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30" windowWidth="18975" windowHeight="8640" firstSheet="18" activeTab="21"/>
  </bookViews>
  <sheets>
    <sheet name="Dati prima" sheetId="1" r:id="rId1"/>
    <sheet name="09_08-30_08_2010" sheetId="3" r:id="rId2"/>
    <sheet name="31_08-21_09_2010" sheetId="2" r:id="rId3"/>
    <sheet name="22_09-13_10_2010" sheetId="4" r:id="rId4"/>
    <sheet name="14_10-02_11_2010" sheetId="5" r:id="rId5"/>
    <sheet name="03_11-25_11_2010" sheetId="7" r:id="rId6"/>
    <sheet name="30_11-23_12_2010" sheetId="8" r:id="rId7"/>
    <sheet name="24_12_2010-03_01_2011" sheetId="9" r:id="rId8"/>
    <sheet name="Conti_pieno" sheetId="6" r:id="rId9"/>
    <sheet name="01_02_2011-01_03_2011" sheetId="10" r:id="rId10"/>
    <sheet name="01_03_2011-05_04_2011" sheetId="11" r:id="rId11"/>
    <sheet name="08_04_2011-18_05_2011" sheetId="12" r:id="rId12"/>
    <sheet name="18_05_2011-28_06_2011" sheetId="14" r:id="rId13"/>
    <sheet name="28_06_2011-08_08_2011" sheetId="15" r:id="rId14"/>
    <sheet name="08_08-07_09_2011 Chiusura" sheetId="16" r:id="rId15"/>
    <sheet name="07_09-03_10_2011" sheetId="17" r:id="rId16"/>
    <sheet name="13_10-14_11_2011" sheetId="18" r:id="rId17"/>
    <sheet name="14_11-23_12_2011" sheetId="19" r:id="rId18"/>
    <sheet name="23_12-11_01_2012" sheetId="20" r:id="rId19"/>
    <sheet name="11_01-22_02_2012" sheetId="21" r:id="rId20"/>
    <sheet name="22_02-20_03_2012" sheetId="22" r:id="rId21"/>
    <sheet name="20_03-18_04_2012" sheetId="23" r:id="rId22"/>
  </sheets>
  <calcPr calcId="125725"/>
</workbook>
</file>

<file path=xl/calcChain.xml><?xml version="1.0" encoding="utf-8"?>
<calcChain xmlns="http://schemas.openxmlformats.org/spreadsheetml/2006/main">
  <c r="G723" i="15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722"/>
  <c r="E349"/>
  <c r="E350"/>
  <c r="E351" s="1"/>
  <c r="E352" s="1"/>
  <c r="E353" s="1"/>
  <c r="E354" s="1"/>
  <c r="E355" s="1"/>
  <c r="E356" s="1"/>
  <c r="E357" s="1"/>
  <c r="E358" s="1"/>
  <c r="E359" s="1"/>
  <c r="E360" s="1"/>
  <c r="E361" s="1"/>
  <c r="E362" s="1"/>
  <c r="E363" s="1"/>
  <c r="E364" s="1"/>
  <c r="E365" s="1"/>
  <c r="E366" s="1"/>
  <c r="E367" s="1"/>
  <c r="E368" s="1"/>
  <c r="E369" s="1"/>
  <c r="E370" s="1"/>
  <c r="E371" s="1"/>
  <c r="E372" s="1"/>
  <c r="E373" s="1"/>
  <c r="E374" s="1"/>
  <c r="E375" s="1"/>
  <c r="E376" s="1"/>
  <c r="E377" s="1"/>
  <c r="E378" s="1"/>
  <c r="E379" s="1"/>
  <c r="E380" s="1"/>
  <c r="E381" s="1"/>
  <c r="E382" s="1"/>
  <c r="E383" s="1"/>
  <c r="E384" s="1"/>
  <c r="E385" s="1"/>
  <c r="E386" s="1"/>
  <c r="E387" s="1"/>
  <c r="E388" s="1"/>
  <c r="E389" s="1"/>
  <c r="E390" s="1"/>
  <c r="E391" s="1"/>
  <c r="E392" s="1"/>
  <c r="E393" s="1"/>
  <c r="E394" s="1"/>
  <c r="E395" s="1"/>
  <c r="E396" s="1"/>
  <c r="E397" s="1"/>
  <c r="E398" s="1"/>
  <c r="E399" s="1"/>
  <c r="E400" s="1"/>
  <c r="E401" s="1"/>
  <c r="E402" s="1"/>
  <c r="E403" s="1"/>
  <c r="E404" s="1"/>
  <c r="E405" s="1"/>
  <c r="E406" s="1"/>
  <c r="E407" s="1"/>
  <c r="E408" s="1"/>
  <c r="E409" s="1"/>
  <c r="E410" s="1"/>
  <c r="E411" s="1"/>
  <c r="E412" s="1"/>
  <c r="E413" s="1"/>
  <c r="E414" s="1"/>
  <c r="E415" s="1"/>
  <c r="E416" s="1"/>
  <c r="E417" s="1"/>
  <c r="E418" s="1"/>
  <c r="E419" s="1"/>
  <c r="E420" s="1"/>
  <c r="E421" s="1"/>
  <c r="E422" s="1"/>
  <c r="E423" s="1"/>
  <c r="E424" s="1"/>
  <c r="E425" s="1"/>
  <c r="E426" s="1"/>
  <c r="E427" s="1"/>
  <c r="E428" s="1"/>
  <c r="E429" s="1"/>
  <c r="E430" s="1"/>
  <c r="E431" s="1"/>
  <c r="E432" s="1"/>
  <c r="E433" s="1"/>
  <c r="E434" s="1"/>
  <c r="E435" s="1"/>
  <c r="E436" s="1"/>
  <c r="E437" s="1"/>
  <c r="E438" s="1"/>
  <c r="E439" s="1"/>
  <c r="E440" s="1"/>
  <c r="E441" s="1"/>
  <c r="E442" s="1"/>
  <c r="E443" s="1"/>
  <c r="E444" s="1"/>
  <c r="E445" s="1"/>
  <c r="E446" s="1"/>
  <c r="E447" s="1"/>
  <c r="E448" s="1"/>
  <c r="E449" s="1"/>
  <c r="E450" s="1"/>
  <c r="E451" s="1"/>
  <c r="E452" s="1"/>
  <c r="E453" s="1"/>
  <c r="E454" s="1"/>
  <c r="E455" s="1"/>
  <c r="E456" s="1"/>
  <c r="E457" s="1"/>
  <c r="E458" s="1"/>
  <c r="E459" s="1"/>
  <c r="E460" s="1"/>
  <c r="E461" s="1"/>
  <c r="E462" s="1"/>
  <c r="E463" s="1"/>
  <c r="E464" s="1"/>
  <c r="E465" s="1"/>
  <c r="E466" s="1"/>
  <c r="E467" s="1"/>
  <c r="E468" s="1"/>
  <c r="E469" s="1"/>
  <c r="E470" s="1"/>
  <c r="E471" s="1"/>
  <c r="E472" s="1"/>
  <c r="E473" s="1"/>
  <c r="E474" s="1"/>
  <c r="E475" s="1"/>
  <c r="E476" s="1"/>
  <c r="E477" s="1"/>
  <c r="E478" s="1"/>
  <c r="E479" s="1"/>
  <c r="E480" s="1"/>
  <c r="E481" s="1"/>
  <c r="E482" s="1"/>
  <c r="E483" s="1"/>
  <c r="E484" s="1"/>
  <c r="E485" s="1"/>
  <c r="E486" s="1"/>
  <c r="E487" s="1"/>
  <c r="E488" s="1"/>
  <c r="E489" s="1"/>
  <c r="E490" s="1"/>
  <c r="E491" s="1"/>
  <c r="E492" s="1"/>
  <c r="E493" s="1"/>
  <c r="E494" s="1"/>
  <c r="E495" s="1"/>
  <c r="E496" s="1"/>
  <c r="E497" s="1"/>
  <c r="E498" s="1"/>
  <c r="E499" s="1"/>
  <c r="E500" s="1"/>
  <c r="E501" s="1"/>
  <c r="E502" s="1"/>
  <c r="E503" s="1"/>
  <c r="E504" s="1"/>
  <c r="E505" s="1"/>
  <c r="E506" s="1"/>
  <c r="E507" s="1"/>
  <c r="E508" s="1"/>
  <c r="E509" s="1"/>
  <c r="E510" s="1"/>
  <c r="E511" s="1"/>
  <c r="E512" s="1"/>
  <c r="E513" s="1"/>
  <c r="E514" s="1"/>
  <c r="E515" s="1"/>
  <c r="E516" s="1"/>
  <c r="E517" s="1"/>
  <c r="E518" s="1"/>
  <c r="E519" s="1"/>
  <c r="E520" s="1"/>
  <c r="E521" s="1"/>
  <c r="E522" s="1"/>
  <c r="E523" s="1"/>
  <c r="E524" s="1"/>
  <c r="E525" s="1"/>
  <c r="E526" s="1"/>
  <c r="E527" s="1"/>
  <c r="E528" s="1"/>
  <c r="E529" s="1"/>
  <c r="E530" s="1"/>
  <c r="E531" s="1"/>
  <c r="E532" s="1"/>
  <c r="E533" s="1"/>
  <c r="E534" s="1"/>
  <c r="E535" s="1"/>
  <c r="E536" s="1"/>
  <c r="E537" s="1"/>
  <c r="E538" s="1"/>
  <c r="E539" s="1"/>
  <c r="E540" s="1"/>
  <c r="E541" s="1"/>
  <c r="E542" s="1"/>
  <c r="E543" s="1"/>
  <c r="E544" s="1"/>
  <c r="E545" s="1"/>
  <c r="E546" s="1"/>
  <c r="E547" s="1"/>
  <c r="E548" s="1"/>
  <c r="E549" s="1"/>
  <c r="E550" s="1"/>
  <c r="E551" s="1"/>
  <c r="E552" s="1"/>
  <c r="E553" s="1"/>
  <c r="E554" s="1"/>
  <c r="E555" s="1"/>
  <c r="E556" s="1"/>
  <c r="E557" s="1"/>
  <c r="E558" s="1"/>
  <c r="E559" s="1"/>
  <c r="E560" s="1"/>
  <c r="E561" s="1"/>
  <c r="E562" s="1"/>
  <c r="E563" s="1"/>
  <c r="E564" s="1"/>
  <c r="E565" s="1"/>
  <c r="E566" s="1"/>
  <c r="E567" s="1"/>
  <c r="E568" s="1"/>
  <c r="E569" s="1"/>
  <c r="E570" s="1"/>
  <c r="E571" s="1"/>
  <c r="E572" s="1"/>
  <c r="E573" s="1"/>
  <c r="E574" s="1"/>
  <c r="E575" s="1"/>
  <c r="E576" s="1"/>
  <c r="E577" s="1"/>
  <c r="E578" s="1"/>
  <c r="E579" s="1"/>
  <c r="E580" s="1"/>
  <c r="E581" s="1"/>
  <c r="E582" s="1"/>
  <c r="E583" s="1"/>
  <c r="E584" s="1"/>
  <c r="E585" s="1"/>
  <c r="E586" s="1"/>
  <c r="E587" s="1"/>
  <c r="E588" s="1"/>
  <c r="E589" s="1"/>
  <c r="E590" s="1"/>
  <c r="E591" s="1"/>
  <c r="E592" s="1"/>
  <c r="E593" s="1"/>
  <c r="E594" s="1"/>
  <c r="E595" s="1"/>
  <c r="E596" s="1"/>
  <c r="E597" s="1"/>
  <c r="E598" s="1"/>
  <c r="E599" s="1"/>
  <c r="E600" s="1"/>
  <c r="E601" s="1"/>
  <c r="E602" s="1"/>
  <c r="E603" s="1"/>
  <c r="E604" s="1"/>
  <c r="E605" s="1"/>
  <c r="E606" s="1"/>
  <c r="E607" s="1"/>
  <c r="E608" s="1"/>
  <c r="E609" s="1"/>
  <c r="E610" s="1"/>
  <c r="E611" s="1"/>
  <c r="E612" s="1"/>
  <c r="E613" s="1"/>
  <c r="E614" s="1"/>
  <c r="E615" s="1"/>
  <c r="E616" s="1"/>
  <c r="E617" s="1"/>
  <c r="E618" s="1"/>
  <c r="E619" s="1"/>
  <c r="E620" s="1"/>
  <c r="E621" s="1"/>
  <c r="E622" s="1"/>
  <c r="E623" s="1"/>
  <c r="E624" s="1"/>
  <c r="E625" s="1"/>
  <c r="E626" s="1"/>
  <c r="E627" s="1"/>
  <c r="E628" s="1"/>
  <c r="E629" s="1"/>
  <c r="E630" s="1"/>
  <c r="E631" s="1"/>
  <c r="E632" s="1"/>
  <c r="E633" s="1"/>
  <c r="E634" s="1"/>
  <c r="E635" s="1"/>
  <c r="E636" s="1"/>
  <c r="E637" s="1"/>
  <c r="E638" s="1"/>
  <c r="E639" s="1"/>
  <c r="E640" s="1"/>
  <c r="E641" s="1"/>
  <c r="E642" s="1"/>
  <c r="E643" s="1"/>
  <c r="E644" s="1"/>
  <c r="E645" s="1"/>
  <c r="E646" s="1"/>
  <c r="E647" s="1"/>
  <c r="E648" s="1"/>
  <c r="E649" s="1"/>
  <c r="E650" s="1"/>
  <c r="E651" s="1"/>
  <c r="E652" s="1"/>
  <c r="E653" s="1"/>
  <c r="E654" s="1"/>
  <c r="E655" s="1"/>
  <c r="E656" s="1"/>
  <c r="E657" s="1"/>
  <c r="E658" s="1"/>
  <c r="E659" s="1"/>
  <c r="E660" s="1"/>
  <c r="E661" s="1"/>
  <c r="E662" s="1"/>
  <c r="E663" s="1"/>
  <c r="E664" s="1"/>
  <c r="E665" s="1"/>
  <c r="E666" s="1"/>
  <c r="E667" s="1"/>
  <c r="E668" s="1"/>
  <c r="E669" s="1"/>
  <c r="E670" s="1"/>
  <c r="E671" s="1"/>
  <c r="E672" s="1"/>
  <c r="E673" s="1"/>
  <c r="E674" s="1"/>
  <c r="E675" s="1"/>
  <c r="E676" s="1"/>
  <c r="E677" s="1"/>
  <c r="E678" s="1"/>
  <c r="E679" s="1"/>
  <c r="E680" s="1"/>
  <c r="E681" s="1"/>
  <c r="E682" s="1"/>
  <c r="E683" s="1"/>
  <c r="E684" s="1"/>
  <c r="E685" s="1"/>
  <c r="E686" s="1"/>
  <c r="E687" s="1"/>
  <c r="E688" s="1"/>
  <c r="E689" s="1"/>
  <c r="E690" s="1"/>
  <c r="E691" s="1"/>
  <c r="E692" s="1"/>
  <c r="E693" s="1"/>
  <c r="E694" s="1"/>
  <c r="E695" s="1"/>
  <c r="E696" s="1"/>
  <c r="E697" s="1"/>
  <c r="E698" s="1"/>
  <c r="E699" s="1"/>
  <c r="E700" s="1"/>
  <c r="E701" s="1"/>
  <c r="E702" s="1"/>
  <c r="E703" s="1"/>
  <c r="E704" s="1"/>
  <c r="E705" s="1"/>
  <c r="E706" s="1"/>
  <c r="E707" s="1"/>
  <c r="E708" s="1"/>
  <c r="E709" s="1"/>
  <c r="E710" s="1"/>
  <c r="E711" s="1"/>
  <c r="E712" s="1"/>
  <c r="E713" s="1"/>
  <c r="E714" s="1"/>
  <c r="E715" s="1"/>
  <c r="E716" s="1"/>
  <c r="E717" s="1"/>
  <c r="E718" s="1"/>
  <c r="E719" s="1"/>
  <c r="E720" s="1"/>
  <c r="E721" s="1"/>
  <c r="E722" s="1"/>
  <c r="E723" s="1"/>
  <c r="E724" s="1"/>
  <c r="E725" s="1"/>
  <c r="E726" s="1"/>
  <c r="E727" s="1"/>
  <c r="E728" s="1"/>
  <c r="E729" s="1"/>
  <c r="E730" s="1"/>
  <c r="E731" s="1"/>
  <c r="E732" s="1"/>
  <c r="E733" s="1"/>
  <c r="E734" s="1"/>
  <c r="E735" s="1"/>
  <c r="E736" s="1"/>
  <c r="E737" s="1"/>
  <c r="E738" s="1"/>
  <c r="E739" s="1"/>
  <c r="E740" s="1"/>
  <c r="E741" s="1"/>
  <c r="E742" s="1"/>
  <c r="E743" s="1"/>
  <c r="E744" s="1"/>
  <c r="E745" s="1"/>
  <c r="E746" s="1"/>
  <c r="E747" s="1"/>
  <c r="E748" s="1"/>
  <c r="E749" s="1"/>
  <c r="E750" s="1"/>
  <c r="E751" s="1"/>
  <c r="E752" s="1"/>
  <c r="E753" s="1"/>
  <c r="E754" s="1"/>
  <c r="E755" s="1"/>
  <c r="E756" s="1"/>
  <c r="E757" s="1"/>
  <c r="E758" s="1"/>
  <c r="E759" s="1"/>
  <c r="E760" s="1"/>
  <c r="E761" s="1"/>
  <c r="E762" s="1"/>
  <c r="E763" s="1"/>
  <c r="E764" s="1"/>
  <c r="E765" s="1"/>
  <c r="E766" s="1"/>
  <c r="E767" s="1"/>
  <c r="E768" s="1"/>
  <c r="E769" s="1"/>
  <c r="E770" s="1"/>
  <c r="E771" s="1"/>
  <c r="E772" s="1"/>
  <c r="E773" s="1"/>
  <c r="E774" s="1"/>
  <c r="E775" s="1"/>
  <c r="E776" s="1"/>
  <c r="E777" s="1"/>
  <c r="E778" s="1"/>
  <c r="E779" s="1"/>
  <c r="E780" s="1"/>
  <c r="E781" s="1"/>
  <c r="E782" s="1"/>
  <c r="E783" s="1"/>
  <c r="E784" s="1"/>
  <c r="E785" s="1"/>
  <c r="E786" s="1"/>
  <c r="E787" s="1"/>
  <c r="E788" s="1"/>
  <c r="E789" s="1"/>
  <c r="E790" s="1"/>
  <c r="E791" s="1"/>
  <c r="E792" s="1"/>
  <c r="E793" s="1"/>
  <c r="E794" s="1"/>
  <c r="E795" s="1"/>
  <c r="E796" s="1"/>
  <c r="E797" s="1"/>
  <c r="E798" s="1"/>
  <c r="E799" s="1"/>
  <c r="E800" s="1"/>
  <c r="E801" s="1"/>
  <c r="E802" s="1"/>
  <c r="E803" s="1"/>
  <c r="E804" s="1"/>
  <c r="E805" s="1"/>
  <c r="E806" s="1"/>
  <c r="E807" s="1"/>
  <c r="E808" s="1"/>
  <c r="E809" s="1"/>
  <c r="E810" s="1"/>
  <c r="E811" s="1"/>
  <c r="E812" s="1"/>
  <c r="E813" s="1"/>
  <c r="E814" s="1"/>
  <c r="E815" s="1"/>
  <c r="E816" s="1"/>
  <c r="E817" s="1"/>
  <c r="E818" s="1"/>
  <c r="E819" s="1"/>
  <c r="E820" s="1"/>
  <c r="E821" s="1"/>
  <c r="E822" s="1"/>
  <c r="E823" s="1"/>
  <c r="E824" s="1"/>
  <c r="E825" s="1"/>
  <c r="E826" s="1"/>
  <c r="E827" s="1"/>
  <c r="E828" s="1"/>
  <c r="E829" s="1"/>
  <c r="E830" s="1"/>
  <c r="E831" s="1"/>
  <c r="E832" s="1"/>
  <c r="E833" s="1"/>
  <c r="E834" s="1"/>
  <c r="E835" s="1"/>
  <c r="E836" s="1"/>
  <c r="E837" s="1"/>
  <c r="E838" s="1"/>
  <c r="E839" s="1"/>
  <c r="E840" s="1"/>
  <c r="E841" s="1"/>
  <c r="E842" s="1"/>
  <c r="E843" s="1"/>
  <c r="E844" s="1"/>
  <c r="E845" s="1"/>
  <c r="E846" s="1"/>
  <c r="E847" s="1"/>
  <c r="E848" s="1"/>
  <c r="E849" s="1"/>
  <c r="E850" s="1"/>
  <c r="E851" s="1"/>
  <c r="E852" s="1"/>
  <c r="E853" s="1"/>
  <c r="E854" s="1"/>
  <c r="E855" s="1"/>
  <c r="E856" s="1"/>
  <c r="E857" s="1"/>
  <c r="E858" s="1"/>
  <c r="E859" s="1"/>
  <c r="E860" s="1"/>
  <c r="E861" s="1"/>
  <c r="E862" s="1"/>
  <c r="E863" s="1"/>
  <c r="E864" s="1"/>
  <c r="E865" s="1"/>
  <c r="E866" s="1"/>
  <c r="E867" s="1"/>
  <c r="E868" s="1"/>
  <c r="E869" s="1"/>
  <c r="E870" s="1"/>
  <c r="E871" s="1"/>
  <c r="E872" s="1"/>
  <c r="E873" s="1"/>
  <c r="E874" s="1"/>
  <c r="E875" s="1"/>
  <c r="E876" s="1"/>
  <c r="E877" s="1"/>
  <c r="E878" s="1"/>
  <c r="E879" s="1"/>
  <c r="E880" s="1"/>
  <c r="E881" s="1"/>
  <c r="E882" s="1"/>
  <c r="E883" s="1"/>
  <c r="E884" s="1"/>
  <c r="E885" s="1"/>
  <c r="E886" s="1"/>
  <c r="E887" s="1"/>
  <c r="E888" s="1"/>
  <c r="E889" s="1"/>
  <c r="E890" s="1"/>
  <c r="E891" s="1"/>
  <c r="E892" s="1"/>
  <c r="E893" s="1"/>
  <c r="E894" s="1"/>
  <c r="E895" s="1"/>
  <c r="E896" s="1"/>
  <c r="E897" s="1"/>
  <c r="E898" s="1"/>
  <c r="E899" s="1"/>
  <c r="E900" s="1"/>
  <c r="E901" s="1"/>
  <c r="E902" s="1"/>
  <c r="E903" s="1"/>
  <c r="E904" s="1"/>
  <c r="E905" s="1"/>
  <c r="E906" s="1"/>
  <c r="E907" s="1"/>
  <c r="E908" s="1"/>
  <c r="E909" s="1"/>
  <c r="E910" s="1"/>
  <c r="E911" s="1"/>
  <c r="E912" s="1"/>
  <c r="E913" s="1"/>
  <c r="E914" s="1"/>
  <c r="E915" s="1"/>
  <c r="E916" s="1"/>
  <c r="E917" s="1"/>
  <c r="E918" s="1"/>
  <c r="E919" s="1"/>
  <c r="E920" s="1"/>
  <c r="E921" s="1"/>
  <c r="E922" s="1"/>
  <c r="E923" s="1"/>
  <c r="E924" s="1"/>
  <c r="E925" s="1"/>
  <c r="E926" s="1"/>
  <c r="E927" s="1"/>
  <c r="E928" s="1"/>
  <c r="E929" s="1"/>
  <c r="E930" s="1"/>
  <c r="E931" s="1"/>
  <c r="E932" s="1"/>
  <c r="E933" s="1"/>
  <c r="E934" s="1"/>
  <c r="E935" s="1"/>
  <c r="E936" s="1"/>
  <c r="E937" s="1"/>
  <c r="E938" s="1"/>
  <c r="E939" s="1"/>
  <c r="E940" s="1"/>
  <c r="E941" s="1"/>
  <c r="E942" s="1"/>
  <c r="E943" s="1"/>
  <c r="E944" s="1"/>
  <c r="E945" s="1"/>
  <c r="E946" s="1"/>
  <c r="E947" s="1"/>
  <c r="E948" s="1"/>
  <c r="E949" s="1"/>
  <c r="E950" s="1"/>
  <c r="E951" s="1"/>
  <c r="E952" s="1"/>
  <c r="E953" s="1"/>
  <c r="E954" s="1"/>
  <c r="E955" s="1"/>
  <c r="E956" s="1"/>
  <c r="E957" s="1"/>
  <c r="E958" s="1"/>
  <c r="E959" s="1"/>
  <c r="E960" s="1"/>
  <c r="E961" s="1"/>
  <c r="E962" s="1"/>
  <c r="E963" s="1"/>
  <c r="E964" s="1"/>
  <c r="E965" s="1"/>
  <c r="E966" s="1"/>
  <c r="E967" s="1"/>
  <c r="E968" s="1"/>
  <c r="E969" s="1"/>
  <c r="E970" s="1"/>
  <c r="E971" s="1"/>
  <c r="E972" s="1"/>
  <c r="E973" s="1"/>
  <c r="E974" s="1"/>
  <c r="E975" s="1"/>
  <c r="E976" s="1"/>
  <c r="E977" s="1"/>
  <c r="E978" s="1"/>
  <c r="E979" s="1"/>
  <c r="E980" s="1"/>
  <c r="E981" s="1"/>
  <c r="E982" s="1"/>
  <c r="E983" s="1"/>
  <c r="E984" s="1"/>
  <c r="E985" s="1"/>
  <c r="E986" s="1"/>
  <c r="E987" s="1"/>
  <c r="E988" s="1"/>
  <c r="E989" s="1"/>
  <c r="E990" s="1"/>
  <c r="E991" s="1"/>
  <c r="E992" s="1"/>
  <c r="E993" s="1"/>
  <c r="E994" s="1"/>
  <c r="E995" s="1"/>
  <c r="E996" s="1"/>
  <c r="E997" s="1"/>
  <c r="E998" s="1"/>
  <c r="E999" s="1"/>
  <c r="E1000" s="1"/>
  <c r="E1001" s="1"/>
  <c r="E1002" s="1"/>
  <c r="E1003" s="1"/>
  <c r="E1004" s="1"/>
  <c r="E1005" s="1"/>
  <c r="E1006" s="1"/>
  <c r="E1007" s="1"/>
  <c r="E1008" s="1"/>
  <c r="E1009" s="1"/>
  <c r="E348"/>
  <c r="G771" i="14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770"/>
  <c r="E771"/>
  <c r="E772" s="1"/>
  <c r="E773" s="1"/>
  <c r="E774" s="1"/>
  <c r="E775" s="1"/>
  <c r="E776" s="1"/>
  <c r="E777" s="1"/>
  <c r="E778" s="1"/>
  <c r="E779" s="1"/>
  <c r="E780" s="1"/>
  <c r="E781" s="1"/>
  <c r="E782" s="1"/>
  <c r="E783" s="1"/>
  <c r="E784" s="1"/>
  <c r="E785" s="1"/>
  <c r="E786" s="1"/>
  <c r="E787" s="1"/>
  <c r="E788" s="1"/>
  <c r="E789" s="1"/>
  <c r="E790" s="1"/>
  <c r="E791" s="1"/>
  <c r="E792" s="1"/>
  <c r="E793" s="1"/>
  <c r="E794" s="1"/>
  <c r="E795" s="1"/>
  <c r="E796" s="1"/>
  <c r="E797" s="1"/>
  <c r="E798" s="1"/>
  <c r="E799" s="1"/>
  <c r="E800" s="1"/>
  <c r="E801" s="1"/>
  <c r="E802" s="1"/>
  <c r="E803" s="1"/>
  <c r="E804" s="1"/>
  <c r="E805" s="1"/>
  <c r="E806" s="1"/>
  <c r="E807" s="1"/>
  <c r="E808" s="1"/>
  <c r="E809" s="1"/>
  <c r="E810" s="1"/>
  <c r="E811" s="1"/>
  <c r="E812" s="1"/>
  <c r="E813" s="1"/>
  <c r="E814" s="1"/>
  <c r="E815" s="1"/>
  <c r="E816" s="1"/>
  <c r="E817" s="1"/>
  <c r="E818" s="1"/>
  <c r="E819" s="1"/>
  <c r="E820" s="1"/>
  <c r="E821" s="1"/>
  <c r="E822" s="1"/>
  <c r="E823" s="1"/>
  <c r="E824" s="1"/>
  <c r="E825" s="1"/>
  <c r="E826" s="1"/>
  <c r="E827" s="1"/>
  <c r="E828" s="1"/>
  <c r="E829" s="1"/>
  <c r="E830" s="1"/>
  <c r="E831" s="1"/>
  <c r="E832" s="1"/>
  <c r="E833" s="1"/>
  <c r="E834" s="1"/>
  <c r="E835" s="1"/>
  <c r="E836" s="1"/>
  <c r="E837" s="1"/>
  <c r="E838" s="1"/>
  <c r="E839" s="1"/>
  <c r="E840" s="1"/>
  <c r="E841" s="1"/>
  <c r="E842" s="1"/>
  <c r="E843" s="1"/>
  <c r="E844" s="1"/>
  <c r="E845" s="1"/>
  <c r="E846" s="1"/>
  <c r="E847" s="1"/>
  <c r="E848" s="1"/>
  <c r="E849" s="1"/>
  <c r="E850" s="1"/>
  <c r="E851" s="1"/>
  <c r="E852" s="1"/>
  <c r="E853" s="1"/>
  <c r="E854" s="1"/>
  <c r="E855" s="1"/>
  <c r="E856" s="1"/>
  <c r="E857" s="1"/>
  <c r="E858" s="1"/>
  <c r="E859" s="1"/>
  <c r="E860" s="1"/>
  <c r="E861" s="1"/>
  <c r="E862" s="1"/>
  <c r="E863" s="1"/>
  <c r="E864" s="1"/>
  <c r="E865" s="1"/>
  <c r="E866" s="1"/>
  <c r="E867" s="1"/>
  <c r="E868" s="1"/>
  <c r="E869" s="1"/>
  <c r="E870" s="1"/>
  <c r="E871" s="1"/>
  <c r="E872" s="1"/>
  <c r="E873" s="1"/>
  <c r="E874" s="1"/>
  <c r="E875" s="1"/>
  <c r="E876" s="1"/>
  <c r="E877" s="1"/>
  <c r="E878" s="1"/>
  <c r="E879" s="1"/>
  <c r="E880" s="1"/>
  <c r="E881" s="1"/>
  <c r="E882" s="1"/>
  <c r="E883" s="1"/>
  <c r="E884" s="1"/>
  <c r="E885" s="1"/>
  <c r="E886" s="1"/>
  <c r="E887" s="1"/>
  <c r="E888" s="1"/>
  <c r="E889" s="1"/>
  <c r="E890" s="1"/>
  <c r="E891" s="1"/>
  <c r="E892" s="1"/>
  <c r="E893" s="1"/>
  <c r="E894" s="1"/>
  <c r="E895" s="1"/>
  <c r="E896" s="1"/>
  <c r="E897" s="1"/>
  <c r="E898" s="1"/>
  <c r="E899" s="1"/>
  <c r="E900" s="1"/>
  <c r="E901" s="1"/>
  <c r="E902" s="1"/>
  <c r="E903" s="1"/>
  <c r="E904" s="1"/>
  <c r="E905" s="1"/>
  <c r="E906" s="1"/>
  <c r="E907" s="1"/>
  <c r="E908" s="1"/>
  <c r="E909" s="1"/>
  <c r="E910" s="1"/>
  <c r="E911" s="1"/>
  <c r="E912" s="1"/>
  <c r="E913" s="1"/>
  <c r="E914" s="1"/>
  <c r="E915" s="1"/>
  <c r="E916" s="1"/>
  <c r="E917" s="1"/>
  <c r="E918" s="1"/>
  <c r="E919" s="1"/>
  <c r="E920" s="1"/>
  <c r="E921" s="1"/>
  <c r="E922" s="1"/>
  <c r="E923" s="1"/>
  <c r="E924" s="1"/>
  <c r="E925" s="1"/>
  <c r="E926" s="1"/>
  <c r="E927" s="1"/>
  <c r="E928" s="1"/>
  <c r="E929" s="1"/>
  <c r="E930" s="1"/>
  <c r="E931" s="1"/>
  <c r="E932" s="1"/>
  <c r="E933" s="1"/>
  <c r="E934" s="1"/>
  <c r="E935" s="1"/>
  <c r="E936" s="1"/>
  <c r="E937" s="1"/>
  <c r="E938" s="1"/>
  <c r="E939" s="1"/>
  <c r="E940" s="1"/>
  <c r="E941" s="1"/>
  <c r="E942" s="1"/>
  <c r="E943" s="1"/>
  <c r="E944" s="1"/>
  <c r="E945" s="1"/>
  <c r="E946" s="1"/>
  <c r="E947" s="1"/>
  <c r="E948" s="1"/>
  <c r="E949" s="1"/>
  <c r="E950" s="1"/>
  <c r="E951" s="1"/>
  <c r="E952" s="1"/>
  <c r="E953" s="1"/>
  <c r="E954" s="1"/>
  <c r="E955" s="1"/>
  <c r="E956" s="1"/>
  <c r="E957" s="1"/>
  <c r="E958" s="1"/>
  <c r="E959" s="1"/>
  <c r="E960" s="1"/>
  <c r="E961" s="1"/>
  <c r="E962" s="1"/>
  <c r="E963" s="1"/>
  <c r="E964" s="1"/>
  <c r="E965" s="1"/>
  <c r="E966" s="1"/>
  <c r="E967" s="1"/>
  <c r="E968" s="1"/>
  <c r="E969" s="1"/>
  <c r="E970" s="1"/>
  <c r="E971" s="1"/>
  <c r="E972" s="1"/>
  <c r="E973" s="1"/>
  <c r="E974" s="1"/>
  <c r="E975" s="1"/>
  <c r="E976" s="1"/>
  <c r="E977" s="1"/>
  <c r="E978" s="1"/>
  <c r="E979" s="1"/>
  <c r="E980" s="1"/>
  <c r="E981" s="1"/>
  <c r="E982" s="1"/>
  <c r="E983" s="1"/>
  <c r="E984" s="1"/>
  <c r="E985" s="1"/>
  <c r="E986" s="1"/>
  <c r="E987" s="1"/>
  <c r="E988" s="1"/>
  <c r="E989" s="1"/>
  <c r="E990" s="1"/>
  <c r="E991" s="1"/>
  <c r="E992" s="1"/>
  <c r="E993" s="1"/>
  <c r="E994" s="1"/>
  <c r="E995" s="1"/>
  <c r="E996" s="1"/>
  <c r="E997" s="1"/>
  <c r="E998" s="1"/>
  <c r="E999" s="1"/>
  <c r="E1000" s="1"/>
  <c r="E1001" s="1"/>
  <c r="E1002" s="1"/>
  <c r="E1003" s="1"/>
  <c r="E1004" s="1"/>
  <c r="E1005" s="1"/>
  <c r="E1006" s="1"/>
  <c r="E1007" s="1"/>
  <c r="E1008" s="1"/>
  <c r="E1009" s="1"/>
  <c r="E770"/>
  <c r="G747" i="12"/>
  <c r="G748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746"/>
  <c r="E747"/>
  <c r="E748" s="1"/>
  <c r="E749" s="1"/>
  <c r="E750" s="1"/>
  <c r="E751" s="1"/>
  <c r="E752" s="1"/>
  <c r="E753" s="1"/>
  <c r="E754" s="1"/>
  <c r="E755" s="1"/>
  <c r="E756" s="1"/>
  <c r="E757" s="1"/>
  <c r="E758" s="1"/>
  <c r="E759" s="1"/>
  <c r="E760" s="1"/>
  <c r="E761" s="1"/>
  <c r="E762" s="1"/>
  <c r="E763" s="1"/>
  <c r="E764" s="1"/>
  <c r="E765" s="1"/>
  <c r="E766" s="1"/>
  <c r="E767" s="1"/>
  <c r="E768" s="1"/>
  <c r="E769" s="1"/>
  <c r="E770" s="1"/>
  <c r="E771" s="1"/>
  <c r="E772" s="1"/>
  <c r="E773" s="1"/>
  <c r="E774" s="1"/>
  <c r="E775" s="1"/>
  <c r="E776" s="1"/>
  <c r="E777" s="1"/>
  <c r="E778" s="1"/>
  <c r="E779" s="1"/>
  <c r="E780" s="1"/>
  <c r="E781" s="1"/>
  <c r="E782" s="1"/>
  <c r="E783" s="1"/>
  <c r="E784" s="1"/>
  <c r="E785" s="1"/>
  <c r="E786" s="1"/>
  <c r="E787" s="1"/>
  <c r="E788" s="1"/>
  <c r="E789" s="1"/>
  <c r="E790" s="1"/>
  <c r="E791" s="1"/>
  <c r="E792" s="1"/>
  <c r="E793" s="1"/>
  <c r="E794" s="1"/>
  <c r="E795" s="1"/>
  <c r="E796" s="1"/>
  <c r="E797" s="1"/>
  <c r="E798" s="1"/>
  <c r="E799" s="1"/>
  <c r="E800" s="1"/>
  <c r="E801" s="1"/>
  <c r="E802" s="1"/>
  <c r="E803" s="1"/>
  <c r="E804" s="1"/>
  <c r="E805" s="1"/>
  <c r="E806" s="1"/>
  <c r="E807" s="1"/>
  <c r="E808" s="1"/>
  <c r="E809" s="1"/>
  <c r="E810" s="1"/>
  <c r="E811" s="1"/>
  <c r="E812" s="1"/>
  <c r="E813" s="1"/>
  <c r="E814" s="1"/>
  <c r="E815" s="1"/>
  <c r="E816" s="1"/>
  <c r="E817" s="1"/>
  <c r="E818" s="1"/>
  <c r="E819" s="1"/>
  <c r="E820" s="1"/>
  <c r="E821" s="1"/>
  <c r="E822" s="1"/>
  <c r="E823" s="1"/>
  <c r="E824" s="1"/>
  <c r="E825" s="1"/>
  <c r="E826" s="1"/>
  <c r="E827" s="1"/>
  <c r="E828" s="1"/>
  <c r="E829" s="1"/>
  <c r="E830" s="1"/>
  <c r="E831" s="1"/>
  <c r="E832" s="1"/>
  <c r="E833" s="1"/>
  <c r="E834" s="1"/>
  <c r="E835" s="1"/>
  <c r="E836" s="1"/>
  <c r="E837" s="1"/>
  <c r="E838" s="1"/>
  <c r="E839" s="1"/>
  <c r="E840" s="1"/>
  <c r="E841" s="1"/>
  <c r="E842" s="1"/>
  <c r="E843" s="1"/>
  <c r="E844" s="1"/>
  <c r="E845" s="1"/>
  <c r="E846" s="1"/>
  <c r="E847" s="1"/>
  <c r="E848" s="1"/>
  <c r="E849" s="1"/>
  <c r="E850" s="1"/>
  <c r="E851" s="1"/>
  <c r="E852" s="1"/>
  <c r="E853" s="1"/>
  <c r="E854" s="1"/>
  <c r="E855" s="1"/>
  <c r="E856" s="1"/>
  <c r="E857" s="1"/>
  <c r="E858" s="1"/>
  <c r="E859" s="1"/>
  <c r="E860" s="1"/>
  <c r="E861" s="1"/>
  <c r="E862" s="1"/>
  <c r="E863" s="1"/>
  <c r="E864" s="1"/>
  <c r="E865" s="1"/>
  <c r="E866" s="1"/>
  <c r="E867" s="1"/>
  <c r="E868" s="1"/>
  <c r="E869" s="1"/>
  <c r="E870" s="1"/>
  <c r="E871" s="1"/>
  <c r="E872" s="1"/>
  <c r="E873" s="1"/>
  <c r="E874" s="1"/>
  <c r="E875" s="1"/>
  <c r="E876" s="1"/>
  <c r="E877" s="1"/>
  <c r="E878" s="1"/>
  <c r="E879" s="1"/>
  <c r="E880" s="1"/>
  <c r="E881" s="1"/>
  <c r="E882" s="1"/>
  <c r="E883" s="1"/>
  <c r="E884" s="1"/>
  <c r="E885" s="1"/>
  <c r="E886" s="1"/>
  <c r="E887" s="1"/>
  <c r="E888" s="1"/>
  <c r="E889" s="1"/>
  <c r="E890" s="1"/>
  <c r="E891" s="1"/>
  <c r="E892" s="1"/>
  <c r="E893" s="1"/>
  <c r="E894" s="1"/>
  <c r="E895" s="1"/>
  <c r="E896" s="1"/>
  <c r="E897" s="1"/>
  <c r="E898" s="1"/>
  <c r="E899" s="1"/>
  <c r="E900" s="1"/>
  <c r="E901" s="1"/>
  <c r="E902" s="1"/>
  <c r="E903" s="1"/>
  <c r="E904" s="1"/>
  <c r="E905" s="1"/>
  <c r="E906" s="1"/>
  <c r="E907" s="1"/>
  <c r="E908" s="1"/>
  <c r="E909" s="1"/>
  <c r="E910" s="1"/>
  <c r="E911" s="1"/>
  <c r="E912" s="1"/>
  <c r="E913" s="1"/>
  <c r="E914" s="1"/>
  <c r="E915" s="1"/>
  <c r="E916" s="1"/>
  <c r="E917" s="1"/>
  <c r="E918" s="1"/>
  <c r="E919" s="1"/>
  <c r="E920" s="1"/>
  <c r="E921" s="1"/>
  <c r="E922" s="1"/>
  <c r="E923" s="1"/>
  <c r="E924" s="1"/>
  <c r="E925" s="1"/>
  <c r="E926" s="1"/>
  <c r="E927" s="1"/>
  <c r="E928" s="1"/>
  <c r="E929" s="1"/>
  <c r="E930" s="1"/>
  <c r="E931" s="1"/>
  <c r="E932" s="1"/>
  <c r="E933" s="1"/>
  <c r="E934" s="1"/>
  <c r="E935" s="1"/>
  <c r="E936" s="1"/>
  <c r="E937" s="1"/>
  <c r="E938" s="1"/>
  <c r="E939" s="1"/>
  <c r="E940" s="1"/>
  <c r="E941" s="1"/>
  <c r="E942" s="1"/>
  <c r="E943" s="1"/>
  <c r="E944" s="1"/>
  <c r="E945" s="1"/>
  <c r="E946" s="1"/>
  <c r="E947" s="1"/>
  <c r="E948" s="1"/>
  <c r="E949" s="1"/>
  <c r="E950" s="1"/>
  <c r="E951" s="1"/>
  <c r="E952" s="1"/>
  <c r="E953" s="1"/>
  <c r="E954" s="1"/>
  <c r="E955" s="1"/>
  <c r="E956" s="1"/>
  <c r="E957" s="1"/>
  <c r="E958" s="1"/>
  <c r="E959" s="1"/>
  <c r="E960" s="1"/>
  <c r="E961" s="1"/>
  <c r="E962" s="1"/>
  <c r="E963" s="1"/>
  <c r="E964" s="1"/>
  <c r="E965" s="1"/>
  <c r="E966" s="1"/>
  <c r="E967" s="1"/>
  <c r="E968" s="1"/>
  <c r="E969" s="1"/>
  <c r="E970" s="1"/>
  <c r="E971" s="1"/>
  <c r="E972" s="1"/>
  <c r="E973" s="1"/>
  <c r="E974" s="1"/>
  <c r="E975" s="1"/>
  <c r="E976" s="1"/>
  <c r="E977" s="1"/>
  <c r="E978" s="1"/>
  <c r="E979" s="1"/>
  <c r="E980" s="1"/>
  <c r="E981" s="1"/>
  <c r="E982" s="1"/>
  <c r="E983" s="1"/>
  <c r="E984" s="1"/>
  <c r="E985" s="1"/>
  <c r="E746"/>
  <c r="E2" i="11"/>
  <c r="E3"/>
  <c r="E4" s="1"/>
  <c r="E5" s="1"/>
  <c r="E6" s="1"/>
  <c r="E7" s="1"/>
  <c r="E8" s="1"/>
  <c r="E9" s="1"/>
  <c r="E10" s="1"/>
  <c r="E11" s="1"/>
  <c r="E12" s="1"/>
  <c r="E13" s="1"/>
  <c r="E14" s="1"/>
  <c r="E15" s="1"/>
  <c r="E16" s="1"/>
  <c r="E17" s="1"/>
  <c r="E18" s="1"/>
  <c r="E19" s="1"/>
  <c r="E20" s="1"/>
  <c r="E21" s="1"/>
  <c r="E22" s="1"/>
  <c r="E23" s="1"/>
  <c r="E24" s="1"/>
  <c r="E25" s="1"/>
  <c r="E26" s="1"/>
  <c r="E27" s="1"/>
  <c r="E28" s="1"/>
  <c r="E29" s="1"/>
  <c r="E30" s="1"/>
  <c r="E31" s="1"/>
  <c r="E32" s="1"/>
  <c r="E33" s="1"/>
  <c r="E34" s="1"/>
  <c r="E35" s="1"/>
  <c r="E36" s="1"/>
  <c r="E37" s="1"/>
  <c r="E38" s="1"/>
  <c r="E39" s="1"/>
  <c r="E40" s="1"/>
  <c r="E41" s="1"/>
  <c r="E42" s="1"/>
  <c r="E43" s="1"/>
  <c r="E44" s="1"/>
  <c r="E45" s="1"/>
  <c r="E46" s="1"/>
  <c r="E47" s="1"/>
  <c r="E48" s="1"/>
  <c r="E49" s="1"/>
  <c r="E50" s="1"/>
  <c r="E51" s="1"/>
  <c r="E52" s="1"/>
  <c r="E53" s="1"/>
  <c r="E54" s="1"/>
  <c r="E55" s="1"/>
  <c r="E56" s="1"/>
  <c r="E57" s="1"/>
  <c r="E58" s="1"/>
  <c r="E59" s="1"/>
  <c r="E60" s="1"/>
  <c r="E61" s="1"/>
  <c r="E62" s="1"/>
  <c r="E63" s="1"/>
  <c r="E64" s="1"/>
  <c r="E65" s="1"/>
  <c r="E66" s="1"/>
  <c r="E67" s="1"/>
  <c r="E68" s="1"/>
  <c r="E69" s="1"/>
  <c r="E70" s="1"/>
  <c r="E71" s="1"/>
  <c r="E72" s="1"/>
  <c r="E73" s="1"/>
  <c r="E74" s="1"/>
  <c r="E75" s="1"/>
  <c r="E76" s="1"/>
  <c r="E77" s="1"/>
  <c r="E78" s="1"/>
  <c r="E79" s="1"/>
  <c r="E80" s="1"/>
  <c r="E81" s="1"/>
  <c r="E82" s="1"/>
  <c r="E83" s="1"/>
  <c r="E84" s="1"/>
  <c r="E85" s="1"/>
  <c r="E86" s="1"/>
  <c r="E87" s="1"/>
  <c r="E88" s="1"/>
  <c r="E89" s="1"/>
  <c r="E90" s="1"/>
  <c r="E91" s="1"/>
  <c r="E92" s="1"/>
  <c r="E93" s="1"/>
  <c r="E94" s="1"/>
  <c r="E95" s="1"/>
  <c r="E96" s="1"/>
  <c r="E97" s="1"/>
  <c r="E98" s="1"/>
  <c r="E99" s="1"/>
  <c r="E100" s="1"/>
  <c r="E101" s="1"/>
  <c r="E102" s="1"/>
  <c r="E103" s="1"/>
  <c r="E104" s="1"/>
  <c r="E105" s="1"/>
  <c r="E106" s="1"/>
  <c r="E107" s="1"/>
  <c r="E108" s="1"/>
  <c r="E109" s="1"/>
  <c r="E110" s="1"/>
  <c r="E111" s="1"/>
  <c r="E112" s="1"/>
  <c r="E113" s="1"/>
  <c r="E114" s="1"/>
  <c r="E115" s="1"/>
  <c r="E116" s="1"/>
  <c r="E117" s="1"/>
  <c r="E118" s="1"/>
  <c r="E119" s="1"/>
  <c r="E120" s="1"/>
  <c r="E121" s="1"/>
  <c r="E122" s="1"/>
  <c r="E123" s="1"/>
  <c r="E124" s="1"/>
  <c r="E125" s="1"/>
  <c r="E126" s="1"/>
  <c r="E127" s="1"/>
  <c r="E128" s="1"/>
  <c r="E129" s="1"/>
  <c r="E130" s="1"/>
  <c r="E131" s="1"/>
  <c r="E132" s="1"/>
  <c r="E133" s="1"/>
  <c r="E134" s="1"/>
  <c r="E135" s="1"/>
  <c r="E136" s="1"/>
  <c r="E137" s="1"/>
  <c r="E138" s="1"/>
  <c r="E139" s="1"/>
  <c r="E140" s="1"/>
  <c r="E141" s="1"/>
  <c r="E142" s="1"/>
  <c r="E143" s="1"/>
  <c r="E144" s="1"/>
  <c r="E145" s="1"/>
  <c r="E146" s="1"/>
  <c r="E147" s="1"/>
  <c r="E148" s="1"/>
  <c r="E149" s="1"/>
  <c r="E150" s="1"/>
  <c r="E151" s="1"/>
  <c r="E152" s="1"/>
  <c r="E153" s="1"/>
  <c r="E154" s="1"/>
  <c r="E155" s="1"/>
  <c r="E156" s="1"/>
  <c r="E157" s="1"/>
  <c r="E158" s="1"/>
  <c r="E159" s="1"/>
  <c r="E160" s="1"/>
  <c r="E161" s="1"/>
  <c r="E162" s="1"/>
  <c r="E163" s="1"/>
  <c r="E164" s="1"/>
  <c r="E165" s="1"/>
  <c r="E166" s="1"/>
  <c r="E167" s="1"/>
  <c r="E168" s="1"/>
  <c r="E169" s="1"/>
  <c r="E170" s="1"/>
  <c r="E171" s="1"/>
  <c r="E172" s="1"/>
  <c r="E173" s="1"/>
  <c r="E174" s="1"/>
  <c r="E175" s="1"/>
  <c r="E176" s="1"/>
  <c r="E177" s="1"/>
  <c r="E178" s="1"/>
  <c r="E179" s="1"/>
  <c r="E180" s="1"/>
  <c r="E181" s="1"/>
  <c r="E182" s="1"/>
  <c r="E183" s="1"/>
  <c r="E184" s="1"/>
  <c r="E185" s="1"/>
  <c r="E186" s="1"/>
  <c r="E187" s="1"/>
  <c r="E188" s="1"/>
  <c r="E189" s="1"/>
  <c r="E190" s="1"/>
  <c r="E191" s="1"/>
  <c r="E192" s="1"/>
  <c r="E193" s="1"/>
  <c r="E194" s="1"/>
  <c r="E195" s="1"/>
  <c r="E196" s="1"/>
  <c r="E197" s="1"/>
  <c r="E198" s="1"/>
  <c r="E199" s="1"/>
  <c r="E200" s="1"/>
  <c r="E201" s="1"/>
  <c r="E202" s="1"/>
  <c r="E203" s="1"/>
  <c r="E204" s="1"/>
  <c r="E205" s="1"/>
  <c r="E206" s="1"/>
  <c r="E207" s="1"/>
  <c r="E208" s="1"/>
  <c r="E209" s="1"/>
  <c r="E210" s="1"/>
  <c r="E211" s="1"/>
  <c r="E212" s="1"/>
  <c r="E213" s="1"/>
  <c r="E214" s="1"/>
  <c r="E215" s="1"/>
  <c r="E216" s="1"/>
  <c r="E217" s="1"/>
  <c r="E218" s="1"/>
  <c r="E219" s="1"/>
  <c r="E220" s="1"/>
  <c r="E221" s="1"/>
  <c r="E222" s="1"/>
  <c r="E223" s="1"/>
  <c r="E224" s="1"/>
  <c r="E225" s="1"/>
  <c r="E226" s="1"/>
  <c r="E227" s="1"/>
  <c r="E228" s="1"/>
  <c r="E229" s="1"/>
  <c r="E230" s="1"/>
  <c r="E231" s="1"/>
  <c r="E232" s="1"/>
  <c r="E233" s="1"/>
  <c r="E234" s="1"/>
  <c r="E235" s="1"/>
  <c r="E236" s="1"/>
  <c r="E237" s="1"/>
  <c r="E238" s="1"/>
  <c r="E239" s="1"/>
  <c r="E240" s="1"/>
  <c r="E241" s="1"/>
  <c r="E242" s="1"/>
  <c r="E243" s="1"/>
  <c r="E244" s="1"/>
  <c r="E245" s="1"/>
  <c r="E246" s="1"/>
  <c r="E247" s="1"/>
  <c r="E248" s="1"/>
  <c r="E249" s="1"/>
  <c r="E250" s="1"/>
  <c r="E251" s="1"/>
  <c r="E252" s="1"/>
  <c r="E253" s="1"/>
  <c r="E254" s="1"/>
  <c r="E255" s="1"/>
  <c r="E256" s="1"/>
  <c r="E257" s="1"/>
  <c r="E258" s="1"/>
  <c r="E259" s="1"/>
  <c r="E260" s="1"/>
  <c r="E261" s="1"/>
  <c r="E262" s="1"/>
  <c r="E263" s="1"/>
  <c r="E264" s="1"/>
  <c r="E265" s="1"/>
  <c r="E266" s="1"/>
  <c r="E267" s="1"/>
  <c r="E268" s="1"/>
  <c r="E269" s="1"/>
  <c r="E270" s="1"/>
  <c r="E271" s="1"/>
  <c r="E272" s="1"/>
  <c r="E273" s="1"/>
  <c r="E274" s="1"/>
  <c r="E275" s="1"/>
  <c r="E276" s="1"/>
  <c r="E277" s="1"/>
  <c r="E278" s="1"/>
  <c r="E279" s="1"/>
  <c r="E280" s="1"/>
  <c r="E281" s="1"/>
  <c r="E282" s="1"/>
  <c r="E283" s="1"/>
  <c r="E284" s="1"/>
  <c r="E285" s="1"/>
  <c r="E286" s="1"/>
  <c r="E287" s="1"/>
  <c r="E288" s="1"/>
  <c r="E289" s="1"/>
  <c r="E290" s="1"/>
  <c r="E291" s="1"/>
  <c r="E292" s="1"/>
  <c r="E293" s="1"/>
  <c r="E294" s="1"/>
  <c r="E295" s="1"/>
  <c r="E296" s="1"/>
  <c r="E297" s="1"/>
  <c r="E298" s="1"/>
  <c r="E299" s="1"/>
  <c r="E300" s="1"/>
  <c r="E301" s="1"/>
  <c r="E302" s="1"/>
  <c r="E303" s="1"/>
  <c r="E304" s="1"/>
  <c r="E305" s="1"/>
  <c r="E306" s="1"/>
  <c r="E307" s="1"/>
  <c r="E308" s="1"/>
  <c r="E309" s="1"/>
  <c r="E310" s="1"/>
  <c r="E311" s="1"/>
  <c r="E312" s="1"/>
  <c r="E313" s="1"/>
  <c r="E314" s="1"/>
  <c r="E315" s="1"/>
  <c r="E316" s="1"/>
  <c r="E317" s="1"/>
  <c r="E318" s="1"/>
  <c r="E319" s="1"/>
  <c r="E320" s="1"/>
  <c r="E321" s="1"/>
  <c r="E322" s="1"/>
  <c r="E323" s="1"/>
  <c r="E324" s="1"/>
  <c r="E325" s="1"/>
  <c r="E326" s="1"/>
  <c r="E327" s="1"/>
  <c r="E328" s="1"/>
  <c r="E329" s="1"/>
  <c r="E330" s="1"/>
  <c r="E331" s="1"/>
  <c r="E332" s="1"/>
  <c r="E333" s="1"/>
  <c r="E334" s="1"/>
  <c r="E335" s="1"/>
  <c r="E336" s="1"/>
  <c r="E337" s="1"/>
  <c r="E338" s="1"/>
  <c r="E339" s="1"/>
  <c r="E340" s="1"/>
  <c r="E341" s="1"/>
  <c r="E342" s="1"/>
  <c r="E343" s="1"/>
  <c r="E344" s="1"/>
  <c r="E345" s="1"/>
  <c r="E346" s="1"/>
  <c r="E347" s="1"/>
  <c r="E348" s="1"/>
  <c r="E349" s="1"/>
  <c r="E350" s="1"/>
  <c r="E351" s="1"/>
  <c r="E352" s="1"/>
  <c r="E353" s="1"/>
  <c r="E354" s="1"/>
  <c r="E355" s="1"/>
  <c r="E356" s="1"/>
  <c r="E357" s="1"/>
  <c r="E358" s="1"/>
  <c r="E359" s="1"/>
  <c r="E360" s="1"/>
  <c r="E361" s="1"/>
  <c r="E362" s="1"/>
  <c r="E363" s="1"/>
  <c r="E364" s="1"/>
  <c r="E365" s="1"/>
  <c r="E366" s="1"/>
  <c r="E367" s="1"/>
  <c r="E368" s="1"/>
  <c r="E369" s="1"/>
  <c r="E370" s="1"/>
  <c r="E371" s="1"/>
  <c r="E372" s="1"/>
  <c r="E373" s="1"/>
  <c r="E374" s="1"/>
  <c r="E375" s="1"/>
  <c r="E376" s="1"/>
  <c r="E377" s="1"/>
  <c r="E378" s="1"/>
  <c r="E379" s="1"/>
  <c r="E380" s="1"/>
  <c r="E381" s="1"/>
  <c r="E382" s="1"/>
  <c r="E383" s="1"/>
  <c r="E384" s="1"/>
  <c r="E385" s="1"/>
  <c r="E386" s="1"/>
  <c r="E387" s="1"/>
  <c r="E388" s="1"/>
  <c r="E389" s="1"/>
  <c r="E390" s="1"/>
  <c r="E391" s="1"/>
  <c r="E392" s="1"/>
  <c r="E393" s="1"/>
  <c r="E394" s="1"/>
  <c r="E395" s="1"/>
  <c r="E396" s="1"/>
  <c r="E397" s="1"/>
  <c r="E398" s="1"/>
  <c r="E399" s="1"/>
  <c r="E400" s="1"/>
  <c r="E401" s="1"/>
  <c r="E402" s="1"/>
  <c r="E403" s="1"/>
  <c r="E404" s="1"/>
  <c r="E405" s="1"/>
  <c r="E406" s="1"/>
  <c r="E407" s="1"/>
  <c r="E408" s="1"/>
  <c r="E409" s="1"/>
  <c r="E410" s="1"/>
  <c r="E411" s="1"/>
  <c r="E412" s="1"/>
  <c r="E413" s="1"/>
  <c r="E414" s="1"/>
  <c r="E415" s="1"/>
  <c r="E416" s="1"/>
  <c r="E417" s="1"/>
  <c r="E418" s="1"/>
  <c r="E419" s="1"/>
  <c r="E420" s="1"/>
  <c r="E421" s="1"/>
  <c r="E422" s="1"/>
  <c r="E423" s="1"/>
  <c r="E424" s="1"/>
  <c r="E425" s="1"/>
  <c r="E426" s="1"/>
  <c r="E427" s="1"/>
  <c r="E428" s="1"/>
  <c r="E429" s="1"/>
  <c r="E430" s="1"/>
  <c r="E431" s="1"/>
  <c r="E432" s="1"/>
  <c r="E433" s="1"/>
  <c r="E434" s="1"/>
  <c r="E435" s="1"/>
  <c r="E436" s="1"/>
  <c r="E437" s="1"/>
  <c r="E438" s="1"/>
  <c r="E439" s="1"/>
  <c r="E440" s="1"/>
  <c r="E441" s="1"/>
  <c r="E442" s="1"/>
  <c r="E443" s="1"/>
  <c r="E444" s="1"/>
  <c r="E445" s="1"/>
  <c r="E446" s="1"/>
  <c r="E447" s="1"/>
  <c r="E448" s="1"/>
  <c r="E449" s="1"/>
  <c r="E450" s="1"/>
  <c r="E451" s="1"/>
  <c r="E452" s="1"/>
  <c r="E453" s="1"/>
  <c r="E454" s="1"/>
  <c r="E455" s="1"/>
  <c r="E456" s="1"/>
  <c r="E457" s="1"/>
  <c r="E458" s="1"/>
  <c r="E459" s="1"/>
  <c r="E460" s="1"/>
  <c r="E461" s="1"/>
  <c r="E462" s="1"/>
  <c r="E463" s="1"/>
  <c r="E464" s="1"/>
  <c r="E465" s="1"/>
  <c r="E466" s="1"/>
  <c r="E467" s="1"/>
  <c r="E468" s="1"/>
  <c r="E469" s="1"/>
  <c r="E470" s="1"/>
  <c r="E471" s="1"/>
  <c r="E472" s="1"/>
  <c r="E473" s="1"/>
  <c r="E474" s="1"/>
  <c r="E475" s="1"/>
  <c r="E476" s="1"/>
  <c r="E477" s="1"/>
  <c r="E478" s="1"/>
  <c r="E479" s="1"/>
  <c r="E480" s="1"/>
  <c r="E481" s="1"/>
  <c r="E482" s="1"/>
  <c r="E483" s="1"/>
  <c r="E484" s="1"/>
  <c r="E485" s="1"/>
  <c r="E486" s="1"/>
  <c r="E487" s="1"/>
  <c r="E488" s="1"/>
  <c r="E489" s="1"/>
  <c r="E490" s="1"/>
  <c r="E491" s="1"/>
  <c r="E492" s="1"/>
  <c r="E493" s="1"/>
  <c r="E494" s="1"/>
  <c r="E495" s="1"/>
  <c r="E496" s="1"/>
  <c r="E497" s="1"/>
  <c r="E498" s="1"/>
  <c r="E499" s="1"/>
  <c r="E500" s="1"/>
  <c r="E501" s="1"/>
  <c r="E502" s="1"/>
  <c r="E503" s="1"/>
  <c r="E504" s="1"/>
  <c r="E505" s="1"/>
  <c r="E506" s="1"/>
  <c r="E507" s="1"/>
  <c r="E508" s="1"/>
  <c r="E509" s="1"/>
  <c r="E510" s="1"/>
  <c r="E511" s="1"/>
  <c r="E512" s="1"/>
  <c r="E513" s="1"/>
  <c r="E514" s="1"/>
  <c r="E515" s="1"/>
  <c r="E516" s="1"/>
  <c r="E517" s="1"/>
  <c r="E518" s="1"/>
  <c r="E519" s="1"/>
  <c r="E520" s="1"/>
  <c r="E521" s="1"/>
  <c r="E522" s="1"/>
  <c r="E523" s="1"/>
  <c r="E524" s="1"/>
  <c r="E525" s="1"/>
  <c r="E526" s="1"/>
  <c r="E527" s="1"/>
  <c r="E528" s="1"/>
  <c r="E529" s="1"/>
  <c r="E530" s="1"/>
  <c r="E531" s="1"/>
  <c r="E532" s="1"/>
  <c r="E533" s="1"/>
  <c r="E534" s="1"/>
  <c r="E535" s="1"/>
  <c r="E536" s="1"/>
  <c r="E537" s="1"/>
  <c r="E538" s="1"/>
  <c r="E539" s="1"/>
  <c r="E540" s="1"/>
  <c r="E541" s="1"/>
  <c r="E542" s="1"/>
  <c r="E543" s="1"/>
  <c r="E544" s="1"/>
  <c r="E545" s="1"/>
  <c r="E546" s="1"/>
  <c r="E547" s="1"/>
  <c r="E548" s="1"/>
  <c r="E549" s="1"/>
  <c r="E550" s="1"/>
  <c r="E551" s="1"/>
  <c r="E552" s="1"/>
  <c r="E553" s="1"/>
  <c r="E554" s="1"/>
  <c r="E555" s="1"/>
  <c r="E556" s="1"/>
  <c r="E557" s="1"/>
  <c r="E558" s="1"/>
  <c r="E559" s="1"/>
  <c r="E560" s="1"/>
  <c r="E561" s="1"/>
  <c r="E562" s="1"/>
  <c r="E563" s="1"/>
  <c r="E564" s="1"/>
  <c r="E565" s="1"/>
  <c r="E566" s="1"/>
  <c r="E567" s="1"/>
  <c r="E568" s="1"/>
  <c r="E569" s="1"/>
  <c r="E570" s="1"/>
  <c r="E571" s="1"/>
  <c r="E572" s="1"/>
  <c r="E573" s="1"/>
  <c r="E574" s="1"/>
  <c r="E575" s="1"/>
  <c r="E576" s="1"/>
  <c r="E577" s="1"/>
  <c r="E578" s="1"/>
  <c r="E579" s="1"/>
  <c r="E580" s="1"/>
  <c r="E581" s="1"/>
  <c r="E582" s="1"/>
  <c r="E583" s="1"/>
  <c r="E584" s="1"/>
  <c r="E585" s="1"/>
  <c r="E586" s="1"/>
  <c r="E587" s="1"/>
  <c r="E588" s="1"/>
  <c r="E589" s="1"/>
  <c r="E590" s="1"/>
  <c r="E591" s="1"/>
  <c r="E592" s="1"/>
  <c r="E593" s="1"/>
  <c r="E594" s="1"/>
  <c r="E595" s="1"/>
  <c r="E596" s="1"/>
  <c r="E597" s="1"/>
  <c r="E598" s="1"/>
  <c r="E599" s="1"/>
  <c r="E600" s="1"/>
  <c r="E601" s="1"/>
  <c r="E602" s="1"/>
  <c r="E603" s="1"/>
  <c r="E604" s="1"/>
  <c r="E605" s="1"/>
  <c r="E606" s="1"/>
  <c r="E607" s="1"/>
  <c r="E608" s="1"/>
  <c r="E609" s="1"/>
  <c r="E610" s="1"/>
  <c r="E611" s="1"/>
  <c r="E612" s="1"/>
  <c r="E613" s="1"/>
  <c r="E614" s="1"/>
  <c r="E615" s="1"/>
  <c r="E616" s="1"/>
  <c r="E617" s="1"/>
  <c r="E618" s="1"/>
  <c r="E619" s="1"/>
  <c r="E620" s="1"/>
  <c r="E621" s="1"/>
  <c r="E622" s="1"/>
  <c r="E623" s="1"/>
  <c r="E624" s="1"/>
  <c r="E625" s="1"/>
  <c r="E626" s="1"/>
  <c r="E627" s="1"/>
  <c r="E628" s="1"/>
  <c r="E629" s="1"/>
  <c r="E630" s="1"/>
  <c r="E631" s="1"/>
  <c r="E632" s="1"/>
  <c r="E633" s="1"/>
  <c r="E634" s="1"/>
  <c r="E635" s="1"/>
  <c r="E636" s="1"/>
  <c r="E637" s="1"/>
  <c r="E638" s="1"/>
  <c r="E639" s="1"/>
  <c r="E640" s="1"/>
  <c r="E641" s="1"/>
  <c r="E642" s="1"/>
  <c r="E643" s="1"/>
  <c r="E644" s="1"/>
  <c r="E645" s="1"/>
  <c r="E646" s="1"/>
  <c r="E647" s="1"/>
  <c r="E648" s="1"/>
  <c r="E649" s="1"/>
  <c r="E650" s="1"/>
  <c r="E651" s="1"/>
  <c r="E652" s="1"/>
  <c r="E653" s="1"/>
  <c r="E654" s="1"/>
  <c r="E655" s="1"/>
  <c r="E656" s="1"/>
  <c r="E657" s="1"/>
  <c r="E658" s="1"/>
  <c r="E659" s="1"/>
  <c r="E660" s="1"/>
  <c r="E661" s="1"/>
  <c r="E662" s="1"/>
  <c r="E663" s="1"/>
  <c r="E664" s="1"/>
  <c r="E665" s="1"/>
  <c r="E666" s="1"/>
  <c r="E667" s="1"/>
  <c r="E668" s="1"/>
  <c r="E669" s="1"/>
  <c r="E670" s="1"/>
  <c r="E671" s="1"/>
  <c r="E672" s="1"/>
  <c r="E673" s="1"/>
  <c r="E674" s="1"/>
  <c r="E675" s="1"/>
  <c r="E676" s="1"/>
  <c r="E677" s="1"/>
  <c r="E678" s="1"/>
  <c r="E679" s="1"/>
  <c r="E680" s="1"/>
  <c r="E681" s="1"/>
  <c r="E682" s="1"/>
  <c r="E683" s="1"/>
  <c r="E684" s="1"/>
  <c r="E685" s="1"/>
  <c r="E686" s="1"/>
  <c r="E687" s="1"/>
  <c r="E688" s="1"/>
  <c r="E689" s="1"/>
  <c r="E690" s="1"/>
  <c r="E691" s="1"/>
  <c r="E692" s="1"/>
  <c r="E693" s="1"/>
  <c r="E694" s="1"/>
  <c r="E695" s="1"/>
  <c r="E696" s="1"/>
  <c r="E697" s="1"/>
  <c r="E698" s="1"/>
  <c r="E699" s="1"/>
  <c r="E700" s="1"/>
  <c r="E701" s="1"/>
  <c r="E702" s="1"/>
  <c r="E703" s="1"/>
  <c r="E704" s="1"/>
  <c r="E705" s="1"/>
  <c r="E706" s="1"/>
  <c r="E707" s="1"/>
  <c r="E708" s="1"/>
  <c r="E709" s="1"/>
  <c r="E710" s="1"/>
  <c r="E711" s="1"/>
  <c r="E712" s="1"/>
  <c r="E713" s="1"/>
  <c r="E714" s="1"/>
  <c r="E715" s="1"/>
  <c r="E716" s="1"/>
  <c r="E717" s="1"/>
  <c r="E718" s="1"/>
  <c r="E719" s="1"/>
  <c r="E720" s="1"/>
  <c r="E721" s="1"/>
  <c r="E722" s="1"/>
  <c r="E723" s="1"/>
  <c r="E724" s="1"/>
  <c r="E725" s="1"/>
  <c r="E726" s="1"/>
  <c r="E727" s="1"/>
  <c r="E728" s="1"/>
  <c r="E729" s="1"/>
  <c r="E730" s="1"/>
  <c r="E731" s="1"/>
  <c r="E732" s="1"/>
  <c r="E733" s="1"/>
  <c r="E734" s="1"/>
  <c r="E735" s="1"/>
  <c r="E736" s="1"/>
  <c r="E737" s="1"/>
  <c r="E738" s="1"/>
  <c r="E739" s="1"/>
  <c r="E740" s="1"/>
  <c r="E741" s="1"/>
  <c r="E742" s="1"/>
  <c r="E743" s="1"/>
  <c r="E744" s="1"/>
  <c r="E745" s="1"/>
  <c r="E746" s="1"/>
  <c r="E747" s="1"/>
  <c r="E748" s="1"/>
  <c r="E749" s="1"/>
  <c r="E750" s="1"/>
  <c r="E751" s="1"/>
  <c r="E752" s="1"/>
  <c r="E753" s="1"/>
  <c r="E754" s="1"/>
  <c r="E755" s="1"/>
  <c r="E756" s="1"/>
  <c r="E757" s="1"/>
  <c r="E758" s="1"/>
  <c r="E759" s="1"/>
  <c r="E760" s="1"/>
  <c r="E761" s="1"/>
  <c r="E762" s="1"/>
  <c r="E763" s="1"/>
  <c r="E764" s="1"/>
  <c r="E765" s="1"/>
  <c r="E766" s="1"/>
  <c r="E767" s="1"/>
  <c r="E768" s="1"/>
  <c r="E769" s="1"/>
  <c r="G4" l="1"/>
  <c r="G5"/>
  <c r="G6" s="1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3"/>
  <c r="G2"/>
  <c r="E770"/>
  <c r="E771" s="1"/>
  <c r="E772" s="1"/>
  <c r="E773" s="1"/>
  <c r="E774" s="1"/>
  <c r="E775" s="1"/>
  <c r="E776" s="1"/>
  <c r="E777" s="1"/>
  <c r="E778" s="1"/>
  <c r="E779" s="1"/>
  <c r="E780" s="1"/>
  <c r="E781" s="1"/>
  <c r="E782" s="1"/>
  <c r="E783" s="1"/>
  <c r="E784" s="1"/>
  <c r="E785" s="1"/>
  <c r="E786" s="1"/>
  <c r="E787" s="1"/>
  <c r="E788" s="1"/>
  <c r="E789" s="1"/>
  <c r="E790" s="1"/>
  <c r="E791" s="1"/>
  <c r="E792" s="1"/>
  <c r="E793" s="1"/>
  <c r="E794" s="1"/>
  <c r="E795" s="1"/>
  <c r="E796" s="1"/>
  <c r="E797" s="1"/>
  <c r="E798" s="1"/>
  <c r="E799" s="1"/>
  <c r="E800" s="1"/>
  <c r="E801" s="1"/>
  <c r="E802" s="1"/>
  <c r="E803" s="1"/>
  <c r="E804" s="1"/>
  <c r="E805" s="1"/>
  <c r="E806" s="1"/>
  <c r="E807" s="1"/>
  <c r="E808" s="1"/>
  <c r="E809" s="1"/>
  <c r="E810" s="1"/>
  <c r="E811" s="1"/>
  <c r="E812" s="1"/>
  <c r="E813" s="1"/>
  <c r="E814" s="1"/>
  <c r="E815" s="1"/>
  <c r="E816" s="1"/>
  <c r="E817" s="1"/>
  <c r="E818" s="1"/>
  <c r="E819" s="1"/>
  <c r="E820" s="1"/>
  <c r="E821" s="1"/>
  <c r="E822" s="1"/>
  <c r="E823" s="1"/>
  <c r="E824" s="1"/>
  <c r="E825" s="1"/>
  <c r="E826" s="1"/>
  <c r="E827" s="1"/>
  <c r="E828" s="1"/>
  <c r="E829" s="1"/>
  <c r="E830" s="1"/>
  <c r="E831" s="1"/>
  <c r="E832" s="1"/>
  <c r="E833" s="1"/>
  <c r="E834" s="1"/>
  <c r="E835" s="1"/>
  <c r="E836" s="1"/>
  <c r="E837" s="1"/>
  <c r="E838" s="1"/>
  <c r="E839" s="1"/>
  <c r="E840" s="1"/>
  <c r="E841" s="1"/>
  <c r="E842" s="1"/>
  <c r="E843" s="1"/>
  <c r="E844" s="1"/>
  <c r="E845" s="1"/>
  <c r="E846" s="1"/>
  <c r="E847" s="1"/>
  <c r="E848" s="1"/>
  <c r="E849" s="1"/>
  <c r="E850" s="1"/>
  <c r="E851" s="1"/>
  <c r="E852" s="1"/>
  <c r="E853" s="1"/>
  <c r="E854" s="1"/>
  <c r="E855" s="1"/>
  <c r="E856" s="1"/>
  <c r="E857" s="1"/>
  <c r="E858" s="1"/>
  <c r="E859" s="1"/>
  <c r="E860" s="1"/>
  <c r="E861" s="1"/>
  <c r="E862" s="1"/>
  <c r="E863" s="1"/>
  <c r="E864" s="1"/>
  <c r="E865" s="1"/>
  <c r="L265" i="9"/>
  <c r="K265"/>
  <c r="J265"/>
  <c r="L264"/>
  <c r="K264"/>
  <c r="J264"/>
  <c r="L263"/>
  <c r="K263"/>
  <c r="J263"/>
  <c r="L262"/>
  <c r="K262"/>
  <c r="J262"/>
  <c r="L261"/>
  <c r="K261"/>
  <c r="J261"/>
  <c r="L260"/>
  <c r="K260"/>
  <c r="J260"/>
  <c r="L259"/>
  <c r="K259"/>
  <c r="J259"/>
  <c r="L258"/>
  <c r="K258"/>
  <c r="J258"/>
  <c r="L257"/>
  <c r="K257"/>
  <c r="J257"/>
  <c r="L256"/>
  <c r="K256"/>
  <c r="J256"/>
  <c r="L255"/>
  <c r="K255"/>
  <c r="J255"/>
  <c r="L254"/>
  <c r="K254"/>
  <c r="J254"/>
  <c r="L253"/>
  <c r="K253"/>
  <c r="J253"/>
  <c r="L252"/>
  <c r="K252"/>
  <c r="J252"/>
  <c r="L251"/>
  <c r="K251"/>
  <c r="J251"/>
  <c r="L250"/>
  <c r="K250"/>
  <c r="J250"/>
  <c r="L249"/>
  <c r="K249"/>
  <c r="J249"/>
  <c r="L248"/>
  <c r="K248"/>
  <c r="J248"/>
  <c r="L247"/>
  <c r="K247"/>
  <c r="J247"/>
  <c r="L246"/>
  <c r="K246"/>
  <c r="J246"/>
  <c r="L245"/>
  <c r="K245"/>
  <c r="J245"/>
  <c r="L244"/>
  <c r="K244"/>
  <c r="J244"/>
  <c r="L243"/>
  <c r="K243"/>
  <c r="J243"/>
  <c r="L242"/>
  <c r="K242"/>
  <c r="J242"/>
  <c r="L241"/>
  <c r="K241"/>
  <c r="J241"/>
  <c r="L240"/>
  <c r="K240"/>
  <c r="J240"/>
  <c r="L239"/>
  <c r="K239"/>
  <c r="J239"/>
  <c r="L238"/>
  <c r="K238"/>
  <c r="J238"/>
  <c r="L237"/>
  <c r="K237"/>
  <c r="J237"/>
  <c r="L236"/>
  <c r="K236"/>
  <c r="J236"/>
  <c r="L235"/>
  <c r="K235"/>
  <c r="J235"/>
  <c r="L234"/>
  <c r="K234"/>
  <c r="J234"/>
  <c r="L233"/>
  <c r="K233"/>
  <c r="J233"/>
  <c r="L232"/>
  <c r="K232"/>
  <c r="J232"/>
  <c r="L231"/>
  <c r="K231"/>
  <c r="J231"/>
  <c r="L230"/>
  <c r="K230"/>
  <c r="J230"/>
  <c r="L229"/>
  <c r="K229"/>
  <c r="J229"/>
  <c r="L228"/>
  <c r="K228"/>
  <c r="J228"/>
  <c r="L227"/>
  <c r="K227"/>
  <c r="J227"/>
  <c r="L226"/>
  <c r="K226"/>
  <c r="J226"/>
  <c r="L225"/>
  <c r="K225"/>
  <c r="J225"/>
  <c r="L224"/>
  <c r="K224"/>
  <c r="J224"/>
  <c r="L223"/>
  <c r="K223"/>
  <c r="J223"/>
  <c r="L222"/>
  <c r="K222"/>
  <c r="J222"/>
  <c r="L221"/>
  <c r="K221"/>
  <c r="J221"/>
  <c r="L220"/>
  <c r="K220"/>
  <c r="J220"/>
  <c r="L219"/>
  <c r="K219"/>
  <c r="J219"/>
  <c r="L218"/>
  <c r="K218"/>
  <c r="J218"/>
  <c r="L217"/>
  <c r="K217"/>
  <c r="J217"/>
  <c r="L216"/>
  <c r="K216"/>
  <c r="J216"/>
  <c r="L215"/>
  <c r="K215"/>
  <c r="J215"/>
  <c r="L214"/>
  <c r="K214"/>
  <c r="J214"/>
  <c r="L213"/>
  <c r="K213"/>
  <c r="J213"/>
  <c r="L212"/>
  <c r="K212"/>
  <c r="J212"/>
  <c r="L211"/>
  <c r="K211"/>
  <c r="J211"/>
  <c r="L210"/>
  <c r="K210"/>
  <c r="J210"/>
  <c r="L209"/>
  <c r="K209"/>
  <c r="J209"/>
  <c r="L208"/>
  <c r="K208"/>
  <c r="J208"/>
  <c r="L207"/>
  <c r="K207"/>
  <c r="J207"/>
  <c r="L206"/>
  <c r="K206"/>
  <c r="J206"/>
  <c r="L205"/>
  <c r="K205"/>
  <c r="J205"/>
  <c r="L204"/>
  <c r="K204"/>
  <c r="J204"/>
  <c r="L203"/>
  <c r="K203"/>
  <c r="J203"/>
  <c r="L202"/>
  <c r="K202"/>
  <c r="J202"/>
  <c r="L201"/>
  <c r="K201"/>
  <c r="J201"/>
  <c r="L200"/>
  <c r="K200"/>
  <c r="J200"/>
  <c r="L199"/>
  <c r="K199"/>
  <c r="J199"/>
  <c r="L198"/>
  <c r="K198"/>
  <c r="J198"/>
  <c r="L197"/>
  <c r="K197"/>
  <c r="J197"/>
  <c r="L196"/>
  <c r="K196"/>
  <c r="J196"/>
  <c r="L195"/>
  <c r="K195"/>
  <c r="J195"/>
  <c r="L194"/>
  <c r="K194"/>
  <c r="J194"/>
  <c r="L193"/>
  <c r="K193"/>
  <c r="J193"/>
  <c r="L192"/>
  <c r="K192"/>
  <c r="J192"/>
  <c r="L191"/>
  <c r="K191"/>
  <c r="J191"/>
  <c r="L190"/>
  <c r="K190"/>
  <c r="J190"/>
  <c r="L189"/>
  <c r="K189"/>
  <c r="J189"/>
  <c r="L188"/>
  <c r="K188"/>
  <c r="J188"/>
  <c r="L187"/>
  <c r="K187"/>
  <c r="J187"/>
  <c r="L186"/>
  <c r="K186"/>
  <c r="J186"/>
  <c r="L185"/>
  <c r="K185"/>
  <c r="J185"/>
  <c r="L184"/>
  <c r="K184"/>
  <c r="J184"/>
  <c r="L183"/>
  <c r="K183"/>
  <c r="J183"/>
  <c r="L182"/>
  <c r="K182"/>
  <c r="J182"/>
  <c r="L181"/>
  <c r="K181"/>
  <c r="J181"/>
  <c r="L180"/>
  <c r="K180"/>
  <c r="J180"/>
  <c r="L179"/>
  <c r="K179"/>
  <c r="J179"/>
  <c r="L178"/>
  <c r="K178"/>
  <c r="J178"/>
  <c r="L177"/>
  <c r="K177"/>
  <c r="J177"/>
  <c r="L176"/>
  <c r="K176"/>
  <c r="J176"/>
  <c r="L175"/>
  <c r="K175"/>
  <c r="J175"/>
  <c r="L174"/>
  <c r="K174"/>
  <c r="J174"/>
  <c r="L173"/>
  <c r="K173"/>
  <c r="J173"/>
  <c r="L172"/>
  <c r="K172"/>
  <c r="J172"/>
  <c r="L171"/>
  <c r="K171"/>
  <c r="J171"/>
  <c r="L170"/>
  <c r="K170"/>
  <c r="J170"/>
  <c r="L169"/>
  <c r="K169"/>
  <c r="J169"/>
  <c r="L168"/>
  <c r="K168"/>
  <c r="J168"/>
  <c r="L167"/>
  <c r="K167"/>
  <c r="J167"/>
  <c r="L166"/>
  <c r="K166"/>
  <c r="J166"/>
  <c r="L165"/>
  <c r="K165"/>
  <c r="J165"/>
  <c r="L164"/>
  <c r="K164"/>
  <c r="J164"/>
  <c r="L163"/>
  <c r="K163"/>
  <c r="J163"/>
  <c r="L162"/>
  <c r="K162"/>
  <c r="J162"/>
  <c r="L161"/>
  <c r="K161"/>
  <c r="J161"/>
  <c r="L160"/>
  <c r="K160"/>
  <c r="J160"/>
  <c r="L159"/>
  <c r="K159"/>
  <c r="J159"/>
  <c r="L158"/>
  <c r="K158"/>
  <c r="J158"/>
  <c r="L157"/>
  <c r="K157"/>
  <c r="J157"/>
  <c r="L156"/>
  <c r="K156"/>
  <c r="J156"/>
  <c r="L155"/>
  <c r="K155"/>
  <c r="J155"/>
  <c r="L154"/>
  <c r="K154"/>
  <c r="J154"/>
  <c r="L153"/>
  <c r="K153"/>
  <c r="J153"/>
  <c r="L152"/>
  <c r="K152"/>
  <c r="J152"/>
  <c r="L151"/>
  <c r="K151"/>
  <c r="J151"/>
  <c r="L150"/>
  <c r="K150"/>
  <c r="J150"/>
  <c r="L149"/>
  <c r="K149"/>
  <c r="J149"/>
  <c r="L148"/>
  <c r="K148"/>
  <c r="J148"/>
  <c r="L147"/>
  <c r="K147"/>
  <c r="J147"/>
  <c r="L146"/>
  <c r="K146"/>
  <c r="J146"/>
  <c r="L145"/>
  <c r="K145"/>
  <c r="J145"/>
  <c r="L144"/>
  <c r="K144"/>
  <c r="J144"/>
  <c r="L143"/>
  <c r="K143"/>
  <c r="J143"/>
  <c r="L142"/>
  <c r="K142"/>
  <c r="J142"/>
  <c r="L141"/>
  <c r="K141"/>
  <c r="J141"/>
  <c r="L140"/>
  <c r="K140"/>
  <c r="J140"/>
  <c r="L139"/>
  <c r="K139"/>
  <c r="J139"/>
  <c r="L138"/>
  <c r="K138"/>
  <c r="J138"/>
  <c r="L137"/>
  <c r="K137"/>
  <c r="J137"/>
  <c r="L136"/>
  <c r="K136"/>
  <c r="J136"/>
  <c r="L135"/>
  <c r="K135"/>
  <c r="J135"/>
  <c r="L134"/>
  <c r="K134"/>
  <c r="J134"/>
  <c r="L133"/>
  <c r="K133"/>
  <c r="J133"/>
  <c r="L132"/>
  <c r="K132"/>
  <c r="J132"/>
  <c r="L131"/>
  <c r="K131"/>
  <c r="J131"/>
  <c r="L130"/>
  <c r="K130"/>
  <c r="J130"/>
  <c r="L129"/>
  <c r="K129"/>
  <c r="J129"/>
  <c r="L128"/>
  <c r="K128"/>
  <c r="J128"/>
  <c r="L127"/>
  <c r="K127"/>
  <c r="J127"/>
  <c r="L126"/>
  <c r="K126"/>
  <c r="J126"/>
  <c r="L125"/>
  <c r="K125"/>
  <c r="J125"/>
  <c r="L124"/>
  <c r="K124"/>
  <c r="J124"/>
  <c r="L123"/>
  <c r="K123"/>
  <c r="J123"/>
  <c r="L122"/>
  <c r="K122"/>
  <c r="J122"/>
  <c r="L121"/>
  <c r="K121"/>
  <c r="J121"/>
  <c r="L120"/>
  <c r="K120"/>
  <c r="J120"/>
  <c r="L119"/>
  <c r="K119"/>
  <c r="J119"/>
  <c r="L118"/>
  <c r="K118"/>
  <c r="J118"/>
  <c r="L117"/>
  <c r="K117"/>
  <c r="J117"/>
  <c r="L116"/>
  <c r="K116"/>
  <c r="J116"/>
  <c r="L115"/>
  <c r="K115"/>
  <c r="J115"/>
  <c r="L114"/>
  <c r="K114"/>
  <c r="J114"/>
  <c r="L113"/>
  <c r="K113"/>
  <c r="J113"/>
  <c r="L112"/>
  <c r="K112"/>
  <c r="J112"/>
  <c r="L111"/>
  <c r="K111"/>
  <c r="J111"/>
  <c r="L110"/>
  <c r="K110"/>
  <c r="J110"/>
  <c r="L109"/>
  <c r="K109"/>
  <c r="J109"/>
  <c r="L108"/>
  <c r="K108"/>
  <c r="J108"/>
  <c r="L107"/>
  <c r="K107"/>
  <c r="J107"/>
  <c r="L106"/>
  <c r="K106"/>
  <c r="J106"/>
  <c r="L105"/>
  <c r="K105"/>
  <c r="J105"/>
  <c r="L104"/>
  <c r="K104"/>
  <c r="J104"/>
  <c r="L103"/>
  <c r="K103"/>
  <c r="J103"/>
  <c r="L102"/>
  <c r="K102"/>
  <c r="J102"/>
  <c r="L101"/>
  <c r="K101"/>
  <c r="J101"/>
  <c r="L100"/>
  <c r="K100"/>
  <c r="J100"/>
  <c r="L99"/>
  <c r="K99"/>
  <c r="J99"/>
  <c r="L98"/>
  <c r="K98"/>
  <c r="J98"/>
  <c r="L97"/>
  <c r="K97"/>
  <c r="J97"/>
  <c r="L96"/>
  <c r="K96"/>
  <c r="J96"/>
  <c r="L95"/>
  <c r="K95"/>
  <c r="J95"/>
  <c r="L94"/>
  <c r="K94"/>
  <c r="J94"/>
  <c r="L93"/>
  <c r="K93"/>
  <c r="J93"/>
  <c r="L92"/>
  <c r="K92"/>
  <c r="J92"/>
  <c r="L91"/>
  <c r="K91"/>
  <c r="J91"/>
  <c r="L90"/>
  <c r="K90"/>
  <c r="J90"/>
  <c r="L89"/>
  <c r="K89"/>
  <c r="J89"/>
  <c r="L88"/>
  <c r="K88"/>
  <c r="J88"/>
  <c r="L87"/>
  <c r="K87"/>
  <c r="J87"/>
  <c r="L86"/>
  <c r="K86"/>
  <c r="J86"/>
  <c r="L85"/>
  <c r="K85"/>
  <c r="J85"/>
  <c r="L84"/>
  <c r="K84"/>
  <c r="J84"/>
  <c r="L83"/>
  <c r="K83"/>
  <c r="J83"/>
  <c r="L82"/>
  <c r="K82"/>
  <c r="J82"/>
  <c r="L81"/>
  <c r="K81"/>
  <c r="J81"/>
  <c r="L80"/>
  <c r="K80"/>
  <c r="J80"/>
  <c r="L79"/>
  <c r="K79"/>
  <c r="J79"/>
  <c r="L78"/>
  <c r="K78"/>
  <c r="J78"/>
  <c r="L77"/>
  <c r="K77"/>
  <c r="J77"/>
  <c r="L76"/>
  <c r="K76"/>
  <c r="J76"/>
  <c r="L75"/>
  <c r="K75"/>
  <c r="J75"/>
  <c r="L74"/>
  <c r="K74"/>
  <c r="J74"/>
  <c r="L73"/>
  <c r="K73"/>
  <c r="J73"/>
  <c r="L72"/>
  <c r="K72"/>
  <c r="J72"/>
  <c r="L71"/>
  <c r="K71"/>
  <c r="J71"/>
  <c r="L70"/>
  <c r="K70"/>
  <c r="J70"/>
  <c r="L69"/>
  <c r="K69"/>
  <c r="J69"/>
  <c r="L68"/>
  <c r="K68"/>
  <c r="J68"/>
  <c r="L67"/>
  <c r="K67"/>
  <c r="J67"/>
  <c r="L66"/>
  <c r="K66"/>
  <c r="J66"/>
  <c r="L65"/>
  <c r="K65"/>
  <c r="J65"/>
  <c r="L64"/>
  <c r="K64"/>
  <c r="J64"/>
  <c r="L63"/>
  <c r="K63"/>
  <c r="J63"/>
  <c r="L62"/>
  <c r="K62"/>
  <c r="J62"/>
  <c r="L61"/>
  <c r="K61"/>
  <c r="J61"/>
  <c r="L60"/>
  <c r="K60"/>
  <c r="J60"/>
  <c r="L59"/>
  <c r="K59"/>
  <c r="J59"/>
  <c r="L58"/>
  <c r="K58"/>
  <c r="J58"/>
  <c r="L57"/>
  <c r="K57"/>
  <c r="J57"/>
  <c r="L56"/>
  <c r="K56"/>
  <c r="J56"/>
  <c r="L55"/>
  <c r="K55"/>
  <c r="J55"/>
  <c r="L54"/>
  <c r="K54"/>
  <c r="J54"/>
  <c r="L53"/>
  <c r="K53"/>
  <c r="J53"/>
  <c r="L52"/>
  <c r="K52"/>
  <c r="J52"/>
  <c r="L51"/>
  <c r="K51"/>
  <c r="J51"/>
  <c r="L50"/>
  <c r="K50"/>
  <c r="J50"/>
  <c r="L49"/>
  <c r="K49"/>
  <c r="J49"/>
  <c r="L48"/>
  <c r="K48"/>
  <c r="J48"/>
  <c r="L47"/>
  <c r="K47"/>
  <c r="J47"/>
  <c r="L46"/>
  <c r="K46"/>
  <c r="J46"/>
  <c r="L45"/>
  <c r="K45"/>
  <c r="J45"/>
  <c r="L44"/>
  <c r="K44"/>
  <c r="J44"/>
  <c r="L43"/>
  <c r="K43"/>
  <c r="J43"/>
  <c r="L42"/>
  <c r="K42"/>
  <c r="J42"/>
  <c r="L41"/>
  <c r="K41"/>
  <c r="J41"/>
  <c r="L40"/>
  <c r="K40"/>
  <c r="J40"/>
  <c r="L39"/>
  <c r="K39"/>
  <c r="J39"/>
  <c r="L38"/>
  <c r="K38"/>
  <c r="J38"/>
  <c r="L37"/>
  <c r="K37"/>
  <c r="J37"/>
  <c r="L36"/>
  <c r="K36"/>
  <c r="J36"/>
  <c r="L35"/>
  <c r="K35"/>
  <c r="J35"/>
  <c r="L34"/>
  <c r="K34"/>
  <c r="J34"/>
  <c r="L33"/>
  <c r="K33"/>
  <c r="J33"/>
  <c r="L32"/>
  <c r="K32"/>
  <c r="J32"/>
  <c r="L31"/>
  <c r="K31"/>
  <c r="J31"/>
  <c r="L30"/>
  <c r="K30"/>
  <c r="J30"/>
  <c r="L29"/>
  <c r="K29"/>
  <c r="J29"/>
  <c r="L28"/>
  <c r="K28"/>
  <c r="J28"/>
  <c r="L27"/>
  <c r="K27"/>
  <c r="J27"/>
  <c r="L26"/>
  <c r="K26"/>
  <c r="J26"/>
  <c r="L25"/>
  <c r="K25"/>
  <c r="J25"/>
  <c r="L24"/>
  <c r="K24"/>
  <c r="J24"/>
  <c r="L23"/>
  <c r="K23"/>
  <c r="J23"/>
  <c r="L22"/>
  <c r="K22"/>
  <c r="J22"/>
  <c r="L21"/>
  <c r="K21"/>
  <c r="J21"/>
  <c r="L20"/>
  <c r="K20"/>
  <c r="J20"/>
  <c r="L19"/>
  <c r="K19"/>
  <c r="J19"/>
  <c r="L18"/>
  <c r="K18"/>
  <c r="J18"/>
  <c r="L17"/>
  <c r="K17"/>
  <c r="J17"/>
  <c r="L16"/>
  <c r="K16"/>
  <c r="J16"/>
  <c r="L15"/>
  <c r="K15"/>
  <c r="J15"/>
  <c r="L14"/>
  <c r="K14"/>
  <c r="J14"/>
  <c r="L13"/>
  <c r="K13"/>
  <c r="J13"/>
  <c r="L12"/>
  <c r="K12"/>
  <c r="J12"/>
  <c r="L11"/>
  <c r="K11"/>
  <c r="J11"/>
  <c r="L10"/>
  <c r="K10"/>
  <c r="J10"/>
  <c r="L9"/>
  <c r="K9"/>
  <c r="J9"/>
  <c r="L8"/>
  <c r="K8"/>
  <c r="J8"/>
  <c r="L7"/>
  <c r="K7"/>
  <c r="J7"/>
  <c r="L6"/>
  <c r="K6"/>
  <c r="J6"/>
  <c r="L5"/>
  <c r="K5"/>
  <c r="J5"/>
  <c r="L4"/>
  <c r="K4"/>
  <c r="J4"/>
  <c r="L3"/>
  <c r="K3"/>
  <c r="J3"/>
  <c r="L2"/>
  <c r="K2"/>
  <c r="J2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H265"/>
  <c r="G265"/>
  <c r="F265"/>
  <c r="E265"/>
  <c r="D265"/>
  <c r="C265"/>
  <c r="B265"/>
  <c r="H264"/>
  <c r="G264"/>
  <c r="F264"/>
  <c r="E264"/>
  <c r="D264"/>
  <c r="C264"/>
  <c r="B264"/>
  <c r="H263"/>
  <c r="G263"/>
  <c r="F263"/>
  <c r="E263"/>
  <c r="D263"/>
  <c r="C263"/>
  <c r="B263"/>
  <c r="H262"/>
  <c r="G262"/>
  <c r="F262"/>
  <c r="E262"/>
  <c r="D262"/>
  <c r="C262"/>
  <c r="B262"/>
  <c r="H261"/>
  <c r="G261"/>
  <c r="F261"/>
  <c r="E261"/>
  <c r="D261"/>
  <c r="C261"/>
  <c r="B261"/>
  <c r="H260"/>
  <c r="G260"/>
  <c r="F260"/>
  <c r="E260"/>
  <c r="D260"/>
  <c r="C260"/>
  <c r="B260"/>
  <c r="H259"/>
  <c r="G259"/>
  <c r="F259"/>
  <c r="E259"/>
  <c r="D259"/>
  <c r="C259"/>
  <c r="B259"/>
  <c r="H258"/>
  <c r="G258"/>
  <c r="F258"/>
  <c r="E258"/>
  <c r="D258"/>
  <c r="C258"/>
  <c r="B258"/>
  <c r="H257"/>
  <c r="G257"/>
  <c r="F257"/>
  <c r="E257"/>
  <c r="D257"/>
  <c r="C257"/>
  <c r="B257"/>
  <c r="H256"/>
  <c r="G256"/>
  <c r="F256"/>
  <c r="E256"/>
  <c r="D256"/>
  <c r="C256"/>
  <c r="B256"/>
  <c r="H255"/>
  <c r="G255"/>
  <c r="F255"/>
  <c r="E255"/>
  <c r="D255"/>
  <c r="C255"/>
  <c r="B255"/>
  <c r="H254"/>
  <c r="G254"/>
  <c r="F254"/>
  <c r="E254"/>
  <c r="D254"/>
  <c r="C254"/>
  <c r="B254"/>
  <c r="H253"/>
  <c r="G253"/>
  <c r="F253"/>
  <c r="E253"/>
  <c r="D253"/>
  <c r="C253"/>
  <c r="B253"/>
  <c r="H252"/>
  <c r="G252"/>
  <c r="F252"/>
  <c r="E252"/>
  <c r="D252"/>
  <c r="C252"/>
  <c r="B252"/>
  <c r="H251"/>
  <c r="G251"/>
  <c r="F251"/>
  <c r="E251"/>
  <c r="D251"/>
  <c r="C251"/>
  <c r="B251"/>
  <c r="H250"/>
  <c r="G250"/>
  <c r="F250"/>
  <c r="E250"/>
  <c r="D250"/>
  <c r="C250"/>
  <c r="B250"/>
  <c r="H249"/>
  <c r="G249"/>
  <c r="F249"/>
  <c r="E249"/>
  <c r="D249"/>
  <c r="C249"/>
  <c r="B249"/>
  <c r="H248"/>
  <c r="G248"/>
  <c r="F248"/>
  <c r="E248"/>
  <c r="D248"/>
  <c r="C248"/>
  <c r="B248"/>
  <c r="H247"/>
  <c r="G247"/>
  <c r="F247"/>
  <c r="E247"/>
  <c r="D247"/>
  <c r="C247"/>
  <c r="B247"/>
  <c r="H246"/>
  <c r="G246"/>
  <c r="F246"/>
  <c r="E246"/>
  <c r="D246"/>
  <c r="C246"/>
  <c r="B246"/>
  <c r="H245"/>
  <c r="G245"/>
  <c r="F245"/>
  <c r="E245"/>
  <c r="D245"/>
  <c r="C245"/>
  <c r="B245"/>
  <c r="H244"/>
  <c r="G244"/>
  <c r="F244"/>
  <c r="E244"/>
  <c r="D244"/>
  <c r="C244"/>
  <c r="B244"/>
  <c r="H243"/>
  <c r="G243"/>
  <c r="F243"/>
  <c r="E243"/>
  <c r="D243"/>
  <c r="C243"/>
  <c r="B243"/>
  <c r="H242"/>
  <c r="G242"/>
  <c r="F242"/>
  <c r="E242"/>
  <c r="D242"/>
  <c r="C242"/>
  <c r="B242"/>
  <c r="H241"/>
  <c r="G241"/>
  <c r="F241"/>
  <c r="E241"/>
  <c r="D241"/>
  <c r="C241"/>
  <c r="B241"/>
  <c r="H240"/>
  <c r="G240"/>
  <c r="F240"/>
  <c r="E240"/>
  <c r="D240"/>
  <c r="C240"/>
  <c r="B240"/>
  <c r="H239"/>
  <c r="G239"/>
  <c r="F239"/>
  <c r="E239"/>
  <c r="D239"/>
  <c r="C239"/>
  <c r="B239"/>
  <c r="H238"/>
  <c r="G238"/>
  <c r="F238"/>
  <c r="E238"/>
  <c r="D238"/>
  <c r="C238"/>
  <c r="B238"/>
  <c r="H237"/>
  <c r="G237"/>
  <c r="F237"/>
  <c r="E237"/>
  <c r="D237"/>
  <c r="C237"/>
  <c r="B237"/>
  <c r="H236"/>
  <c r="G236"/>
  <c r="F236"/>
  <c r="E236"/>
  <c r="D236"/>
  <c r="C236"/>
  <c r="B236"/>
  <c r="H235"/>
  <c r="G235"/>
  <c r="F235"/>
  <c r="E235"/>
  <c r="D235"/>
  <c r="C235"/>
  <c r="B235"/>
  <c r="H234"/>
  <c r="G234"/>
  <c r="F234"/>
  <c r="E234"/>
  <c r="D234"/>
  <c r="C234"/>
  <c r="B234"/>
  <c r="H233"/>
  <c r="G233"/>
  <c r="F233"/>
  <c r="E233"/>
  <c r="D233"/>
  <c r="C233"/>
  <c r="B233"/>
  <c r="H232"/>
  <c r="G232"/>
  <c r="F232"/>
  <c r="E232"/>
  <c r="D232"/>
  <c r="C232"/>
  <c r="B232"/>
  <c r="H231"/>
  <c r="G231"/>
  <c r="F231"/>
  <c r="E231"/>
  <c r="D231"/>
  <c r="C231"/>
  <c r="B231"/>
  <c r="H230"/>
  <c r="G230"/>
  <c r="F230"/>
  <c r="E230"/>
  <c r="D230"/>
  <c r="C230"/>
  <c r="B230"/>
  <c r="H229"/>
  <c r="G229"/>
  <c r="F229"/>
  <c r="E229"/>
  <c r="D229"/>
  <c r="C229"/>
  <c r="B229"/>
  <c r="H228"/>
  <c r="G228"/>
  <c r="F228"/>
  <c r="E228"/>
  <c r="D228"/>
  <c r="C228"/>
  <c r="B228"/>
  <c r="H227"/>
  <c r="G227"/>
  <c r="F227"/>
  <c r="E227"/>
  <c r="D227"/>
  <c r="C227"/>
  <c r="B227"/>
  <c r="H226"/>
  <c r="G226"/>
  <c r="F226"/>
  <c r="E226"/>
  <c r="D226"/>
  <c r="C226"/>
  <c r="B226"/>
  <c r="H225"/>
  <c r="G225"/>
  <c r="F225"/>
  <c r="E225"/>
  <c r="D225"/>
  <c r="C225"/>
  <c r="B225"/>
  <c r="H224"/>
  <c r="G224"/>
  <c r="F224"/>
  <c r="E224"/>
  <c r="D224"/>
  <c r="C224"/>
  <c r="B224"/>
  <c r="H223"/>
  <c r="G223"/>
  <c r="F223"/>
  <c r="E223"/>
  <c r="D223"/>
  <c r="C223"/>
  <c r="B223"/>
  <c r="H222"/>
  <c r="G222"/>
  <c r="F222"/>
  <c r="E222"/>
  <c r="D222"/>
  <c r="C222"/>
  <c r="B222"/>
  <c r="H221"/>
  <c r="G221"/>
  <c r="F221"/>
  <c r="E221"/>
  <c r="D221"/>
  <c r="C221"/>
  <c r="B221"/>
  <c r="H220"/>
  <c r="G220"/>
  <c r="F220"/>
  <c r="E220"/>
  <c r="D220"/>
  <c r="C220"/>
  <c r="B220"/>
  <c r="H219"/>
  <c r="G219"/>
  <c r="F219"/>
  <c r="E219"/>
  <c r="D219"/>
  <c r="C219"/>
  <c r="B219"/>
  <c r="H218"/>
  <c r="G218"/>
  <c r="F218"/>
  <c r="E218"/>
  <c r="D218"/>
  <c r="C218"/>
  <c r="B218"/>
  <c r="H217"/>
  <c r="G217"/>
  <c r="F217"/>
  <c r="E217"/>
  <c r="D217"/>
  <c r="C217"/>
  <c r="B217"/>
  <c r="H216"/>
  <c r="G216"/>
  <c r="F216"/>
  <c r="E216"/>
  <c r="D216"/>
  <c r="C216"/>
  <c r="B216"/>
  <c r="H215"/>
  <c r="G215"/>
  <c r="F215"/>
  <c r="E215"/>
  <c r="D215"/>
  <c r="C215"/>
  <c r="B215"/>
  <c r="H214"/>
  <c r="G214"/>
  <c r="F214"/>
  <c r="E214"/>
  <c r="D214"/>
  <c r="C214"/>
  <c r="B214"/>
  <c r="H213"/>
  <c r="G213"/>
  <c r="F213"/>
  <c r="E213"/>
  <c r="D213"/>
  <c r="C213"/>
  <c r="B213"/>
  <c r="H212"/>
  <c r="G212"/>
  <c r="F212"/>
  <c r="E212"/>
  <c r="D212"/>
  <c r="C212"/>
  <c r="B212"/>
  <c r="H211"/>
  <c r="G211"/>
  <c r="F211"/>
  <c r="E211"/>
  <c r="D211"/>
  <c r="C211"/>
  <c r="B211"/>
  <c r="H210"/>
  <c r="G210"/>
  <c r="F210"/>
  <c r="E210"/>
  <c r="D210"/>
  <c r="C210"/>
  <c r="B210"/>
  <c r="H209"/>
  <c r="G209"/>
  <c r="F209"/>
  <c r="E209"/>
  <c r="D209"/>
  <c r="C209"/>
  <c r="B209"/>
  <c r="H208"/>
  <c r="G208"/>
  <c r="F208"/>
  <c r="E208"/>
  <c r="D208"/>
  <c r="C208"/>
  <c r="B208"/>
  <c r="H207"/>
  <c r="G207"/>
  <c r="F207"/>
  <c r="E207"/>
  <c r="D207"/>
  <c r="C207"/>
  <c r="B207"/>
  <c r="H206"/>
  <c r="G206"/>
  <c r="F206"/>
  <c r="E206"/>
  <c r="D206"/>
  <c r="C206"/>
  <c r="B206"/>
  <c r="H205"/>
  <c r="G205"/>
  <c r="F205"/>
  <c r="E205"/>
  <c r="D205"/>
  <c r="C205"/>
  <c r="B205"/>
  <c r="H204"/>
  <c r="G204"/>
  <c r="F204"/>
  <c r="E204"/>
  <c r="D204"/>
  <c r="C204"/>
  <c r="B204"/>
  <c r="H203"/>
  <c r="G203"/>
  <c r="F203"/>
  <c r="E203"/>
  <c r="D203"/>
  <c r="C203"/>
  <c r="B203"/>
  <c r="H202"/>
  <c r="G202"/>
  <c r="F202"/>
  <c r="E202"/>
  <c r="D202"/>
  <c r="C202"/>
  <c r="B202"/>
  <c r="H201"/>
  <c r="G201"/>
  <c r="F201"/>
  <c r="E201"/>
  <c r="D201"/>
  <c r="C201"/>
  <c r="B201"/>
  <c r="H200"/>
  <c r="G200"/>
  <c r="F200"/>
  <c r="E200"/>
  <c r="D200"/>
  <c r="C200"/>
  <c r="B200"/>
  <c r="H199"/>
  <c r="G199"/>
  <c r="F199"/>
  <c r="E199"/>
  <c r="D199"/>
  <c r="C199"/>
  <c r="B199"/>
  <c r="H198"/>
  <c r="G198"/>
  <c r="F198"/>
  <c r="E198"/>
  <c r="D198"/>
  <c r="C198"/>
  <c r="B198"/>
  <c r="H197"/>
  <c r="G197"/>
  <c r="F197"/>
  <c r="E197"/>
  <c r="D197"/>
  <c r="C197"/>
  <c r="B197"/>
  <c r="H196"/>
  <c r="G196"/>
  <c r="F196"/>
  <c r="E196"/>
  <c r="D196"/>
  <c r="C196"/>
  <c r="B196"/>
  <c r="H195"/>
  <c r="G195"/>
  <c r="F195"/>
  <c r="E195"/>
  <c r="D195"/>
  <c r="C195"/>
  <c r="B195"/>
  <c r="H194"/>
  <c r="G194"/>
  <c r="F194"/>
  <c r="E194"/>
  <c r="D194"/>
  <c r="C194"/>
  <c r="B194"/>
  <c r="H193"/>
  <c r="G193"/>
  <c r="F193"/>
  <c r="E193"/>
  <c r="D193"/>
  <c r="C193"/>
  <c r="B193"/>
  <c r="H192"/>
  <c r="G192"/>
  <c r="F192"/>
  <c r="E192"/>
  <c r="D192"/>
  <c r="C192"/>
  <c r="B192"/>
  <c r="H191"/>
  <c r="G191"/>
  <c r="F191"/>
  <c r="E191"/>
  <c r="D191"/>
  <c r="C191"/>
  <c r="B191"/>
  <c r="H190"/>
  <c r="G190"/>
  <c r="F190"/>
  <c r="E190"/>
  <c r="D190"/>
  <c r="C190"/>
  <c r="B190"/>
  <c r="H189"/>
  <c r="G189"/>
  <c r="F189"/>
  <c r="E189"/>
  <c r="D189"/>
  <c r="C189"/>
  <c r="B189"/>
  <c r="H188"/>
  <c r="G188"/>
  <c r="F188"/>
  <c r="E188"/>
  <c r="D188"/>
  <c r="C188"/>
  <c r="B188"/>
  <c r="H187"/>
  <c r="G187"/>
  <c r="F187"/>
  <c r="E187"/>
  <c r="D187"/>
  <c r="C187"/>
  <c r="B187"/>
  <c r="H186"/>
  <c r="G186"/>
  <c r="F186"/>
  <c r="E186"/>
  <c r="D186"/>
  <c r="C186"/>
  <c r="B186"/>
  <c r="H185"/>
  <c r="G185"/>
  <c r="F185"/>
  <c r="E185"/>
  <c r="D185"/>
  <c r="C185"/>
  <c r="B185"/>
  <c r="H184"/>
  <c r="G184"/>
  <c r="F184"/>
  <c r="E184"/>
  <c r="D184"/>
  <c r="C184"/>
  <c r="B184"/>
  <c r="H183"/>
  <c r="G183"/>
  <c r="F183"/>
  <c r="E183"/>
  <c r="D183"/>
  <c r="C183"/>
  <c r="B183"/>
  <c r="H182"/>
  <c r="G182"/>
  <c r="F182"/>
  <c r="E182"/>
  <c r="D182"/>
  <c r="C182"/>
  <c r="B182"/>
  <c r="H181"/>
  <c r="G181"/>
  <c r="F181"/>
  <c r="E181"/>
  <c r="D181"/>
  <c r="C181"/>
  <c r="B181"/>
  <c r="H180"/>
  <c r="G180"/>
  <c r="F180"/>
  <c r="E180"/>
  <c r="D180"/>
  <c r="C180"/>
  <c r="B180"/>
  <c r="H179"/>
  <c r="G179"/>
  <c r="F179"/>
  <c r="E179"/>
  <c r="D179"/>
  <c r="C179"/>
  <c r="B179"/>
  <c r="H178"/>
  <c r="G178"/>
  <c r="F178"/>
  <c r="E178"/>
  <c r="D178"/>
  <c r="C178"/>
  <c r="B178"/>
  <c r="H177"/>
  <c r="G177"/>
  <c r="F177"/>
  <c r="E177"/>
  <c r="D177"/>
  <c r="C177"/>
  <c r="B177"/>
  <c r="H176"/>
  <c r="G176"/>
  <c r="F176"/>
  <c r="E176"/>
  <c r="D176"/>
  <c r="C176"/>
  <c r="B176"/>
  <c r="H175"/>
  <c r="G175"/>
  <c r="F175"/>
  <c r="E175"/>
  <c r="D175"/>
  <c r="C175"/>
  <c r="B175"/>
  <c r="H174"/>
  <c r="G174"/>
  <c r="F174"/>
  <c r="E174"/>
  <c r="D174"/>
  <c r="C174"/>
  <c r="B174"/>
  <c r="H173"/>
  <c r="G173"/>
  <c r="F173"/>
  <c r="E173"/>
  <c r="D173"/>
  <c r="C173"/>
  <c r="B173"/>
  <c r="H172"/>
  <c r="G172"/>
  <c r="F172"/>
  <c r="E172"/>
  <c r="D172"/>
  <c r="C172"/>
  <c r="B172"/>
  <c r="H171"/>
  <c r="G171"/>
  <c r="F171"/>
  <c r="E171"/>
  <c r="D171"/>
  <c r="C171"/>
  <c r="B171"/>
  <c r="H170"/>
  <c r="G170"/>
  <c r="F170"/>
  <c r="E170"/>
  <c r="D170"/>
  <c r="C170"/>
  <c r="B170"/>
  <c r="H169"/>
  <c r="G169"/>
  <c r="F169"/>
  <c r="E169"/>
  <c r="D169"/>
  <c r="C169"/>
  <c r="B169"/>
  <c r="H168"/>
  <c r="G168"/>
  <c r="F168"/>
  <c r="E168"/>
  <c r="D168"/>
  <c r="C168"/>
  <c r="B168"/>
  <c r="H167"/>
  <c r="G167"/>
  <c r="F167"/>
  <c r="E167"/>
  <c r="D167"/>
  <c r="C167"/>
  <c r="B167"/>
  <c r="H166"/>
  <c r="G166"/>
  <c r="F166"/>
  <c r="E166"/>
  <c r="D166"/>
  <c r="C166"/>
  <c r="B166"/>
  <c r="H165"/>
  <c r="G165"/>
  <c r="F165"/>
  <c r="E165"/>
  <c r="D165"/>
  <c r="C165"/>
  <c r="B165"/>
  <c r="H164"/>
  <c r="G164"/>
  <c r="F164"/>
  <c r="E164"/>
  <c r="D164"/>
  <c r="C164"/>
  <c r="B164"/>
  <c r="H163"/>
  <c r="G163"/>
  <c r="F163"/>
  <c r="E163"/>
  <c r="D163"/>
  <c r="C163"/>
  <c r="B163"/>
  <c r="H162"/>
  <c r="G162"/>
  <c r="F162"/>
  <c r="E162"/>
  <c r="D162"/>
  <c r="C162"/>
  <c r="B162"/>
  <c r="H161"/>
  <c r="G161"/>
  <c r="F161"/>
  <c r="E161"/>
  <c r="D161"/>
  <c r="C161"/>
  <c r="B161"/>
  <c r="H160"/>
  <c r="G160"/>
  <c r="F160"/>
  <c r="E160"/>
  <c r="D160"/>
  <c r="C160"/>
  <c r="B160"/>
  <c r="H159"/>
  <c r="G159"/>
  <c r="F159"/>
  <c r="E159"/>
  <c r="D159"/>
  <c r="C159"/>
  <c r="B159"/>
  <c r="H158"/>
  <c r="G158"/>
  <c r="F158"/>
  <c r="E158"/>
  <c r="D158"/>
  <c r="C158"/>
  <c r="B158"/>
  <c r="H157"/>
  <c r="G157"/>
  <c r="F157"/>
  <c r="E157"/>
  <c r="D157"/>
  <c r="C157"/>
  <c r="B157"/>
  <c r="H156"/>
  <c r="G156"/>
  <c r="F156"/>
  <c r="E156"/>
  <c r="D156"/>
  <c r="C156"/>
  <c r="B156"/>
  <c r="H155"/>
  <c r="G155"/>
  <c r="F155"/>
  <c r="E155"/>
  <c r="D155"/>
  <c r="C155"/>
  <c r="B155"/>
  <c r="H154"/>
  <c r="G154"/>
  <c r="F154"/>
  <c r="E154"/>
  <c r="D154"/>
  <c r="C154"/>
  <c r="B154"/>
  <c r="H153"/>
  <c r="G153"/>
  <c r="F153"/>
  <c r="E153"/>
  <c r="D153"/>
  <c r="C153"/>
  <c r="B153"/>
  <c r="H152"/>
  <c r="G152"/>
  <c r="F152"/>
  <c r="E152"/>
  <c r="D152"/>
  <c r="C152"/>
  <c r="B152"/>
  <c r="H151"/>
  <c r="G151"/>
  <c r="F151"/>
  <c r="E151"/>
  <c r="D151"/>
  <c r="C151"/>
  <c r="B151"/>
  <c r="H150"/>
  <c r="G150"/>
  <c r="F150"/>
  <c r="E150"/>
  <c r="D150"/>
  <c r="C150"/>
  <c r="B150"/>
  <c r="H149"/>
  <c r="G149"/>
  <c r="F149"/>
  <c r="E149"/>
  <c r="D149"/>
  <c r="C149"/>
  <c r="B149"/>
  <c r="H148"/>
  <c r="G148"/>
  <c r="F148"/>
  <c r="E148"/>
  <c r="D148"/>
  <c r="C148"/>
  <c r="B148"/>
  <c r="H147"/>
  <c r="G147"/>
  <c r="F147"/>
  <c r="E147"/>
  <c r="D147"/>
  <c r="C147"/>
  <c r="B147"/>
  <c r="H146"/>
  <c r="G146"/>
  <c r="F146"/>
  <c r="E146"/>
  <c r="D146"/>
  <c r="C146"/>
  <c r="B146"/>
  <c r="H145"/>
  <c r="G145"/>
  <c r="F145"/>
  <c r="E145"/>
  <c r="D145"/>
  <c r="C145"/>
  <c r="B145"/>
  <c r="H144"/>
  <c r="G144"/>
  <c r="F144"/>
  <c r="E144"/>
  <c r="D144"/>
  <c r="C144"/>
  <c r="B144"/>
  <c r="H143"/>
  <c r="G143"/>
  <c r="F143"/>
  <c r="E143"/>
  <c r="D143"/>
  <c r="C143"/>
  <c r="B143"/>
  <c r="H142"/>
  <c r="G142"/>
  <c r="F142"/>
  <c r="E142"/>
  <c r="D142"/>
  <c r="C142"/>
  <c r="B142"/>
  <c r="H141"/>
  <c r="G141"/>
  <c r="F141"/>
  <c r="E141"/>
  <c r="D141"/>
  <c r="C141"/>
  <c r="B141"/>
  <c r="H140"/>
  <c r="G140"/>
  <c r="F140"/>
  <c r="E140"/>
  <c r="D140"/>
  <c r="C140"/>
  <c r="B140"/>
  <c r="H139"/>
  <c r="G139"/>
  <c r="F139"/>
  <c r="E139"/>
  <c r="D139"/>
  <c r="C139"/>
  <c r="B139"/>
  <c r="H138"/>
  <c r="G138"/>
  <c r="F138"/>
  <c r="E138"/>
  <c r="D138"/>
  <c r="C138"/>
  <c r="B138"/>
  <c r="H137"/>
  <c r="G137"/>
  <c r="F137"/>
  <c r="E137"/>
  <c r="D137"/>
  <c r="C137"/>
  <c r="B137"/>
  <c r="H136"/>
  <c r="G136"/>
  <c r="F136"/>
  <c r="E136"/>
  <c r="D136"/>
  <c r="C136"/>
  <c r="B136"/>
  <c r="H135"/>
  <c r="G135"/>
  <c r="F135"/>
  <c r="E135"/>
  <c r="D135"/>
  <c r="C135"/>
  <c r="B135"/>
  <c r="H134"/>
  <c r="G134"/>
  <c r="F134"/>
  <c r="E134"/>
  <c r="D134"/>
  <c r="C134"/>
  <c r="B134"/>
  <c r="H133"/>
  <c r="G133"/>
  <c r="F133"/>
  <c r="E133"/>
  <c r="D133"/>
  <c r="C133"/>
  <c r="B133"/>
  <c r="H132"/>
  <c r="G132"/>
  <c r="F132"/>
  <c r="E132"/>
  <c r="D132"/>
  <c r="C132"/>
  <c r="B132"/>
  <c r="H131"/>
  <c r="G131"/>
  <c r="F131"/>
  <c r="E131"/>
  <c r="D131"/>
  <c r="C131"/>
  <c r="B131"/>
  <c r="H130"/>
  <c r="G130"/>
  <c r="F130"/>
  <c r="E130"/>
  <c r="D130"/>
  <c r="C130"/>
  <c r="B130"/>
  <c r="H129"/>
  <c r="G129"/>
  <c r="F129"/>
  <c r="E129"/>
  <c r="D129"/>
  <c r="C129"/>
  <c r="B129"/>
  <c r="H128"/>
  <c r="G128"/>
  <c r="F128"/>
  <c r="E128"/>
  <c r="D128"/>
  <c r="C128"/>
  <c r="B128"/>
  <c r="H127"/>
  <c r="G127"/>
  <c r="F127"/>
  <c r="E127"/>
  <c r="D127"/>
  <c r="C127"/>
  <c r="B127"/>
  <c r="H126"/>
  <c r="G126"/>
  <c r="F126"/>
  <c r="E126"/>
  <c r="D126"/>
  <c r="C126"/>
  <c r="B126"/>
  <c r="H125"/>
  <c r="G125"/>
  <c r="F125"/>
  <c r="E125"/>
  <c r="D125"/>
  <c r="C125"/>
  <c r="B125"/>
  <c r="H124"/>
  <c r="G124"/>
  <c r="F124"/>
  <c r="E124"/>
  <c r="D124"/>
  <c r="C124"/>
  <c r="B124"/>
  <c r="H123"/>
  <c r="G123"/>
  <c r="F123"/>
  <c r="E123"/>
  <c r="D123"/>
  <c r="C123"/>
  <c r="B123"/>
  <c r="H122"/>
  <c r="G122"/>
  <c r="F122"/>
  <c r="E122"/>
  <c r="D122"/>
  <c r="C122"/>
  <c r="B122"/>
  <c r="H121"/>
  <c r="G121"/>
  <c r="F121"/>
  <c r="E121"/>
  <c r="D121"/>
  <c r="C121"/>
  <c r="B121"/>
  <c r="H120"/>
  <c r="G120"/>
  <c r="F120"/>
  <c r="E120"/>
  <c r="D120"/>
  <c r="C120"/>
  <c r="B120"/>
  <c r="H119"/>
  <c r="G119"/>
  <c r="F119"/>
  <c r="E119"/>
  <c r="D119"/>
  <c r="C119"/>
  <c r="B119"/>
  <c r="H118"/>
  <c r="G118"/>
  <c r="F118"/>
  <c r="E118"/>
  <c r="D118"/>
  <c r="C118"/>
  <c r="B118"/>
  <c r="H117"/>
  <c r="G117"/>
  <c r="F117"/>
  <c r="E117"/>
  <c r="D117"/>
  <c r="C117"/>
  <c r="B117"/>
  <c r="H116"/>
  <c r="G116"/>
  <c r="F116"/>
  <c r="E116"/>
  <c r="D116"/>
  <c r="C116"/>
  <c r="B116"/>
  <c r="H115"/>
  <c r="G115"/>
  <c r="F115"/>
  <c r="E115"/>
  <c r="D115"/>
  <c r="C115"/>
  <c r="B115"/>
  <c r="H114"/>
  <c r="G114"/>
  <c r="F114"/>
  <c r="E114"/>
  <c r="D114"/>
  <c r="C114"/>
  <c r="B114"/>
  <c r="H113"/>
  <c r="G113"/>
  <c r="F113"/>
  <c r="E113"/>
  <c r="D113"/>
  <c r="C113"/>
  <c r="B113"/>
  <c r="H112"/>
  <c r="G112"/>
  <c r="F112"/>
  <c r="E112"/>
  <c r="D112"/>
  <c r="C112"/>
  <c r="B112"/>
  <c r="H111"/>
  <c r="G111"/>
  <c r="F111"/>
  <c r="E111"/>
  <c r="D111"/>
  <c r="C111"/>
  <c r="B111"/>
  <c r="H110"/>
  <c r="G110"/>
  <c r="F110"/>
  <c r="E110"/>
  <c r="D110"/>
  <c r="C110"/>
  <c r="B110"/>
  <c r="H109"/>
  <c r="G109"/>
  <c r="F109"/>
  <c r="E109"/>
  <c r="D109"/>
  <c r="C109"/>
  <c r="B109"/>
  <c r="H108"/>
  <c r="G108"/>
  <c r="F108"/>
  <c r="E108"/>
  <c r="D108"/>
  <c r="C108"/>
  <c r="B108"/>
  <c r="H107"/>
  <c r="G107"/>
  <c r="F107"/>
  <c r="E107"/>
  <c r="D107"/>
  <c r="C107"/>
  <c r="B107"/>
  <c r="H106"/>
  <c r="G106"/>
  <c r="F106"/>
  <c r="E106"/>
  <c r="D106"/>
  <c r="C106"/>
  <c r="B106"/>
  <c r="H105"/>
  <c r="G105"/>
  <c r="F105"/>
  <c r="E105"/>
  <c r="D105"/>
  <c r="C105"/>
  <c r="B105"/>
  <c r="H104"/>
  <c r="G104"/>
  <c r="F104"/>
  <c r="E104"/>
  <c r="D104"/>
  <c r="C104"/>
  <c r="B104"/>
  <c r="H103"/>
  <c r="G103"/>
  <c r="F103"/>
  <c r="E103"/>
  <c r="D103"/>
  <c r="C103"/>
  <c r="B103"/>
  <c r="H102"/>
  <c r="G102"/>
  <c r="F102"/>
  <c r="E102"/>
  <c r="D102"/>
  <c r="C102"/>
  <c r="B102"/>
  <c r="H101"/>
  <c r="G101"/>
  <c r="F101"/>
  <c r="E101"/>
  <c r="D101"/>
  <c r="C101"/>
  <c r="B101"/>
  <c r="H100"/>
  <c r="G100"/>
  <c r="F100"/>
  <c r="E100"/>
  <c r="D100"/>
  <c r="C100"/>
  <c r="B100"/>
  <c r="H99"/>
  <c r="G99"/>
  <c r="F99"/>
  <c r="E99"/>
  <c r="D99"/>
  <c r="C99"/>
  <c r="B99"/>
  <c r="H98"/>
  <c r="G98"/>
  <c r="F98"/>
  <c r="E98"/>
  <c r="D98"/>
  <c r="C98"/>
  <c r="B98"/>
  <c r="H97"/>
  <c r="G97"/>
  <c r="F97"/>
  <c r="E97"/>
  <c r="D97"/>
  <c r="C97"/>
  <c r="B97"/>
  <c r="H96"/>
  <c r="G96"/>
  <c r="F96"/>
  <c r="E96"/>
  <c r="D96"/>
  <c r="C96"/>
  <c r="B96"/>
  <c r="H95"/>
  <c r="G95"/>
  <c r="F95"/>
  <c r="E95"/>
  <c r="D95"/>
  <c r="C95"/>
  <c r="B95"/>
  <c r="H94"/>
  <c r="G94"/>
  <c r="F94"/>
  <c r="E94"/>
  <c r="D94"/>
  <c r="C94"/>
  <c r="B94"/>
  <c r="H93"/>
  <c r="G93"/>
  <c r="F93"/>
  <c r="E93"/>
  <c r="D93"/>
  <c r="C93"/>
  <c r="B93"/>
  <c r="H92"/>
  <c r="G92"/>
  <c r="F92"/>
  <c r="E92"/>
  <c r="D92"/>
  <c r="C92"/>
  <c r="B92"/>
  <c r="H91"/>
  <c r="G91"/>
  <c r="F91"/>
  <c r="E91"/>
  <c r="D91"/>
  <c r="C91"/>
  <c r="B91"/>
  <c r="H90"/>
  <c r="G90"/>
  <c r="F90"/>
  <c r="E90"/>
  <c r="D90"/>
  <c r="C90"/>
  <c r="B90"/>
  <c r="H89"/>
  <c r="G89"/>
  <c r="F89"/>
  <c r="E89"/>
  <c r="D89"/>
  <c r="C89"/>
  <c r="B89"/>
  <c r="H88"/>
  <c r="G88"/>
  <c r="F88"/>
  <c r="E88"/>
  <c r="D88"/>
  <c r="C88"/>
  <c r="B88"/>
  <c r="H87"/>
  <c r="G87"/>
  <c r="F87"/>
  <c r="E87"/>
  <c r="D87"/>
  <c r="C87"/>
  <c r="B87"/>
  <c r="H86"/>
  <c r="G86"/>
  <c r="F86"/>
  <c r="E86"/>
  <c r="D86"/>
  <c r="C86"/>
  <c r="B86"/>
  <c r="H85"/>
  <c r="G85"/>
  <c r="F85"/>
  <c r="E85"/>
  <c r="D85"/>
  <c r="C85"/>
  <c r="B85"/>
  <c r="H84"/>
  <c r="G84"/>
  <c r="F84"/>
  <c r="E84"/>
  <c r="D84"/>
  <c r="C84"/>
  <c r="B84"/>
  <c r="H83"/>
  <c r="G83"/>
  <c r="F83"/>
  <c r="E83"/>
  <c r="D83"/>
  <c r="C83"/>
  <c r="B83"/>
  <c r="H82"/>
  <c r="G82"/>
  <c r="F82"/>
  <c r="E82"/>
  <c r="D82"/>
  <c r="C82"/>
  <c r="B82"/>
  <c r="H81"/>
  <c r="G81"/>
  <c r="F81"/>
  <c r="E81"/>
  <c r="D81"/>
  <c r="C81"/>
  <c r="B81"/>
  <c r="H80"/>
  <c r="G80"/>
  <c r="F80"/>
  <c r="E80"/>
  <c r="D80"/>
  <c r="C80"/>
  <c r="B80"/>
  <c r="H79"/>
  <c r="G79"/>
  <c r="F79"/>
  <c r="E79"/>
  <c r="D79"/>
  <c r="C79"/>
  <c r="B79"/>
  <c r="H78"/>
  <c r="G78"/>
  <c r="F78"/>
  <c r="E78"/>
  <c r="D78"/>
  <c r="C78"/>
  <c r="B78"/>
  <c r="H77"/>
  <c r="G77"/>
  <c r="F77"/>
  <c r="E77"/>
  <c r="D77"/>
  <c r="C77"/>
  <c r="B77"/>
  <c r="H76"/>
  <c r="G76"/>
  <c r="F76"/>
  <c r="E76"/>
  <c r="D76"/>
  <c r="C76"/>
  <c r="B76"/>
  <c r="H75"/>
  <c r="G75"/>
  <c r="F75"/>
  <c r="E75"/>
  <c r="D75"/>
  <c r="C75"/>
  <c r="B75"/>
  <c r="H74"/>
  <c r="G74"/>
  <c r="F74"/>
  <c r="E74"/>
  <c r="D74"/>
  <c r="C74"/>
  <c r="B74"/>
  <c r="H73"/>
  <c r="G73"/>
  <c r="F73"/>
  <c r="E73"/>
  <c r="D73"/>
  <c r="C73"/>
  <c r="B73"/>
  <c r="H72"/>
  <c r="G72"/>
  <c r="F72"/>
  <c r="E72"/>
  <c r="D72"/>
  <c r="C72"/>
  <c r="B72"/>
  <c r="H71"/>
  <c r="G71"/>
  <c r="F71"/>
  <c r="E71"/>
  <c r="D71"/>
  <c r="C71"/>
  <c r="B71"/>
  <c r="H70"/>
  <c r="G70"/>
  <c r="F70"/>
  <c r="E70"/>
  <c r="D70"/>
  <c r="C70"/>
  <c r="B70"/>
  <c r="H69"/>
  <c r="G69"/>
  <c r="F69"/>
  <c r="E69"/>
  <c r="D69"/>
  <c r="C69"/>
  <c r="B69"/>
  <c r="H68"/>
  <c r="G68"/>
  <c r="F68"/>
  <c r="E68"/>
  <c r="D68"/>
  <c r="C68"/>
  <c r="B68"/>
  <c r="H67"/>
  <c r="G67"/>
  <c r="F67"/>
  <c r="E67"/>
  <c r="D67"/>
  <c r="C67"/>
  <c r="B67"/>
  <c r="H66"/>
  <c r="G66"/>
  <c r="F66"/>
  <c r="E66"/>
  <c r="D66"/>
  <c r="C66"/>
  <c r="B66"/>
  <c r="H65"/>
  <c r="G65"/>
  <c r="F65"/>
  <c r="E65"/>
  <c r="D65"/>
  <c r="C65"/>
  <c r="B65"/>
  <c r="H64"/>
  <c r="G64"/>
  <c r="F64"/>
  <c r="E64"/>
  <c r="D64"/>
  <c r="C64"/>
  <c r="B64"/>
  <c r="H63"/>
  <c r="G63"/>
  <c r="F63"/>
  <c r="E63"/>
  <c r="D63"/>
  <c r="C63"/>
  <c r="B63"/>
  <c r="H62"/>
  <c r="G62"/>
  <c r="F62"/>
  <c r="E62"/>
  <c r="D62"/>
  <c r="C62"/>
  <c r="B62"/>
  <c r="H61"/>
  <c r="G61"/>
  <c r="F61"/>
  <c r="E61"/>
  <c r="D61"/>
  <c r="C61"/>
  <c r="B61"/>
  <c r="H60"/>
  <c r="G60"/>
  <c r="F60"/>
  <c r="E60"/>
  <c r="D60"/>
  <c r="C60"/>
  <c r="B60"/>
  <c r="H59"/>
  <c r="G59"/>
  <c r="F59"/>
  <c r="E59"/>
  <c r="D59"/>
  <c r="C59"/>
  <c r="B59"/>
  <c r="H58"/>
  <c r="G58"/>
  <c r="F58"/>
  <c r="E58"/>
  <c r="D58"/>
  <c r="C58"/>
  <c r="B58"/>
  <c r="H57"/>
  <c r="G57"/>
  <c r="F57"/>
  <c r="E57"/>
  <c r="D57"/>
  <c r="C57"/>
  <c r="B57"/>
  <c r="H56"/>
  <c r="G56"/>
  <c r="F56"/>
  <c r="E56"/>
  <c r="D56"/>
  <c r="C56"/>
  <c r="B56"/>
  <c r="H55"/>
  <c r="G55"/>
  <c r="F55"/>
  <c r="E55"/>
  <c r="D55"/>
  <c r="C55"/>
  <c r="B55"/>
  <c r="H54"/>
  <c r="G54"/>
  <c r="F54"/>
  <c r="E54"/>
  <c r="D54"/>
  <c r="C54"/>
  <c r="B54"/>
  <c r="H53"/>
  <c r="G53"/>
  <c r="F53"/>
  <c r="E53"/>
  <c r="D53"/>
  <c r="C53"/>
  <c r="B53"/>
  <c r="H52"/>
  <c r="G52"/>
  <c r="F52"/>
  <c r="E52"/>
  <c r="D52"/>
  <c r="C52"/>
  <c r="B52"/>
  <c r="H51"/>
  <c r="G51"/>
  <c r="F51"/>
  <c r="E51"/>
  <c r="D51"/>
  <c r="C51"/>
  <c r="B51"/>
  <c r="H50"/>
  <c r="G50"/>
  <c r="F50"/>
  <c r="E50"/>
  <c r="D50"/>
  <c r="C50"/>
  <c r="B50"/>
  <c r="H49"/>
  <c r="G49"/>
  <c r="F49"/>
  <c r="E49"/>
  <c r="D49"/>
  <c r="C49"/>
  <c r="B49"/>
  <c r="H48"/>
  <c r="G48"/>
  <c r="F48"/>
  <c r="E48"/>
  <c r="D48"/>
  <c r="C48"/>
  <c r="B48"/>
  <c r="H47"/>
  <c r="G47"/>
  <c r="F47"/>
  <c r="E47"/>
  <c r="D47"/>
  <c r="C47"/>
  <c r="B47"/>
  <c r="H46"/>
  <c r="G46"/>
  <c r="F46"/>
  <c r="E46"/>
  <c r="D46"/>
  <c r="C46"/>
  <c r="B46"/>
  <c r="H45"/>
  <c r="G45"/>
  <c r="F45"/>
  <c r="E45"/>
  <c r="D45"/>
  <c r="C45"/>
  <c r="B45"/>
  <c r="H44"/>
  <c r="G44"/>
  <c r="F44"/>
  <c r="E44"/>
  <c r="D44"/>
  <c r="C44"/>
  <c r="B44"/>
  <c r="H43"/>
  <c r="G43"/>
  <c r="F43"/>
  <c r="E43"/>
  <c r="D43"/>
  <c r="C43"/>
  <c r="B43"/>
  <c r="H42"/>
  <c r="G42"/>
  <c r="F42"/>
  <c r="E42"/>
  <c r="D42"/>
  <c r="C42"/>
  <c r="B42"/>
  <c r="H41"/>
  <c r="G41"/>
  <c r="F41"/>
  <c r="E41"/>
  <c r="D41"/>
  <c r="C41"/>
  <c r="B41"/>
  <c r="H40"/>
  <c r="G40"/>
  <c r="F40"/>
  <c r="E40"/>
  <c r="D40"/>
  <c r="C40"/>
  <c r="B40"/>
  <c r="H39"/>
  <c r="G39"/>
  <c r="F39"/>
  <c r="E39"/>
  <c r="D39"/>
  <c r="C39"/>
  <c r="B39"/>
  <c r="H38"/>
  <c r="G38"/>
  <c r="F38"/>
  <c r="E38"/>
  <c r="D38"/>
  <c r="C38"/>
  <c r="B38"/>
  <c r="H37"/>
  <c r="G37"/>
  <c r="F37"/>
  <c r="E37"/>
  <c r="D37"/>
  <c r="C37"/>
  <c r="B37"/>
  <c r="H36"/>
  <c r="G36"/>
  <c r="F36"/>
  <c r="E36"/>
  <c r="D36"/>
  <c r="C36"/>
  <c r="B36"/>
  <c r="H35"/>
  <c r="G35"/>
  <c r="F35"/>
  <c r="E35"/>
  <c r="D35"/>
  <c r="C35"/>
  <c r="B35"/>
  <c r="H34"/>
  <c r="G34"/>
  <c r="F34"/>
  <c r="E34"/>
  <c r="D34"/>
  <c r="C34"/>
  <c r="B34"/>
  <c r="H33"/>
  <c r="G33"/>
  <c r="F33"/>
  <c r="E33"/>
  <c r="D33"/>
  <c r="C33"/>
  <c r="B33"/>
  <c r="H32"/>
  <c r="G32"/>
  <c r="F32"/>
  <c r="E32"/>
  <c r="D32"/>
  <c r="C32"/>
  <c r="B32"/>
  <c r="H31"/>
  <c r="G31"/>
  <c r="F31"/>
  <c r="E31"/>
  <c r="D31"/>
  <c r="C31"/>
  <c r="B31"/>
  <c r="H30"/>
  <c r="G30"/>
  <c r="F30"/>
  <c r="E30"/>
  <c r="D30"/>
  <c r="C30"/>
  <c r="B30"/>
  <c r="H29"/>
  <c r="G29"/>
  <c r="F29"/>
  <c r="E29"/>
  <c r="D29"/>
  <c r="C29"/>
  <c r="B29"/>
  <c r="H28"/>
  <c r="G28"/>
  <c r="F28"/>
  <c r="E28"/>
  <c r="D28"/>
  <c r="C28"/>
  <c r="B28"/>
  <c r="H27"/>
  <c r="G27"/>
  <c r="F27"/>
  <c r="E27"/>
  <c r="D27"/>
  <c r="C27"/>
  <c r="B27"/>
  <c r="H26"/>
  <c r="G26"/>
  <c r="F26"/>
  <c r="E26"/>
  <c r="D26"/>
  <c r="C26"/>
  <c r="B26"/>
  <c r="H25"/>
  <c r="G25"/>
  <c r="F25"/>
  <c r="E25"/>
  <c r="D25"/>
  <c r="C25"/>
  <c r="B25"/>
  <c r="H24"/>
  <c r="G24"/>
  <c r="F24"/>
  <c r="E24"/>
  <c r="D24"/>
  <c r="C24"/>
  <c r="B24"/>
  <c r="H23"/>
  <c r="G23"/>
  <c r="F23"/>
  <c r="E23"/>
  <c r="D23"/>
  <c r="C23"/>
  <c r="B23"/>
  <c r="H22"/>
  <c r="G22"/>
  <c r="F22"/>
  <c r="E22"/>
  <c r="D22"/>
  <c r="C22"/>
  <c r="B22"/>
  <c r="H21"/>
  <c r="G21"/>
  <c r="F21"/>
  <c r="E21"/>
  <c r="D21"/>
  <c r="C21"/>
  <c r="B21"/>
  <c r="H20"/>
  <c r="G20"/>
  <c r="F20"/>
  <c r="E20"/>
  <c r="D20"/>
  <c r="C20"/>
  <c r="B20"/>
  <c r="H19"/>
  <c r="G19"/>
  <c r="F19"/>
  <c r="E19"/>
  <c r="D19"/>
  <c r="C19"/>
  <c r="B19"/>
  <c r="H18"/>
  <c r="G18"/>
  <c r="F18"/>
  <c r="E18"/>
  <c r="D18"/>
  <c r="C18"/>
  <c r="B18"/>
  <c r="H17"/>
  <c r="G17"/>
  <c r="F17"/>
  <c r="E17"/>
  <c r="D17"/>
  <c r="C17"/>
  <c r="B17"/>
  <c r="H16"/>
  <c r="G16"/>
  <c r="F16"/>
  <c r="E16"/>
  <c r="D16"/>
  <c r="C16"/>
  <c r="B16"/>
  <c r="H15"/>
  <c r="G15"/>
  <c r="F15"/>
  <c r="E15"/>
  <c r="D15"/>
  <c r="C15"/>
  <c r="B15"/>
  <c r="H14"/>
  <c r="G14"/>
  <c r="F14"/>
  <c r="E14"/>
  <c r="D14"/>
  <c r="C14"/>
  <c r="B14"/>
  <c r="H13"/>
  <c r="G13"/>
  <c r="F13"/>
  <c r="E13"/>
  <c r="D13"/>
  <c r="C13"/>
  <c r="B13"/>
  <c r="H12"/>
  <c r="G12"/>
  <c r="F12"/>
  <c r="E12"/>
  <c r="D12"/>
  <c r="C12"/>
  <c r="B12"/>
  <c r="H11"/>
  <c r="G11"/>
  <c r="F11"/>
  <c r="E11"/>
  <c r="D11"/>
  <c r="C11"/>
  <c r="B11"/>
  <c r="H10"/>
  <c r="G10"/>
  <c r="F10"/>
  <c r="E10"/>
  <c r="D10"/>
  <c r="C10"/>
  <c r="B10"/>
  <c r="H9"/>
  <c r="G9"/>
  <c r="F9"/>
  <c r="E9"/>
  <c r="D9"/>
  <c r="C9"/>
  <c r="B9"/>
  <c r="H8"/>
  <c r="G8"/>
  <c r="F8"/>
  <c r="E8"/>
  <c r="D8"/>
  <c r="C8"/>
  <c r="B8"/>
  <c r="H7"/>
  <c r="G7"/>
  <c r="F7"/>
  <c r="E7"/>
  <c r="D7"/>
  <c r="C7"/>
  <c r="B7"/>
  <c r="H6"/>
  <c r="G6"/>
  <c r="F6"/>
  <c r="E6"/>
  <c r="D6"/>
  <c r="C6"/>
  <c r="B6"/>
  <c r="H5"/>
  <c r="G5"/>
  <c r="F5"/>
  <c r="E5"/>
  <c r="D5"/>
  <c r="C5"/>
  <c r="B5"/>
  <c r="H4"/>
  <c r="G4"/>
  <c r="F4"/>
  <c r="E4"/>
  <c r="D4"/>
  <c r="C4"/>
  <c r="B4"/>
  <c r="H3"/>
  <c r="G3"/>
  <c r="F3"/>
  <c r="E3"/>
  <c r="D3"/>
  <c r="C3"/>
  <c r="B3"/>
  <c r="H2"/>
  <c r="G2"/>
  <c r="F2"/>
  <c r="E2"/>
  <c r="D2"/>
  <c r="C2"/>
  <c r="B2"/>
  <c r="I553" i="7"/>
  <c r="I552"/>
  <c r="I551"/>
  <c r="I550"/>
  <c r="I549"/>
  <c r="I548"/>
  <c r="I547"/>
  <c r="I546"/>
  <c r="I545"/>
  <c r="I544"/>
  <c r="I543"/>
  <c r="I542"/>
  <c r="I541"/>
  <c r="I540"/>
  <c r="I539"/>
  <c r="I538"/>
  <c r="I537"/>
  <c r="I536"/>
  <c r="I535"/>
  <c r="I534"/>
  <c r="I533"/>
  <c r="I532"/>
  <c r="I531"/>
  <c r="I530"/>
  <c r="I529"/>
  <c r="I528"/>
  <c r="I527"/>
  <c r="I526"/>
  <c r="I525"/>
  <c r="I524"/>
  <c r="I523"/>
  <c r="I522"/>
  <c r="I521"/>
  <c r="I520"/>
  <c r="I519"/>
  <c r="I518"/>
  <c r="I517"/>
  <c r="I516"/>
  <c r="I515"/>
  <c r="I514"/>
  <c r="I513"/>
  <c r="I512"/>
  <c r="I511"/>
  <c r="I510"/>
  <c r="I509"/>
  <c r="I508"/>
  <c r="I507"/>
  <c r="I506"/>
  <c r="I505"/>
  <c r="I504"/>
  <c r="I503"/>
  <c r="I502"/>
  <c r="I501"/>
  <c r="I500"/>
  <c r="I499"/>
  <c r="I498"/>
  <c r="I497"/>
  <c r="I496"/>
  <c r="I495"/>
  <c r="I494"/>
  <c r="I493"/>
  <c r="I492"/>
  <c r="I491"/>
  <c r="I490"/>
  <c r="I489"/>
  <c r="I488"/>
  <c r="I487"/>
  <c r="I486"/>
  <c r="I485"/>
  <c r="I484"/>
  <c r="I483"/>
  <c r="I482"/>
  <c r="I481"/>
  <c r="I480"/>
  <c r="I479"/>
  <c r="I478"/>
  <c r="I477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6"/>
  <c r="I435"/>
  <c r="I434"/>
  <c r="I433"/>
  <c r="I432"/>
  <c r="I431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L553"/>
  <c r="K553"/>
  <c r="J553"/>
  <c r="L552"/>
  <c r="K552"/>
  <c r="J552"/>
  <c r="L551"/>
  <c r="K551"/>
  <c r="J551"/>
  <c r="L550"/>
  <c r="K550"/>
  <c r="J550"/>
  <c r="L549"/>
  <c r="K549"/>
  <c r="J549"/>
  <c r="L548"/>
  <c r="K548"/>
  <c r="J548"/>
  <c r="L547"/>
  <c r="K547"/>
  <c r="J547"/>
  <c r="L546"/>
  <c r="K546"/>
  <c r="J546"/>
  <c r="L545"/>
  <c r="K545"/>
  <c r="J545"/>
  <c r="L544"/>
  <c r="K544"/>
  <c r="J544"/>
  <c r="L543"/>
  <c r="K543"/>
  <c r="J543"/>
  <c r="L542"/>
  <c r="K542"/>
  <c r="J542"/>
  <c r="L541"/>
  <c r="K541"/>
  <c r="J541"/>
  <c r="L540"/>
  <c r="K540"/>
  <c r="J540"/>
  <c r="L539"/>
  <c r="K539"/>
  <c r="J539"/>
  <c r="L538"/>
  <c r="K538"/>
  <c r="J538"/>
  <c r="L537"/>
  <c r="K537"/>
  <c r="J537"/>
  <c r="L536"/>
  <c r="K536"/>
  <c r="J536"/>
  <c r="L535"/>
  <c r="K535"/>
  <c r="J535"/>
  <c r="L534"/>
  <c r="K534"/>
  <c r="J534"/>
  <c r="L533"/>
  <c r="K533"/>
  <c r="J533"/>
  <c r="L532"/>
  <c r="K532"/>
  <c r="J532"/>
  <c r="L531"/>
  <c r="K531"/>
  <c r="J531"/>
  <c r="L530"/>
  <c r="K530"/>
  <c r="J530"/>
  <c r="L529"/>
  <c r="K529"/>
  <c r="J529"/>
  <c r="L528"/>
  <c r="K528"/>
  <c r="J528"/>
  <c r="L527"/>
  <c r="K527"/>
  <c r="J527"/>
  <c r="L526"/>
  <c r="K526"/>
  <c r="J526"/>
  <c r="L525"/>
  <c r="K525"/>
  <c r="J525"/>
  <c r="L524"/>
  <c r="K524"/>
  <c r="J524"/>
  <c r="L523"/>
  <c r="K523"/>
  <c r="J523"/>
  <c r="L522"/>
  <c r="K522"/>
  <c r="J522"/>
  <c r="L521"/>
  <c r="K521"/>
  <c r="J521"/>
  <c r="L520"/>
  <c r="K520"/>
  <c r="J520"/>
  <c r="L519"/>
  <c r="K519"/>
  <c r="J519"/>
  <c r="L518"/>
  <c r="K518"/>
  <c r="J518"/>
  <c r="L517"/>
  <c r="K517"/>
  <c r="J517"/>
  <c r="L516"/>
  <c r="K516"/>
  <c r="J516"/>
  <c r="L515"/>
  <c r="K515"/>
  <c r="J515"/>
  <c r="L514"/>
  <c r="K514"/>
  <c r="J514"/>
  <c r="L513"/>
  <c r="K513"/>
  <c r="J513"/>
  <c r="L512"/>
  <c r="K512"/>
  <c r="J512"/>
  <c r="L511"/>
  <c r="K511"/>
  <c r="J511"/>
  <c r="L510"/>
  <c r="K510"/>
  <c r="J510"/>
  <c r="L509"/>
  <c r="K509"/>
  <c r="J509"/>
  <c r="L508"/>
  <c r="K508"/>
  <c r="J508"/>
  <c r="L507"/>
  <c r="K507"/>
  <c r="J507"/>
  <c r="L506"/>
  <c r="K506"/>
  <c r="J506"/>
  <c r="L505"/>
  <c r="K505"/>
  <c r="J505"/>
  <c r="L504"/>
  <c r="K504"/>
  <c r="J504"/>
  <c r="L503"/>
  <c r="K503"/>
  <c r="J503"/>
  <c r="L502"/>
  <c r="K502"/>
  <c r="J502"/>
  <c r="L501"/>
  <c r="K501"/>
  <c r="J501"/>
  <c r="L500"/>
  <c r="K500"/>
  <c r="J500"/>
  <c r="L499"/>
  <c r="K499"/>
  <c r="J499"/>
  <c r="L498"/>
  <c r="K498"/>
  <c r="J498"/>
  <c r="L497"/>
  <c r="K497"/>
  <c r="J497"/>
  <c r="L496"/>
  <c r="K496"/>
  <c r="J496"/>
  <c r="L495"/>
  <c r="K495"/>
  <c r="J495"/>
  <c r="L494"/>
  <c r="K494"/>
  <c r="J494"/>
  <c r="L493"/>
  <c r="K493"/>
  <c r="J493"/>
  <c r="L492"/>
  <c r="K492"/>
  <c r="J492"/>
  <c r="L491"/>
  <c r="K491"/>
  <c r="J491"/>
  <c r="L490"/>
  <c r="K490"/>
  <c r="J490"/>
  <c r="L489"/>
  <c r="K489"/>
  <c r="J489"/>
  <c r="L488"/>
  <c r="K488"/>
  <c r="J488"/>
  <c r="L487"/>
  <c r="K487"/>
  <c r="J487"/>
  <c r="L486"/>
  <c r="K486"/>
  <c r="J486"/>
  <c r="L485"/>
  <c r="K485"/>
  <c r="J485"/>
  <c r="L484"/>
  <c r="K484"/>
  <c r="J484"/>
  <c r="L483"/>
  <c r="K483"/>
  <c r="J483"/>
  <c r="L482"/>
  <c r="K482"/>
  <c r="J482"/>
  <c r="L481"/>
  <c r="K481"/>
  <c r="J481"/>
  <c r="L480"/>
  <c r="K480"/>
  <c r="J480"/>
  <c r="L479"/>
  <c r="K479"/>
  <c r="J479"/>
  <c r="L478"/>
  <c r="K478"/>
  <c r="J478"/>
  <c r="L477"/>
  <c r="K477"/>
  <c r="J477"/>
  <c r="L476"/>
  <c r="K476"/>
  <c r="J476"/>
  <c r="L475"/>
  <c r="K475"/>
  <c r="J475"/>
  <c r="L474"/>
  <c r="K474"/>
  <c r="J474"/>
  <c r="L473"/>
  <c r="K473"/>
  <c r="J473"/>
  <c r="L472"/>
  <c r="K472"/>
  <c r="J472"/>
  <c r="L471"/>
  <c r="K471"/>
  <c r="J471"/>
  <c r="L470"/>
  <c r="K470"/>
  <c r="J470"/>
  <c r="L469"/>
  <c r="K469"/>
  <c r="J469"/>
  <c r="L468"/>
  <c r="K468"/>
  <c r="J468"/>
  <c r="L467"/>
  <c r="K467"/>
  <c r="J467"/>
  <c r="L466"/>
  <c r="K466"/>
  <c r="J466"/>
  <c r="L465"/>
  <c r="K465"/>
  <c r="J465"/>
  <c r="L464"/>
  <c r="K464"/>
  <c r="J464"/>
  <c r="L463"/>
  <c r="K463"/>
  <c r="J463"/>
  <c r="L462"/>
  <c r="K462"/>
  <c r="J462"/>
  <c r="L461"/>
  <c r="K461"/>
  <c r="J461"/>
  <c r="L460"/>
  <c r="K460"/>
  <c r="J460"/>
  <c r="L459"/>
  <c r="K459"/>
  <c r="J459"/>
  <c r="L458"/>
  <c r="K458"/>
  <c r="J458"/>
  <c r="L457"/>
  <c r="K457"/>
  <c r="J457"/>
  <c r="L456"/>
  <c r="K456"/>
  <c r="J456"/>
  <c r="L455"/>
  <c r="K455"/>
  <c r="J455"/>
  <c r="L454"/>
  <c r="K454"/>
  <c r="J454"/>
  <c r="L453"/>
  <c r="K453"/>
  <c r="J453"/>
  <c r="L452"/>
  <c r="K452"/>
  <c r="J452"/>
  <c r="L451"/>
  <c r="K451"/>
  <c r="J451"/>
  <c r="L450"/>
  <c r="K450"/>
  <c r="J450"/>
  <c r="L449"/>
  <c r="K449"/>
  <c r="J449"/>
  <c r="L448"/>
  <c r="K448"/>
  <c r="J448"/>
  <c r="L447"/>
  <c r="K447"/>
  <c r="J447"/>
  <c r="L446"/>
  <c r="K446"/>
  <c r="J446"/>
  <c r="L445"/>
  <c r="K445"/>
  <c r="J445"/>
  <c r="L444"/>
  <c r="K444"/>
  <c r="J444"/>
  <c r="L443"/>
  <c r="K443"/>
  <c r="J443"/>
  <c r="L442"/>
  <c r="K442"/>
  <c r="J442"/>
  <c r="L441"/>
  <c r="K441"/>
  <c r="J441"/>
  <c r="L440"/>
  <c r="K440"/>
  <c r="J440"/>
  <c r="L439"/>
  <c r="K439"/>
  <c r="J439"/>
  <c r="L438"/>
  <c r="K438"/>
  <c r="J438"/>
  <c r="L437"/>
  <c r="K437"/>
  <c r="J437"/>
  <c r="L436"/>
  <c r="K436"/>
  <c r="J436"/>
  <c r="L435"/>
  <c r="K435"/>
  <c r="J435"/>
  <c r="L434"/>
  <c r="K434"/>
  <c r="J434"/>
  <c r="L433"/>
  <c r="K433"/>
  <c r="J433"/>
  <c r="L432"/>
  <c r="K432"/>
  <c r="J432"/>
  <c r="L431"/>
  <c r="K431"/>
  <c r="J431"/>
  <c r="L430"/>
  <c r="K430"/>
  <c r="J430"/>
  <c r="L429"/>
  <c r="K429"/>
  <c r="J429"/>
  <c r="L428"/>
  <c r="K428"/>
  <c r="J428"/>
  <c r="L427"/>
  <c r="K427"/>
  <c r="J427"/>
  <c r="L426"/>
  <c r="K426"/>
  <c r="J426"/>
  <c r="L425"/>
  <c r="K425"/>
  <c r="J425"/>
  <c r="L424"/>
  <c r="K424"/>
  <c r="J424"/>
  <c r="L423"/>
  <c r="K423"/>
  <c r="J423"/>
  <c r="L422"/>
  <c r="K422"/>
  <c r="J422"/>
  <c r="L421"/>
  <c r="K421"/>
  <c r="J421"/>
  <c r="L420"/>
  <c r="K420"/>
  <c r="J420"/>
  <c r="L419"/>
  <c r="K419"/>
  <c r="J419"/>
  <c r="L418"/>
  <c r="K418"/>
  <c r="J418"/>
  <c r="L417"/>
  <c r="K417"/>
  <c r="J417"/>
  <c r="L416"/>
  <c r="K416"/>
  <c r="J416"/>
  <c r="L415"/>
  <c r="K415"/>
  <c r="J415"/>
  <c r="L414"/>
  <c r="K414"/>
  <c r="J414"/>
  <c r="L413"/>
  <c r="K413"/>
  <c r="J413"/>
  <c r="L412"/>
  <c r="K412"/>
  <c r="J412"/>
  <c r="L411"/>
  <c r="K411"/>
  <c r="J411"/>
  <c r="L410"/>
  <c r="K410"/>
  <c r="J410"/>
  <c r="L409"/>
  <c r="K409"/>
  <c r="J409"/>
  <c r="L408"/>
  <c r="K408"/>
  <c r="J408"/>
  <c r="L407"/>
  <c r="K407"/>
  <c r="J407"/>
  <c r="L406"/>
  <c r="K406"/>
  <c r="J406"/>
  <c r="L405"/>
  <c r="K405"/>
  <c r="J405"/>
  <c r="L404"/>
  <c r="K404"/>
  <c r="J404"/>
  <c r="L403"/>
  <c r="K403"/>
  <c r="J403"/>
  <c r="L402"/>
  <c r="K402"/>
  <c r="J402"/>
  <c r="L401"/>
  <c r="K401"/>
  <c r="J401"/>
  <c r="L400"/>
  <c r="K400"/>
  <c r="J400"/>
  <c r="L399"/>
  <c r="K399"/>
  <c r="J399"/>
  <c r="L398"/>
  <c r="K398"/>
  <c r="J398"/>
  <c r="L397"/>
  <c r="K397"/>
  <c r="J397"/>
  <c r="L396"/>
  <c r="K396"/>
  <c r="J396"/>
  <c r="L395"/>
  <c r="K395"/>
  <c r="J395"/>
  <c r="L394"/>
  <c r="K394"/>
  <c r="J394"/>
  <c r="L393"/>
  <c r="K393"/>
  <c r="J393"/>
  <c r="L392"/>
  <c r="K392"/>
  <c r="J392"/>
  <c r="L391"/>
  <c r="K391"/>
  <c r="J391"/>
  <c r="L390"/>
  <c r="K390"/>
  <c r="J390"/>
  <c r="L389"/>
  <c r="K389"/>
  <c r="J389"/>
  <c r="L388"/>
  <c r="K388"/>
  <c r="J388"/>
  <c r="L387"/>
  <c r="K387"/>
  <c r="J387"/>
  <c r="L386"/>
  <c r="K386"/>
  <c r="J386"/>
  <c r="L385"/>
  <c r="K385"/>
  <c r="J385"/>
  <c r="L384"/>
  <c r="K384"/>
  <c r="J384"/>
  <c r="L383"/>
  <c r="K383"/>
  <c r="J383"/>
  <c r="L382"/>
  <c r="K382"/>
  <c r="J382"/>
  <c r="L381"/>
  <c r="K381"/>
  <c r="J381"/>
  <c r="L380"/>
  <c r="K380"/>
  <c r="J380"/>
  <c r="L379"/>
  <c r="K379"/>
  <c r="J379"/>
  <c r="L378"/>
  <c r="K378"/>
  <c r="J378"/>
  <c r="L377"/>
  <c r="K377"/>
  <c r="J377"/>
  <c r="L376"/>
  <c r="K376"/>
  <c r="J376"/>
  <c r="L375"/>
  <c r="K375"/>
  <c r="J375"/>
  <c r="L374"/>
  <c r="K374"/>
  <c r="J374"/>
  <c r="L373"/>
  <c r="K373"/>
  <c r="J373"/>
  <c r="L372"/>
  <c r="K372"/>
  <c r="J372"/>
  <c r="L371"/>
  <c r="K371"/>
  <c r="J371"/>
  <c r="L370"/>
  <c r="K370"/>
  <c r="J370"/>
  <c r="L369"/>
  <c r="K369"/>
  <c r="J369"/>
  <c r="L368"/>
  <c r="K368"/>
  <c r="J368"/>
  <c r="L367"/>
  <c r="K367"/>
  <c r="J367"/>
  <c r="L366"/>
  <c r="K366"/>
  <c r="J366"/>
  <c r="L365"/>
  <c r="K365"/>
  <c r="J365"/>
  <c r="L364"/>
  <c r="K364"/>
  <c r="J364"/>
  <c r="L363"/>
  <c r="K363"/>
  <c r="J363"/>
  <c r="L362"/>
  <c r="K362"/>
  <c r="J362"/>
  <c r="L361"/>
  <c r="K361"/>
  <c r="J361"/>
  <c r="L360"/>
  <c r="K360"/>
  <c r="J360"/>
  <c r="L359"/>
  <c r="K359"/>
  <c r="J359"/>
  <c r="L358"/>
  <c r="K358"/>
  <c r="J358"/>
  <c r="L357"/>
  <c r="K357"/>
  <c r="J357"/>
  <c r="L356"/>
  <c r="K356"/>
  <c r="J356"/>
  <c r="L355"/>
  <c r="K355"/>
  <c r="J355"/>
  <c r="L354"/>
  <c r="K354"/>
  <c r="J354"/>
  <c r="L353"/>
  <c r="K353"/>
  <c r="J353"/>
  <c r="L352"/>
  <c r="K352"/>
  <c r="J352"/>
  <c r="L351"/>
  <c r="K351"/>
  <c r="J351"/>
  <c r="L350"/>
  <c r="K350"/>
  <c r="J350"/>
  <c r="L349"/>
  <c r="K349"/>
  <c r="J349"/>
  <c r="L348"/>
  <c r="K348"/>
  <c r="J348"/>
  <c r="L347"/>
  <c r="K347"/>
  <c r="J347"/>
  <c r="L346"/>
  <c r="K346"/>
  <c r="J346"/>
  <c r="L345"/>
  <c r="K345"/>
  <c r="J345"/>
  <c r="L344"/>
  <c r="K344"/>
  <c r="J344"/>
  <c r="L343"/>
  <c r="K343"/>
  <c r="J343"/>
  <c r="L342"/>
  <c r="K342"/>
  <c r="J342"/>
  <c r="L341"/>
  <c r="K341"/>
  <c r="J341"/>
  <c r="L340"/>
  <c r="K340"/>
  <c r="J340"/>
  <c r="L339"/>
  <c r="K339"/>
  <c r="J339"/>
  <c r="L338"/>
  <c r="K338"/>
  <c r="J338"/>
  <c r="L337"/>
  <c r="K337"/>
  <c r="J337"/>
  <c r="L336"/>
  <c r="K336"/>
  <c r="J336"/>
  <c r="L335"/>
  <c r="K335"/>
  <c r="J335"/>
  <c r="L334"/>
  <c r="K334"/>
  <c r="J334"/>
  <c r="L333"/>
  <c r="K333"/>
  <c r="J333"/>
  <c r="L332"/>
  <c r="K332"/>
  <c r="J332"/>
  <c r="L331"/>
  <c r="K331"/>
  <c r="J331"/>
  <c r="L330"/>
  <c r="K330"/>
  <c r="J330"/>
  <c r="L329"/>
  <c r="K329"/>
  <c r="J329"/>
  <c r="L328"/>
  <c r="K328"/>
  <c r="J328"/>
  <c r="L327"/>
  <c r="K327"/>
  <c r="J327"/>
  <c r="L326"/>
  <c r="K326"/>
  <c r="J326"/>
  <c r="L325"/>
  <c r="K325"/>
  <c r="J325"/>
  <c r="L324"/>
  <c r="K324"/>
  <c r="J324"/>
  <c r="L323"/>
  <c r="K323"/>
  <c r="J323"/>
  <c r="L322"/>
  <c r="K322"/>
  <c r="J322"/>
  <c r="L321"/>
  <c r="K321"/>
  <c r="J321"/>
  <c r="L320"/>
  <c r="K320"/>
  <c r="J320"/>
  <c r="L319"/>
  <c r="K319"/>
  <c r="J319"/>
  <c r="L318"/>
  <c r="K318"/>
  <c r="J318"/>
  <c r="L317"/>
  <c r="K317"/>
  <c r="J317"/>
  <c r="L316"/>
  <c r="K316"/>
  <c r="J316"/>
  <c r="L315"/>
  <c r="K315"/>
  <c r="J315"/>
  <c r="L314"/>
  <c r="K314"/>
  <c r="J314"/>
  <c r="L313"/>
  <c r="K313"/>
  <c r="J313"/>
  <c r="L312"/>
  <c r="K312"/>
  <c r="J312"/>
  <c r="L311"/>
  <c r="K311"/>
  <c r="J311"/>
  <c r="L310"/>
  <c r="K310"/>
  <c r="J310"/>
  <c r="L309"/>
  <c r="K309"/>
  <c r="J309"/>
  <c r="L308"/>
  <c r="K308"/>
  <c r="J308"/>
  <c r="L307"/>
  <c r="K307"/>
  <c r="J307"/>
  <c r="L306"/>
  <c r="K306"/>
  <c r="J306"/>
  <c r="L305"/>
  <c r="K305"/>
  <c r="J305"/>
  <c r="L304"/>
  <c r="K304"/>
  <c r="J304"/>
  <c r="L303"/>
  <c r="K303"/>
  <c r="J303"/>
  <c r="L302"/>
  <c r="K302"/>
  <c r="J302"/>
  <c r="L301"/>
  <c r="K301"/>
  <c r="J301"/>
  <c r="L300"/>
  <c r="K300"/>
  <c r="J300"/>
  <c r="L299"/>
  <c r="K299"/>
  <c r="J299"/>
  <c r="L298"/>
  <c r="K298"/>
  <c r="J298"/>
  <c r="L297"/>
  <c r="K297"/>
  <c r="J297"/>
  <c r="L296"/>
  <c r="K296"/>
  <c r="J296"/>
  <c r="L295"/>
  <c r="K295"/>
  <c r="J295"/>
  <c r="L294"/>
  <c r="K294"/>
  <c r="J294"/>
  <c r="L293"/>
  <c r="K293"/>
  <c r="J293"/>
  <c r="L292"/>
  <c r="K292"/>
  <c r="J292"/>
  <c r="L291"/>
  <c r="K291"/>
  <c r="J291"/>
  <c r="L290"/>
  <c r="K290"/>
  <c r="J290"/>
  <c r="L289"/>
  <c r="K289"/>
  <c r="J289"/>
  <c r="L288"/>
  <c r="K288"/>
  <c r="J288"/>
  <c r="L287"/>
  <c r="K287"/>
  <c r="J287"/>
  <c r="L286"/>
  <c r="K286"/>
  <c r="J286"/>
  <c r="L285"/>
  <c r="K285"/>
  <c r="J285"/>
  <c r="L284"/>
  <c r="K284"/>
  <c r="J284"/>
  <c r="L283"/>
  <c r="K283"/>
  <c r="J283"/>
  <c r="L282"/>
  <c r="K282"/>
  <c r="J282"/>
  <c r="L281"/>
  <c r="K281"/>
  <c r="J281"/>
  <c r="L280"/>
  <c r="K280"/>
  <c r="J280"/>
  <c r="L279"/>
  <c r="K279"/>
  <c r="J279"/>
  <c r="L278"/>
  <c r="K278"/>
  <c r="J278"/>
  <c r="L277"/>
  <c r="K277"/>
  <c r="J277"/>
  <c r="L276"/>
  <c r="K276"/>
  <c r="J276"/>
  <c r="L275"/>
  <c r="K275"/>
  <c r="J275"/>
  <c r="L274"/>
  <c r="K274"/>
  <c r="J274"/>
  <c r="L273"/>
  <c r="K273"/>
  <c r="J273"/>
  <c r="L272"/>
  <c r="K272"/>
  <c r="J272"/>
  <c r="L271"/>
  <c r="K271"/>
  <c r="J271"/>
  <c r="L270"/>
  <c r="K270"/>
  <c r="J270"/>
  <c r="L269"/>
  <c r="K269"/>
  <c r="J269"/>
  <c r="L268"/>
  <c r="K268"/>
  <c r="J268"/>
  <c r="L267"/>
  <c r="K267"/>
  <c r="J267"/>
  <c r="L266"/>
  <c r="K266"/>
  <c r="J266"/>
  <c r="L265"/>
  <c r="K265"/>
  <c r="J265"/>
  <c r="L264"/>
  <c r="K264"/>
  <c r="J264"/>
  <c r="L263"/>
  <c r="K263"/>
  <c r="J263"/>
  <c r="L262"/>
  <c r="K262"/>
  <c r="J262"/>
  <c r="L261"/>
  <c r="K261"/>
  <c r="J261"/>
  <c r="L260"/>
  <c r="K260"/>
  <c r="J260"/>
  <c r="L259"/>
  <c r="K259"/>
  <c r="J259"/>
  <c r="L258"/>
  <c r="K258"/>
  <c r="J258"/>
  <c r="L257"/>
  <c r="K257"/>
  <c r="J257"/>
  <c r="L256"/>
  <c r="K256"/>
  <c r="J256"/>
  <c r="L255"/>
  <c r="K255"/>
  <c r="J255"/>
  <c r="L254"/>
  <c r="K254"/>
  <c r="J254"/>
  <c r="L253"/>
  <c r="K253"/>
  <c r="J253"/>
  <c r="L252"/>
  <c r="K252"/>
  <c r="J252"/>
  <c r="L251"/>
  <c r="K251"/>
  <c r="J251"/>
  <c r="L250"/>
  <c r="K250"/>
  <c r="J250"/>
  <c r="L249"/>
  <c r="K249"/>
  <c r="J249"/>
  <c r="L248"/>
  <c r="K248"/>
  <c r="J248"/>
  <c r="L247"/>
  <c r="K247"/>
  <c r="J247"/>
  <c r="L246"/>
  <c r="K246"/>
  <c r="J246"/>
  <c r="L245"/>
  <c r="K245"/>
  <c r="J245"/>
  <c r="L244"/>
  <c r="K244"/>
  <c r="J244"/>
  <c r="L243"/>
  <c r="K243"/>
  <c r="J243"/>
  <c r="L242"/>
  <c r="K242"/>
  <c r="J242"/>
  <c r="L241"/>
  <c r="K241"/>
  <c r="J241"/>
  <c r="L240"/>
  <c r="K240"/>
  <c r="J240"/>
  <c r="L239"/>
  <c r="K239"/>
  <c r="J239"/>
  <c r="L238"/>
  <c r="K238"/>
  <c r="J238"/>
  <c r="L237"/>
  <c r="K237"/>
  <c r="J237"/>
  <c r="L236"/>
  <c r="K236"/>
  <c r="J236"/>
  <c r="L235"/>
  <c r="K235"/>
  <c r="J235"/>
  <c r="L234"/>
  <c r="K234"/>
  <c r="J234"/>
  <c r="L233"/>
  <c r="K233"/>
  <c r="J233"/>
  <c r="L232"/>
  <c r="K232"/>
  <c r="J232"/>
  <c r="L231"/>
  <c r="K231"/>
  <c r="J231"/>
  <c r="L230"/>
  <c r="K230"/>
  <c r="J230"/>
  <c r="L229"/>
  <c r="K229"/>
  <c r="J229"/>
  <c r="L228"/>
  <c r="K228"/>
  <c r="J228"/>
  <c r="L227"/>
  <c r="K227"/>
  <c r="J227"/>
  <c r="L226"/>
  <c r="K226"/>
  <c r="J226"/>
  <c r="L225"/>
  <c r="K225"/>
  <c r="J225"/>
  <c r="L224"/>
  <c r="K224"/>
  <c r="J224"/>
  <c r="L223"/>
  <c r="K223"/>
  <c r="J223"/>
  <c r="L222"/>
  <c r="K222"/>
  <c r="J222"/>
  <c r="L221"/>
  <c r="K221"/>
  <c r="J221"/>
  <c r="L220"/>
  <c r="K220"/>
  <c r="J220"/>
  <c r="L219"/>
  <c r="K219"/>
  <c r="J219"/>
  <c r="L218"/>
  <c r="K218"/>
  <c r="J218"/>
  <c r="L217"/>
  <c r="K217"/>
  <c r="J217"/>
  <c r="L216"/>
  <c r="K216"/>
  <c r="J216"/>
  <c r="L215"/>
  <c r="K215"/>
  <c r="J215"/>
  <c r="L214"/>
  <c r="K214"/>
  <c r="J214"/>
  <c r="L213"/>
  <c r="K213"/>
  <c r="J213"/>
  <c r="L212"/>
  <c r="K212"/>
  <c r="J212"/>
  <c r="L211"/>
  <c r="K211"/>
  <c r="J211"/>
  <c r="L210"/>
  <c r="K210"/>
  <c r="J210"/>
  <c r="L209"/>
  <c r="K209"/>
  <c r="J209"/>
  <c r="L208"/>
  <c r="K208"/>
  <c r="J208"/>
  <c r="L207"/>
  <c r="K207"/>
  <c r="J207"/>
  <c r="L206"/>
  <c r="K206"/>
  <c r="J206"/>
  <c r="L205"/>
  <c r="K205"/>
  <c r="J205"/>
  <c r="L204"/>
  <c r="K204"/>
  <c r="J204"/>
  <c r="L203"/>
  <c r="K203"/>
  <c r="J203"/>
  <c r="L202"/>
  <c r="K202"/>
  <c r="J202"/>
  <c r="L201"/>
  <c r="K201"/>
  <c r="J201"/>
  <c r="L200"/>
  <c r="K200"/>
  <c r="J200"/>
  <c r="L199"/>
  <c r="K199"/>
  <c r="J199"/>
  <c r="L198"/>
  <c r="K198"/>
  <c r="J198"/>
  <c r="L197"/>
  <c r="K197"/>
  <c r="J197"/>
  <c r="L196"/>
  <c r="K196"/>
  <c r="J196"/>
  <c r="L195"/>
  <c r="K195"/>
  <c r="J195"/>
  <c r="L194"/>
  <c r="K194"/>
  <c r="J194"/>
  <c r="L193"/>
  <c r="K193"/>
  <c r="J193"/>
  <c r="L192"/>
  <c r="K192"/>
  <c r="J192"/>
  <c r="L191"/>
  <c r="K191"/>
  <c r="J191"/>
  <c r="L190"/>
  <c r="K190"/>
  <c r="J190"/>
  <c r="L189"/>
  <c r="K189"/>
  <c r="J189"/>
  <c r="L188"/>
  <c r="K188"/>
  <c r="J188"/>
  <c r="L187"/>
  <c r="K187"/>
  <c r="J187"/>
  <c r="L186"/>
  <c r="K186"/>
  <c r="J186"/>
  <c r="L185"/>
  <c r="K185"/>
  <c r="J185"/>
  <c r="L184"/>
  <c r="K184"/>
  <c r="J184"/>
  <c r="L183"/>
  <c r="K183"/>
  <c r="J183"/>
  <c r="L182"/>
  <c r="K182"/>
  <c r="J182"/>
  <c r="L181"/>
  <c r="K181"/>
  <c r="J181"/>
  <c r="L180"/>
  <c r="K180"/>
  <c r="J180"/>
  <c r="L179"/>
  <c r="K179"/>
  <c r="J179"/>
  <c r="L178"/>
  <c r="K178"/>
  <c r="J178"/>
  <c r="L177"/>
  <c r="K177"/>
  <c r="J177"/>
  <c r="L176"/>
  <c r="K176"/>
  <c r="J176"/>
  <c r="L175"/>
  <c r="K175"/>
  <c r="J175"/>
  <c r="L174"/>
  <c r="K174"/>
  <c r="J174"/>
  <c r="L173"/>
  <c r="K173"/>
  <c r="J173"/>
  <c r="L172"/>
  <c r="K172"/>
  <c r="J172"/>
  <c r="L171"/>
  <c r="K171"/>
  <c r="J171"/>
  <c r="L170"/>
  <c r="K170"/>
  <c r="J170"/>
  <c r="L169"/>
  <c r="K169"/>
  <c r="J169"/>
  <c r="L168"/>
  <c r="K168"/>
  <c r="J168"/>
  <c r="L167"/>
  <c r="K167"/>
  <c r="J167"/>
  <c r="L166"/>
  <c r="K166"/>
  <c r="J166"/>
  <c r="L165"/>
  <c r="K165"/>
  <c r="J165"/>
  <c r="L164"/>
  <c r="K164"/>
  <c r="J164"/>
  <c r="L163"/>
  <c r="K163"/>
  <c r="J163"/>
  <c r="L162"/>
  <c r="K162"/>
  <c r="J162"/>
  <c r="L161"/>
  <c r="K161"/>
  <c r="J161"/>
  <c r="L160"/>
  <c r="K160"/>
  <c r="J160"/>
  <c r="L159"/>
  <c r="K159"/>
  <c r="J159"/>
  <c r="L158"/>
  <c r="K158"/>
  <c r="J158"/>
  <c r="L157"/>
  <c r="K157"/>
  <c r="J157"/>
  <c r="L156"/>
  <c r="K156"/>
  <c r="J156"/>
  <c r="L155"/>
  <c r="K155"/>
  <c r="J155"/>
  <c r="L154"/>
  <c r="K154"/>
  <c r="J154"/>
  <c r="L153"/>
  <c r="K153"/>
  <c r="J153"/>
  <c r="L152"/>
  <c r="K152"/>
  <c r="J152"/>
  <c r="L151"/>
  <c r="K151"/>
  <c r="J151"/>
  <c r="L150"/>
  <c r="K150"/>
  <c r="J150"/>
  <c r="L149"/>
  <c r="K149"/>
  <c r="J149"/>
  <c r="L148"/>
  <c r="K148"/>
  <c r="J148"/>
  <c r="L147"/>
  <c r="K147"/>
  <c r="J147"/>
  <c r="L146"/>
  <c r="K146"/>
  <c r="J146"/>
  <c r="L145"/>
  <c r="K145"/>
  <c r="J145"/>
  <c r="L144"/>
  <c r="K144"/>
  <c r="J144"/>
  <c r="L143"/>
  <c r="K143"/>
  <c r="J143"/>
  <c r="L142"/>
  <c r="K142"/>
  <c r="J142"/>
  <c r="L141"/>
  <c r="K141"/>
  <c r="J141"/>
  <c r="L140"/>
  <c r="K140"/>
  <c r="J140"/>
  <c r="L139"/>
  <c r="K139"/>
  <c r="J139"/>
  <c r="L138"/>
  <c r="K138"/>
  <c r="J138"/>
  <c r="L137"/>
  <c r="K137"/>
  <c r="J137"/>
  <c r="L136"/>
  <c r="K136"/>
  <c r="J136"/>
  <c r="L135"/>
  <c r="K135"/>
  <c r="J135"/>
  <c r="L134"/>
  <c r="K134"/>
  <c r="J134"/>
  <c r="L133"/>
  <c r="K133"/>
  <c r="J133"/>
  <c r="L132"/>
  <c r="K132"/>
  <c r="J132"/>
  <c r="L131"/>
  <c r="K131"/>
  <c r="J131"/>
  <c r="L130"/>
  <c r="K130"/>
  <c r="J130"/>
  <c r="L129"/>
  <c r="K129"/>
  <c r="J129"/>
  <c r="L128"/>
  <c r="K128"/>
  <c r="J128"/>
  <c r="L127"/>
  <c r="K127"/>
  <c r="J127"/>
  <c r="L126"/>
  <c r="K126"/>
  <c r="J126"/>
  <c r="L125"/>
  <c r="K125"/>
  <c r="J125"/>
  <c r="L124"/>
  <c r="K124"/>
  <c r="J124"/>
  <c r="L123"/>
  <c r="K123"/>
  <c r="J123"/>
  <c r="L122"/>
  <c r="K122"/>
  <c r="J122"/>
  <c r="L121"/>
  <c r="K121"/>
  <c r="J121"/>
  <c r="L120"/>
  <c r="K120"/>
  <c r="J120"/>
  <c r="L119"/>
  <c r="K119"/>
  <c r="J119"/>
  <c r="L118"/>
  <c r="K118"/>
  <c r="J118"/>
  <c r="L117"/>
  <c r="K117"/>
  <c r="J117"/>
  <c r="L116"/>
  <c r="K116"/>
  <c r="J116"/>
  <c r="L115"/>
  <c r="K115"/>
  <c r="J115"/>
  <c r="L114"/>
  <c r="K114"/>
  <c r="J114"/>
  <c r="L113"/>
  <c r="K113"/>
  <c r="J113"/>
  <c r="L112"/>
  <c r="K112"/>
  <c r="J112"/>
  <c r="L111"/>
  <c r="K111"/>
  <c r="J111"/>
  <c r="L110"/>
  <c r="K110"/>
  <c r="J110"/>
  <c r="L109"/>
  <c r="K109"/>
  <c r="J109"/>
  <c r="L108"/>
  <c r="K108"/>
  <c r="J108"/>
  <c r="L107"/>
  <c r="K107"/>
  <c r="J107"/>
  <c r="L106"/>
  <c r="K106"/>
  <c r="J106"/>
  <c r="L105"/>
  <c r="K105"/>
  <c r="J105"/>
  <c r="L104"/>
  <c r="K104"/>
  <c r="J104"/>
  <c r="L103"/>
  <c r="K103"/>
  <c r="J103"/>
  <c r="L102"/>
  <c r="K102"/>
  <c r="J102"/>
  <c r="L101"/>
  <c r="K101"/>
  <c r="J101"/>
  <c r="L100"/>
  <c r="K100"/>
  <c r="J100"/>
  <c r="L99"/>
  <c r="K99"/>
  <c r="J99"/>
  <c r="L98"/>
  <c r="K98"/>
  <c r="J98"/>
  <c r="L97"/>
  <c r="K97"/>
  <c r="J97"/>
  <c r="L96"/>
  <c r="K96"/>
  <c r="J96"/>
  <c r="L95"/>
  <c r="K95"/>
  <c r="J95"/>
  <c r="L94"/>
  <c r="K94"/>
  <c r="J94"/>
  <c r="L93"/>
  <c r="K93"/>
  <c r="J93"/>
  <c r="L92"/>
  <c r="K92"/>
  <c r="J92"/>
  <c r="L91"/>
  <c r="K91"/>
  <c r="J91"/>
  <c r="L90"/>
  <c r="K90"/>
  <c r="J90"/>
  <c r="L89"/>
  <c r="K89"/>
  <c r="J89"/>
  <c r="L88"/>
  <c r="K88"/>
  <c r="J88"/>
  <c r="L87"/>
  <c r="K87"/>
  <c r="J87"/>
  <c r="L86"/>
  <c r="K86"/>
  <c r="J86"/>
  <c r="L85"/>
  <c r="K85"/>
  <c r="J85"/>
  <c r="L84"/>
  <c r="K84"/>
  <c r="J84"/>
  <c r="L83"/>
  <c r="K83"/>
  <c r="J83"/>
  <c r="L82"/>
  <c r="K82"/>
  <c r="J82"/>
  <c r="L81"/>
  <c r="K81"/>
  <c r="J81"/>
  <c r="L80"/>
  <c r="K80"/>
  <c r="J80"/>
  <c r="L79"/>
  <c r="K79"/>
  <c r="J79"/>
  <c r="L78"/>
  <c r="K78"/>
  <c r="J78"/>
  <c r="L77"/>
  <c r="K77"/>
  <c r="J77"/>
  <c r="L76"/>
  <c r="K76"/>
  <c r="J76"/>
  <c r="L75"/>
  <c r="K75"/>
  <c r="J75"/>
  <c r="L74"/>
  <c r="K74"/>
  <c r="J74"/>
  <c r="L73"/>
  <c r="K73"/>
  <c r="J73"/>
  <c r="L72"/>
  <c r="K72"/>
  <c r="J72"/>
  <c r="L71"/>
  <c r="K71"/>
  <c r="J71"/>
  <c r="L70"/>
  <c r="K70"/>
  <c r="J70"/>
  <c r="L69"/>
  <c r="K69"/>
  <c r="J69"/>
  <c r="L68"/>
  <c r="K68"/>
  <c r="J68"/>
  <c r="L67"/>
  <c r="K67"/>
  <c r="J67"/>
  <c r="L66"/>
  <c r="K66"/>
  <c r="J66"/>
  <c r="L65"/>
  <c r="K65"/>
  <c r="J65"/>
  <c r="L64"/>
  <c r="K64"/>
  <c r="J64"/>
  <c r="L63"/>
  <c r="K63"/>
  <c r="J63"/>
  <c r="L62"/>
  <c r="K62"/>
  <c r="J62"/>
  <c r="L61"/>
  <c r="K61"/>
  <c r="J61"/>
  <c r="L60"/>
  <c r="K60"/>
  <c r="J60"/>
  <c r="L59"/>
  <c r="K59"/>
  <c r="J59"/>
  <c r="L58"/>
  <c r="K58"/>
  <c r="J58"/>
  <c r="L57"/>
  <c r="K57"/>
  <c r="J57"/>
  <c r="L56"/>
  <c r="K56"/>
  <c r="J56"/>
  <c r="L55"/>
  <c r="K55"/>
  <c r="J55"/>
  <c r="L54"/>
  <c r="K54"/>
  <c r="J54"/>
  <c r="L53"/>
  <c r="K53"/>
  <c r="J53"/>
  <c r="L52"/>
  <c r="K52"/>
  <c r="J52"/>
  <c r="L51"/>
  <c r="K51"/>
  <c r="J51"/>
  <c r="L50"/>
  <c r="K50"/>
  <c r="J50"/>
  <c r="L49"/>
  <c r="K49"/>
  <c r="J49"/>
  <c r="L48"/>
  <c r="K48"/>
  <c r="J48"/>
  <c r="L47"/>
  <c r="K47"/>
  <c r="J47"/>
  <c r="L46"/>
  <c r="K46"/>
  <c r="J46"/>
  <c r="L45"/>
  <c r="K45"/>
  <c r="J45"/>
  <c r="L44"/>
  <c r="K44"/>
  <c r="J44"/>
  <c r="L43"/>
  <c r="K43"/>
  <c r="J43"/>
  <c r="L42"/>
  <c r="K42"/>
  <c r="J42"/>
  <c r="L41"/>
  <c r="K41"/>
  <c r="J41"/>
  <c r="L40"/>
  <c r="K40"/>
  <c r="J40"/>
  <c r="L39"/>
  <c r="K39"/>
  <c r="J39"/>
  <c r="L38"/>
  <c r="K38"/>
  <c r="J38"/>
  <c r="L37"/>
  <c r="K37"/>
  <c r="J37"/>
  <c r="L36"/>
  <c r="K36"/>
  <c r="J36"/>
  <c r="L35"/>
  <c r="K35"/>
  <c r="J35"/>
  <c r="L34"/>
  <c r="K34"/>
  <c r="J34"/>
  <c r="L33"/>
  <c r="K33"/>
  <c r="J33"/>
  <c r="L32"/>
  <c r="K32"/>
  <c r="J32"/>
  <c r="L31"/>
  <c r="K31"/>
  <c r="J31"/>
  <c r="L30"/>
  <c r="K30"/>
  <c r="J30"/>
  <c r="L29"/>
  <c r="K29"/>
  <c r="J29"/>
  <c r="L28"/>
  <c r="K28"/>
  <c r="J28"/>
  <c r="L27"/>
  <c r="K27"/>
  <c r="J27"/>
  <c r="L26"/>
  <c r="K26"/>
  <c r="J26"/>
  <c r="L25"/>
  <c r="K25"/>
  <c r="J25"/>
  <c r="L24"/>
  <c r="K24"/>
  <c r="J24"/>
  <c r="L23"/>
  <c r="K23"/>
  <c r="J23"/>
  <c r="L22"/>
  <c r="K22"/>
  <c r="J22"/>
  <c r="L21"/>
  <c r="K21"/>
  <c r="J21"/>
  <c r="L20"/>
  <c r="K20"/>
  <c r="J20"/>
  <c r="L19"/>
  <c r="K19"/>
  <c r="J19"/>
  <c r="L18"/>
  <c r="K18"/>
  <c r="J18"/>
  <c r="L17"/>
  <c r="K17"/>
  <c r="J17"/>
  <c r="L16"/>
  <c r="K16"/>
  <c r="J16"/>
  <c r="L15"/>
  <c r="K15"/>
  <c r="J15"/>
  <c r="L14"/>
  <c r="K14"/>
  <c r="J14"/>
  <c r="L13"/>
  <c r="K13"/>
  <c r="J13"/>
  <c r="L12"/>
  <c r="K12"/>
  <c r="J12"/>
  <c r="L11"/>
  <c r="K11"/>
  <c r="J11"/>
  <c r="L10"/>
  <c r="K10"/>
  <c r="J10"/>
  <c r="L9"/>
  <c r="K9"/>
  <c r="J9"/>
  <c r="L8"/>
  <c r="K8"/>
  <c r="J8"/>
  <c r="L7"/>
  <c r="K7"/>
  <c r="J7"/>
  <c r="L6"/>
  <c r="K6"/>
  <c r="J6"/>
  <c r="L5"/>
  <c r="K5"/>
  <c r="J5"/>
  <c r="L4"/>
  <c r="K4"/>
  <c r="J4"/>
  <c r="L3"/>
  <c r="K3"/>
  <c r="J3"/>
  <c r="L2"/>
  <c r="K2"/>
  <c r="J2"/>
  <c r="H553"/>
  <c r="G553"/>
  <c r="F553"/>
  <c r="E553"/>
  <c r="D553"/>
  <c r="C553"/>
  <c r="B553"/>
  <c r="H552"/>
  <c r="G552"/>
  <c r="F552"/>
  <c r="E552"/>
  <c r="D552"/>
  <c r="C552"/>
  <c r="B552"/>
  <c r="H551"/>
  <c r="G551"/>
  <c r="F551"/>
  <c r="E551"/>
  <c r="D551"/>
  <c r="C551"/>
  <c r="B551"/>
  <c r="H550"/>
  <c r="G550"/>
  <c r="F550"/>
  <c r="E550"/>
  <c r="D550"/>
  <c r="C550"/>
  <c r="B550"/>
  <c r="H549"/>
  <c r="G549"/>
  <c r="F549"/>
  <c r="E549"/>
  <c r="D549"/>
  <c r="C549"/>
  <c r="B549"/>
  <c r="H548"/>
  <c r="G548"/>
  <c r="F548"/>
  <c r="E548"/>
  <c r="D548"/>
  <c r="C548"/>
  <c r="B548"/>
  <c r="H547"/>
  <c r="G547"/>
  <c r="F547"/>
  <c r="E547"/>
  <c r="D547"/>
  <c r="C547"/>
  <c r="B547"/>
  <c r="H546"/>
  <c r="G546"/>
  <c r="F546"/>
  <c r="E546"/>
  <c r="D546"/>
  <c r="C546"/>
  <c r="B546"/>
  <c r="H545"/>
  <c r="G545"/>
  <c r="F545"/>
  <c r="E545"/>
  <c r="D545"/>
  <c r="C545"/>
  <c r="B545"/>
  <c r="H544"/>
  <c r="G544"/>
  <c r="F544"/>
  <c r="E544"/>
  <c r="D544"/>
  <c r="C544"/>
  <c r="B544"/>
  <c r="H543"/>
  <c r="G543"/>
  <c r="F543"/>
  <c r="E543"/>
  <c r="D543"/>
  <c r="C543"/>
  <c r="B543"/>
  <c r="H542"/>
  <c r="G542"/>
  <c r="F542"/>
  <c r="E542"/>
  <c r="D542"/>
  <c r="C542"/>
  <c r="B542"/>
  <c r="H541"/>
  <c r="G541"/>
  <c r="F541"/>
  <c r="E541"/>
  <c r="D541"/>
  <c r="C541"/>
  <c r="B541"/>
  <c r="H540"/>
  <c r="G540"/>
  <c r="F540"/>
  <c r="E540"/>
  <c r="D540"/>
  <c r="C540"/>
  <c r="B540"/>
  <c r="H539"/>
  <c r="G539"/>
  <c r="F539"/>
  <c r="E539"/>
  <c r="D539"/>
  <c r="C539"/>
  <c r="B539"/>
  <c r="H538"/>
  <c r="G538"/>
  <c r="F538"/>
  <c r="E538"/>
  <c r="D538"/>
  <c r="C538"/>
  <c r="B538"/>
  <c r="H537"/>
  <c r="G537"/>
  <c r="F537"/>
  <c r="E537"/>
  <c r="D537"/>
  <c r="C537"/>
  <c r="B537"/>
  <c r="H536"/>
  <c r="G536"/>
  <c r="F536"/>
  <c r="E536"/>
  <c r="D536"/>
  <c r="C536"/>
  <c r="B536"/>
  <c r="H535"/>
  <c r="G535"/>
  <c r="F535"/>
  <c r="E535"/>
  <c r="D535"/>
  <c r="C535"/>
  <c r="B535"/>
  <c r="H534"/>
  <c r="G534"/>
  <c r="F534"/>
  <c r="E534"/>
  <c r="D534"/>
  <c r="C534"/>
  <c r="B534"/>
  <c r="H533"/>
  <c r="G533"/>
  <c r="F533"/>
  <c r="E533"/>
  <c r="D533"/>
  <c r="C533"/>
  <c r="B533"/>
  <c r="H532"/>
  <c r="G532"/>
  <c r="F532"/>
  <c r="E532"/>
  <c r="D532"/>
  <c r="C532"/>
  <c r="B532"/>
  <c r="H531"/>
  <c r="G531"/>
  <c r="F531"/>
  <c r="E531"/>
  <c r="D531"/>
  <c r="C531"/>
  <c r="B531"/>
  <c r="H530"/>
  <c r="G530"/>
  <c r="F530"/>
  <c r="E530"/>
  <c r="D530"/>
  <c r="C530"/>
  <c r="B530"/>
  <c r="H529"/>
  <c r="G529"/>
  <c r="F529"/>
  <c r="E529"/>
  <c r="D529"/>
  <c r="C529"/>
  <c r="B529"/>
  <c r="H528"/>
  <c r="G528"/>
  <c r="F528"/>
  <c r="E528"/>
  <c r="D528"/>
  <c r="C528"/>
  <c r="B528"/>
  <c r="H527"/>
  <c r="G527"/>
  <c r="F527"/>
  <c r="E527"/>
  <c r="D527"/>
  <c r="C527"/>
  <c r="B527"/>
  <c r="H526"/>
  <c r="G526"/>
  <c r="F526"/>
  <c r="E526"/>
  <c r="D526"/>
  <c r="C526"/>
  <c r="B526"/>
  <c r="H525"/>
  <c r="G525"/>
  <c r="F525"/>
  <c r="E525"/>
  <c r="D525"/>
  <c r="C525"/>
  <c r="B525"/>
  <c r="H524"/>
  <c r="G524"/>
  <c r="F524"/>
  <c r="E524"/>
  <c r="D524"/>
  <c r="C524"/>
  <c r="B524"/>
  <c r="H523"/>
  <c r="G523"/>
  <c r="F523"/>
  <c r="E523"/>
  <c r="D523"/>
  <c r="C523"/>
  <c r="B523"/>
  <c r="H522"/>
  <c r="G522"/>
  <c r="F522"/>
  <c r="E522"/>
  <c r="D522"/>
  <c r="C522"/>
  <c r="B522"/>
  <c r="H521"/>
  <c r="G521"/>
  <c r="F521"/>
  <c r="E521"/>
  <c r="D521"/>
  <c r="C521"/>
  <c r="B521"/>
  <c r="H520"/>
  <c r="G520"/>
  <c r="F520"/>
  <c r="E520"/>
  <c r="D520"/>
  <c r="C520"/>
  <c r="B520"/>
  <c r="H519"/>
  <c r="G519"/>
  <c r="F519"/>
  <c r="E519"/>
  <c r="D519"/>
  <c r="C519"/>
  <c r="B519"/>
  <c r="H518"/>
  <c r="G518"/>
  <c r="F518"/>
  <c r="E518"/>
  <c r="D518"/>
  <c r="C518"/>
  <c r="B518"/>
  <c r="H517"/>
  <c r="G517"/>
  <c r="F517"/>
  <c r="E517"/>
  <c r="D517"/>
  <c r="C517"/>
  <c r="B517"/>
  <c r="H516"/>
  <c r="G516"/>
  <c r="F516"/>
  <c r="E516"/>
  <c r="D516"/>
  <c r="C516"/>
  <c r="B516"/>
  <c r="H515"/>
  <c r="G515"/>
  <c r="F515"/>
  <c r="E515"/>
  <c r="D515"/>
  <c r="C515"/>
  <c r="B515"/>
  <c r="H514"/>
  <c r="G514"/>
  <c r="F514"/>
  <c r="E514"/>
  <c r="D514"/>
  <c r="C514"/>
  <c r="B514"/>
  <c r="H513"/>
  <c r="G513"/>
  <c r="F513"/>
  <c r="E513"/>
  <c r="D513"/>
  <c r="C513"/>
  <c r="B513"/>
  <c r="H512"/>
  <c r="G512"/>
  <c r="F512"/>
  <c r="E512"/>
  <c r="D512"/>
  <c r="C512"/>
  <c r="B512"/>
  <c r="H511"/>
  <c r="G511"/>
  <c r="F511"/>
  <c r="E511"/>
  <c r="D511"/>
  <c r="C511"/>
  <c r="B511"/>
  <c r="H510"/>
  <c r="G510"/>
  <c r="F510"/>
  <c r="E510"/>
  <c r="D510"/>
  <c r="C510"/>
  <c r="B510"/>
  <c r="H509"/>
  <c r="G509"/>
  <c r="F509"/>
  <c r="E509"/>
  <c r="D509"/>
  <c r="C509"/>
  <c r="B509"/>
  <c r="H508"/>
  <c r="G508"/>
  <c r="F508"/>
  <c r="E508"/>
  <c r="D508"/>
  <c r="C508"/>
  <c r="B508"/>
  <c r="H507"/>
  <c r="G507"/>
  <c r="F507"/>
  <c r="E507"/>
  <c r="D507"/>
  <c r="C507"/>
  <c r="B507"/>
  <c r="H506"/>
  <c r="G506"/>
  <c r="F506"/>
  <c r="E506"/>
  <c r="D506"/>
  <c r="C506"/>
  <c r="B506"/>
  <c r="H505"/>
  <c r="G505"/>
  <c r="F505"/>
  <c r="E505"/>
  <c r="D505"/>
  <c r="C505"/>
  <c r="B505"/>
  <c r="H504"/>
  <c r="G504"/>
  <c r="F504"/>
  <c r="E504"/>
  <c r="D504"/>
  <c r="C504"/>
  <c r="B504"/>
  <c r="H503"/>
  <c r="G503"/>
  <c r="F503"/>
  <c r="E503"/>
  <c r="D503"/>
  <c r="C503"/>
  <c r="B503"/>
  <c r="H502"/>
  <c r="G502"/>
  <c r="F502"/>
  <c r="E502"/>
  <c r="D502"/>
  <c r="C502"/>
  <c r="B502"/>
  <c r="H501"/>
  <c r="G501"/>
  <c r="F501"/>
  <c r="E501"/>
  <c r="D501"/>
  <c r="C501"/>
  <c r="B501"/>
  <c r="H500"/>
  <c r="G500"/>
  <c r="F500"/>
  <c r="E500"/>
  <c r="D500"/>
  <c r="C500"/>
  <c r="B500"/>
  <c r="H499"/>
  <c r="G499"/>
  <c r="F499"/>
  <c r="E499"/>
  <c r="D499"/>
  <c r="C499"/>
  <c r="B499"/>
  <c r="H498"/>
  <c r="G498"/>
  <c r="F498"/>
  <c r="E498"/>
  <c r="D498"/>
  <c r="C498"/>
  <c r="B498"/>
  <c r="H497"/>
  <c r="G497"/>
  <c r="F497"/>
  <c r="E497"/>
  <c r="D497"/>
  <c r="C497"/>
  <c r="B497"/>
  <c r="H496"/>
  <c r="G496"/>
  <c r="F496"/>
  <c r="E496"/>
  <c r="D496"/>
  <c r="C496"/>
  <c r="B496"/>
  <c r="H495"/>
  <c r="G495"/>
  <c r="F495"/>
  <c r="E495"/>
  <c r="D495"/>
  <c r="C495"/>
  <c r="B495"/>
  <c r="H494"/>
  <c r="G494"/>
  <c r="F494"/>
  <c r="E494"/>
  <c r="D494"/>
  <c r="C494"/>
  <c r="B494"/>
  <c r="H493"/>
  <c r="G493"/>
  <c r="F493"/>
  <c r="E493"/>
  <c r="D493"/>
  <c r="C493"/>
  <c r="B493"/>
  <c r="H492"/>
  <c r="G492"/>
  <c r="F492"/>
  <c r="E492"/>
  <c r="D492"/>
  <c r="C492"/>
  <c r="B492"/>
  <c r="H491"/>
  <c r="G491"/>
  <c r="F491"/>
  <c r="E491"/>
  <c r="D491"/>
  <c r="C491"/>
  <c r="B491"/>
  <c r="H490"/>
  <c r="G490"/>
  <c r="F490"/>
  <c r="E490"/>
  <c r="D490"/>
  <c r="C490"/>
  <c r="B490"/>
  <c r="H489"/>
  <c r="G489"/>
  <c r="F489"/>
  <c r="E489"/>
  <c r="D489"/>
  <c r="C489"/>
  <c r="B489"/>
  <c r="H488"/>
  <c r="G488"/>
  <c r="F488"/>
  <c r="E488"/>
  <c r="D488"/>
  <c r="C488"/>
  <c r="B488"/>
  <c r="H487"/>
  <c r="G487"/>
  <c r="F487"/>
  <c r="E487"/>
  <c r="D487"/>
  <c r="C487"/>
  <c r="B487"/>
  <c r="H486"/>
  <c r="G486"/>
  <c r="F486"/>
  <c r="E486"/>
  <c r="D486"/>
  <c r="C486"/>
  <c r="B486"/>
  <c r="H485"/>
  <c r="G485"/>
  <c r="F485"/>
  <c r="E485"/>
  <c r="D485"/>
  <c r="C485"/>
  <c r="B485"/>
  <c r="H484"/>
  <c r="G484"/>
  <c r="F484"/>
  <c r="E484"/>
  <c r="D484"/>
  <c r="C484"/>
  <c r="B484"/>
  <c r="H483"/>
  <c r="G483"/>
  <c r="F483"/>
  <c r="E483"/>
  <c r="D483"/>
  <c r="C483"/>
  <c r="B483"/>
  <c r="H482"/>
  <c r="G482"/>
  <c r="F482"/>
  <c r="E482"/>
  <c r="D482"/>
  <c r="C482"/>
  <c r="B482"/>
  <c r="H481"/>
  <c r="G481"/>
  <c r="F481"/>
  <c r="E481"/>
  <c r="D481"/>
  <c r="C481"/>
  <c r="B481"/>
  <c r="H480"/>
  <c r="G480"/>
  <c r="F480"/>
  <c r="E480"/>
  <c r="D480"/>
  <c r="C480"/>
  <c r="B480"/>
  <c r="H479"/>
  <c r="G479"/>
  <c r="F479"/>
  <c r="E479"/>
  <c r="D479"/>
  <c r="C479"/>
  <c r="B479"/>
  <c r="H478"/>
  <c r="G478"/>
  <c r="F478"/>
  <c r="E478"/>
  <c r="D478"/>
  <c r="C478"/>
  <c r="B478"/>
  <c r="H477"/>
  <c r="G477"/>
  <c r="F477"/>
  <c r="E477"/>
  <c r="D477"/>
  <c r="C477"/>
  <c r="B477"/>
  <c r="H476"/>
  <c r="G476"/>
  <c r="F476"/>
  <c r="E476"/>
  <c r="D476"/>
  <c r="C476"/>
  <c r="B476"/>
  <c r="H475"/>
  <c r="G475"/>
  <c r="F475"/>
  <c r="E475"/>
  <c r="D475"/>
  <c r="C475"/>
  <c r="B475"/>
  <c r="H474"/>
  <c r="G474"/>
  <c r="F474"/>
  <c r="E474"/>
  <c r="D474"/>
  <c r="C474"/>
  <c r="B474"/>
  <c r="H473"/>
  <c r="G473"/>
  <c r="F473"/>
  <c r="E473"/>
  <c r="D473"/>
  <c r="C473"/>
  <c r="B473"/>
  <c r="H472"/>
  <c r="G472"/>
  <c r="F472"/>
  <c r="E472"/>
  <c r="D472"/>
  <c r="C472"/>
  <c r="B472"/>
  <c r="H471"/>
  <c r="G471"/>
  <c r="F471"/>
  <c r="E471"/>
  <c r="D471"/>
  <c r="C471"/>
  <c r="B471"/>
  <c r="H470"/>
  <c r="G470"/>
  <c r="F470"/>
  <c r="E470"/>
  <c r="D470"/>
  <c r="C470"/>
  <c r="B470"/>
  <c r="H469"/>
  <c r="G469"/>
  <c r="F469"/>
  <c r="E469"/>
  <c r="D469"/>
  <c r="C469"/>
  <c r="B469"/>
  <c r="H468"/>
  <c r="G468"/>
  <c r="F468"/>
  <c r="E468"/>
  <c r="D468"/>
  <c r="C468"/>
  <c r="B468"/>
  <c r="H467"/>
  <c r="G467"/>
  <c r="F467"/>
  <c r="E467"/>
  <c r="D467"/>
  <c r="C467"/>
  <c r="B467"/>
  <c r="H466"/>
  <c r="G466"/>
  <c r="F466"/>
  <c r="E466"/>
  <c r="D466"/>
  <c r="C466"/>
  <c r="B466"/>
  <c r="H465"/>
  <c r="G465"/>
  <c r="F465"/>
  <c r="E465"/>
  <c r="D465"/>
  <c r="C465"/>
  <c r="B465"/>
  <c r="H464"/>
  <c r="G464"/>
  <c r="F464"/>
  <c r="E464"/>
  <c r="D464"/>
  <c r="C464"/>
  <c r="B464"/>
  <c r="H463"/>
  <c r="G463"/>
  <c r="F463"/>
  <c r="E463"/>
  <c r="D463"/>
  <c r="C463"/>
  <c r="B463"/>
  <c r="H462"/>
  <c r="G462"/>
  <c r="F462"/>
  <c r="E462"/>
  <c r="D462"/>
  <c r="C462"/>
  <c r="B462"/>
  <c r="H461"/>
  <c r="G461"/>
  <c r="F461"/>
  <c r="E461"/>
  <c r="D461"/>
  <c r="C461"/>
  <c r="B461"/>
  <c r="H460"/>
  <c r="G460"/>
  <c r="F460"/>
  <c r="E460"/>
  <c r="D460"/>
  <c r="C460"/>
  <c r="B460"/>
  <c r="H459"/>
  <c r="G459"/>
  <c r="F459"/>
  <c r="E459"/>
  <c r="D459"/>
  <c r="C459"/>
  <c r="B459"/>
  <c r="H458"/>
  <c r="G458"/>
  <c r="F458"/>
  <c r="E458"/>
  <c r="D458"/>
  <c r="C458"/>
  <c r="B458"/>
  <c r="H457"/>
  <c r="G457"/>
  <c r="F457"/>
  <c r="E457"/>
  <c r="D457"/>
  <c r="C457"/>
  <c r="B457"/>
  <c r="H456"/>
  <c r="G456"/>
  <c r="F456"/>
  <c r="E456"/>
  <c r="D456"/>
  <c r="C456"/>
  <c r="B456"/>
  <c r="H455"/>
  <c r="G455"/>
  <c r="F455"/>
  <c r="E455"/>
  <c r="D455"/>
  <c r="C455"/>
  <c r="B455"/>
  <c r="H454"/>
  <c r="G454"/>
  <c r="F454"/>
  <c r="E454"/>
  <c r="D454"/>
  <c r="C454"/>
  <c r="B454"/>
  <c r="H453"/>
  <c r="G453"/>
  <c r="F453"/>
  <c r="E453"/>
  <c r="D453"/>
  <c r="C453"/>
  <c r="B453"/>
  <c r="H452"/>
  <c r="G452"/>
  <c r="F452"/>
  <c r="E452"/>
  <c r="D452"/>
  <c r="C452"/>
  <c r="B452"/>
  <c r="H451"/>
  <c r="G451"/>
  <c r="F451"/>
  <c r="E451"/>
  <c r="D451"/>
  <c r="C451"/>
  <c r="B451"/>
  <c r="H450"/>
  <c r="G450"/>
  <c r="F450"/>
  <c r="E450"/>
  <c r="D450"/>
  <c r="C450"/>
  <c r="B450"/>
  <c r="H449"/>
  <c r="G449"/>
  <c r="F449"/>
  <c r="E449"/>
  <c r="D449"/>
  <c r="C449"/>
  <c r="B449"/>
  <c r="H448"/>
  <c r="G448"/>
  <c r="F448"/>
  <c r="E448"/>
  <c r="D448"/>
  <c r="C448"/>
  <c r="B448"/>
  <c r="H447"/>
  <c r="G447"/>
  <c r="F447"/>
  <c r="E447"/>
  <c r="D447"/>
  <c r="C447"/>
  <c r="B447"/>
  <c r="H446"/>
  <c r="G446"/>
  <c r="F446"/>
  <c r="E446"/>
  <c r="D446"/>
  <c r="C446"/>
  <c r="B446"/>
  <c r="H445"/>
  <c r="G445"/>
  <c r="F445"/>
  <c r="E445"/>
  <c r="D445"/>
  <c r="C445"/>
  <c r="B445"/>
  <c r="H444"/>
  <c r="G444"/>
  <c r="F444"/>
  <c r="E444"/>
  <c r="D444"/>
  <c r="C444"/>
  <c r="B444"/>
  <c r="H443"/>
  <c r="G443"/>
  <c r="F443"/>
  <c r="E443"/>
  <c r="D443"/>
  <c r="C443"/>
  <c r="B443"/>
  <c r="H442"/>
  <c r="G442"/>
  <c r="F442"/>
  <c r="E442"/>
  <c r="D442"/>
  <c r="C442"/>
  <c r="B442"/>
  <c r="H441"/>
  <c r="G441"/>
  <c r="F441"/>
  <c r="E441"/>
  <c r="D441"/>
  <c r="C441"/>
  <c r="B441"/>
  <c r="H440"/>
  <c r="G440"/>
  <c r="F440"/>
  <c r="E440"/>
  <c r="D440"/>
  <c r="C440"/>
  <c r="B440"/>
  <c r="H439"/>
  <c r="G439"/>
  <c r="F439"/>
  <c r="E439"/>
  <c r="D439"/>
  <c r="C439"/>
  <c r="B439"/>
  <c r="H438"/>
  <c r="G438"/>
  <c r="F438"/>
  <c r="E438"/>
  <c r="D438"/>
  <c r="C438"/>
  <c r="B438"/>
  <c r="H437"/>
  <c r="G437"/>
  <c r="F437"/>
  <c r="E437"/>
  <c r="D437"/>
  <c r="C437"/>
  <c r="B437"/>
  <c r="H436"/>
  <c r="G436"/>
  <c r="F436"/>
  <c r="E436"/>
  <c r="D436"/>
  <c r="C436"/>
  <c r="B436"/>
  <c r="H435"/>
  <c r="G435"/>
  <c r="F435"/>
  <c r="E435"/>
  <c r="D435"/>
  <c r="C435"/>
  <c r="B435"/>
  <c r="H434"/>
  <c r="G434"/>
  <c r="F434"/>
  <c r="E434"/>
  <c r="D434"/>
  <c r="C434"/>
  <c r="B434"/>
  <c r="H433"/>
  <c r="G433"/>
  <c r="F433"/>
  <c r="E433"/>
  <c r="D433"/>
  <c r="C433"/>
  <c r="B433"/>
  <c r="H432"/>
  <c r="G432"/>
  <c r="F432"/>
  <c r="E432"/>
  <c r="D432"/>
  <c r="C432"/>
  <c r="B432"/>
  <c r="H431"/>
  <c r="G431"/>
  <c r="F431"/>
  <c r="E431"/>
  <c r="D431"/>
  <c r="C431"/>
  <c r="B431"/>
  <c r="H430"/>
  <c r="G430"/>
  <c r="F430"/>
  <c r="E430"/>
  <c r="D430"/>
  <c r="C430"/>
  <c r="B430"/>
  <c r="H429"/>
  <c r="G429"/>
  <c r="F429"/>
  <c r="E429"/>
  <c r="D429"/>
  <c r="C429"/>
  <c r="B429"/>
  <c r="H428"/>
  <c r="G428"/>
  <c r="F428"/>
  <c r="E428"/>
  <c r="D428"/>
  <c r="C428"/>
  <c r="B428"/>
  <c r="H427"/>
  <c r="G427"/>
  <c r="F427"/>
  <c r="E427"/>
  <c r="D427"/>
  <c r="C427"/>
  <c r="B427"/>
  <c r="H426"/>
  <c r="G426"/>
  <c r="F426"/>
  <c r="E426"/>
  <c r="D426"/>
  <c r="C426"/>
  <c r="B426"/>
  <c r="H425"/>
  <c r="G425"/>
  <c r="F425"/>
  <c r="E425"/>
  <c r="D425"/>
  <c r="C425"/>
  <c r="B425"/>
  <c r="H424"/>
  <c r="G424"/>
  <c r="F424"/>
  <c r="E424"/>
  <c r="D424"/>
  <c r="C424"/>
  <c r="B424"/>
  <c r="H423"/>
  <c r="G423"/>
  <c r="F423"/>
  <c r="E423"/>
  <c r="D423"/>
  <c r="C423"/>
  <c r="B423"/>
  <c r="H422"/>
  <c r="G422"/>
  <c r="F422"/>
  <c r="E422"/>
  <c r="D422"/>
  <c r="C422"/>
  <c r="B422"/>
  <c r="H421"/>
  <c r="G421"/>
  <c r="F421"/>
  <c r="E421"/>
  <c r="D421"/>
  <c r="C421"/>
  <c r="B421"/>
  <c r="H420"/>
  <c r="G420"/>
  <c r="F420"/>
  <c r="E420"/>
  <c r="D420"/>
  <c r="C420"/>
  <c r="B420"/>
  <c r="H419"/>
  <c r="G419"/>
  <c r="F419"/>
  <c r="E419"/>
  <c r="D419"/>
  <c r="C419"/>
  <c r="B419"/>
  <c r="H418"/>
  <c r="G418"/>
  <c r="F418"/>
  <c r="E418"/>
  <c r="D418"/>
  <c r="C418"/>
  <c r="B418"/>
  <c r="H417"/>
  <c r="G417"/>
  <c r="F417"/>
  <c r="E417"/>
  <c r="D417"/>
  <c r="C417"/>
  <c r="B417"/>
  <c r="H416"/>
  <c r="G416"/>
  <c r="F416"/>
  <c r="E416"/>
  <c r="D416"/>
  <c r="C416"/>
  <c r="B416"/>
  <c r="H415"/>
  <c r="G415"/>
  <c r="F415"/>
  <c r="E415"/>
  <c r="D415"/>
  <c r="C415"/>
  <c r="B415"/>
  <c r="H414"/>
  <c r="G414"/>
  <c r="F414"/>
  <c r="E414"/>
  <c r="D414"/>
  <c r="C414"/>
  <c r="B414"/>
  <c r="H413"/>
  <c r="G413"/>
  <c r="F413"/>
  <c r="E413"/>
  <c r="D413"/>
  <c r="C413"/>
  <c r="B413"/>
  <c r="H412"/>
  <c r="G412"/>
  <c r="F412"/>
  <c r="E412"/>
  <c r="D412"/>
  <c r="C412"/>
  <c r="B412"/>
  <c r="H411"/>
  <c r="G411"/>
  <c r="F411"/>
  <c r="E411"/>
  <c r="D411"/>
  <c r="C411"/>
  <c r="B411"/>
  <c r="H410"/>
  <c r="G410"/>
  <c r="F410"/>
  <c r="E410"/>
  <c r="D410"/>
  <c r="C410"/>
  <c r="B410"/>
  <c r="H409"/>
  <c r="G409"/>
  <c r="F409"/>
  <c r="E409"/>
  <c r="D409"/>
  <c r="C409"/>
  <c r="B409"/>
  <c r="H408"/>
  <c r="G408"/>
  <c r="F408"/>
  <c r="E408"/>
  <c r="D408"/>
  <c r="C408"/>
  <c r="B408"/>
  <c r="H407"/>
  <c r="G407"/>
  <c r="F407"/>
  <c r="E407"/>
  <c r="D407"/>
  <c r="C407"/>
  <c r="B407"/>
  <c r="H406"/>
  <c r="G406"/>
  <c r="F406"/>
  <c r="E406"/>
  <c r="D406"/>
  <c r="C406"/>
  <c r="B406"/>
  <c r="H405"/>
  <c r="G405"/>
  <c r="F405"/>
  <c r="E405"/>
  <c r="D405"/>
  <c r="C405"/>
  <c r="B405"/>
  <c r="H404"/>
  <c r="G404"/>
  <c r="F404"/>
  <c r="E404"/>
  <c r="D404"/>
  <c r="C404"/>
  <c r="B404"/>
  <c r="H403"/>
  <c r="G403"/>
  <c r="F403"/>
  <c r="E403"/>
  <c r="D403"/>
  <c r="C403"/>
  <c r="B403"/>
  <c r="H402"/>
  <c r="G402"/>
  <c r="F402"/>
  <c r="E402"/>
  <c r="D402"/>
  <c r="C402"/>
  <c r="B402"/>
  <c r="H401"/>
  <c r="G401"/>
  <c r="F401"/>
  <c r="E401"/>
  <c r="D401"/>
  <c r="C401"/>
  <c r="B401"/>
  <c r="H400"/>
  <c r="G400"/>
  <c r="F400"/>
  <c r="E400"/>
  <c r="D400"/>
  <c r="C400"/>
  <c r="B400"/>
  <c r="H399"/>
  <c r="G399"/>
  <c r="F399"/>
  <c r="E399"/>
  <c r="D399"/>
  <c r="C399"/>
  <c r="B399"/>
  <c r="H398"/>
  <c r="G398"/>
  <c r="F398"/>
  <c r="E398"/>
  <c r="D398"/>
  <c r="C398"/>
  <c r="B398"/>
  <c r="H397"/>
  <c r="G397"/>
  <c r="F397"/>
  <c r="E397"/>
  <c r="D397"/>
  <c r="C397"/>
  <c r="B397"/>
  <c r="H396"/>
  <c r="G396"/>
  <c r="F396"/>
  <c r="E396"/>
  <c r="D396"/>
  <c r="C396"/>
  <c r="B396"/>
  <c r="H395"/>
  <c r="G395"/>
  <c r="F395"/>
  <c r="E395"/>
  <c r="D395"/>
  <c r="C395"/>
  <c r="B395"/>
  <c r="H394"/>
  <c r="G394"/>
  <c r="F394"/>
  <c r="E394"/>
  <c r="D394"/>
  <c r="C394"/>
  <c r="B394"/>
  <c r="H393"/>
  <c r="G393"/>
  <c r="F393"/>
  <c r="E393"/>
  <c r="D393"/>
  <c r="C393"/>
  <c r="B393"/>
  <c r="H392"/>
  <c r="G392"/>
  <c r="F392"/>
  <c r="E392"/>
  <c r="D392"/>
  <c r="C392"/>
  <c r="B392"/>
  <c r="H391"/>
  <c r="G391"/>
  <c r="F391"/>
  <c r="E391"/>
  <c r="D391"/>
  <c r="C391"/>
  <c r="B391"/>
  <c r="H390"/>
  <c r="G390"/>
  <c r="F390"/>
  <c r="E390"/>
  <c r="D390"/>
  <c r="C390"/>
  <c r="B390"/>
  <c r="H389"/>
  <c r="G389"/>
  <c r="F389"/>
  <c r="E389"/>
  <c r="D389"/>
  <c r="C389"/>
  <c r="B389"/>
  <c r="H388"/>
  <c r="G388"/>
  <c r="F388"/>
  <c r="E388"/>
  <c r="D388"/>
  <c r="C388"/>
  <c r="B388"/>
  <c r="H387"/>
  <c r="G387"/>
  <c r="F387"/>
  <c r="E387"/>
  <c r="D387"/>
  <c r="C387"/>
  <c r="B387"/>
  <c r="H386"/>
  <c r="G386"/>
  <c r="F386"/>
  <c r="E386"/>
  <c r="D386"/>
  <c r="C386"/>
  <c r="B386"/>
  <c r="H385"/>
  <c r="G385"/>
  <c r="F385"/>
  <c r="E385"/>
  <c r="D385"/>
  <c r="C385"/>
  <c r="B385"/>
  <c r="H384"/>
  <c r="G384"/>
  <c r="F384"/>
  <c r="E384"/>
  <c r="D384"/>
  <c r="C384"/>
  <c r="B384"/>
  <c r="H383"/>
  <c r="G383"/>
  <c r="F383"/>
  <c r="E383"/>
  <c r="D383"/>
  <c r="C383"/>
  <c r="B383"/>
  <c r="H382"/>
  <c r="G382"/>
  <c r="F382"/>
  <c r="E382"/>
  <c r="D382"/>
  <c r="C382"/>
  <c r="B382"/>
  <c r="H381"/>
  <c r="G381"/>
  <c r="F381"/>
  <c r="E381"/>
  <c r="D381"/>
  <c r="C381"/>
  <c r="B381"/>
  <c r="H380"/>
  <c r="G380"/>
  <c r="F380"/>
  <c r="E380"/>
  <c r="D380"/>
  <c r="C380"/>
  <c r="B380"/>
  <c r="H379"/>
  <c r="G379"/>
  <c r="F379"/>
  <c r="E379"/>
  <c r="D379"/>
  <c r="C379"/>
  <c r="B379"/>
  <c r="H378"/>
  <c r="G378"/>
  <c r="F378"/>
  <c r="E378"/>
  <c r="D378"/>
  <c r="C378"/>
  <c r="B378"/>
  <c r="H377"/>
  <c r="G377"/>
  <c r="F377"/>
  <c r="E377"/>
  <c r="D377"/>
  <c r="C377"/>
  <c r="B377"/>
  <c r="H376"/>
  <c r="G376"/>
  <c r="F376"/>
  <c r="E376"/>
  <c r="D376"/>
  <c r="C376"/>
  <c r="B376"/>
  <c r="H375"/>
  <c r="G375"/>
  <c r="F375"/>
  <c r="E375"/>
  <c r="D375"/>
  <c r="C375"/>
  <c r="B375"/>
  <c r="H374"/>
  <c r="G374"/>
  <c r="F374"/>
  <c r="E374"/>
  <c r="D374"/>
  <c r="C374"/>
  <c r="B374"/>
  <c r="H373"/>
  <c r="G373"/>
  <c r="F373"/>
  <c r="E373"/>
  <c r="D373"/>
  <c r="C373"/>
  <c r="B373"/>
  <c r="H372"/>
  <c r="G372"/>
  <c r="F372"/>
  <c r="E372"/>
  <c r="D372"/>
  <c r="C372"/>
  <c r="B372"/>
  <c r="H371"/>
  <c r="G371"/>
  <c r="F371"/>
  <c r="E371"/>
  <c r="D371"/>
  <c r="C371"/>
  <c r="B371"/>
  <c r="H370"/>
  <c r="G370"/>
  <c r="F370"/>
  <c r="E370"/>
  <c r="D370"/>
  <c r="C370"/>
  <c r="B370"/>
  <c r="H369"/>
  <c r="G369"/>
  <c r="F369"/>
  <c r="E369"/>
  <c r="D369"/>
  <c r="C369"/>
  <c r="B369"/>
  <c r="H368"/>
  <c r="G368"/>
  <c r="F368"/>
  <c r="E368"/>
  <c r="D368"/>
  <c r="C368"/>
  <c r="B368"/>
  <c r="H367"/>
  <c r="G367"/>
  <c r="F367"/>
  <c r="E367"/>
  <c r="D367"/>
  <c r="C367"/>
  <c r="B367"/>
  <c r="H366"/>
  <c r="G366"/>
  <c r="F366"/>
  <c r="E366"/>
  <c r="D366"/>
  <c r="C366"/>
  <c r="B366"/>
  <c r="H365"/>
  <c r="G365"/>
  <c r="F365"/>
  <c r="E365"/>
  <c r="D365"/>
  <c r="C365"/>
  <c r="B365"/>
  <c r="H364"/>
  <c r="G364"/>
  <c r="F364"/>
  <c r="E364"/>
  <c r="D364"/>
  <c r="C364"/>
  <c r="B364"/>
  <c r="H363"/>
  <c r="G363"/>
  <c r="F363"/>
  <c r="E363"/>
  <c r="D363"/>
  <c r="C363"/>
  <c r="B363"/>
  <c r="H362"/>
  <c r="G362"/>
  <c r="F362"/>
  <c r="E362"/>
  <c r="D362"/>
  <c r="C362"/>
  <c r="B362"/>
  <c r="H361"/>
  <c r="G361"/>
  <c r="F361"/>
  <c r="E361"/>
  <c r="D361"/>
  <c r="C361"/>
  <c r="B361"/>
  <c r="H360"/>
  <c r="G360"/>
  <c r="F360"/>
  <c r="E360"/>
  <c r="D360"/>
  <c r="C360"/>
  <c r="B360"/>
  <c r="H359"/>
  <c r="G359"/>
  <c r="F359"/>
  <c r="E359"/>
  <c r="D359"/>
  <c r="C359"/>
  <c r="B359"/>
  <c r="H358"/>
  <c r="G358"/>
  <c r="F358"/>
  <c r="E358"/>
  <c r="D358"/>
  <c r="C358"/>
  <c r="B358"/>
  <c r="H357"/>
  <c r="G357"/>
  <c r="F357"/>
  <c r="E357"/>
  <c r="D357"/>
  <c r="C357"/>
  <c r="B357"/>
  <c r="H356"/>
  <c r="G356"/>
  <c r="F356"/>
  <c r="E356"/>
  <c r="D356"/>
  <c r="C356"/>
  <c r="B356"/>
  <c r="H355"/>
  <c r="G355"/>
  <c r="F355"/>
  <c r="E355"/>
  <c r="D355"/>
  <c r="C355"/>
  <c r="B355"/>
  <c r="H354"/>
  <c r="G354"/>
  <c r="F354"/>
  <c r="E354"/>
  <c r="D354"/>
  <c r="C354"/>
  <c r="B354"/>
  <c r="H353"/>
  <c r="G353"/>
  <c r="F353"/>
  <c r="E353"/>
  <c r="D353"/>
  <c r="C353"/>
  <c r="B353"/>
  <c r="H352"/>
  <c r="G352"/>
  <c r="F352"/>
  <c r="E352"/>
  <c r="D352"/>
  <c r="C352"/>
  <c r="B352"/>
  <c r="H351"/>
  <c r="G351"/>
  <c r="F351"/>
  <c r="E351"/>
  <c r="D351"/>
  <c r="C351"/>
  <c r="B351"/>
  <c r="H350"/>
  <c r="G350"/>
  <c r="F350"/>
  <c r="E350"/>
  <c r="D350"/>
  <c r="C350"/>
  <c r="B350"/>
  <c r="H349"/>
  <c r="G349"/>
  <c r="F349"/>
  <c r="E349"/>
  <c r="D349"/>
  <c r="C349"/>
  <c r="B349"/>
  <c r="H348"/>
  <c r="G348"/>
  <c r="F348"/>
  <c r="E348"/>
  <c r="D348"/>
  <c r="C348"/>
  <c r="B348"/>
  <c r="H347"/>
  <c r="G347"/>
  <c r="F347"/>
  <c r="E347"/>
  <c r="D347"/>
  <c r="C347"/>
  <c r="B347"/>
  <c r="H346"/>
  <c r="G346"/>
  <c r="F346"/>
  <c r="E346"/>
  <c r="D346"/>
  <c r="C346"/>
  <c r="B346"/>
  <c r="H345"/>
  <c r="G345"/>
  <c r="F345"/>
  <c r="E345"/>
  <c r="D345"/>
  <c r="C345"/>
  <c r="B345"/>
  <c r="H344"/>
  <c r="G344"/>
  <c r="F344"/>
  <c r="E344"/>
  <c r="D344"/>
  <c r="C344"/>
  <c r="B344"/>
  <c r="H343"/>
  <c r="G343"/>
  <c r="F343"/>
  <c r="E343"/>
  <c r="D343"/>
  <c r="C343"/>
  <c r="B343"/>
  <c r="H342"/>
  <c r="G342"/>
  <c r="F342"/>
  <c r="E342"/>
  <c r="D342"/>
  <c r="C342"/>
  <c r="B342"/>
  <c r="H341"/>
  <c r="G341"/>
  <c r="F341"/>
  <c r="E341"/>
  <c r="D341"/>
  <c r="C341"/>
  <c r="B341"/>
  <c r="H340"/>
  <c r="G340"/>
  <c r="F340"/>
  <c r="E340"/>
  <c r="D340"/>
  <c r="C340"/>
  <c r="B340"/>
  <c r="H339"/>
  <c r="G339"/>
  <c r="F339"/>
  <c r="E339"/>
  <c r="D339"/>
  <c r="C339"/>
  <c r="B339"/>
  <c r="H338"/>
  <c r="G338"/>
  <c r="F338"/>
  <c r="E338"/>
  <c r="D338"/>
  <c r="C338"/>
  <c r="B338"/>
  <c r="H337"/>
  <c r="G337"/>
  <c r="F337"/>
  <c r="E337"/>
  <c r="D337"/>
  <c r="C337"/>
  <c r="B337"/>
  <c r="H336"/>
  <c r="G336"/>
  <c r="F336"/>
  <c r="E336"/>
  <c r="D336"/>
  <c r="C336"/>
  <c r="B336"/>
  <c r="H335"/>
  <c r="G335"/>
  <c r="F335"/>
  <c r="E335"/>
  <c r="D335"/>
  <c r="C335"/>
  <c r="B335"/>
  <c r="H334"/>
  <c r="G334"/>
  <c r="F334"/>
  <c r="E334"/>
  <c r="D334"/>
  <c r="C334"/>
  <c r="B334"/>
  <c r="H333"/>
  <c r="G333"/>
  <c r="F333"/>
  <c r="E333"/>
  <c r="D333"/>
  <c r="C333"/>
  <c r="B333"/>
  <c r="H332"/>
  <c r="G332"/>
  <c r="F332"/>
  <c r="E332"/>
  <c r="D332"/>
  <c r="C332"/>
  <c r="B332"/>
  <c r="H331"/>
  <c r="G331"/>
  <c r="F331"/>
  <c r="E331"/>
  <c r="D331"/>
  <c r="C331"/>
  <c r="B331"/>
  <c r="H330"/>
  <c r="G330"/>
  <c r="F330"/>
  <c r="E330"/>
  <c r="D330"/>
  <c r="C330"/>
  <c r="B330"/>
  <c r="H329"/>
  <c r="G329"/>
  <c r="F329"/>
  <c r="E329"/>
  <c r="D329"/>
  <c r="C329"/>
  <c r="B329"/>
  <c r="H328"/>
  <c r="G328"/>
  <c r="F328"/>
  <c r="E328"/>
  <c r="D328"/>
  <c r="C328"/>
  <c r="B328"/>
  <c r="H327"/>
  <c r="G327"/>
  <c r="F327"/>
  <c r="E327"/>
  <c r="D327"/>
  <c r="C327"/>
  <c r="B327"/>
  <c r="H326"/>
  <c r="G326"/>
  <c r="F326"/>
  <c r="E326"/>
  <c r="D326"/>
  <c r="C326"/>
  <c r="B326"/>
  <c r="H325"/>
  <c r="G325"/>
  <c r="F325"/>
  <c r="E325"/>
  <c r="D325"/>
  <c r="C325"/>
  <c r="B325"/>
  <c r="H324"/>
  <c r="G324"/>
  <c r="F324"/>
  <c r="E324"/>
  <c r="D324"/>
  <c r="C324"/>
  <c r="B324"/>
  <c r="H323"/>
  <c r="G323"/>
  <c r="F323"/>
  <c r="E323"/>
  <c r="D323"/>
  <c r="C323"/>
  <c r="B323"/>
  <c r="H322"/>
  <c r="G322"/>
  <c r="F322"/>
  <c r="E322"/>
  <c r="D322"/>
  <c r="C322"/>
  <c r="B322"/>
  <c r="H321"/>
  <c r="G321"/>
  <c r="F321"/>
  <c r="E321"/>
  <c r="D321"/>
  <c r="C321"/>
  <c r="B321"/>
  <c r="H320"/>
  <c r="G320"/>
  <c r="F320"/>
  <c r="E320"/>
  <c r="D320"/>
  <c r="C320"/>
  <c r="B320"/>
  <c r="H319"/>
  <c r="G319"/>
  <c r="F319"/>
  <c r="E319"/>
  <c r="D319"/>
  <c r="C319"/>
  <c r="B319"/>
  <c r="H318"/>
  <c r="G318"/>
  <c r="F318"/>
  <c r="E318"/>
  <c r="D318"/>
  <c r="C318"/>
  <c r="B318"/>
  <c r="H317"/>
  <c r="G317"/>
  <c r="F317"/>
  <c r="E317"/>
  <c r="D317"/>
  <c r="C317"/>
  <c r="B317"/>
  <c r="H316"/>
  <c r="G316"/>
  <c r="F316"/>
  <c r="E316"/>
  <c r="D316"/>
  <c r="C316"/>
  <c r="B316"/>
  <c r="H315"/>
  <c r="G315"/>
  <c r="F315"/>
  <c r="E315"/>
  <c r="D315"/>
  <c r="C315"/>
  <c r="B315"/>
  <c r="H314"/>
  <c r="G314"/>
  <c r="F314"/>
  <c r="E314"/>
  <c r="D314"/>
  <c r="C314"/>
  <c r="B314"/>
  <c r="H313"/>
  <c r="G313"/>
  <c r="F313"/>
  <c r="E313"/>
  <c r="D313"/>
  <c r="C313"/>
  <c r="B313"/>
  <c r="H312"/>
  <c r="G312"/>
  <c r="F312"/>
  <c r="E312"/>
  <c r="D312"/>
  <c r="C312"/>
  <c r="B312"/>
  <c r="H311"/>
  <c r="G311"/>
  <c r="F311"/>
  <c r="E311"/>
  <c r="D311"/>
  <c r="C311"/>
  <c r="B311"/>
  <c r="H310"/>
  <c r="G310"/>
  <c r="F310"/>
  <c r="E310"/>
  <c r="D310"/>
  <c r="C310"/>
  <c r="B310"/>
  <c r="H309"/>
  <c r="G309"/>
  <c r="F309"/>
  <c r="E309"/>
  <c r="D309"/>
  <c r="C309"/>
  <c r="B309"/>
  <c r="H308"/>
  <c r="G308"/>
  <c r="F308"/>
  <c r="E308"/>
  <c r="D308"/>
  <c r="C308"/>
  <c r="B308"/>
  <c r="H307"/>
  <c r="G307"/>
  <c r="F307"/>
  <c r="E307"/>
  <c r="D307"/>
  <c r="C307"/>
  <c r="B307"/>
  <c r="H306"/>
  <c r="G306"/>
  <c r="F306"/>
  <c r="E306"/>
  <c r="D306"/>
  <c r="C306"/>
  <c r="B306"/>
  <c r="H305"/>
  <c r="G305"/>
  <c r="F305"/>
  <c r="E305"/>
  <c r="D305"/>
  <c r="C305"/>
  <c r="B305"/>
  <c r="H304"/>
  <c r="G304"/>
  <c r="F304"/>
  <c r="E304"/>
  <c r="D304"/>
  <c r="C304"/>
  <c r="B304"/>
  <c r="H303"/>
  <c r="G303"/>
  <c r="F303"/>
  <c r="E303"/>
  <c r="D303"/>
  <c r="C303"/>
  <c r="B303"/>
  <c r="H302"/>
  <c r="G302"/>
  <c r="F302"/>
  <c r="E302"/>
  <c r="D302"/>
  <c r="C302"/>
  <c r="B302"/>
  <c r="H301"/>
  <c r="G301"/>
  <c r="F301"/>
  <c r="E301"/>
  <c r="D301"/>
  <c r="C301"/>
  <c r="B301"/>
  <c r="H300"/>
  <c r="G300"/>
  <c r="F300"/>
  <c r="E300"/>
  <c r="D300"/>
  <c r="C300"/>
  <c r="B300"/>
  <c r="H299"/>
  <c r="G299"/>
  <c r="F299"/>
  <c r="E299"/>
  <c r="D299"/>
  <c r="C299"/>
  <c r="B299"/>
  <c r="H298"/>
  <c r="G298"/>
  <c r="F298"/>
  <c r="E298"/>
  <c r="D298"/>
  <c r="C298"/>
  <c r="B298"/>
  <c r="H297"/>
  <c r="G297"/>
  <c r="F297"/>
  <c r="E297"/>
  <c r="D297"/>
  <c r="C297"/>
  <c r="B297"/>
  <c r="H296"/>
  <c r="G296"/>
  <c r="F296"/>
  <c r="E296"/>
  <c r="D296"/>
  <c r="C296"/>
  <c r="B296"/>
  <c r="H295"/>
  <c r="G295"/>
  <c r="F295"/>
  <c r="E295"/>
  <c r="D295"/>
  <c r="C295"/>
  <c r="B295"/>
  <c r="H294"/>
  <c r="G294"/>
  <c r="F294"/>
  <c r="E294"/>
  <c r="D294"/>
  <c r="C294"/>
  <c r="B294"/>
  <c r="H293"/>
  <c r="G293"/>
  <c r="F293"/>
  <c r="E293"/>
  <c r="D293"/>
  <c r="C293"/>
  <c r="B293"/>
  <c r="H292"/>
  <c r="G292"/>
  <c r="F292"/>
  <c r="E292"/>
  <c r="D292"/>
  <c r="C292"/>
  <c r="B292"/>
  <c r="H291"/>
  <c r="G291"/>
  <c r="F291"/>
  <c r="E291"/>
  <c r="D291"/>
  <c r="C291"/>
  <c r="B291"/>
  <c r="H290"/>
  <c r="G290"/>
  <c r="F290"/>
  <c r="E290"/>
  <c r="D290"/>
  <c r="C290"/>
  <c r="B290"/>
  <c r="H289"/>
  <c r="G289"/>
  <c r="F289"/>
  <c r="E289"/>
  <c r="D289"/>
  <c r="C289"/>
  <c r="B289"/>
  <c r="H288"/>
  <c r="G288"/>
  <c r="F288"/>
  <c r="E288"/>
  <c r="D288"/>
  <c r="C288"/>
  <c r="B288"/>
  <c r="H287"/>
  <c r="G287"/>
  <c r="F287"/>
  <c r="E287"/>
  <c r="D287"/>
  <c r="C287"/>
  <c r="B287"/>
  <c r="H286"/>
  <c r="G286"/>
  <c r="F286"/>
  <c r="E286"/>
  <c r="D286"/>
  <c r="C286"/>
  <c r="B286"/>
  <c r="H285"/>
  <c r="G285"/>
  <c r="F285"/>
  <c r="E285"/>
  <c r="D285"/>
  <c r="C285"/>
  <c r="B285"/>
  <c r="H284"/>
  <c r="G284"/>
  <c r="F284"/>
  <c r="E284"/>
  <c r="D284"/>
  <c r="C284"/>
  <c r="B284"/>
  <c r="H283"/>
  <c r="G283"/>
  <c r="F283"/>
  <c r="E283"/>
  <c r="D283"/>
  <c r="C283"/>
  <c r="B283"/>
  <c r="H282"/>
  <c r="G282"/>
  <c r="F282"/>
  <c r="E282"/>
  <c r="D282"/>
  <c r="C282"/>
  <c r="B282"/>
  <c r="H281"/>
  <c r="G281"/>
  <c r="F281"/>
  <c r="E281"/>
  <c r="D281"/>
  <c r="C281"/>
  <c r="B281"/>
  <c r="H280"/>
  <c r="G280"/>
  <c r="F280"/>
  <c r="E280"/>
  <c r="D280"/>
  <c r="C280"/>
  <c r="B280"/>
  <c r="H279"/>
  <c r="G279"/>
  <c r="F279"/>
  <c r="E279"/>
  <c r="D279"/>
  <c r="C279"/>
  <c r="B279"/>
  <c r="H278"/>
  <c r="G278"/>
  <c r="F278"/>
  <c r="E278"/>
  <c r="D278"/>
  <c r="C278"/>
  <c r="B278"/>
  <c r="H277"/>
  <c r="G277"/>
  <c r="F277"/>
  <c r="E277"/>
  <c r="D277"/>
  <c r="C277"/>
  <c r="B277"/>
  <c r="H276"/>
  <c r="G276"/>
  <c r="F276"/>
  <c r="E276"/>
  <c r="D276"/>
  <c r="C276"/>
  <c r="B276"/>
  <c r="H275"/>
  <c r="G275"/>
  <c r="F275"/>
  <c r="E275"/>
  <c r="D275"/>
  <c r="C275"/>
  <c r="B275"/>
  <c r="H274"/>
  <c r="G274"/>
  <c r="F274"/>
  <c r="E274"/>
  <c r="D274"/>
  <c r="C274"/>
  <c r="B274"/>
  <c r="H273"/>
  <c r="G273"/>
  <c r="F273"/>
  <c r="E273"/>
  <c r="D273"/>
  <c r="C273"/>
  <c r="B273"/>
  <c r="H272"/>
  <c r="G272"/>
  <c r="F272"/>
  <c r="E272"/>
  <c r="D272"/>
  <c r="C272"/>
  <c r="B272"/>
  <c r="H271"/>
  <c r="G271"/>
  <c r="F271"/>
  <c r="E271"/>
  <c r="D271"/>
  <c r="C271"/>
  <c r="B271"/>
  <c r="H270"/>
  <c r="G270"/>
  <c r="F270"/>
  <c r="E270"/>
  <c r="D270"/>
  <c r="C270"/>
  <c r="B270"/>
  <c r="H269"/>
  <c r="G269"/>
  <c r="F269"/>
  <c r="E269"/>
  <c r="D269"/>
  <c r="C269"/>
  <c r="B269"/>
  <c r="H268"/>
  <c r="G268"/>
  <c r="F268"/>
  <c r="E268"/>
  <c r="D268"/>
  <c r="C268"/>
  <c r="B268"/>
  <c r="H267"/>
  <c r="G267"/>
  <c r="F267"/>
  <c r="E267"/>
  <c r="D267"/>
  <c r="C267"/>
  <c r="B267"/>
  <c r="H266"/>
  <c r="G266"/>
  <c r="F266"/>
  <c r="E266"/>
  <c r="D266"/>
  <c r="C266"/>
  <c r="B266"/>
  <c r="H265"/>
  <c r="G265"/>
  <c r="F265"/>
  <c r="E265"/>
  <c r="D265"/>
  <c r="C265"/>
  <c r="B265"/>
  <c r="H264"/>
  <c r="G264"/>
  <c r="F264"/>
  <c r="E264"/>
  <c r="D264"/>
  <c r="C264"/>
  <c r="B264"/>
  <c r="H263"/>
  <c r="G263"/>
  <c r="F263"/>
  <c r="E263"/>
  <c r="D263"/>
  <c r="C263"/>
  <c r="B263"/>
  <c r="H262"/>
  <c r="G262"/>
  <c r="F262"/>
  <c r="E262"/>
  <c r="D262"/>
  <c r="C262"/>
  <c r="B262"/>
  <c r="H261"/>
  <c r="G261"/>
  <c r="F261"/>
  <c r="E261"/>
  <c r="D261"/>
  <c r="C261"/>
  <c r="B261"/>
  <c r="H260"/>
  <c r="G260"/>
  <c r="F260"/>
  <c r="E260"/>
  <c r="D260"/>
  <c r="C260"/>
  <c r="B260"/>
  <c r="H259"/>
  <c r="G259"/>
  <c r="F259"/>
  <c r="E259"/>
  <c r="D259"/>
  <c r="C259"/>
  <c r="B259"/>
  <c r="H258"/>
  <c r="G258"/>
  <c r="F258"/>
  <c r="E258"/>
  <c r="D258"/>
  <c r="C258"/>
  <c r="B258"/>
  <c r="H257"/>
  <c r="G257"/>
  <c r="F257"/>
  <c r="E257"/>
  <c r="D257"/>
  <c r="C257"/>
  <c r="B257"/>
  <c r="H256"/>
  <c r="G256"/>
  <c r="F256"/>
  <c r="E256"/>
  <c r="D256"/>
  <c r="C256"/>
  <c r="B256"/>
  <c r="H255"/>
  <c r="G255"/>
  <c r="F255"/>
  <c r="E255"/>
  <c r="D255"/>
  <c r="C255"/>
  <c r="B255"/>
  <c r="H254"/>
  <c r="G254"/>
  <c r="F254"/>
  <c r="E254"/>
  <c r="D254"/>
  <c r="C254"/>
  <c r="B254"/>
  <c r="H253"/>
  <c r="G253"/>
  <c r="F253"/>
  <c r="E253"/>
  <c r="D253"/>
  <c r="C253"/>
  <c r="B253"/>
  <c r="H252"/>
  <c r="G252"/>
  <c r="F252"/>
  <c r="E252"/>
  <c r="D252"/>
  <c r="C252"/>
  <c r="B252"/>
  <c r="H251"/>
  <c r="G251"/>
  <c r="F251"/>
  <c r="E251"/>
  <c r="D251"/>
  <c r="C251"/>
  <c r="B251"/>
  <c r="H250"/>
  <c r="G250"/>
  <c r="F250"/>
  <c r="E250"/>
  <c r="D250"/>
  <c r="C250"/>
  <c r="B250"/>
  <c r="H249"/>
  <c r="G249"/>
  <c r="F249"/>
  <c r="E249"/>
  <c r="D249"/>
  <c r="C249"/>
  <c r="B249"/>
  <c r="H248"/>
  <c r="G248"/>
  <c r="F248"/>
  <c r="E248"/>
  <c r="D248"/>
  <c r="C248"/>
  <c r="B248"/>
  <c r="H247"/>
  <c r="G247"/>
  <c r="F247"/>
  <c r="E247"/>
  <c r="D247"/>
  <c r="C247"/>
  <c r="B247"/>
  <c r="H246"/>
  <c r="G246"/>
  <c r="F246"/>
  <c r="E246"/>
  <c r="D246"/>
  <c r="C246"/>
  <c r="B246"/>
  <c r="H245"/>
  <c r="G245"/>
  <c r="F245"/>
  <c r="E245"/>
  <c r="D245"/>
  <c r="C245"/>
  <c r="B245"/>
  <c r="H244"/>
  <c r="G244"/>
  <c r="F244"/>
  <c r="E244"/>
  <c r="D244"/>
  <c r="C244"/>
  <c r="B244"/>
  <c r="H243"/>
  <c r="G243"/>
  <c r="F243"/>
  <c r="E243"/>
  <c r="D243"/>
  <c r="C243"/>
  <c r="B243"/>
  <c r="H242"/>
  <c r="G242"/>
  <c r="F242"/>
  <c r="E242"/>
  <c r="D242"/>
  <c r="C242"/>
  <c r="B242"/>
  <c r="H241"/>
  <c r="G241"/>
  <c r="F241"/>
  <c r="E241"/>
  <c r="D241"/>
  <c r="C241"/>
  <c r="B241"/>
  <c r="H240"/>
  <c r="G240"/>
  <c r="F240"/>
  <c r="E240"/>
  <c r="D240"/>
  <c r="C240"/>
  <c r="B240"/>
  <c r="H239"/>
  <c r="G239"/>
  <c r="F239"/>
  <c r="E239"/>
  <c r="D239"/>
  <c r="C239"/>
  <c r="B239"/>
  <c r="H238"/>
  <c r="G238"/>
  <c r="F238"/>
  <c r="E238"/>
  <c r="D238"/>
  <c r="C238"/>
  <c r="B238"/>
  <c r="H237"/>
  <c r="G237"/>
  <c r="F237"/>
  <c r="E237"/>
  <c r="D237"/>
  <c r="C237"/>
  <c r="B237"/>
  <c r="H236"/>
  <c r="G236"/>
  <c r="F236"/>
  <c r="E236"/>
  <c r="D236"/>
  <c r="C236"/>
  <c r="B236"/>
  <c r="H235"/>
  <c r="G235"/>
  <c r="F235"/>
  <c r="E235"/>
  <c r="D235"/>
  <c r="C235"/>
  <c r="B235"/>
  <c r="H234"/>
  <c r="G234"/>
  <c r="F234"/>
  <c r="E234"/>
  <c r="D234"/>
  <c r="C234"/>
  <c r="B234"/>
  <c r="H233"/>
  <c r="G233"/>
  <c r="F233"/>
  <c r="E233"/>
  <c r="D233"/>
  <c r="C233"/>
  <c r="B233"/>
  <c r="H232"/>
  <c r="G232"/>
  <c r="F232"/>
  <c r="E232"/>
  <c r="D232"/>
  <c r="C232"/>
  <c r="B232"/>
  <c r="H231"/>
  <c r="G231"/>
  <c r="F231"/>
  <c r="E231"/>
  <c r="D231"/>
  <c r="C231"/>
  <c r="B231"/>
  <c r="H230"/>
  <c r="G230"/>
  <c r="F230"/>
  <c r="E230"/>
  <c r="D230"/>
  <c r="C230"/>
  <c r="B230"/>
  <c r="H229"/>
  <c r="G229"/>
  <c r="F229"/>
  <c r="E229"/>
  <c r="D229"/>
  <c r="C229"/>
  <c r="B229"/>
  <c r="H228"/>
  <c r="G228"/>
  <c r="F228"/>
  <c r="E228"/>
  <c r="D228"/>
  <c r="C228"/>
  <c r="B228"/>
  <c r="H227"/>
  <c r="G227"/>
  <c r="F227"/>
  <c r="E227"/>
  <c r="D227"/>
  <c r="C227"/>
  <c r="B227"/>
  <c r="H226"/>
  <c r="G226"/>
  <c r="F226"/>
  <c r="E226"/>
  <c r="D226"/>
  <c r="C226"/>
  <c r="B226"/>
  <c r="H225"/>
  <c r="G225"/>
  <c r="F225"/>
  <c r="E225"/>
  <c r="D225"/>
  <c r="C225"/>
  <c r="B225"/>
  <c r="H224"/>
  <c r="G224"/>
  <c r="F224"/>
  <c r="E224"/>
  <c r="D224"/>
  <c r="C224"/>
  <c r="B224"/>
  <c r="H223"/>
  <c r="G223"/>
  <c r="F223"/>
  <c r="E223"/>
  <c r="D223"/>
  <c r="C223"/>
  <c r="B223"/>
  <c r="H222"/>
  <c r="G222"/>
  <c r="F222"/>
  <c r="E222"/>
  <c r="D222"/>
  <c r="C222"/>
  <c r="B222"/>
  <c r="H221"/>
  <c r="G221"/>
  <c r="F221"/>
  <c r="E221"/>
  <c r="D221"/>
  <c r="C221"/>
  <c r="B221"/>
  <c r="H220"/>
  <c r="G220"/>
  <c r="F220"/>
  <c r="E220"/>
  <c r="D220"/>
  <c r="C220"/>
  <c r="B220"/>
  <c r="H219"/>
  <c r="G219"/>
  <c r="F219"/>
  <c r="E219"/>
  <c r="D219"/>
  <c r="C219"/>
  <c r="B219"/>
  <c r="H218"/>
  <c r="G218"/>
  <c r="F218"/>
  <c r="E218"/>
  <c r="D218"/>
  <c r="C218"/>
  <c r="B218"/>
  <c r="H217"/>
  <c r="G217"/>
  <c r="F217"/>
  <c r="E217"/>
  <c r="D217"/>
  <c r="C217"/>
  <c r="B217"/>
  <c r="H216"/>
  <c r="G216"/>
  <c r="F216"/>
  <c r="E216"/>
  <c r="D216"/>
  <c r="C216"/>
  <c r="B216"/>
  <c r="H215"/>
  <c r="G215"/>
  <c r="F215"/>
  <c r="E215"/>
  <c r="D215"/>
  <c r="C215"/>
  <c r="B215"/>
  <c r="H214"/>
  <c r="G214"/>
  <c r="F214"/>
  <c r="E214"/>
  <c r="D214"/>
  <c r="C214"/>
  <c r="B214"/>
  <c r="H213"/>
  <c r="G213"/>
  <c r="F213"/>
  <c r="E213"/>
  <c r="D213"/>
  <c r="C213"/>
  <c r="B213"/>
  <c r="H212"/>
  <c r="G212"/>
  <c r="F212"/>
  <c r="E212"/>
  <c r="D212"/>
  <c r="C212"/>
  <c r="B212"/>
  <c r="H211"/>
  <c r="G211"/>
  <c r="F211"/>
  <c r="E211"/>
  <c r="D211"/>
  <c r="C211"/>
  <c r="B211"/>
  <c r="H210"/>
  <c r="G210"/>
  <c r="F210"/>
  <c r="E210"/>
  <c r="D210"/>
  <c r="C210"/>
  <c r="B210"/>
  <c r="H209"/>
  <c r="G209"/>
  <c r="F209"/>
  <c r="E209"/>
  <c r="D209"/>
  <c r="C209"/>
  <c r="B209"/>
  <c r="H208"/>
  <c r="G208"/>
  <c r="F208"/>
  <c r="E208"/>
  <c r="D208"/>
  <c r="C208"/>
  <c r="B208"/>
  <c r="H207"/>
  <c r="G207"/>
  <c r="F207"/>
  <c r="E207"/>
  <c r="D207"/>
  <c r="C207"/>
  <c r="B207"/>
  <c r="H206"/>
  <c r="G206"/>
  <c r="F206"/>
  <c r="E206"/>
  <c r="D206"/>
  <c r="C206"/>
  <c r="B206"/>
  <c r="H205"/>
  <c r="G205"/>
  <c r="F205"/>
  <c r="E205"/>
  <c r="D205"/>
  <c r="C205"/>
  <c r="B205"/>
  <c r="H204"/>
  <c r="G204"/>
  <c r="F204"/>
  <c r="E204"/>
  <c r="D204"/>
  <c r="C204"/>
  <c r="B204"/>
  <c r="H203"/>
  <c r="G203"/>
  <c r="F203"/>
  <c r="E203"/>
  <c r="D203"/>
  <c r="C203"/>
  <c r="B203"/>
  <c r="H202"/>
  <c r="G202"/>
  <c r="F202"/>
  <c r="E202"/>
  <c r="D202"/>
  <c r="C202"/>
  <c r="B202"/>
  <c r="H201"/>
  <c r="G201"/>
  <c r="F201"/>
  <c r="E201"/>
  <c r="D201"/>
  <c r="C201"/>
  <c r="B201"/>
  <c r="H200"/>
  <c r="G200"/>
  <c r="F200"/>
  <c r="E200"/>
  <c r="D200"/>
  <c r="C200"/>
  <c r="B200"/>
  <c r="H199"/>
  <c r="G199"/>
  <c r="F199"/>
  <c r="E199"/>
  <c r="D199"/>
  <c r="C199"/>
  <c r="B199"/>
  <c r="H198"/>
  <c r="G198"/>
  <c r="F198"/>
  <c r="E198"/>
  <c r="D198"/>
  <c r="C198"/>
  <c r="B198"/>
  <c r="H197"/>
  <c r="G197"/>
  <c r="F197"/>
  <c r="E197"/>
  <c r="D197"/>
  <c r="C197"/>
  <c r="B197"/>
  <c r="H196"/>
  <c r="G196"/>
  <c r="F196"/>
  <c r="E196"/>
  <c r="D196"/>
  <c r="C196"/>
  <c r="B196"/>
  <c r="H195"/>
  <c r="G195"/>
  <c r="F195"/>
  <c r="E195"/>
  <c r="D195"/>
  <c r="C195"/>
  <c r="B195"/>
  <c r="H194"/>
  <c r="G194"/>
  <c r="F194"/>
  <c r="E194"/>
  <c r="D194"/>
  <c r="C194"/>
  <c r="B194"/>
  <c r="H193"/>
  <c r="G193"/>
  <c r="F193"/>
  <c r="E193"/>
  <c r="D193"/>
  <c r="C193"/>
  <c r="B193"/>
  <c r="H192"/>
  <c r="G192"/>
  <c r="F192"/>
  <c r="E192"/>
  <c r="D192"/>
  <c r="C192"/>
  <c r="B192"/>
  <c r="H191"/>
  <c r="G191"/>
  <c r="F191"/>
  <c r="E191"/>
  <c r="D191"/>
  <c r="C191"/>
  <c r="B191"/>
  <c r="H190"/>
  <c r="G190"/>
  <c r="F190"/>
  <c r="E190"/>
  <c r="D190"/>
  <c r="C190"/>
  <c r="B190"/>
  <c r="H189"/>
  <c r="G189"/>
  <c r="F189"/>
  <c r="E189"/>
  <c r="D189"/>
  <c r="C189"/>
  <c r="B189"/>
  <c r="H188"/>
  <c r="G188"/>
  <c r="F188"/>
  <c r="E188"/>
  <c r="D188"/>
  <c r="C188"/>
  <c r="B188"/>
  <c r="H187"/>
  <c r="G187"/>
  <c r="F187"/>
  <c r="E187"/>
  <c r="D187"/>
  <c r="C187"/>
  <c r="B187"/>
  <c r="H186"/>
  <c r="G186"/>
  <c r="F186"/>
  <c r="E186"/>
  <c r="D186"/>
  <c r="C186"/>
  <c r="B186"/>
  <c r="H185"/>
  <c r="G185"/>
  <c r="F185"/>
  <c r="E185"/>
  <c r="D185"/>
  <c r="C185"/>
  <c r="B185"/>
  <c r="H184"/>
  <c r="G184"/>
  <c r="F184"/>
  <c r="E184"/>
  <c r="D184"/>
  <c r="C184"/>
  <c r="B184"/>
  <c r="H183"/>
  <c r="G183"/>
  <c r="F183"/>
  <c r="E183"/>
  <c r="D183"/>
  <c r="C183"/>
  <c r="B183"/>
  <c r="H182"/>
  <c r="G182"/>
  <c r="F182"/>
  <c r="E182"/>
  <c r="D182"/>
  <c r="C182"/>
  <c r="B182"/>
  <c r="H181"/>
  <c r="G181"/>
  <c r="F181"/>
  <c r="E181"/>
  <c r="D181"/>
  <c r="C181"/>
  <c r="B181"/>
  <c r="H180"/>
  <c r="G180"/>
  <c r="F180"/>
  <c r="E180"/>
  <c r="D180"/>
  <c r="C180"/>
  <c r="B180"/>
  <c r="H179"/>
  <c r="G179"/>
  <c r="F179"/>
  <c r="E179"/>
  <c r="D179"/>
  <c r="C179"/>
  <c r="B179"/>
  <c r="H178"/>
  <c r="G178"/>
  <c r="F178"/>
  <c r="E178"/>
  <c r="D178"/>
  <c r="C178"/>
  <c r="B178"/>
  <c r="H177"/>
  <c r="G177"/>
  <c r="F177"/>
  <c r="E177"/>
  <c r="D177"/>
  <c r="C177"/>
  <c r="B177"/>
  <c r="H176"/>
  <c r="G176"/>
  <c r="F176"/>
  <c r="E176"/>
  <c r="D176"/>
  <c r="C176"/>
  <c r="B176"/>
  <c r="H175"/>
  <c r="G175"/>
  <c r="F175"/>
  <c r="E175"/>
  <c r="D175"/>
  <c r="C175"/>
  <c r="B175"/>
  <c r="H174"/>
  <c r="G174"/>
  <c r="F174"/>
  <c r="E174"/>
  <c r="D174"/>
  <c r="C174"/>
  <c r="B174"/>
  <c r="H173"/>
  <c r="G173"/>
  <c r="F173"/>
  <c r="E173"/>
  <c r="D173"/>
  <c r="C173"/>
  <c r="B173"/>
  <c r="H172"/>
  <c r="G172"/>
  <c r="F172"/>
  <c r="E172"/>
  <c r="D172"/>
  <c r="C172"/>
  <c r="B172"/>
  <c r="H171"/>
  <c r="G171"/>
  <c r="F171"/>
  <c r="E171"/>
  <c r="D171"/>
  <c r="C171"/>
  <c r="B171"/>
  <c r="H170"/>
  <c r="G170"/>
  <c r="F170"/>
  <c r="E170"/>
  <c r="D170"/>
  <c r="C170"/>
  <c r="B170"/>
  <c r="H169"/>
  <c r="G169"/>
  <c r="F169"/>
  <c r="E169"/>
  <c r="D169"/>
  <c r="C169"/>
  <c r="B169"/>
  <c r="H168"/>
  <c r="G168"/>
  <c r="F168"/>
  <c r="E168"/>
  <c r="D168"/>
  <c r="C168"/>
  <c r="B168"/>
  <c r="H167"/>
  <c r="G167"/>
  <c r="F167"/>
  <c r="E167"/>
  <c r="D167"/>
  <c r="C167"/>
  <c r="B167"/>
  <c r="H166"/>
  <c r="G166"/>
  <c r="F166"/>
  <c r="E166"/>
  <c r="D166"/>
  <c r="C166"/>
  <c r="B166"/>
  <c r="H165"/>
  <c r="G165"/>
  <c r="F165"/>
  <c r="E165"/>
  <c r="D165"/>
  <c r="C165"/>
  <c r="B165"/>
  <c r="H164"/>
  <c r="G164"/>
  <c r="F164"/>
  <c r="E164"/>
  <c r="D164"/>
  <c r="C164"/>
  <c r="B164"/>
  <c r="H163"/>
  <c r="G163"/>
  <c r="F163"/>
  <c r="E163"/>
  <c r="D163"/>
  <c r="C163"/>
  <c r="B163"/>
  <c r="H162"/>
  <c r="G162"/>
  <c r="F162"/>
  <c r="E162"/>
  <c r="D162"/>
  <c r="C162"/>
  <c r="B162"/>
  <c r="H161"/>
  <c r="G161"/>
  <c r="F161"/>
  <c r="E161"/>
  <c r="D161"/>
  <c r="C161"/>
  <c r="B161"/>
  <c r="H160"/>
  <c r="G160"/>
  <c r="F160"/>
  <c r="E160"/>
  <c r="D160"/>
  <c r="C160"/>
  <c r="B160"/>
  <c r="H159"/>
  <c r="G159"/>
  <c r="F159"/>
  <c r="E159"/>
  <c r="D159"/>
  <c r="C159"/>
  <c r="B159"/>
  <c r="H158"/>
  <c r="G158"/>
  <c r="F158"/>
  <c r="E158"/>
  <c r="D158"/>
  <c r="C158"/>
  <c r="B158"/>
  <c r="H157"/>
  <c r="G157"/>
  <c r="F157"/>
  <c r="E157"/>
  <c r="D157"/>
  <c r="C157"/>
  <c r="B157"/>
  <c r="H156"/>
  <c r="G156"/>
  <c r="F156"/>
  <c r="E156"/>
  <c r="D156"/>
  <c r="C156"/>
  <c r="B156"/>
  <c r="H155"/>
  <c r="G155"/>
  <c r="F155"/>
  <c r="E155"/>
  <c r="D155"/>
  <c r="C155"/>
  <c r="B155"/>
  <c r="H154"/>
  <c r="G154"/>
  <c r="F154"/>
  <c r="E154"/>
  <c r="D154"/>
  <c r="C154"/>
  <c r="B154"/>
  <c r="H153"/>
  <c r="G153"/>
  <c r="F153"/>
  <c r="E153"/>
  <c r="D153"/>
  <c r="C153"/>
  <c r="B153"/>
  <c r="H152"/>
  <c r="G152"/>
  <c r="F152"/>
  <c r="E152"/>
  <c r="D152"/>
  <c r="C152"/>
  <c r="B152"/>
  <c r="H151"/>
  <c r="G151"/>
  <c r="F151"/>
  <c r="E151"/>
  <c r="D151"/>
  <c r="C151"/>
  <c r="B151"/>
  <c r="H150"/>
  <c r="G150"/>
  <c r="F150"/>
  <c r="E150"/>
  <c r="D150"/>
  <c r="C150"/>
  <c r="B150"/>
  <c r="H149"/>
  <c r="G149"/>
  <c r="F149"/>
  <c r="E149"/>
  <c r="D149"/>
  <c r="C149"/>
  <c r="B149"/>
  <c r="H148"/>
  <c r="G148"/>
  <c r="F148"/>
  <c r="E148"/>
  <c r="D148"/>
  <c r="C148"/>
  <c r="B148"/>
  <c r="H147"/>
  <c r="G147"/>
  <c r="F147"/>
  <c r="E147"/>
  <c r="D147"/>
  <c r="C147"/>
  <c r="B147"/>
  <c r="H146"/>
  <c r="G146"/>
  <c r="F146"/>
  <c r="E146"/>
  <c r="D146"/>
  <c r="C146"/>
  <c r="B146"/>
  <c r="H145"/>
  <c r="G145"/>
  <c r="F145"/>
  <c r="E145"/>
  <c r="D145"/>
  <c r="C145"/>
  <c r="B145"/>
  <c r="H144"/>
  <c r="G144"/>
  <c r="F144"/>
  <c r="E144"/>
  <c r="D144"/>
  <c r="C144"/>
  <c r="B144"/>
  <c r="H143"/>
  <c r="G143"/>
  <c r="F143"/>
  <c r="E143"/>
  <c r="D143"/>
  <c r="C143"/>
  <c r="B143"/>
  <c r="H142"/>
  <c r="G142"/>
  <c r="F142"/>
  <c r="E142"/>
  <c r="D142"/>
  <c r="C142"/>
  <c r="B142"/>
  <c r="H141"/>
  <c r="G141"/>
  <c r="F141"/>
  <c r="E141"/>
  <c r="D141"/>
  <c r="C141"/>
  <c r="B141"/>
  <c r="H140"/>
  <c r="G140"/>
  <c r="F140"/>
  <c r="E140"/>
  <c r="D140"/>
  <c r="C140"/>
  <c r="B140"/>
  <c r="H139"/>
  <c r="G139"/>
  <c r="F139"/>
  <c r="E139"/>
  <c r="D139"/>
  <c r="C139"/>
  <c r="B139"/>
  <c r="H138"/>
  <c r="G138"/>
  <c r="F138"/>
  <c r="E138"/>
  <c r="D138"/>
  <c r="C138"/>
  <c r="B138"/>
  <c r="H137"/>
  <c r="G137"/>
  <c r="F137"/>
  <c r="E137"/>
  <c r="D137"/>
  <c r="C137"/>
  <c r="B137"/>
  <c r="H136"/>
  <c r="G136"/>
  <c r="F136"/>
  <c r="E136"/>
  <c r="D136"/>
  <c r="C136"/>
  <c r="B136"/>
  <c r="H135"/>
  <c r="G135"/>
  <c r="F135"/>
  <c r="E135"/>
  <c r="D135"/>
  <c r="C135"/>
  <c r="B135"/>
  <c r="H134"/>
  <c r="G134"/>
  <c r="F134"/>
  <c r="E134"/>
  <c r="D134"/>
  <c r="C134"/>
  <c r="B134"/>
  <c r="H133"/>
  <c r="G133"/>
  <c r="F133"/>
  <c r="E133"/>
  <c r="D133"/>
  <c r="C133"/>
  <c r="B133"/>
  <c r="H132"/>
  <c r="G132"/>
  <c r="F132"/>
  <c r="E132"/>
  <c r="D132"/>
  <c r="C132"/>
  <c r="B132"/>
  <c r="H131"/>
  <c r="G131"/>
  <c r="F131"/>
  <c r="E131"/>
  <c r="D131"/>
  <c r="C131"/>
  <c r="B131"/>
  <c r="H130"/>
  <c r="G130"/>
  <c r="F130"/>
  <c r="E130"/>
  <c r="D130"/>
  <c r="C130"/>
  <c r="B130"/>
  <c r="H129"/>
  <c r="G129"/>
  <c r="F129"/>
  <c r="E129"/>
  <c r="D129"/>
  <c r="C129"/>
  <c r="B129"/>
  <c r="H128"/>
  <c r="G128"/>
  <c r="F128"/>
  <c r="E128"/>
  <c r="D128"/>
  <c r="C128"/>
  <c r="B128"/>
  <c r="H127"/>
  <c r="G127"/>
  <c r="F127"/>
  <c r="E127"/>
  <c r="D127"/>
  <c r="C127"/>
  <c r="B127"/>
  <c r="H126"/>
  <c r="G126"/>
  <c r="F126"/>
  <c r="E126"/>
  <c r="D126"/>
  <c r="C126"/>
  <c r="B126"/>
  <c r="H125"/>
  <c r="G125"/>
  <c r="F125"/>
  <c r="E125"/>
  <c r="D125"/>
  <c r="C125"/>
  <c r="B125"/>
  <c r="H124"/>
  <c r="G124"/>
  <c r="F124"/>
  <c r="E124"/>
  <c r="D124"/>
  <c r="C124"/>
  <c r="B124"/>
  <c r="H123"/>
  <c r="G123"/>
  <c r="F123"/>
  <c r="E123"/>
  <c r="D123"/>
  <c r="C123"/>
  <c r="B123"/>
  <c r="H122"/>
  <c r="G122"/>
  <c r="F122"/>
  <c r="E122"/>
  <c r="D122"/>
  <c r="C122"/>
  <c r="B122"/>
  <c r="H121"/>
  <c r="G121"/>
  <c r="F121"/>
  <c r="E121"/>
  <c r="D121"/>
  <c r="C121"/>
  <c r="B121"/>
  <c r="H120"/>
  <c r="G120"/>
  <c r="F120"/>
  <c r="E120"/>
  <c r="D120"/>
  <c r="C120"/>
  <c r="B120"/>
  <c r="H119"/>
  <c r="G119"/>
  <c r="F119"/>
  <c r="E119"/>
  <c r="D119"/>
  <c r="C119"/>
  <c r="B119"/>
  <c r="H118"/>
  <c r="G118"/>
  <c r="F118"/>
  <c r="E118"/>
  <c r="D118"/>
  <c r="C118"/>
  <c r="B118"/>
  <c r="H117"/>
  <c r="G117"/>
  <c r="F117"/>
  <c r="E117"/>
  <c r="D117"/>
  <c r="C117"/>
  <c r="B117"/>
  <c r="H116"/>
  <c r="G116"/>
  <c r="F116"/>
  <c r="E116"/>
  <c r="D116"/>
  <c r="C116"/>
  <c r="B116"/>
  <c r="H115"/>
  <c r="G115"/>
  <c r="F115"/>
  <c r="E115"/>
  <c r="D115"/>
  <c r="C115"/>
  <c r="B115"/>
  <c r="H114"/>
  <c r="G114"/>
  <c r="F114"/>
  <c r="E114"/>
  <c r="D114"/>
  <c r="C114"/>
  <c r="B114"/>
  <c r="H113"/>
  <c r="G113"/>
  <c r="F113"/>
  <c r="E113"/>
  <c r="D113"/>
  <c r="C113"/>
  <c r="B113"/>
  <c r="H112"/>
  <c r="G112"/>
  <c r="F112"/>
  <c r="E112"/>
  <c r="D112"/>
  <c r="C112"/>
  <c r="B112"/>
  <c r="H111"/>
  <c r="G111"/>
  <c r="F111"/>
  <c r="E111"/>
  <c r="D111"/>
  <c r="C111"/>
  <c r="B111"/>
  <c r="H110"/>
  <c r="G110"/>
  <c r="F110"/>
  <c r="E110"/>
  <c r="D110"/>
  <c r="C110"/>
  <c r="B110"/>
  <c r="H109"/>
  <c r="G109"/>
  <c r="F109"/>
  <c r="E109"/>
  <c r="D109"/>
  <c r="C109"/>
  <c r="B109"/>
  <c r="H108"/>
  <c r="G108"/>
  <c r="F108"/>
  <c r="E108"/>
  <c r="D108"/>
  <c r="C108"/>
  <c r="B108"/>
  <c r="H107"/>
  <c r="G107"/>
  <c r="F107"/>
  <c r="E107"/>
  <c r="D107"/>
  <c r="C107"/>
  <c r="B107"/>
  <c r="H106"/>
  <c r="G106"/>
  <c r="F106"/>
  <c r="E106"/>
  <c r="D106"/>
  <c r="C106"/>
  <c r="B106"/>
  <c r="H105"/>
  <c r="G105"/>
  <c r="F105"/>
  <c r="E105"/>
  <c r="D105"/>
  <c r="C105"/>
  <c r="B105"/>
  <c r="H104"/>
  <c r="G104"/>
  <c r="F104"/>
  <c r="E104"/>
  <c r="D104"/>
  <c r="C104"/>
  <c r="B104"/>
  <c r="H103"/>
  <c r="G103"/>
  <c r="F103"/>
  <c r="E103"/>
  <c r="D103"/>
  <c r="C103"/>
  <c r="B103"/>
  <c r="H102"/>
  <c r="G102"/>
  <c r="F102"/>
  <c r="E102"/>
  <c r="D102"/>
  <c r="C102"/>
  <c r="B102"/>
  <c r="H101"/>
  <c r="G101"/>
  <c r="F101"/>
  <c r="E101"/>
  <c r="D101"/>
  <c r="C101"/>
  <c r="B101"/>
  <c r="H100"/>
  <c r="G100"/>
  <c r="F100"/>
  <c r="E100"/>
  <c r="D100"/>
  <c r="C100"/>
  <c r="B100"/>
  <c r="H99"/>
  <c r="G99"/>
  <c r="F99"/>
  <c r="E99"/>
  <c r="D99"/>
  <c r="C99"/>
  <c r="B99"/>
  <c r="H98"/>
  <c r="G98"/>
  <c r="F98"/>
  <c r="E98"/>
  <c r="D98"/>
  <c r="C98"/>
  <c r="B98"/>
  <c r="H97"/>
  <c r="G97"/>
  <c r="F97"/>
  <c r="E97"/>
  <c r="D97"/>
  <c r="C97"/>
  <c r="B97"/>
  <c r="H96"/>
  <c r="G96"/>
  <c r="F96"/>
  <c r="E96"/>
  <c r="D96"/>
  <c r="C96"/>
  <c r="B96"/>
  <c r="H95"/>
  <c r="G95"/>
  <c r="F95"/>
  <c r="E95"/>
  <c r="D95"/>
  <c r="C95"/>
  <c r="B95"/>
  <c r="H94"/>
  <c r="G94"/>
  <c r="F94"/>
  <c r="E94"/>
  <c r="D94"/>
  <c r="C94"/>
  <c r="B94"/>
  <c r="H93"/>
  <c r="G93"/>
  <c r="F93"/>
  <c r="E93"/>
  <c r="D93"/>
  <c r="C93"/>
  <c r="B93"/>
  <c r="H92"/>
  <c r="G92"/>
  <c r="F92"/>
  <c r="E92"/>
  <c r="D92"/>
  <c r="C92"/>
  <c r="B92"/>
  <c r="H91"/>
  <c r="G91"/>
  <c r="F91"/>
  <c r="E91"/>
  <c r="D91"/>
  <c r="C91"/>
  <c r="B91"/>
  <c r="H90"/>
  <c r="G90"/>
  <c r="F90"/>
  <c r="E90"/>
  <c r="D90"/>
  <c r="C90"/>
  <c r="B90"/>
  <c r="H89"/>
  <c r="G89"/>
  <c r="F89"/>
  <c r="E89"/>
  <c r="D89"/>
  <c r="C89"/>
  <c r="B89"/>
  <c r="H88"/>
  <c r="G88"/>
  <c r="F88"/>
  <c r="E88"/>
  <c r="D88"/>
  <c r="C88"/>
  <c r="B88"/>
  <c r="H87"/>
  <c r="G87"/>
  <c r="F87"/>
  <c r="E87"/>
  <c r="D87"/>
  <c r="C87"/>
  <c r="B87"/>
  <c r="H86"/>
  <c r="G86"/>
  <c r="F86"/>
  <c r="E86"/>
  <c r="D86"/>
  <c r="C86"/>
  <c r="B86"/>
  <c r="H85"/>
  <c r="G85"/>
  <c r="F85"/>
  <c r="E85"/>
  <c r="D85"/>
  <c r="C85"/>
  <c r="B85"/>
  <c r="H84"/>
  <c r="G84"/>
  <c r="F84"/>
  <c r="E84"/>
  <c r="D84"/>
  <c r="C84"/>
  <c r="B84"/>
  <c r="H83"/>
  <c r="G83"/>
  <c r="F83"/>
  <c r="E83"/>
  <c r="D83"/>
  <c r="C83"/>
  <c r="B83"/>
  <c r="H82"/>
  <c r="G82"/>
  <c r="F82"/>
  <c r="E82"/>
  <c r="D82"/>
  <c r="C82"/>
  <c r="B82"/>
  <c r="H81"/>
  <c r="G81"/>
  <c r="F81"/>
  <c r="E81"/>
  <c r="D81"/>
  <c r="C81"/>
  <c r="B81"/>
  <c r="H80"/>
  <c r="G80"/>
  <c r="F80"/>
  <c r="E80"/>
  <c r="D80"/>
  <c r="C80"/>
  <c r="B80"/>
  <c r="H79"/>
  <c r="G79"/>
  <c r="F79"/>
  <c r="E79"/>
  <c r="D79"/>
  <c r="C79"/>
  <c r="B79"/>
  <c r="H78"/>
  <c r="G78"/>
  <c r="F78"/>
  <c r="E78"/>
  <c r="D78"/>
  <c r="C78"/>
  <c r="B78"/>
  <c r="H77"/>
  <c r="G77"/>
  <c r="F77"/>
  <c r="E77"/>
  <c r="D77"/>
  <c r="C77"/>
  <c r="B77"/>
  <c r="H76"/>
  <c r="G76"/>
  <c r="F76"/>
  <c r="E76"/>
  <c r="D76"/>
  <c r="C76"/>
  <c r="B76"/>
  <c r="H75"/>
  <c r="G75"/>
  <c r="F75"/>
  <c r="E75"/>
  <c r="D75"/>
  <c r="C75"/>
  <c r="B75"/>
  <c r="H74"/>
  <c r="G74"/>
  <c r="F74"/>
  <c r="E74"/>
  <c r="D74"/>
  <c r="C74"/>
  <c r="B74"/>
  <c r="H73"/>
  <c r="G73"/>
  <c r="F73"/>
  <c r="E73"/>
  <c r="D73"/>
  <c r="C73"/>
  <c r="B73"/>
  <c r="H72"/>
  <c r="G72"/>
  <c r="F72"/>
  <c r="E72"/>
  <c r="D72"/>
  <c r="C72"/>
  <c r="B72"/>
  <c r="H71"/>
  <c r="G71"/>
  <c r="F71"/>
  <c r="E71"/>
  <c r="D71"/>
  <c r="C71"/>
  <c r="B71"/>
  <c r="H70"/>
  <c r="G70"/>
  <c r="F70"/>
  <c r="E70"/>
  <c r="D70"/>
  <c r="C70"/>
  <c r="B70"/>
  <c r="H69"/>
  <c r="G69"/>
  <c r="F69"/>
  <c r="E69"/>
  <c r="D69"/>
  <c r="C69"/>
  <c r="B69"/>
  <c r="H68"/>
  <c r="G68"/>
  <c r="F68"/>
  <c r="E68"/>
  <c r="D68"/>
  <c r="C68"/>
  <c r="B68"/>
  <c r="H67"/>
  <c r="G67"/>
  <c r="F67"/>
  <c r="E67"/>
  <c r="D67"/>
  <c r="C67"/>
  <c r="B67"/>
  <c r="H66"/>
  <c r="G66"/>
  <c r="F66"/>
  <c r="E66"/>
  <c r="D66"/>
  <c r="C66"/>
  <c r="B66"/>
  <c r="H65"/>
  <c r="G65"/>
  <c r="F65"/>
  <c r="E65"/>
  <c r="D65"/>
  <c r="C65"/>
  <c r="B65"/>
  <c r="H64"/>
  <c r="G64"/>
  <c r="F64"/>
  <c r="E64"/>
  <c r="D64"/>
  <c r="C64"/>
  <c r="B64"/>
  <c r="H63"/>
  <c r="G63"/>
  <c r="F63"/>
  <c r="E63"/>
  <c r="D63"/>
  <c r="C63"/>
  <c r="B63"/>
  <c r="H62"/>
  <c r="G62"/>
  <c r="F62"/>
  <c r="E62"/>
  <c r="D62"/>
  <c r="C62"/>
  <c r="B62"/>
  <c r="H61"/>
  <c r="G61"/>
  <c r="F61"/>
  <c r="E61"/>
  <c r="D61"/>
  <c r="C61"/>
  <c r="B61"/>
  <c r="H60"/>
  <c r="G60"/>
  <c r="F60"/>
  <c r="E60"/>
  <c r="D60"/>
  <c r="C60"/>
  <c r="B60"/>
  <c r="H59"/>
  <c r="G59"/>
  <c r="F59"/>
  <c r="E59"/>
  <c r="D59"/>
  <c r="C59"/>
  <c r="B59"/>
  <c r="H58"/>
  <c r="G58"/>
  <c r="F58"/>
  <c r="E58"/>
  <c r="D58"/>
  <c r="C58"/>
  <c r="B58"/>
  <c r="H57"/>
  <c r="G57"/>
  <c r="F57"/>
  <c r="E57"/>
  <c r="D57"/>
  <c r="C57"/>
  <c r="B57"/>
  <c r="H56"/>
  <c r="G56"/>
  <c r="F56"/>
  <c r="E56"/>
  <c r="D56"/>
  <c r="C56"/>
  <c r="B56"/>
  <c r="H55"/>
  <c r="G55"/>
  <c r="F55"/>
  <c r="E55"/>
  <c r="D55"/>
  <c r="C55"/>
  <c r="B55"/>
  <c r="H54"/>
  <c r="G54"/>
  <c r="F54"/>
  <c r="E54"/>
  <c r="D54"/>
  <c r="C54"/>
  <c r="B54"/>
  <c r="H53"/>
  <c r="G53"/>
  <c r="F53"/>
  <c r="E53"/>
  <c r="D53"/>
  <c r="C53"/>
  <c r="B53"/>
  <c r="H52"/>
  <c r="G52"/>
  <c r="F52"/>
  <c r="E52"/>
  <c r="D52"/>
  <c r="C52"/>
  <c r="B52"/>
  <c r="H51"/>
  <c r="G51"/>
  <c r="F51"/>
  <c r="E51"/>
  <c r="D51"/>
  <c r="C51"/>
  <c r="B51"/>
  <c r="H50"/>
  <c r="G50"/>
  <c r="F50"/>
  <c r="E50"/>
  <c r="D50"/>
  <c r="C50"/>
  <c r="B50"/>
  <c r="H49"/>
  <c r="G49"/>
  <c r="F49"/>
  <c r="E49"/>
  <c r="D49"/>
  <c r="C49"/>
  <c r="B49"/>
  <c r="H48"/>
  <c r="G48"/>
  <c r="F48"/>
  <c r="E48"/>
  <c r="D48"/>
  <c r="C48"/>
  <c r="B48"/>
  <c r="H47"/>
  <c r="G47"/>
  <c r="F47"/>
  <c r="E47"/>
  <c r="D47"/>
  <c r="C47"/>
  <c r="B47"/>
  <c r="H46"/>
  <c r="G46"/>
  <c r="F46"/>
  <c r="E46"/>
  <c r="D46"/>
  <c r="C46"/>
  <c r="B46"/>
  <c r="H45"/>
  <c r="G45"/>
  <c r="F45"/>
  <c r="E45"/>
  <c r="D45"/>
  <c r="C45"/>
  <c r="B45"/>
  <c r="H44"/>
  <c r="G44"/>
  <c r="F44"/>
  <c r="E44"/>
  <c r="D44"/>
  <c r="C44"/>
  <c r="B44"/>
  <c r="H43"/>
  <c r="G43"/>
  <c r="F43"/>
  <c r="E43"/>
  <c r="D43"/>
  <c r="C43"/>
  <c r="B43"/>
  <c r="H42"/>
  <c r="G42"/>
  <c r="F42"/>
  <c r="E42"/>
  <c r="D42"/>
  <c r="C42"/>
  <c r="B42"/>
  <c r="H41"/>
  <c r="G41"/>
  <c r="F41"/>
  <c r="E41"/>
  <c r="D41"/>
  <c r="C41"/>
  <c r="B41"/>
  <c r="H40"/>
  <c r="G40"/>
  <c r="F40"/>
  <c r="E40"/>
  <c r="D40"/>
  <c r="C40"/>
  <c r="B40"/>
  <c r="H39"/>
  <c r="G39"/>
  <c r="F39"/>
  <c r="E39"/>
  <c r="D39"/>
  <c r="C39"/>
  <c r="B39"/>
  <c r="H38"/>
  <c r="G38"/>
  <c r="F38"/>
  <c r="E38"/>
  <c r="D38"/>
  <c r="C38"/>
  <c r="B38"/>
  <c r="H37"/>
  <c r="G37"/>
  <c r="F37"/>
  <c r="E37"/>
  <c r="D37"/>
  <c r="C37"/>
  <c r="B37"/>
  <c r="H36"/>
  <c r="G36"/>
  <c r="F36"/>
  <c r="E36"/>
  <c r="D36"/>
  <c r="C36"/>
  <c r="B36"/>
  <c r="H35"/>
  <c r="G35"/>
  <c r="F35"/>
  <c r="E35"/>
  <c r="D35"/>
  <c r="C35"/>
  <c r="B35"/>
  <c r="H34"/>
  <c r="G34"/>
  <c r="F34"/>
  <c r="E34"/>
  <c r="D34"/>
  <c r="C34"/>
  <c r="B34"/>
  <c r="H33"/>
  <c r="G33"/>
  <c r="F33"/>
  <c r="E33"/>
  <c r="D33"/>
  <c r="C33"/>
  <c r="B33"/>
  <c r="H32"/>
  <c r="G32"/>
  <c r="F32"/>
  <c r="E32"/>
  <c r="D32"/>
  <c r="C32"/>
  <c r="B32"/>
  <c r="H31"/>
  <c r="G31"/>
  <c r="F31"/>
  <c r="E31"/>
  <c r="D31"/>
  <c r="C31"/>
  <c r="B31"/>
  <c r="H30"/>
  <c r="G30"/>
  <c r="F30"/>
  <c r="E30"/>
  <c r="D30"/>
  <c r="C30"/>
  <c r="B30"/>
  <c r="H29"/>
  <c r="G29"/>
  <c r="F29"/>
  <c r="E29"/>
  <c r="D29"/>
  <c r="C29"/>
  <c r="B29"/>
  <c r="H28"/>
  <c r="G28"/>
  <c r="F28"/>
  <c r="E28"/>
  <c r="D28"/>
  <c r="C28"/>
  <c r="B28"/>
  <c r="H27"/>
  <c r="G27"/>
  <c r="F27"/>
  <c r="E27"/>
  <c r="D27"/>
  <c r="C27"/>
  <c r="B27"/>
  <c r="H26"/>
  <c r="G26"/>
  <c r="F26"/>
  <c r="E26"/>
  <c r="D26"/>
  <c r="C26"/>
  <c r="B26"/>
  <c r="H25"/>
  <c r="G25"/>
  <c r="F25"/>
  <c r="E25"/>
  <c r="D25"/>
  <c r="C25"/>
  <c r="B25"/>
  <c r="H24"/>
  <c r="G24"/>
  <c r="F24"/>
  <c r="E24"/>
  <c r="D24"/>
  <c r="C24"/>
  <c r="B24"/>
  <c r="H23"/>
  <c r="G23"/>
  <c r="F23"/>
  <c r="E23"/>
  <c r="D23"/>
  <c r="C23"/>
  <c r="B23"/>
  <c r="H22"/>
  <c r="G22"/>
  <c r="F22"/>
  <c r="E22"/>
  <c r="D22"/>
  <c r="C22"/>
  <c r="B22"/>
  <c r="H21"/>
  <c r="G21"/>
  <c r="F21"/>
  <c r="E21"/>
  <c r="D21"/>
  <c r="C21"/>
  <c r="B21"/>
  <c r="H20"/>
  <c r="G20"/>
  <c r="F20"/>
  <c r="E20"/>
  <c r="D20"/>
  <c r="C20"/>
  <c r="B20"/>
  <c r="H19"/>
  <c r="G19"/>
  <c r="F19"/>
  <c r="E19"/>
  <c r="D19"/>
  <c r="C19"/>
  <c r="B19"/>
  <c r="H18"/>
  <c r="G18"/>
  <c r="F18"/>
  <c r="E18"/>
  <c r="D18"/>
  <c r="C18"/>
  <c r="B18"/>
  <c r="H17"/>
  <c r="G17"/>
  <c r="F17"/>
  <c r="E17"/>
  <c r="D17"/>
  <c r="C17"/>
  <c r="B17"/>
  <c r="H16"/>
  <c r="G16"/>
  <c r="F16"/>
  <c r="E16"/>
  <c r="D16"/>
  <c r="C16"/>
  <c r="B16"/>
  <c r="H15"/>
  <c r="G15"/>
  <c r="F15"/>
  <c r="E15"/>
  <c r="D15"/>
  <c r="C15"/>
  <c r="B15"/>
  <c r="H14"/>
  <c r="G14"/>
  <c r="F14"/>
  <c r="E14"/>
  <c r="D14"/>
  <c r="C14"/>
  <c r="B14"/>
  <c r="H13"/>
  <c r="G13"/>
  <c r="F13"/>
  <c r="E13"/>
  <c r="D13"/>
  <c r="C13"/>
  <c r="B13"/>
  <c r="H12"/>
  <c r="G12"/>
  <c r="F12"/>
  <c r="E12"/>
  <c r="D12"/>
  <c r="C12"/>
  <c r="B12"/>
  <c r="H11"/>
  <c r="G11"/>
  <c r="F11"/>
  <c r="E11"/>
  <c r="D11"/>
  <c r="C11"/>
  <c r="B11"/>
  <c r="H10"/>
  <c r="G10"/>
  <c r="F10"/>
  <c r="E10"/>
  <c r="D10"/>
  <c r="C10"/>
  <c r="B10"/>
  <c r="H9"/>
  <c r="G9"/>
  <c r="F9"/>
  <c r="E9"/>
  <c r="D9"/>
  <c r="C9"/>
  <c r="B9"/>
  <c r="H8"/>
  <c r="G8"/>
  <c r="F8"/>
  <c r="E8"/>
  <c r="D8"/>
  <c r="C8"/>
  <c r="B8"/>
  <c r="H7"/>
  <c r="G7"/>
  <c r="F7"/>
  <c r="E7"/>
  <c r="D7"/>
  <c r="C7"/>
  <c r="B7"/>
  <c r="H6"/>
  <c r="G6"/>
  <c r="F6"/>
  <c r="E6"/>
  <c r="D6"/>
  <c r="C6"/>
  <c r="B6"/>
  <c r="H5"/>
  <c r="G5"/>
  <c r="F5"/>
  <c r="E5"/>
  <c r="D5"/>
  <c r="C5"/>
  <c r="B5"/>
  <c r="H4"/>
  <c r="G4"/>
  <c r="F4"/>
  <c r="E4"/>
  <c r="D4"/>
  <c r="C4"/>
  <c r="B4"/>
  <c r="H3"/>
  <c r="G3"/>
  <c r="F3"/>
  <c r="E3"/>
  <c r="D3"/>
  <c r="C3"/>
  <c r="B3"/>
  <c r="H2"/>
  <c r="G2"/>
  <c r="F2"/>
  <c r="E2"/>
  <c r="D2"/>
  <c r="C2"/>
  <c r="B2"/>
  <c r="A12" i="6"/>
  <c r="A10"/>
  <c r="I481" i="5" l="1"/>
  <c r="I480"/>
  <c r="I479"/>
  <c r="I478"/>
  <c r="I477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6"/>
  <c r="I435"/>
  <c r="I434"/>
  <c r="I433"/>
  <c r="I432"/>
  <c r="I431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I529" i="4"/>
  <c r="I528"/>
  <c r="I527"/>
  <c r="I526"/>
  <c r="I525"/>
  <c r="I524"/>
  <c r="I523"/>
  <c r="I522"/>
  <c r="I521"/>
  <c r="I520"/>
  <c r="I519"/>
  <c r="I518"/>
  <c r="I517"/>
  <c r="I516"/>
  <c r="I515"/>
  <c r="I514"/>
  <c r="I513"/>
  <c r="I512"/>
  <c r="I511"/>
  <c r="I510"/>
  <c r="I509"/>
  <c r="I508"/>
  <c r="I507"/>
  <c r="I506"/>
  <c r="I505"/>
  <c r="I504"/>
  <c r="I503"/>
  <c r="I502"/>
  <c r="I501"/>
  <c r="I500"/>
  <c r="I499"/>
  <c r="I498"/>
  <c r="I497"/>
  <c r="I496"/>
  <c r="I495"/>
  <c r="I494"/>
  <c r="I493"/>
  <c r="I492"/>
  <c r="I491"/>
  <c r="I490"/>
  <c r="I489"/>
  <c r="I488"/>
  <c r="I487"/>
  <c r="I486"/>
  <c r="I485"/>
  <c r="I484"/>
  <c r="I483"/>
  <c r="I482"/>
  <c r="I481"/>
  <c r="I480"/>
  <c r="I479"/>
  <c r="I478"/>
  <c r="I477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6"/>
  <c r="I435"/>
  <c r="I434"/>
  <c r="I433"/>
  <c r="I432"/>
  <c r="I431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L481" i="5"/>
  <c r="K481"/>
  <c r="J481"/>
  <c r="H481"/>
  <c r="G481"/>
  <c r="F481"/>
  <c r="E481"/>
  <c r="D481"/>
  <c r="C481"/>
  <c r="B481"/>
  <c r="L480"/>
  <c r="K480"/>
  <c r="J480"/>
  <c r="H480"/>
  <c r="G480"/>
  <c r="F480"/>
  <c r="E480"/>
  <c r="D480"/>
  <c r="C480"/>
  <c r="B480"/>
  <c r="L479"/>
  <c r="K479"/>
  <c r="J479"/>
  <c r="H479"/>
  <c r="G479"/>
  <c r="F479"/>
  <c r="E479"/>
  <c r="D479"/>
  <c r="C479"/>
  <c r="B479"/>
  <c r="L478"/>
  <c r="K478"/>
  <c r="J478"/>
  <c r="H478"/>
  <c r="G478"/>
  <c r="F478"/>
  <c r="E478"/>
  <c r="D478"/>
  <c r="C478"/>
  <c r="B478"/>
  <c r="L477"/>
  <c r="K477"/>
  <c r="J477"/>
  <c r="H477"/>
  <c r="G477"/>
  <c r="F477"/>
  <c r="E477"/>
  <c r="D477"/>
  <c r="C477"/>
  <c r="B477"/>
  <c r="L476"/>
  <c r="K476"/>
  <c r="J476"/>
  <c r="H476"/>
  <c r="G476"/>
  <c r="F476"/>
  <c r="E476"/>
  <c r="D476"/>
  <c r="C476"/>
  <c r="B476"/>
  <c r="L475"/>
  <c r="K475"/>
  <c r="J475"/>
  <c r="H475"/>
  <c r="G475"/>
  <c r="F475"/>
  <c r="E475"/>
  <c r="D475"/>
  <c r="C475"/>
  <c r="B475"/>
  <c r="L474"/>
  <c r="K474"/>
  <c r="J474"/>
  <c r="H474"/>
  <c r="G474"/>
  <c r="F474"/>
  <c r="E474"/>
  <c r="D474"/>
  <c r="C474"/>
  <c r="B474"/>
  <c r="L473"/>
  <c r="K473"/>
  <c r="J473"/>
  <c r="H473"/>
  <c r="G473"/>
  <c r="F473"/>
  <c r="E473"/>
  <c r="D473"/>
  <c r="C473"/>
  <c r="B473"/>
  <c r="L472"/>
  <c r="K472"/>
  <c r="J472"/>
  <c r="H472"/>
  <c r="G472"/>
  <c r="F472"/>
  <c r="E472"/>
  <c r="D472"/>
  <c r="C472"/>
  <c r="B472"/>
  <c r="L471"/>
  <c r="K471"/>
  <c r="J471"/>
  <c r="H471"/>
  <c r="G471"/>
  <c r="F471"/>
  <c r="E471"/>
  <c r="D471"/>
  <c r="C471"/>
  <c r="B471"/>
  <c r="L470"/>
  <c r="K470"/>
  <c r="J470"/>
  <c r="H470"/>
  <c r="G470"/>
  <c r="F470"/>
  <c r="E470"/>
  <c r="D470"/>
  <c r="C470"/>
  <c r="B470"/>
  <c r="L469"/>
  <c r="K469"/>
  <c r="J469"/>
  <c r="H469"/>
  <c r="G469"/>
  <c r="F469"/>
  <c r="E469"/>
  <c r="D469"/>
  <c r="C469"/>
  <c r="B469"/>
  <c r="L468"/>
  <c r="K468"/>
  <c r="J468"/>
  <c r="H468"/>
  <c r="G468"/>
  <c r="F468"/>
  <c r="E468"/>
  <c r="D468"/>
  <c r="C468"/>
  <c r="B468"/>
  <c r="L467"/>
  <c r="K467"/>
  <c r="J467"/>
  <c r="H467"/>
  <c r="G467"/>
  <c r="F467"/>
  <c r="E467"/>
  <c r="D467"/>
  <c r="C467"/>
  <c r="B467"/>
  <c r="L466"/>
  <c r="K466"/>
  <c r="J466"/>
  <c r="H466"/>
  <c r="G466"/>
  <c r="F466"/>
  <c r="E466"/>
  <c r="D466"/>
  <c r="C466"/>
  <c r="B466"/>
  <c r="L465"/>
  <c r="K465"/>
  <c r="J465"/>
  <c r="H465"/>
  <c r="G465"/>
  <c r="F465"/>
  <c r="E465"/>
  <c r="D465"/>
  <c r="C465"/>
  <c r="B465"/>
  <c r="L464"/>
  <c r="K464"/>
  <c r="J464"/>
  <c r="H464"/>
  <c r="G464"/>
  <c r="F464"/>
  <c r="E464"/>
  <c r="D464"/>
  <c r="C464"/>
  <c r="B464"/>
  <c r="L463"/>
  <c r="K463"/>
  <c r="J463"/>
  <c r="H463"/>
  <c r="G463"/>
  <c r="F463"/>
  <c r="E463"/>
  <c r="D463"/>
  <c r="C463"/>
  <c r="B463"/>
  <c r="L462"/>
  <c r="K462"/>
  <c r="J462"/>
  <c r="H462"/>
  <c r="G462"/>
  <c r="F462"/>
  <c r="E462"/>
  <c r="D462"/>
  <c r="C462"/>
  <c r="B462"/>
  <c r="L461"/>
  <c r="K461"/>
  <c r="J461"/>
  <c r="H461"/>
  <c r="G461"/>
  <c r="F461"/>
  <c r="E461"/>
  <c r="D461"/>
  <c r="C461"/>
  <c r="B461"/>
  <c r="L460"/>
  <c r="K460"/>
  <c r="J460"/>
  <c r="H460"/>
  <c r="G460"/>
  <c r="F460"/>
  <c r="E460"/>
  <c r="D460"/>
  <c r="C460"/>
  <c r="B460"/>
  <c r="L459"/>
  <c r="K459"/>
  <c r="J459"/>
  <c r="H459"/>
  <c r="G459"/>
  <c r="F459"/>
  <c r="E459"/>
  <c r="D459"/>
  <c r="C459"/>
  <c r="B459"/>
  <c r="L458"/>
  <c r="K458"/>
  <c r="J458"/>
  <c r="H458"/>
  <c r="G458"/>
  <c r="F458"/>
  <c r="E458"/>
  <c r="D458"/>
  <c r="C458"/>
  <c r="B458"/>
  <c r="L457"/>
  <c r="K457"/>
  <c r="J457"/>
  <c r="H457"/>
  <c r="G457"/>
  <c r="F457"/>
  <c r="E457"/>
  <c r="D457"/>
  <c r="C457"/>
  <c r="B457"/>
  <c r="L456"/>
  <c r="K456"/>
  <c r="J456"/>
  <c r="H456"/>
  <c r="G456"/>
  <c r="F456"/>
  <c r="E456"/>
  <c r="D456"/>
  <c r="C456"/>
  <c r="B456"/>
  <c r="L455"/>
  <c r="K455"/>
  <c r="J455"/>
  <c r="H455"/>
  <c r="G455"/>
  <c r="F455"/>
  <c r="E455"/>
  <c r="D455"/>
  <c r="C455"/>
  <c r="B455"/>
  <c r="L454"/>
  <c r="K454"/>
  <c r="J454"/>
  <c r="H454"/>
  <c r="G454"/>
  <c r="F454"/>
  <c r="E454"/>
  <c r="D454"/>
  <c r="C454"/>
  <c r="B454"/>
  <c r="L453"/>
  <c r="K453"/>
  <c r="J453"/>
  <c r="H453"/>
  <c r="G453"/>
  <c r="F453"/>
  <c r="E453"/>
  <c r="D453"/>
  <c r="C453"/>
  <c r="B453"/>
  <c r="L452"/>
  <c r="K452"/>
  <c r="J452"/>
  <c r="H452"/>
  <c r="G452"/>
  <c r="F452"/>
  <c r="E452"/>
  <c r="D452"/>
  <c r="C452"/>
  <c r="B452"/>
  <c r="L451"/>
  <c r="K451"/>
  <c r="J451"/>
  <c r="H451"/>
  <c r="G451"/>
  <c r="F451"/>
  <c r="E451"/>
  <c r="D451"/>
  <c r="C451"/>
  <c r="B451"/>
  <c r="L450"/>
  <c r="K450"/>
  <c r="J450"/>
  <c r="H450"/>
  <c r="G450"/>
  <c r="F450"/>
  <c r="E450"/>
  <c r="D450"/>
  <c r="C450"/>
  <c r="B450"/>
  <c r="L449"/>
  <c r="K449"/>
  <c r="J449"/>
  <c r="H449"/>
  <c r="G449"/>
  <c r="F449"/>
  <c r="E449"/>
  <c r="D449"/>
  <c r="C449"/>
  <c r="B449"/>
  <c r="L448"/>
  <c r="K448"/>
  <c r="J448"/>
  <c r="H448"/>
  <c r="G448"/>
  <c r="F448"/>
  <c r="E448"/>
  <c r="D448"/>
  <c r="C448"/>
  <c r="B448"/>
  <c r="L447"/>
  <c r="K447"/>
  <c r="J447"/>
  <c r="H447"/>
  <c r="G447"/>
  <c r="F447"/>
  <c r="E447"/>
  <c r="D447"/>
  <c r="C447"/>
  <c r="B447"/>
  <c r="L446"/>
  <c r="K446"/>
  <c r="J446"/>
  <c r="H446"/>
  <c r="G446"/>
  <c r="F446"/>
  <c r="E446"/>
  <c r="D446"/>
  <c r="C446"/>
  <c r="B446"/>
  <c r="L445"/>
  <c r="K445"/>
  <c r="J445"/>
  <c r="H445"/>
  <c r="G445"/>
  <c r="F445"/>
  <c r="E445"/>
  <c r="D445"/>
  <c r="C445"/>
  <c r="B445"/>
  <c r="L444"/>
  <c r="K444"/>
  <c r="J444"/>
  <c r="H444"/>
  <c r="G444"/>
  <c r="F444"/>
  <c r="E444"/>
  <c r="D444"/>
  <c r="C444"/>
  <c r="B444"/>
  <c r="L443"/>
  <c r="K443"/>
  <c r="J443"/>
  <c r="H443"/>
  <c r="G443"/>
  <c r="F443"/>
  <c r="E443"/>
  <c r="D443"/>
  <c r="C443"/>
  <c r="B443"/>
  <c r="L442"/>
  <c r="K442"/>
  <c r="J442"/>
  <c r="H442"/>
  <c r="G442"/>
  <c r="F442"/>
  <c r="E442"/>
  <c r="D442"/>
  <c r="C442"/>
  <c r="B442"/>
  <c r="L441"/>
  <c r="K441"/>
  <c r="J441"/>
  <c r="H441"/>
  <c r="G441"/>
  <c r="F441"/>
  <c r="E441"/>
  <c r="D441"/>
  <c r="C441"/>
  <c r="B441"/>
  <c r="L440"/>
  <c r="K440"/>
  <c r="J440"/>
  <c r="H440"/>
  <c r="G440"/>
  <c r="F440"/>
  <c r="E440"/>
  <c r="D440"/>
  <c r="C440"/>
  <c r="B440"/>
  <c r="L439"/>
  <c r="K439"/>
  <c r="J439"/>
  <c r="H439"/>
  <c r="G439"/>
  <c r="F439"/>
  <c r="E439"/>
  <c r="D439"/>
  <c r="C439"/>
  <c r="B439"/>
  <c r="L438"/>
  <c r="K438"/>
  <c r="J438"/>
  <c r="H438"/>
  <c r="G438"/>
  <c r="F438"/>
  <c r="E438"/>
  <c r="D438"/>
  <c r="C438"/>
  <c r="B438"/>
  <c r="L437"/>
  <c r="K437"/>
  <c r="J437"/>
  <c r="H437"/>
  <c r="G437"/>
  <c r="F437"/>
  <c r="E437"/>
  <c r="D437"/>
  <c r="C437"/>
  <c r="B437"/>
  <c r="L436"/>
  <c r="K436"/>
  <c r="J436"/>
  <c r="H436"/>
  <c r="G436"/>
  <c r="F436"/>
  <c r="E436"/>
  <c r="D436"/>
  <c r="C436"/>
  <c r="B436"/>
  <c r="L435"/>
  <c r="K435"/>
  <c r="J435"/>
  <c r="H435"/>
  <c r="G435"/>
  <c r="F435"/>
  <c r="E435"/>
  <c r="D435"/>
  <c r="C435"/>
  <c r="B435"/>
  <c r="L434"/>
  <c r="K434"/>
  <c r="J434"/>
  <c r="H434"/>
  <c r="G434"/>
  <c r="F434"/>
  <c r="E434"/>
  <c r="D434"/>
  <c r="C434"/>
  <c r="B434"/>
  <c r="L433"/>
  <c r="K433"/>
  <c r="J433"/>
  <c r="H433"/>
  <c r="G433"/>
  <c r="F433"/>
  <c r="E433"/>
  <c r="D433"/>
  <c r="C433"/>
  <c r="B433"/>
  <c r="L432"/>
  <c r="K432"/>
  <c r="J432"/>
  <c r="H432"/>
  <c r="G432"/>
  <c r="F432"/>
  <c r="E432"/>
  <c r="D432"/>
  <c r="C432"/>
  <c r="B432"/>
  <c r="L431"/>
  <c r="K431"/>
  <c r="J431"/>
  <c r="H431"/>
  <c r="G431"/>
  <c r="F431"/>
  <c r="E431"/>
  <c r="D431"/>
  <c r="C431"/>
  <c r="B431"/>
  <c r="L430"/>
  <c r="K430"/>
  <c r="J430"/>
  <c r="H430"/>
  <c r="G430"/>
  <c r="F430"/>
  <c r="E430"/>
  <c r="D430"/>
  <c r="C430"/>
  <c r="B430"/>
  <c r="L429"/>
  <c r="K429"/>
  <c r="J429"/>
  <c r="H429"/>
  <c r="G429"/>
  <c r="F429"/>
  <c r="E429"/>
  <c r="D429"/>
  <c r="C429"/>
  <c r="B429"/>
  <c r="L428"/>
  <c r="K428"/>
  <c r="J428"/>
  <c r="H428"/>
  <c r="G428"/>
  <c r="F428"/>
  <c r="E428"/>
  <c r="D428"/>
  <c r="C428"/>
  <c r="B428"/>
  <c r="L427"/>
  <c r="K427"/>
  <c r="J427"/>
  <c r="H427"/>
  <c r="G427"/>
  <c r="F427"/>
  <c r="E427"/>
  <c r="D427"/>
  <c r="C427"/>
  <c r="B427"/>
  <c r="L426"/>
  <c r="K426"/>
  <c r="J426"/>
  <c r="H426"/>
  <c r="G426"/>
  <c r="F426"/>
  <c r="E426"/>
  <c r="D426"/>
  <c r="C426"/>
  <c r="B426"/>
  <c r="L425"/>
  <c r="K425"/>
  <c r="J425"/>
  <c r="H425"/>
  <c r="G425"/>
  <c r="F425"/>
  <c r="E425"/>
  <c r="D425"/>
  <c r="C425"/>
  <c r="B425"/>
  <c r="L424"/>
  <c r="K424"/>
  <c r="J424"/>
  <c r="H424"/>
  <c r="G424"/>
  <c r="F424"/>
  <c r="E424"/>
  <c r="D424"/>
  <c r="C424"/>
  <c r="B424"/>
  <c r="L423"/>
  <c r="K423"/>
  <c r="J423"/>
  <c r="H423"/>
  <c r="G423"/>
  <c r="F423"/>
  <c r="E423"/>
  <c r="D423"/>
  <c r="C423"/>
  <c r="B423"/>
  <c r="L422"/>
  <c r="K422"/>
  <c r="J422"/>
  <c r="H422"/>
  <c r="G422"/>
  <c r="F422"/>
  <c r="E422"/>
  <c r="D422"/>
  <c r="C422"/>
  <c r="B422"/>
  <c r="L421"/>
  <c r="K421"/>
  <c r="J421"/>
  <c r="H421"/>
  <c r="G421"/>
  <c r="F421"/>
  <c r="E421"/>
  <c r="D421"/>
  <c r="C421"/>
  <c r="B421"/>
  <c r="L420"/>
  <c r="K420"/>
  <c r="J420"/>
  <c r="H420"/>
  <c r="G420"/>
  <c r="F420"/>
  <c r="E420"/>
  <c r="D420"/>
  <c r="C420"/>
  <c r="B420"/>
  <c r="L419"/>
  <c r="K419"/>
  <c r="J419"/>
  <c r="H419"/>
  <c r="G419"/>
  <c r="F419"/>
  <c r="E419"/>
  <c r="D419"/>
  <c r="C419"/>
  <c r="B419"/>
  <c r="L418"/>
  <c r="K418"/>
  <c r="J418"/>
  <c r="H418"/>
  <c r="G418"/>
  <c r="F418"/>
  <c r="E418"/>
  <c r="D418"/>
  <c r="C418"/>
  <c r="B418"/>
  <c r="L417"/>
  <c r="K417"/>
  <c r="J417"/>
  <c r="H417"/>
  <c r="G417"/>
  <c r="F417"/>
  <c r="E417"/>
  <c r="D417"/>
  <c r="C417"/>
  <c r="B417"/>
  <c r="L416"/>
  <c r="K416"/>
  <c r="J416"/>
  <c r="H416"/>
  <c r="G416"/>
  <c r="F416"/>
  <c r="E416"/>
  <c r="D416"/>
  <c r="C416"/>
  <c r="B416"/>
  <c r="L415"/>
  <c r="K415"/>
  <c r="J415"/>
  <c r="H415"/>
  <c r="G415"/>
  <c r="F415"/>
  <c r="E415"/>
  <c r="D415"/>
  <c r="C415"/>
  <c r="B415"/>
  <c r="L414"/>
  <c r="K414"/>
  <c r="J414"/>
  <c r="H414"/>
  <c r="G414"/>
  <c r="F414"/>
  <c r="E414"/>
  <c r="D414"/>
  <c r="C414"/>
  <c r="B414"/>
  <c r="L413"/>
  <c r="K413"/>
  <c r="J413"/>
  <c r="H413"/>
  <c r="G413"/>
  <c r="F413"/>
  <c r="E413"/>
  <c r="D413"/>
  <c r="C413"/>
  <c r="B413"/>
  <c r="L412"/>
  <c r="K412"/>
  <c r="J412"/>
  <c r="H412"/>
  <c r="G412"/>
  <c r="F412"/>
  <c r="E412"/>
  <c r="D412"/>
  <c r="C412"/>
  <c r="B412"/>
  <c r="L411"/>
  <c r="K411"/>
  <c r="J411"/>
  <c r="H411"/>
  <c r="G411"/>
  <c r="F411"/>
  <c r="E411"/>
  <c r="D411"/>
  <c r="C411"/>
  <c r="B411"/>
  <c r="L410"/>
  <c r="K410"/>
  <c r="J410"/>
  <c r="H410"/>
  <c r="G410"/>
  <c r="F410"/>
  <c r="E410"/>
  <c r="D410"/>
  <c r="C410"/>
  <c r="B410"/>
  <c r="L409"/>
  <c r="K409"/>
  <c r="J409"/>
  <c r="H409"/>
  <c r="G409"/>
  <c r="F409"/>
  <c r="E409"/>
  <c r="D409"/>
  <c r="C409"/>
  <c r="B409"/>
  <c r="L408"/>
  <c r="K408"/>
  <c r="J408"/>
  <c r="H408"/>
  <c r="G408"/>
  <c r="F408"/>
  <c r="E408"/>
  <c r="D408"/>
  <c r="C408"/>
  <c r="B408"/>
  <c r="L407"/>
  <c r="K407"/>
  <c r="J407"/>
  <c r="H407"/>
  <c r="G407"/>
  <c r="F407"/>
  <c r="E407"/>
  <c r="D407"/>
  <c r="C407"/>
  <c r="B407"/>
  <c r="L406"/>
  <c r="K406"/>
  <c r="J406"/>
  <c r="H406"/>
  <c r="G406"/>
  <c r="F406"/>
  <c r="E406"/>
  <c r="D406"/>
  <c r="C406"/>
  <c r="B406"/>
  <c r="L405"/>
  <c r="K405"/>
  <c r="J405"/>
  <c r="H405"/>
  <c r="G405"/>
  <c r="F405"/>
  <c r="E405"/>
  <c r="D405"/>
  <c r="C405"/>
  <c r="B405"/>
  <c r="L404"/>
  <c r="K404"/>
  <c r="J404"/>
  <c r="H404"/>
  <c r="G404"/>
  <c r="F404"/>
  <c r="E404"/>
  <c r="D404"/>
  <c r="C404"/>
  <c r="B404"/>
  <c r="L403"/>
  <c r="K403"/>
  <c r="J403"/>
  <c r="H403"/>
  <c r="G403"/>
  <c r="F403"/>
  <c r="E403"/>
  <c r="D403"/>
  <c r="C403"/>
  <c r="B403"/>
  <c r="L402"/>
  <c r="K402"/>
  <c r="J402"/>
  <c r="H402"/>
  <c r="G402"/>
  <c r="F402"/>
  <c r="E402"/>
  <c r="D402"/>
  <c r="C402"/>
  <c r="B402"/>
  <c r="L401"/>
  <c r="K401"/>
  <c r="J401"/>
  <c r="H401"/>
  <c r="G401"/>
  <c r="F401"/>
  <c r="E401"/>
  <c r="D401"/>
  <c r="C401"/>
  <c r="B401"/>
  <c r="L400"/>
  <c r="K400"/>
  <c r="J400"/>
  <c r="H400"/>
  <c r="G400"/>
  <c r="F400"/>
  <c r="E400"/>
  <c r="D400"/>
  <c r="C400"/>
  <c r="B400"/>
  <c r="L399"/>
  <c r="K399"/>
  <c r="J399"/>
  <c r="H399"/>
  <c r="G399"/>
  <c r="F399"/>
  <c r="E399"/>
  <c r="D399"/>
  <c r="C399"/>
  <c r="B399"/>
  <c r="L398"/>
  <c r="K398"/>
  <c r="J398"/>
  <c r="H398"/>
  <c r="G398"/>
  <c r="F398"/>
  <c r="E398"/>
  <c r="D398"/>
  <c r="C398"/>
  <c r="B398"/>
  <c r="L397"/>
  <c r="K397"/>
  <c r="J397"/>
  <c r="H397"/>
  <c r="G397"/>
  <c r="F397"/>
  <c r="E397"/>
  <c r="D397"/>
  <c r="C397"/>
  <c r="B397"/>
  <c r="L396"/>
  <c r="K396"/>
  <c r="J396"/>
  <c r="H396"/>
  <c r="G396"/>
  <c r="F396"/>
  <c r="E396"/>
  <c r="D396"/>
  <c r="C396"/>
  <c r="B396"/>
  <c r="L395"/>
  <c r="K395"/>
  <c r="J395"/>
  <c r="H395"/>
  <c r="G395"/>
  <c r="F395"/>
  <c r="E395"/>
  <c r="D395"/>
  <c r="C395"/>
  <c r="B395"/>
  <c r="L394"/>
  <c r="K394"/>
  <c r="J394"/>
  <c r="H394"/>
  <c r="G394"/>
  <c r="F394"/>
  <c r="E394"/>
  <c r="D394"/>
  <c r="C394"/>
  <c r="B394"/>
  <c r="L393"/>
  <c r="K393"/>
  <c r="J393"/>
  <c r="H393"/>
  <c r="G393"/>
  <c r="F393"/>
  <c r="E393"/>
  <c r="D393"/>
  <c r="C393"/>
  <c r="B393"/>
  <c r="L392"/>
  <c r="K392"/>
  <c r="J392"/>
  <c r="H392"/>
  <c r="G392"/>
  <c r="F392"/>
  <c r="E392"/>
  <c r="D392"/>
  <c r="C392"/>
  <c r="B392"/>
  <c r="L391"/>
  <c r="K391"/>
  <c r="J391"/>
  <c r="H391"/>
  <c r="G391"/>
  <c r="F391"/>
  <c r="E391"/>
  <c r="D391"/>
  <c r="C391"/>
  <c r="B391"/>
  <c r="L390"/>
  <c r="K390"/>
  <c r="J390"/>
  <c r="H390"/>
  <c r="G390"/>
  <c r="F390"/>
  <c r="E390"/>
  <c r="D390"/>
  <c r="C390"/>
  <c r="B390"/>
  <c r="L389"/>
  <c r="K389"/>
  <c r="J389"/>
  <c r="H389"/>
  <c r="G389"/>
  <c r="F389"/>
  <c r="E389"/>
  <c r="D389"/>
  <c r="C389"/>
  <c r="B389"/>
  <c r="L388"/>
  <c r="K388"/>
  <c r="J388"/>
  <c r="H388"/>
  <c r="G388"/>
  <c r="F388"/>
  <c r="E388"/>
  <c r="D388"/>
  <c r="C388"/>
  <c r="B388"/>
  <c r="L387"/>
  <c r="K387"/>
  <c r="J387"/>
  <c r="H387"/>
  <c r="G387"/>
  <c r="F387"/>
  <c r="E387"/>
  <c r="D387"/>
  <c r="C387"/>
  <c r="B387"/>
  <c r="L386"/>
  <c r="K386"/>
  <c r="J386"/>
  <c r="H386"/>
  <c r="G386"/>
  <c r="F386"/>
  <c r="E386"/>
  <c r="D386"/>
  <c r="C386"/>
  <c r="B386"/>
  <c r="L385"/>
  <c r="K385"/>
  <c r="J385"/>
  <c r="H385"/>
  <c r="G385"/>
  <c r="F385"/>
  <c r="E385"/>
  <c r="D385"/>
  <c r="C385"/>
  <c r="B385"/>
  <c r="L384"/>
  <c r="K384"/>
  <c r="J384"/>
  <c r="H384"/>
  <c r="G384"/>
  <c r="F384"/>
  <c r="E384"/>
  <c r="D384"/>
  <c r="C384"/>
  <c r="B384"/>
  <c r="L383"/>
  <c r="K383"/>
  <c r="J383"/>
  <c r="H383"/>
  <c r="G383"/>
  <c r="F383"/>
  <c r="E383"/>
  <c r="D383"/>
  <c r="C383"/>
  <c r="B383"/>
  <c r="L382"/>
  <c r="K382"/>
  <c r="J382"/>
  <c r="H382"/>
  <c r="G382"/>
  <c r="F382"/>
  <c r="E382"/>
  <c r="D382"/>
  <c r="C382"/>
  <c r="B382"/>
  <c r="L381"/>
  <c r="K381"/>
  <c r="J381"/>
  <c r="H381"/>
  <c r="G381"/>
  <c r="F381"/>
  <c r="E381"/>
  <c r="D381"/>
  <c r="C381"/>
  <c r="B381"/>
  <c r="L380"/>
  <c r="K380"/>
  <c r="J380"/>
  <c r="H380"/>
  <c r="G380"/>
  <c r="F380"/>
  <c r="E380"/>
  <c r="D380"/>
  <c r="C380"/>
  <c r="B380"/>
  <c r="L379"/>
  <c r="K379"/>
  <c r="J379"/>
  <c r="H379"/>
  <c r="G379"/>
  <c r="F379"/>
  <c r="E379"/>
  <c r="D379"/>
  <c r="C379"/>
  <c r="B379"/>
  <c r="L378"/>
  <c r="K378"/>
  <c r="J378"/>
  <c r="H378"/>
  <c r="G378"/>
  <c r="F378"/>
  <c r="E378"/>
  <c r="D378"/>
  <c r="C378"/>
  <c r="B378"/>
  <c r="L377"/>
  <c r="K377"/>
  <c r="J377"/>
  <c r="H377"/>
  <c r="G377"/>
  <c r="F377"/>
  <c r="E377"/>
  <c r="D377"/>
  <c r="C377"/>
  <c r="B377"/>
  <c r="L376"/>
  <c r="K376"/>
  <c r="J376"/>
  <c r="H376"/>
  <c r="G376"/>
  <c r="F376"/>
  <c r="E376"/>
  <c r="D376"/>
  <c r="C376"/>
  <c r="B376"/>
  <c r="L375"/>
  <c r="K375"/>
  <c r="J375"/>
  <c r="H375"/>
  <c r="G375"/>
  <c r="F375"/>
  <c r="E375"/>
  <c r="D375"/>
  <c r="C375"/>
  <c r="B375"/>
  <c r="L374"/>
  <c r="K374"/>
  <c r="J374"/>
  <c r="H374"/>
  <c r="G374"/>
  <c r="F374"/>
  <c r="E374"/>
  <c r="D374"/>
  <c r="C374"/>
  <c r="B374"/>
  <c r="L373"/>
  <c r="K373"/>
  <c r="J373"/>
  <c r="H373"/>
  <c r="G373"/>
  <c r="F373"/>
  <c r="E373"/>
  <c r="D373"/>
  <c r="C373"/>
  <c r="B373"/>
  <c r="L372"/>
  <c r="K372"/>
  <c r="J372"/>
  <c r="H372"/>
  <c r="G372"/>
  <c r="F372"/>
  <c r="E372"/>
  <c r="D372"/>
  <c r="C372"/>
  <c r="B372"/>
  <c r="L371"/>
  <c r="K371"/>
  <c r="J371"/>
  <c r="H371"/>
  <c r="G371"/>
  <c r="F371"/>
  <c r="E371"/>
  <c r="D371"/>
  <c r="C371"/>
  <c r="B371"/>
  <c r="L370"/>
  <c r="K370"/>
  <c r="J370"/>
  <c r="H370"/>
  <c r="G370"/>
  <c r="F370"/>
  <c r="E370"/>
  <c r="D370"/>
  <c r="C370"/>
  <c r="B370"/>
  <c r="L369"/>
  <c r="K369"/>
  <c r="J369"/>
  <c r="H369"/>
  <c r="G369"/>
  <c r="F369"/>
  <c r="E369"/>
  <c r="D369"/>
  <c r="C369"/>
  <c r="B369"/>
  <c r="L368"/>
  <c r="K368"/>
  <c r="J368"/>
  <c r="H368"/>
  <c r="G368"/>
  <c r="F368"/>
  <c r="E368"/>
  <c r="D368"/>
  <c r="C368"/>
  <c r="B368"/>
  <c r="L367"/>
  <c r="K367"/>
  <c r="J367"/>
  <c r="H367"/>
  <c r="G367"/>
  <c r="F367"/>
  <c r="E367"/>
  <c r="D367"/>
  <c r="C367"/>
  <c r="B367"/>
  <c r="L366"/>
  <c r="K366"/>
  <c r="J366"/>
  <c r="H366"/>
  <c r="G366"/>
  <c r="F366"/>
  <c r="E366"/>
  <c r="D366"/>
  <c r="C366"/>
  <c r="B366"/>
  <c r="L365"/>
  <c r="K365"/>
  <c r="J365"/>
  <c r="H365"/>
  <c r="G365"/>
  <c r="F365"/>
  <c r="E365"/>
  <c r="D365"/>
  <c r="C365"/>
  <c r="B365"/>
  <c r="L364"/>
  <c r="K364"/>
  <c r="J364"/>
  <c r="H364"/>
  <c r="G364"/>
  <c r="F364"/>
  <c r="E364"/>
  <c r="D364"/>
  <c r="C364"/>
  <c r="B364"/>
  <c r="L363"/>
  <c r="K363"/>
  <c r="J363"/>
  <c r="H363"/>
  <c r="G363"/>
  <c r="F363"/>
  <c r="E363"/>
  <c r="D363"/>
  <c r="C363"/>
  <c r="B363"/>
  <c r="L362"/>
  <c r="K362"/>
  <c r="J362"/>
  <c r="H362"/>
  <c r="G362"/>
  <c r="F362"/>
  <c r="E362"/>
  <c r="D362"/>
  <c r="C362"/>
  <c r="B362"/>
  <c r="L361"/>
  <c r="K361"/>
  <c r="J361"/>
  <c r="H361"/>
  <c r="G361"/>
  <c r="F361"/>
  <c r="E361"/>
  <c r="D361"/>
  <c r="C361"/>
  <c r="B361"/>
  <c r="L360"/>
  <c r="K360"/>
  <c r="J360"/>
  <c r="H360"/>
  <c r="G360"/>
  <c r="F360"/>
  <c r="E360"/>
  <c r="D360"/>
  <c r="C360"/>
  <c r="B360"/>
  <c r="L359"/>
  <c r="K359"/>
  <c r="J359"/>
  <c r="H359"/>
  <c r="G359"/>
  <c r="F359"/>
  <c r="E359"/>
  <c r="D359"/>
  <c r="C359"/>
  <c r="B359"/>
  <c r="L358"/>
  <c r="K358"/>
  <c r="J358"/>
  <c r="H358"/>
  <c r="G358"/>
  <c r="F358"/>
  <c r="E358"/>
  <c r="D358"/>
  <c r="C358"/>
  <c r="B358"/>
  <c r="L357"/>
  <c r="K357"/>
  <c r="J357"/>
  <c r="H357"/>
  <c r="G357"/>
  <c r="F357"/>
  <c r="E357"/>
  <c r="D357"/>
  <c r="C357"/>
  <c r="B357"/>
  <c r="L356"/>
  <c r="K356"/>
  <c r="J356"/>
  <c r="H356"/>
  <c r="G356"/>
  <c r="F356"/>
  <c r="E356"/>
  <c r="D356"/>
  <c r="C356"/>
  <c r="B356"/>
  <c r="L355"/>
  <c r="K355"/>
  <c r="J355"/>
  <c r="H355"/>
  <c r="G355"/>
  <c r="F355"/>
  <c r="E355"/>
  <c r="D355"/>
  <c r="C355"/>
  <c r="B355"/>
  <c r="L354"/>
  <c r="K354"/>
  <c r="J354"/>
  <c r="H354"/>
  <c r="G354"/>
  <c r="F354"/>
  <c r="E354"/>
  <c r="D354"/>
  <c r="C354"/>
  <c r="B354"/>
  <c r="L353"/>
  <c r="K353"/>
  <c r="J353"/>
  <c r="H353"/>
  <c r="G353"/>
  <c r="F353"/>
  <c r="E353"/>
  <c r="D353"/>
  <c r="C353"/>
  <c r="B353"/>
  <c r="L352"/>
  <c r="K352"/>
  <c r="J352"/>
  <c r="H352"/>
  <c r="G352"/>
  <c r="F352"/>
  <c r="E352"/>
  <c r="D352"/>
  <c r="C352"/>
  <c r="B352"/>
  <c r="L351"/>
  <c r="K351"/>
  <c r="J351"/>
  <c r="H351"/>
  <c r="G351"/>
  <c r="F351"/>
  <c r="E351"/>
  <c r="D351"/>
  <c r="C351"/>
  <c r="B351"/>
  <c r="L350"/>
  <c r="K350"/>
  <c r="J350"/>
  <c r="H350"/>
  <c r="G350"/>
  <c r="F350"/>
  <c r="E350"/>
  <c r="D350"/>
  <c r="C350"/>
  <c r="B350"/>
  <c r="L349"/>
  <c r="K349"/>
  <c r="J349"/>
  <c r="H349"/>
  <c r="G349"/>
  <c r="F349"/>
  <c r="E349"/>
  <c r="D349"/>
  <c r="C349"/>
  <c r="B349"/>
  <c r="L348"/>
  <c r="K348"/>
  <c r="J348"/>
  <c r="H348"/>
  <c r="G348"/>
  <c r="F348"/>
  <c r="E348"/>
  <c r="D348"/>
  <c r="C348"/>
  <c r="B348"/>
  <c r="L347"/>
  <c r="K347"/>
  <c r="J347"/>
  <c r="H347"/>
  <c r="G347"/>
  <c r="F347"/>
  <c r="E347"/>
  <c r="D347"/>
  <c r="C347"/>
  <c r="B347"/>
  <c r="L346"/>
  <c r="K346"/>
  <c r="J346"/>
  <c r="H346"/>
  <c r="G346"/>
  <c r="F346"/>
  <c r="E346"/>
  <c r="D346"/>
  <c r="C346"/>
  <c r="B346"/>
  <c r="L345"/>
  <c r="K345"/>
  <c r="J345"/>
  <c r="H345"/>
  <c r="G345"/>
  <c r="F345"/>
  <c r="E345"/>
  <c r="D345"/>
  <c r="C345"/>
  <c r="B345"/>
  <c r="L344"/>
  <c r="K344"/>
  <c r="J344"/>
  <c r="H344"/>
  <c r="G344"/>
  <c r="F344"/>
  <c r="E344"/>
  <c r="D344"/>
  <c r="C344"/>
  <c r="B344"/>
  <c r="L343"/>
  <c r="K343"/>
  <c r="J343"/>
  <c r="H343"/>
  <c r="G343"/>
  <c r="F343"/>
  <c r="E343"/>
  <c r="D343"/>
  <c r="C343"/>
  <c r="B343"/>
  <c r="L342"/>
  <c r="K342"/>
  <c r="J342"/>
  <c r="H342"/>
  <c r="G342"/>
  <c r="F342"/>
  <c r="E342"/>
  <c r="D342"/>
  <c r="C342"/>
  <c r="B342"/>
  <c r="L341"/>
  <c r="K341"/>
  <c r="J341"/>
  <c r="H341"/>
  <c r="G341"/>
  <c r="F341"/>
  <c r="E341"/>
  <c r="D341"/>
  <c r="C341"/>
  <c r="B341"/>
  <c r="L340"/>
  <c r="K340"/>
  <c r="J340"/>
  <c r="H340"/>
  <c r="G340"/>
  <c r="F340"/>
  <c r="E340"/>
  <c r="D340"/>
  <c r="C340"/>
  <c r="B340"/>
  <c r="L339"/>
  <c r="K339"/>
  <c r="J339"/>
  <c r="H339"/>
  <c r="G339"/>
  <c r="F339"/>
  <c r="E339"/>
  <c r="D339"/>
  <c r="C339"/>
  <c r="B339"/>
  <c r="L338"/>
  <c r="K338"/>
  <c r="J338"/>
  <c r="H338"/>
  <c r="G338"/>
  <c r="F338"/>
  <c r="E338"/>
  <c r="D338"/>
  <c r="C338"/>
  <c r="B338"/>
  <c r="L337"/>
  <c r="K337"/>
  <c r="J337"/>
  <c r="H337"/>
  <c r="G337"/>
  <c r="F337"/>
  <c r="E337"/>
  <c r="D337"/>
  <c r="C337"/>
  <c r="B337"/>
  <c r="L336"/>
  <c r="K336"/>
  <c r="J336"/>
  <c r="H336"/>
  <c r="G336"/>
  <c r="F336"/>
  <c r="E336"/>
  <c r="D336"/>
  <c r="C336"/>
  <c r="B336"/>
  <c r="L335"/>
  <c r="K335"/>
  <c r="J335"/>
  <c r="H335"/>
  <c r="G335"/>
  <c r="F335"/>
  <c r="E335"/>
  <c r="D335"/>
  <c r="C335"/>
  <c r="B335"/>
  <c r="L334"/>
  <c r="K334"/>
  <c r="J334"/>
  <c r="H334"/>
  <c r="G334"/>
  <c r="F334"/>
  <c r="E334"/>
  <c r="D334"/>
  <c r="C334"/>
  <c r="B334"/>
  <c r="L333"/>
  <c r="K333"/>
  <c r="J333"/>
  <c r="H333"/>
  <c r="G333"/>
  <c r="F333"/>
  <c r="E333"/>
  <c r="D333"/>
  <c r="C333"/>
  <c r="B333"/>
  <c r="L332"/>
  <c r="K332"/>
  <c r="J332"/>
  <c r="H332"/>
  <c r="G332"/>
  <c r="F332"/>
  <c r="E332"/>
  <c r="D332"/>
  <c r="C332"/>
  <c r="B332"/>
  <c r="L331"/>
  <c r="K331"/>
  <c r="J331"/>
  <c r="H331"/>
  <c r="G331"/>
  <c r="F331"/>
  <c r="E331"/>
  <c r="D331"/>
  <c r="C331"/>
  <c r="B331"/>
  <c r="L330"/>
  <c r="K330"/>
  <c r="J330"/>
  <c r="H330"/>
  <c r="G330"/>
  <c r="F330"/>
  <c r="E330"/>
  <c r="D330"/>
  <c r="C330"/>
  <c r="B330"/>
  <c r="L329"/>
  <c r="K329"/>
  <c r="J329"/>
  <c r="H329"/>
  <c r="G329"/>
  <c r="F329"/>
  <c r="E329"/>
  <c r="D329"/>
  <c r="C329"/>
  <c r="B329"/>
  <c r="L328"/>
  <c r="K328"/>
  <c r="J328"/>
  <c r="H328"/>
  <c r="G328"/>
  <c r="F328"/>
  <c r="E328"/>
  <c r="D328"/>
  <c r="C328"/>
  <c r="B328"/>
  <c r="L327"/>
  <c r="K327"/>
  <c r="J327"/>
  <c r="H327"/>
  <c r="G327"/>
  <c r="F327"/>
  <c r="E327"/>
  <c r="D327"/>
  <c r="C327"/>
  <c r="B327"/>
  <c r="L326"/>
  <c r="K326"/>
  <c r="J326"/>
  <c r="H326"/>
  <c r="G326"/>
  <c r="F326"/>
  <c r="E326"/>
  <c r="D326"/>
  <c r="C326"/>
  <c r="B326"/>
  <c r="L325"/>
  <c r="K325"/>
  <c r="J325"/>
  <c r="H325"/>
  <c r="G325"/>
  <c r="F325"/>
  <c r="E325"/>
  <c r="D325"/>
  <c r="C325"/>
  <c r="B325"/>
  <c r="L324"/>
  <c r="K324"/>
  <c r="J324"/>
  <c r="H324"/>
  <c r="G324"/>
  <c r="F324"/>
  <c r="E324"/>
  <c r="D324"/>
  <c r="C324"/>
  <c r="B324"/>
  <c r="L323"/>
  <c r="K323"/>
  <c r="J323"/>
  <c r="H323"/>
  <c r="G323"/>
  <c r="F323"/>
  <c r="E323"/>
  <c r="D323"/>
  <c r="C323"/>
  <c r="B323"/>
  <c r="L322"/>
  <c r="K322"/>
  <c r="J322"/>
  <c r="H322"/>
  <c r="G322"/>
  <c r="F322"/>
  <c r="E322"/>
  <c r="D322"/>
  <c r="C322"/>
  <c r="B322"/>
  <c r="L321"/>
  <c r="K321"/>
  <c r="J321"/>
  <c r="H321"/>
  <c r="G321"/>
  <c r="F321"/>
  <c r="E321"/>
  <c r="D321"/>
  <c r="C321"/>
  <c r="B321"/>
  <c r="L320"/>
  <c r="K320"/>
  <c r="J320"/>
  <c r="H320"/>
  <c r="G320"/>
  <c r="F320"/>
  <c r="E320"/>
  <c r="D320"/>
  <c r="C320"/>
  <c r="B320"/>
  <c r="L319"/>
  <c r="K319"/>
  <c r="J319"/>
  <c r="H319"/>
  <c r="G319"/>
  <c r="F319"/>
  <c r="E319"/>
  <c r="D319"/>
  <c r="C319"/>
  <c r="B319"/>
  <c r="L318"/>
  <c r="K318"/>
  <c r="J318"/>
  <c r="H318"/>
  <c r="G318"/>
  <c r="F318"/>
  <c r="E318"/>
  <c r="D318"/>
  <c r="C318"/>
  <c r="B318"/>
  <c r="L317"/>
  <c r="K317"/>
  <c r="J317"/>
  <c r="H317"/>
  <c r="G317"/>
  <c r="F317"/>
  <c r="E317"/>
  <c r="D317"/>
  <c r="C317"/>
  <c r="B317"/>
  <c r="L316"/>
  <c r="K316"/>
  <c r="J316"/>
  <c r="H316"/>
  <c r="G316"/>
  <c r="F316"/>
  <c r="E316"/>
  <c r="D316"/>
  <c r="C316"/>
  <c r="B316"/>
  <c r="L315"/>
  <c r="K315"/>
  <c r="J315"/>
  <c r="H315"/>
  <c r="G315"/>
  <c r="F315"/>
  <c r="E315"/>
  <c r="D315"/>
  <c r="C315"/>
  <c r="B315"/>
  <c r="L314"/>
  <c r="K314"/>
  <c r="J314"/>
  <c r="H314"/>
  <c r="G314"/>
  <c r="F314"/>
  <c r="E314"/>
  <c r="D314"/>
  <c r="C314"/>
  <c r="B314"/>
  <c r="L313"/>
  <c r="K313"/>
  <c r="J313"/>
  <c r="H313"/>
  <c r="G313"/>
  <c r="F313"/>
  <c r="E313"/>
  <c r="D313"/>
  <c r="C313"/>
  <c r="B313"/>
  <c r="L312"/>
  <c r="K312"/>
  <c r="J312"/>
  <c r="H312"/>
  <c r="G312"/>
  <c r="F312"/>
  <c r="E312"/>
  <c r="D312"/>
  <c r="C312"/>
  <c r="B312"/>
  <c r="L311"/>
  <c r="K311"/>
  <c r="J311"/>
  <c r="H311"/>
  <c r="G311"/>
  <c r="F311"/>
  <c r="E311"/>
  <c r="D311"/>
  <c r="C311"/>
  <c r="B311"/>
  <c r="L310"/>
  <c r="K310"/>
  <c r="J310"/>
  <c r="H310"/>
  <c r="G310"/>
  <c r="F310"/>
  <c r="E310"/>
  <c r="D310"/>
  <c r="C310"/>
  <c r="B310"/>
  <c r="L309"/>
  <c r="K309"/>
  <c r="J309"/>
  <c r="H309"/>
  <c r="G309"/>
  <c r="F309"/>
  <c r="E309"/>
  <c r="D309"/>
  <c r="C309"/>
  <c r="B309"/>
  <c r="L308"/>
  <c r="K308"/>
  <c r="J308"/>
  <c r="H308"/>
  <c r="G308"/>
  <c r="F308"/>
  <c r="E308"/>
  <c r="D308"/>
  <c r="C308"/>
  <c r="B308"/>
  <c r="L307"/>
  <c r="K307"/>
  <c r="J307"/>
  <c r="H307"/>
  <c r="G307"/>
  <c r="F307"/>
  <c r="E307"/>
  <c r="D307"/>
  <c r="C307"/>
  <c r="B307"/>
  <c r="L306"/>
  <c r="K306"/>
  <c r="J306"/>
  <c r="H306"/>
  <c r="G306"/>
  <c r="F306"/>
  <c r="E306"/>
  <c r="D306"/>
  <c r="C306"/>
  <c r="B306"/>
  <c r="L305"/>
  <c r="K305"/>
  <c r="J305"/>
  <c r="H305"/>
  <c r="G305"/>
  <c r="F305"/>
  <c r="E305"/>
  <c r="D305"/>
  <c r="C305"/>
  <c r="B305"/>
  <c r="L304"/>
  <c r="K304"/>
  <c r="J304"/>
  <c r="H304"/>
  <c r="G304"/>
  <c r="F304"/>
  <c r="E304"/>
  <c r="D304"/>
  <c r="C304"/>
  <c r="B304"/>
  <c r="L303"/>
  <c r="K303"/>
  <c r="J303"/>
  <c r="H303"/>
  <c r="G303"/>
  <c r="F303"/>
  <c r="E303"/>
  <c r="D303"/>
  <c r="C303"/>
  <c r="B303"/>
  <c r="L302"/>
  <c r="K302"/>
  <c r="J302"/>
  <c r="H302"/>
  <c r="G302"/>
  <c r="F302"/>
  <c r="E302"/>
  <c r="D302"/>
  <c r="C302"/>
  <c r="B302"/>
  <c r="L301"/>
  <c r="K301"/>
  <c r="J301"/>
  <c r="H301"/>
  <c r="G301"/>
  <c r="F301"/>
  <c r="E301"/>
  <c r="D301"/>
  <c r="C301"/>
  <c r="B301"/>
  <c r="L300"/>
  <c r="K300"/>
  <c r="J300"/>
  <c r="H300"/>
  <c r="G300"/>
  <c r="F300"/>
  <c r="E300"/>
  <c r="D300"/>
  <c r="C300"/>
  <c r="B300"/>
  <c r="L299"/>
  <c r="K299"/>
  <c r="J299"/>
  <c r="H299"/>
  <c r="G299"/>
  <c r="F299"/>
  <c r="E299"/>
  <c r="D299"/>
  <c r="C299"/>
  <c r="B299"/>
  <c r="L298"/>
  <c r="K298"/>
  <c r="J298"/>
  <c r="H298"/>
  <c r="G298"/>
  <c r="F298"/>
  <c r="E298"/>
  <c r="D298"/>
  <c r="C298"/>
  <c r="B298"/>
  <c r="L297"/>
  <c r="K297"/>
  <c r="J297"/>
  <c r="H297"/>
  <c r="G297"/>
  <c r="F297"/>
  <c r="E297"/>
  <c r="D297"/>
  <c r="C297"/>
  <c r="B297"/>
  <c r="L296"/>
  <c r="K296"/>
  <c r="J296"/>
  <c r="H296"/>
  <c r="G296"/>
  <c r="F296"/>
  <c r="E296"/>
  <c r="D296"/>
  <c r="C296"/>
  <c r="B296"/>
  <c r="L295"/>
  <c r="K295"/>
  <c r="J295"/>
  <c r="H295"/>
  <c r="G295"/>
  <c r="F295"/>
  <c r="E295"/>
  <c r="D295"/>
  <c r="C295"/>
  <c r="B295"/>
  <c r="L294"/>
  <c r="K294"/>
  <c r="J294"/>
  <c r="H294"/>
  <c r="G294"/>
  <c r="F294"/>
  <c r="E294"/>
  <c r="D294"/>
  <c r="C294"/>
  <c r="B294"/>
  <c r="L293"/>
  <c r="K293"/>
  <c r="J293"/>
  <c r="H293"/>
  <c r="G293"/>
  <c r="F293"/>
  <c r="E293"/>
  <c r="D293"/>
  <c r="C293"/>
  <c r="B293"/>
  <c r="L292"/>
  <c r="K292"/>
  <c r="J292"/>
  <c r="H292"/>
  <c r="G292"/>
  <c r="F292"/>
  <c r="E292"/>
  <c r="D292"/>
  <c r="C292"/>
  <c r="B292"/>
  <c r="L291"/>
  <c r="K291"/>
  <c r="J291"/>
  <c r="H291"/>
  <c r="G291"/>
  <c r="F291"/>
  <c r="E291"/>
  <c r="D291"/>
  <c r="C291"/>
  <c r="B291"/>
  <c r="L290"/>
  <c r="K290"/>
  <c r="J290"/>
  <c r="H290"/>
  <c r="G290"/>
  <c r="F290"/>
  <c r="E290"/>
  <c r="D290"/>
  <c r="C290"/>
  <c r="B290"/>
  <c r="L289"/>
  <c r="K289"/>
  <c r="J289"/>
  <c r="H289"/>
  <c r="G289"/>
  <c r="F289"/>
  <c r="E289"/>
  <c r="D289"/>
  <c r="C289"/>
  <c r="B289"/>
  <c r="L288"/>
  <c r="K288"/>
  <c r="J288"/>
  <c r="H288"/>
  <c r="G288"/>
  <c r="F288"/>
  <c r="E288"/>
  <c r="D288"/>
  <c r="C288"/>
  <c r="B288"/>
  <c r="L287"/>
  <c r="K287"/>
  <c r="J287"/>
  <c r="H287"/>
  <c r="G287"/>
  <c r="F287"/>
  <c r="E287"/>
  <c r="D287"/>
  <c r="C287"/>
  <c r="B287"/>
  <c r="L286"/>
  <c r="K286"/>
  <c r="J286"/>
  <c r="H286"/>
  <c r="G286"/>
  <c r="F286"/>
  <c r="E286"/>
  <c r="D286"/>
  <c r="C286"/>
  <c r="B286"/>
  <c r="L285"/>
  <c r="K285"/>
  <c r="J285"/>
  <c r="H285"/>
  <c r="G285"/>
  <c r="F285"/>
  <c r="E285"/>
  <c r="D285"/>
  <c r="C285"/>
  <c r="B285"/>
  <c r="L284"/>
  <c r="K284"/>
  <c r="J284"/>
  <c r="H284"/>
  <c r="G284"/>
  <c r="F284"/>
  <c r="E284"/>
  <c r="D284"/>
  <c r="C284"/>
  <c r="B284"/>
  <c r="L283"/>
  <c r="K283"/>
  <c r="J283"/>
  <c r="H283"/>
  <c r="G283"/>
  <c r="F283"/>
  <c r="E283"/>
  <c r="D283"/>
  <c r="C283"/>
  <c r="B283"/>
  <c r="L282"/>
  <c r="K282"/>
  <c r="J282"/>
  <c r="H282"/>
  <c r="G282"/>
  <c r="F282"/>
  <c r="E282"/>
  <c r="D282"/>
  <c r="C282"/>
  <c r="B282"/>
  <c r="L281"/>
  <c r="K281"/>
  <c r="J281"/>
  <c r="H281"/>
  <c r="G281"/>
  <c r="F281"/>
  <c r="E281"/>
  <c r="D281"/>
  <c r="C281"/>
  <c r="B281"/>
  <c r="L280"/>
  <c r="K280"/>
  <c r="J280"/>
  <c r="H280"/>
  <c r="G280"/>
  <c r="F280"/>
  <c r="E280"/>
  <c r="D280"/>
  <c r="C280"/>
  <c r="B280"/>
  <c r="L279"/>
  <c r="K279"/>
  <c r="J279"/>
  <c r="H279"/>
  <c r="G279"/>
  <c r="F279"/>
  <c r="E279"/>
  <c r="D279"/>
  <c r="C279"/>
  <c r="B279"/>
  <c r="L278"/>
  <c r="K278"/>
  <c r="J278"/>
  <c r="H278"/>
  <c r="G278"/>
  <c r="F278"/>
  <c r="E278"/>
  <c r="D278"/>
  <c r="C278"/>
  <c r="B278"/>
  <c r="L277"/>
  <c r="K277"/>
  <c r="J277"/>
  <c r="H277"/>
  <c r="G277"/>
  <c r="F277"/>
  <c r="E277"/>
  <c r="D277"/>
  <c r="C277"/>
  <c r="B277"/>
  <c r="L276"/>
  <c r="K276"/>
  <c r="J276"/>
  <c r="H276"/>
  <c r="G276"/>
  <c r="F276"/>
  <c r="E276"/>
  <c r="D276"/>
  <c r="C276"/>
  <c r="B276"/>
  <c r="L275"/>
  <c r="K275"/>
  <c r="J275"/>
  <c r="H275"/>
  <c r="G275"/>
  <c r="F275"/>
  <c r="E275"/>
  <c r="D275"/>
  <c r="C275"/>
  <c r="B275"/>
  <c r="L274"/>
  <c r="K274"/>
  <c r="J274"/>
  <c r="H274"/>
  <c r="G274"/>
  <c r="F274"/>
  <c r="E274"/>
  <c r="D274"/>
  <c r="C274"/>
  <c r="B274"/>
  <c r="L273"/>
  <c r="K273"/>
  <c r="J273"/>
  <c r="H273"/>
  <c r="G273"/>
  <c r="F273"/>
  <c r="E273"/>
  <c r="D273"/>
  <c r="C273"/>
  <c r="B273"/>
  <c r="L272"/>
  <c r="K272"/>
  <c r="J272"/>
  <c r="H272"/>
  <c r="G272"/>
  <c r="F272"/>
  <c r="E272"/>
  <c r="D272"/>
  <c r="C272"/>
  <c r="B272"/>
  <c r="L271"/>
  <c r="K271"/>
  <c r="J271"/>
  <c r="H271"/>
  <c r="G271"/>
  <c r="F271"/>
  <c r="E271"/>
  <c r="D271"/>
  <c r="C271"/>
  <c r="B271"/>
  <c r="L270"/>
  <c r="K270"/>
  <c r="J270"/>
  <c r="H270"/>
  <c r="G270"/>
  <c r="F270"/>
  <c r="E270"/>
  <c r="D270"/>
  <c r="C270"/>
  <c r="B270"/>
  <c r="L269"/>
  <c r="K269"/>
  <c r="J269"/>
  <c r="H269"/>
  <c r="G269"/>
  <c r="F269"/>
  <c r="E269"/>
  <c r="D269"/>
  <c r="C269"/>
  <c r="B269"/>
  <c r="L268"/>
  <c r="K268"/>
  <c r="J268"/>
  <c r="H268"/>
  <c r="G268"/>
  <c r="F268"/>
  <c r="E268"/>
  <c r="D268"/>
  <c r="C268"/>
  <c r="B268"/>
  <c r="L267"/>
  <c r="K267"/>
  <c r="J267"/>
  <c r="H267"/>
  <c r="G267"/>
  <c r="F267"/>
  <c r="E267"/>
  <c r="D267"/>
  <c r="C267"/>
  <c r="B267"/>
  <c r="L266"/>
  <c r="K266"/>
  <c r="J266"/>
  <c r="H266"/>
  <c r="G266"/>
  <c r="F266"/>
  <c r="E266"/>
  <c r="D266"/>
  <c r="C266"/>
  <c r="B266"/>
  <c r="L265"/>
  <c r="K265"/>
  <c r="J265"/>
  <c r="H265"/>
  <c r="G265"/>
  <c r="F265"/>
  <c r="E265"/>
  <c r="D265"/>
  <c r="C265"/>
  <c r="B265"/>
  <c r="L264"/>
  <c r="K264"/>
  <c r="J264"/>
  <c r="H264"/>
  <c r="G264"/>
  <c r="F264"/>
  <c r="E264"/>
  <c r="D264"/>
  <c r="C264"/>
  <c r="B264"/>
  <c r="L263"/>
  <c r="K263"/>
  <c r="J263"/>
  <c r="H263"/>
  <c r="G263"/>
  <c r="F263"/>
  <c r="E263"/>
  <c r="D263"/>
  <c r="C263"/>
  <c r="B263"/>
  <c r="L262"/>
  <c r="K262"/>
  <c r="J262"/>
  <c r="H262"/>
  <c r="G262"/>
  <c r="F262"/>
  <c r="E262"/>
  <c r="D262"/>
  <c r="C262"/>
  <c r="B262"/>
  <c r="L261"/>
  <c r="K261"/>
  <c r="J261"/>
  <c r="H261"/>
  <c r="G261"/>
  <c r="F261"/>
  <c r="E261"/>
  <c r="D261"/>
  <c r="C261"/>
  <c r="B261"/>
  <c r="L260"/>
  <c r="K260"/>
  <c r="J260"/>
  <c r="H260"/>
  <c r="G260"/>
  <c r="F260"/>
  <c r="E260"/>
  <c r="D260"/>
  <c r="C260"/>
  <c r="B260"/>
  <c r="L259"/>
  <c r="K259"/>
  <c r="J259"/>
  <c r="H259"/>
  <c r="G259"/>
  <c r="F259"/>
  <c r="E259"/>
  <c r="D259"/>
  <c r="C259"/>
  <c r="B259"/>
  <c r="L258"/>
  <c r="K258"/>
  <c r="J258"/>
  <c r="H258"/>
  <c r="G258"/>
  <c r="F258"/>
  <c r="E258"/>
  <c r="D258"/>
  <c r="C258"/>
  <c r="B258"/>
  <c r="L257"/>
  <c r="K257"/>
  <c r="J257"/>
  <c r="H257"/>
  <c r="G257"/>
  <c r="F257"/>
  <c r="E257"/>
  <c r="D257"/>
  <c r="C257"/>
  <c r="B257"/>
  <c r="L256"/>
  <c r="K256"/>
  <c r="J256"/>
  <c r="H256"/>
  <c r="G256"/>
  <c r="F256"/>
  <c r="E256"/>
  <c r="D256"/>
  <c r="C256"/>
  <c r="B256"/>
  <c r="L255"/>
  <c r="K255"/>
  <c r="J255"/>
  <c r="H255"/>
  <c r="G255"/>
  <c r="F255"/>
  <c r="E255"/>
  <c r="D255"/>
  <c r="C255"/>
  <c r="B255"/>
  <c r="L254"/>
  <c r="K254"/>
  <c r="J254"/>
  <c r="H254"/>
  <c r="G254"/>
  <c r="F254"/>
  <c r="E254"/>
  <c r="D254"/>
  <c r="C254"/>
  <c r="B254"/>
  <c r="L253"/>
  <c r="K253"/>
  <c r="J253"/>
  <c r="H253"/>
  <c r="G253"/>
  <c r="F253"/>
  <c r="E253"/>
  <c r="D253"/>
  <c r="C253"/>
  <c r="B253"/>
  <c r="L252"/>
  <c r="K252"/>
  <c r="J252"/>
  <c r="H252"/>
  <c r="G252"/>
  <c r="F252"/>
  <c r="E252"/>
  <c r="D252"/>
  <c r="C252"/>
  <c r="B252"/>
  <c r="L251"/>
  <c r="K251"/>
  <c r="J251"/>
  <c r="H251"/>
  <c r="G251"/>
  <c r="F251"/>
  <c r="E251"/>
  <c r="D251"/>
  <c r="C251"/>
  <c r="B251"/>
  <c r="L250"/>
  <c r="K250"/>
  <c r="J250"/>
  <c r="H250"/>
  <c r="G250"/>
  <c r="F250"/>
  <c r="E250"/>
  <c r="D250"/>
  <c r="C250"/>
  <c r="B250"/>
  <c r="L249"/>
  <c r="K249"/>
  <c r="J249"/>
  <c r="H249"/>
  <c r="G249"/>
  <c r="F249"/>
  <c r="E249"/>
  <c r="D249"/>
  <c r="C249"/>
  <c r="B249"/>
  <c r="L248"/>
  <c r="K248"/>
  <c r="J248"/>
  <c r="H248"/>
  <c r="G248"/>
  <c r="F248"/>
  <c r="E248"/>
  <c r="D248"/>
  <c r="C248"/>
  <c r="B248"/>
  <c r="L247"/>
  <c r="K247"/>
  <c r="J247"/>
  <c r="H247"/>
  <c r="G247"/>
  <c r="F247"/>
  <c r="E247"/>
  <c r="D247"/>
  <c r="C247"/>
  <c r="B247"/>
  <c r="L246"/>
  <c r="K246"/>
  <c r="J246"/>
  <c r="H246"/>
  <c r="G246"/>
  <c r="F246"/>
  <c r="E246"/>
  <c r="D246"/>
  <c r="C246"/>
  <c r="B246"/>
  <c r="L245"/>
  <c r="K245"/>
  <c r="J245"/>
  <c r="H245"/>
  <c r="G245"/>
  <c r="F245"/>
  <c r="E245"/>
  <c r="D245"/>
  <c r="C245"/>
  <c r="B245"/>
  <c r="L244"/>
  <c r="K244"/>
  <c r="J244"/>
  <c r="H244"/>
  <c r="G244"/>
  <c r="F244"/>
  <c r="E244"/>
  <c r="D244"/>
  <c r="C244"/>
  <c r="B244"/>
  <c r="L243"/>
  <c r="K243"/>
  <c r="J243"/>
  <c r="H243"/>
  <c r="G243"/>
  <c r="F243"/>
  <c r="E243"/>
  <c r="D243"/>
  <c r="C243"/>
  <c r="B243"/>
  <c r="L242"/>
  <c r="K242"/>
  <c r="J242"/>
  <c r="H242"/>
  <c r="G242"/>
  <c r="F242"/>
  <c r="E242"/>
  <c r="D242"/>
  <c r="C242"/>
  <c r="B242"/>
  <c r="L241"/>
  <c r="K241"/>
  <c r="J241"/>
  <c r="H241"/>
  <c r="G241"/>
  <c r="F241"/>
  <c r="E241"/>
  <c r="D241"/>
  <c r="C241"/>
  <c r="B241"/>
  <c r="L240"/>
  <c r="K240"/>
  <c r="J240"/>
  <c r="H240"/>
  <c r="G240"/>
  <c r="F240"/>
  <c r="E240"/>
  <c r="D240"/>
  <c r="C240"/>
  <c r="B240"/>
  <c r="L239"/>
  <c r="K239"/>
  <c r="J239"/>
  <c r="H239"/>
  <c r="G239"/>
  <c r="F239"/>
  <c r="E239"/>
  <c r="D239"/>
  <c r="C239"/>
  <c r="B239"/>
  <c r="L238"/>
  <c r="K238"/>
  <c r="J238"/>
  <c r="H238"/>
  <c r="G238"/>
  <c r="F238"/>
  <c r="E238"/>
  <c r="D238"/>
  <c r="C238"/>
  <c r="B238"/>
  <c r="L237"/>
  <c r="K237"/>
  <c r="J237"/>
  <c r="H237"/>
  <c r="G237"/>
  <c r="F237"/>
  <c r="E237"/>
  <c r="D237"/>
  <c r="C237"/>
  <c r="B237"/>
  <c r="L236"/>
  <c r="K236"/>
  <c r="J236"/>
  <c r="H236"/>
  <c r="G236"/>
  <c r="F236"/>
  <c r="E236"/>
  <c r="D236"/>
  <c r="C236"/>
  <c r="B236"/>
  <c r="L235"/>
  <c r="K235"/>
  <c r="J235"/>
  <c r="H235"/>
  <c r="G235"/>
  <c r="F235"/>
  <c r="E235"/>
  <c r="D235"/>
  <c r="C235"/>
  <c r="B235"/>
  <c r="L234"/>
  <c r="K234"/>
  <c r="J234"/>
  <c r="H234"/>
  <c r="G234"/>
  <c r="F234"/>
  <c r="E234"/>
  <c r="D234"/>
  <c r="C234"/>
  <c r="B234"/>
  <c r="L233"/>
  <c r="K233"/>
  <c r="J233"/>
  <c r="H233"/>
  <c r="G233"/>
  <c r="F233"/>
  <c r="E233"/>
  <c r="D233"/>
  <c r="C233"/>
  <c r="B233"/>
  <c r="L232"/>
  <c r="K232"/>
  <c r="J232"/>
  <c r="H232"/>
  <c r="G232"/>
  <c r="F232"/>
  <c r="E232"/>
  <c r="D232"/>
  <c r="C232"/>
  <c r="B232"/>
  <c r="L231"/>
  <c r="K231"/>
  <c r="J231"/>
  <c r="H231"/>
  <c r="G231"/>
  <c r="F231"/>
  <c r="E231"/>
  <c r="D231"/>
  <c r="C231"/>
  <c r="B231"/>
  <c r="L230"/>
  <c r="K230"/>
  <c r="J230"/>
  <c r="H230"/>
  <c r="G230"/>
  <c r="F230"/>
  <c r="E230"/>
  <c r="D230"/>
  <c r="C230"/>
  <c r="B230"/>
  <c r="L229"/>
  <c r="K229"/>
  <c r="J229"/>
  <c r="H229"/>
  <c r="G229"/>
  <c r="F229"/>
  <c r="E229"/>
  <c r="D229"/>
  <c r="C229"/>
  <c r="B229"/>
  <c r="L228"/>
  <c r="K228"/>
  <c r="J228"/>
  <c r="H228"/>
  <c r="G228"/>
  <c r="F228"/>
  <c r="E228"/>
  <c r="D228"/>
  <c r="C228"/>
  <c r="B228"/>
  <c r="L227"/>
  <c r="K227"/>
  <c r="J227"/>
  <c r="H227"/>
  <c r="G227"/>
  <c r="F227"/>
  <c r="E227"/>
  <c r="D227"/>
  <c r="C227"/>
  <c r="B227"/>
  <c r="L226"/>
  <c r="K226"/>
  <c r="J226"/>
  <c r="H226"/>
  <c r="G226"/>
  <c r="F226"/>
  <c r="E226"/>
  <c r="D226"/>
  <c r="C226"/>
  <c r="B226"/>
  <c r="L225"/>
  <c r="K225"/>
  <c r="J225"/>
  <c r="H225"/>
  <c r="G225"/>
  <c r="F225"/>
  <c r="E225"/>
  <c r="D225"/>
  <c r="C225"/>
  <c r="B225"/>
  <c r="L224"/>
  <c r="K224"/>
  <c r="J224"/>
  <c r="H224"/>
  <c r="G224"/>
  <c r="F224"/>
  <c r="E224"/>
  <c r="D224"/>
  <c r="C224"/>
  <c r="B224"/>
  <c r="L223"/>
  <c r="K223"/>
  <c r="J223"/>
  <c r="H223"/>
  <c r="G223"/>
  <c r="F223"/>
  <c r="E223"/>
  <c r="D223"/>
  <c r="C223"/>
  <c r="B223"/>
  <c r="L222"/>
  <c r="K222"/>
  <c r="J222"/>
  <c r="H222"/>
  <c r="G222"/>
  <c r="F222"/>
  <c r="E222"/>
  <c r="D222"/>
  <c r="C222"/>
  <c r="B222"/>
  <c r="L221"/>
  <c r="K221"/>
  <c r="J221"/>
  <c r="H221"/>
  <c r="G221"/>
  <c r="F221"/>
  <c r="E221"/>
  <c r="D221"/>
  <c r="C221"/>
  <c r="B221"/>
  <c r="L220"/>
  <c r="K220"/>
  <c r="J220"/>
  <c r="H220"/>
  <c r="G220"/>
  <c r="F220"/>
  <c r="E220"/>
  <c r="D220"/>
  <c r="C220"/>
  <c r="B220"/>
  <c r="L219"/>
  <c r="K219"/>
  <c r="J219"/>
  <c r="H219"/>
  <c r="G219"/>
  <c r="F219"/>
  <c r="E219"/>
  <c r="D219"/>
  <c r="C219"/>
  <c r="B219"/>
  <c r="L218"/>
  <c r="K218"/>
  <c r="J218"/>
  <c r="H218"/>
  <c r="G218"/>
  <c r="F218"/>
  <c r="E218"/>
  <c r="D218"/>
  <c r="C218"/>
  <c r="B218"/>
  <c r="L217"/>
  <c r="K217"/>
  <c r="J217"/>
  <c r="H217"/>
  <c r="G217"/>
  <c r="F217"/>
  <c r="E217"/>
  <c r="D217"/>
  <c r="C217"/>
  <c r="B217"/>
  <c r="L216"/>
  <c r="K216"/>
  <c r="J216"/>
  <c r="H216"/>
  <c r="G216"/>
  <c r="F216"/>
  <c r="E216"/>
  <c r="D216"/>
  <c r="C216"/>
  <c r="B216"/>
  <c r="L215"/>
  <c r="K215"/>
  <c r="J215"/>
  <c r="H215"/>
  <c r="G215"/>
  <c r="F215"/>
  <c r="E215"/>
  <c r="D215"/>
  <c r="C215"/>
  <c r="B215"/>
  <c r="L214"/>
  <c r="K214"/>
  <c r="J214"/>
  <c r="H214"/>
  <c r="G214"/>
  <c r="F214"/>
  <c r="E214"/>
  <c r="D214"/>
  <c r="C214"/>
  <c r="B214"/>
  <c r="L213"/>
  <c r="K213"/>
  <c r="J213"/>
  <c r="H213"/>
  <c r="G213"/>
  <c r="F213"/>
  <c r="E213"/>
  <c r="D213"/>
  <c r="C213"/>
  <c r="B213"/>
  <c r="L212"/>
  <c r="K212"/>
  <c r="J212"/>
  <c r="H212"/>
  <c r="G212"/>
  <c r="F212"/>
  <c r="E212"/>
  <c r="D212"/>
  <c r="C212"/>
  <c r="B212"/>
  <c r="L211"/>
  <c r="K211"/>
  <c r="J211"/>
  <c r="H211"/>
  <c r="G211"/>
  <c r="F211"/>
  <c r="E211"/>
  <c r="D211"/>
  <c r="C211"/>
  <c r="B211"/>
  <c r="L210"/>
  <c r="K210"/>
  <c r="J210"/>
  <c r="H210"/>
  <c r="G210"/>
  <c r="F210"/>
  <c r="E210"/>
  <c r="D210"/>
  <c r="C210"/>
  <c r="B210"/>
  <c r="L209"/>
  <c r="K209"/>
  <c r="J209"/>
  <c r="H209"/>
  <c r="G209"/>
  <c r="F209"/>
  <c r="E209"/>
  <c r="D209"/>
  <c r="C209"/>
  <c r="B209"/>
  <c r="L208"/>
  <c r="K208"/>
  <c r="J208"/>
  <c r="H208"/>
  <c r="G208"/>
  <c r="F208"/>
  <c r="E208"/>
  <c r="D208"/>
  <c r="C208"/>
  <c r="B208"/>
  <c r="L207"/>
  <c r="K207"/>
  <c r="J207"/>
  <c r="H207"/>
  <c r="G207"/>
  <c r="F207"/>
  <c r="E207"/>
  <c r="D207"/>
  <c r="C207"/>
  <c r="B207"/>
  <c r="L206"/>
  <c r="K206"/>
  <c r="J206"/>
  <c r="H206"/>
  <c r="G206"/>
  <c r="F206"/>
  <c r="E206"/>
  <c r="D206"/>
  <c r="C206"/>
  <c r="B206"/>
  <c r="L205"/>
  <c r="K205"/>
  <c r="J205"/>
  <c r="H205"/>
  <c r="G205"/>
  <c r="F205"/>
  <c r="E205"/>
  <c r="D205"/>
  <c r="C205"/>
  <c r="B205"/>
  <c r="L204"/>
  <c r="K204"/>
  <c r="J204"/>
  <c r="H204"/>
  <c r="G204"/>
  <c r="F204"/>
  <c r="E204"/>
  <c r="D204"/>
  <c r="C204"/>
  <c r="B204"/>
  <c r="L203"/>
  <c r="K203"/>
  <c r="J203"/>
  <c r="H203"/>
  <c r="G203"/>
  <c r="F203"/>
  <c r="E203"/>
  <c r="D203"/>
  <c r="C203"/>
  <c r="B203"/>
  <c r="L202"/>
  <c r="K202"/>
  <c r="J202"/>
  <c r="H202"/>
  <c r="G202"/>
  <c r="F202"/>
  <c r="E202"/>
  <c r="D202"/>
  <c r="C202"/>
  <c r="B202"/>
  <c r="L201"/>
  <c r="K201"/>
  <c r="J201"/>
  <c r="H201"/>
  <c r="G201"/>
  <c r="F201"/>
  <c r="E201"/>
  <c r="D201"/>
  <c r="C201"/>
  <c r="B201"/>
  <c r="L200"/>
  <c r="K200"/>
  <c r="J200"/>
  <c r="H200"/>
  <c r="G200"/>
  <c r="F200"/>
  <c r="E200"/>
  <c r="D200"/>
  <c r="C200"/>
  <c r="B200"/>
  <c r="L199"/>
  <c r="K199"/>
  <c r="J199"/>
  <c r="H199"/>
  <c r="G199"/>
  <c r="F199"/>
  <c r="E199"/>
  <c r="D199"/>
  <c r="C199"/>
  <c r="B199"/>
  <c r="L198"/>
  <c r="K198"/>
  <c r="J198"/>
  <c r="H198"/>
  <c r="G198"/>
  <c r="F198"/>
  <c r="E198"/>
  <c r="D198"/>
  <c r="C198"/>
  <c r="B198"/>
  <c r="L197"/>
  <c r="K197"/>
  <c r="J197"/>
  <c r="H197"/>
  <c r="G197"/>
  <c r="F197"/>
  <c r="E197"/>
  <c r="D197"/>
  <c r="C197"/>
  <c r="B197"/>
  <c r="L196"/>
  <c r="K196"/>
  <c r="J196"/>
  <c r="H196"/>
  <c r="G196"/>
  <c r="F196"/>
  <c r="E196"/>
  <c r="D196"/>
  <c r="C196"/>
  <c r="B196"/>
  <c r="L195"/>
  <c r="K195"/>
  <c r="J195"/>
  <c r="H195"/>
  <c r="G195"/>
  <c r="F195"/>
  <c r="E195"/>
  <c r="D195"/>
  <c r="C195"/>
  <c r="B195"/>
  <c r="L194"/>
  <c r="K194"/>
  <c r="J194"/>
  <c r="H194"/>
  <c r="G194"/>
  <c r="F194"/>
  <c r="E194"/>
  <c r="D194"/>
  <c r="C194"/>
  <c r="B194"/>
  <c r="L193"/>
  <c r="K193"/>
  <c r="J193"/>
  <c r="H193"/>
  <c r="G193"/>
  <c r="F193"/>
  <c r="E193"/>
  <c r="D193"/>
  <c r="C193"/>
  <c r="B193"/>
  <c r="L192"/>
  <c r="K192"/>
  <c r="J192"/>
  <c r="H192"/>
  <c r="G192"/>
  <c r="F192"/>
  <c r="E192"/>
  <c r="D192"/>
  <c r="C192"/>
  <c r="B192"/>
  <c r="L191"/>
  <c r="K191"/>
  <c r="J191"/>
  <c r="H191"/>
  <c r="G191"/>
  <c r="F191"/>
  <c r="E191"/>
  <c r="D191"/>
  <c r="C191"/>
  <c r="B191"/>
  <c r="L190"/>
  <c r="K190"/>
  <c r="J190"/>
  <c r="H190"/>
  <c r="G190"/>
  <c r="F190"/>
  <c r="E190"/>
  <c r="D190"/>
  <c r="C190"/>
  <c r="B190"/>
  <c r="L189"/>
  <c r="K189"/>
  <c r="J189"/>
  <c r="H189"/>
  <c r="G189"/>
  <c r="F189"/>
  <c r="E189"/>
  <c r="D189"/>
  <c r="C189"/>
  <c r="B189"/>
  <c r="L188"/>
  <c r="K188"/>
  <c r="J188"/>
  <c r="H188"/>
  <c r="G188"/>
  <c r="F188"/>
  <c r="E188"/>
  <c r="D188"/>
  <c r="C188"/>
  <c r="B188"/>
  <c r="L187"/>
  <c r="K187"/>
  <c r="J187"/>
  <c r="H187"/>
  <c r="G187"/>
  <c r="F187"/>
  <c r="E187"/>
  <c r="D187"/>
  <c r="C187"/>
  <c r="B187"/>
  <c r="L186"/>
  <c r="K186"/>
  <c r="J186"/>
  <c r="H186"/>
  <c r="G186"/>
  <c r="F186"/>
  <c r="E186"/>
  <c r="D186"/>
  <c r="C186"/>
  <c r="B186"/>
  <c r="L185"/>
  <c r="K185"/>
  <c r="J185"/>
  <c r="H185"/>
  <c r="G185"/>
  <c r="F185"/>
  <c r="E185"/>
  <c r="D185"/>
  <c r="C185"/>
  <c r="B185"/>
  <c r="L184"/>
  <c r="K184"/>
  <c r="J184"/>
  <c r="H184"/>
  <c r="G184"/>
  <c r="F184"/>
  <c r="E184"/>
  <c r="D184"/>
  <c r="C184"/>
  <c r="B184"/>
  <c r="L183"/>
  <c r="K183"/>
  <c r="J183"/>
  <c r="H183"/>
  <c r="G183"/>
  <c r="F183"/>
  <c r="E183"/>
  <c r="D183"/>
  <c r="C183"/>
  <c r="B183"/>
  <c r="L182"/>
  <c r="K182"/>
  <c r="J182"/>
  <c r="H182"/>
  <c r="G182"/>
  <c r="F182"/>
  <c r="E182"/>
  <c r="D182"/>
  <c r="C182"/>
  <c r="B182"/>
  <c r="L181"/>
  <c r="K181"/>
  <c r="J181"/>
  <c r="H181"/>
  <c r="G181"/>
  <c r="F181"/>
  <c r="E181"/>
  <c r="D181"/>
  <c r="C181"/>
  <c r="B181"/>
  <c r="L180"/>
  <c r="K180"/>
  <c r="J180"/>
  <c r="H180"/>
  <c r="G180"/>
  <c r="F180"/>
  <c r="E180"/>
  <c r="D180"/>
  <c r="C180"/>
  <c r="B180"/>
  <c r="L179"/>
  <c r="K179"/>
  <c r="J179"/>
  <c r="H179"/>
  <c r="G179"/>
  <c r="F179"/>
  <c r="E179"/>
  <c r="D179"/>
  <c r="C179"/>
  <c r="B179"/>
  <c r="L178"/>
  <c r="K178"/>
  <c r="J178"/>
  <c r="H178"/>
  <c r="G178"/>
  <c r="F178"/>
  <c r="E178"/>
  <c r="D178"/>
  <c r="C178"/>
  <c r="B178"/>
  <c r="L177"/>
  <c r="K177"/>
  <c r="J177"/>
  <c r="H177"/>
  <c r="G177"/>
  <c r="F177"/>
  <c r="E177"/>
  <c r="D177"/>
  <c r="C177"/>
  <c r="B177"/>
  <c r="L176"/>
  <c r="K176"/>
  <c r="J176"/>
  <c r="H176"/>
  <c r="G176"/>
  <c r="F176"/>
  <c r="E176"/>
  <c r="D176"/>
  <c r="C176"/>
  <c r="B176"/>
  <c r="L175"/>
  <c r="K175"/>
  <c r="J175"/>
  <c r="H175"/>
  <c r="G175"/>
  <c r="F175"/>
  <c r="E175"/>
  <c r="D175"/>
  <c r="C175"/>
  <c r="B175"/>
  <c r="L174"/>
  <c r="K174"/>
  <c r="J174"/>
  <c r="H174"/>
  <c r="G174"/>
  <c r="F174"/>
  <c r="E174"/>
  <c r="D174"/>
  <c r="C174"/>
  <c r="B174"/>
  <c r="L173"/>
  <c r="K173"/>
  <c r="J173"/>
  <c r="H173"/>
  <c r="G173"/>
  <c r="F173"/>
  <c r="E173"/>
  <c r="D173"/>
  <c r="C173"/>
  <c r="B173"/>
  <c r="L172"/>
  <c r="K172"/>
  <c r="J172"/>
  <c r="H172"/>
  <c r="G172"/>
  <c r="F172"/>
  <c r="E172"/>
  <c r="D172"/>
  <c r="C172"/>
  <c r="B172"/>
  <c r="L171"/>
  <c r="K171"/>
  <c r="J171"/>
  <c r="H171"/>
  <c r="G171"/>
  <c r="F171"/>
  <c r="E171"/>
  <c r="D171"/>
  <c r="C171"/>
  <c r="B171"/>
  <c r="L170"/>
  <c r="K170"/>
  <c r="J170"/>
  <c r="H170"/>
  <c r="G170"/>
  <c r="F170"/>
  <c r="E170"/>
  <c r="D170"/>
  <c r="C170"/>
  <c r="B170"/>
  <c r="L169"/>
  <c r="K169"/>
  <c r="J169"/>
  <c r="H169"/>
  <c r="G169"/>
  <c r="F169"/>
  <c r="E169"/>
  <c r="D169"/>
  <c r="C169"/>
  <c r="B169"/>
  <c r="L168"/>
  <c r="K168"/>
  <c r="J168"/>
  <c r="H168"/>
  <c r="G168"/>
  <c r="F168"/>
  <c r="E168"/>
  <c r="D168"/>
  <c r="C168"/>
  <c r="B168"/>
  <c r="L167"/>
  <c r="K167"/>
  <c r="J167"/>
  <c r="H167"/>
  <c r="G167"/>
  <c r="F167"/>
  <c r="E167"/>
  <c r="D167"/>
  <c r="C167"/>
  <c r="B167"/>
  <c r="L166"/>
  <c r="K166"/>
  <c r="J166"/>
  <c r="H166"/>
  <c r="G166"/>
  <c r="F166"/>
  <c r="E166"/>
  <c r="D166"/>
  <c r="C166"/>
  <c r="B166"/>
  <c r="L165"/>
  <c r="K165"/>
  <c r="J165"/>
  <c r="H165"/>
  <c r="G165"/>
  <c r="F165"/>
  <c r="E165"/>
  <c r="D165"/>
  <c r="C165"/>
  <c r="B165"/>
  <c r="L164"/>
  <c r="K164"/>
  <c r="J164"/>
  <c r="H164"/>
  <c r="G164"/>
  <c r="F164"/>
  <c r="E164"/>
  <c r="D164"/>
  <c r="C164"/>
  <c r="B164"/>
  <c r="L163"/>
  <c r="K163"/>
  <c r="J163"/>
  <c r="H163"/>
  <c r="G163"/>
  <c r="F163"/>
  <c r="E163"/>
  <c r="D163"/>
  <c r="C163"/>
  <c r="B163"/>
  <c r="L162"/>
  <c r="K162"/>
  <c r="J162"/>
  <c r="H162"/>
  <c r="G162"/>
  <c r="F162"/>
  <c r="E162"/>
  <c r="D162"/>
  <c r="C162"/>
  <c r="B162"/>
  <c r="L161"/>
  <c r="K161"/>
  <c r="J161"/>
  <c r="H161"/>
  <c r="G161"/>
  <c r="F161"/>
  <c r="E161"/>
  <c r="D161"/>
  <c r="C161"/>
  <c r="B161"/>
  <c r="L160"/>
  <c r="K160"/>
  <c r="J160"/>
  <c r="H160"/>
  <c r="G160"/>
  <c r="F160"/>
  <c r="E160"/>
  <c r="D160"/>
  <c r="C160"/>
  <c r="B160"/>
  <c r="L159"/>
  <c r="K159"/>
  <c r="J159"/>
  <c r="H159"/>
  <c r="G159"/>
  <c r="F159"/>
  <c r="E159"/>
  <c r="D159"/>
  <c r="C159"/>
  <c r="B159"/>
  <c r="L158"/>
  <c r="K158"/>
  <c r="J158"/>
  <c r="H158"/>
  <c r="G158"/>
  <c r="F158"/>
  <c r="E158"/>
  <c r="D158"/>
  <c r="C158"/>
  <c r="B158"/>
  <c r="L157"/>
  <c r="K157"/>
  <c r="J157"/>
  <c r="H157"/>
  <c r="G157"/>
  <c r="F157"/>
  <c r="E157"/>
  <c r="D157"/>
  <c r="C157"/>
  <c r="B157"/>
  <c r="L156"/>
  <c r="K156"/>
  <c r="J156"/>
  <c r="H156"/>
  <c r="G156"/>
  <c r="F156"/>
  <c r="E156"/>
  <c r="D156"/>
  <c r="C156"/>
  <c r="B156"/>
  <c r="L155"/>
  <c r="K155"/>
  <c r="J155"/>
  <c r="H155"/>
  <c r="G155"/>
  <c r="F155"/>
  <c r="E155"/>
  <c r="D155"/>
  <c r="C155"/>
  <c r="B155"/>
  <c r="L154"/>
  <c r="K154"/>
  <c r="J154"/>
  <c r="H154"/>
  <c r="G154"/>
  <c r="F154"/>
  <c r="E154"/>
  <c r="D154"/>
  <c r="C154"/>
  <c r="B154"/>
  <c r="L153"/>
  <c r="K153"/>
  <c r="J153"/>
  <c r="H153"/>
  <c r="G153"/>
  <c r="F153"/>
  <c r="E153"/>
  <c r="D153"/>
  <c r="C153"/>
  <c r="B153"/>
  <c r="L152"/>
  <c r="K152"/>
  <c r="J152"/>
  <c r="H152"/>
  <c r="G152"/>
  <c r="F152"/>
  <c r="E152"/>
  <c r="D152"/>
  <c r="C152"/>
  <c r="B152"/>
  <c r="L151"/>
  <c r="K151"/>
  <c r="J151"/>
  <c r="H151"/>
  <c r="G151"/>
  <c r="F151"/>
  <c r="E151"/>
  <c r="D151"/>
  <c r="C151"/>
  <c r="B151"/>
  <c r="L150"/>
  <c r="K150"/>
  <c r="J150"/>
  <c r="H150"/>
  <c r="G150"/>
  <c r="F150"/>
  <c r="E150"/>
  <c r="D150"/>
  <c r="C150"/>
  <c r="B150"/>
  <c r="L149"/>
  <c r="K149"/>
  <c r="J149"/>
  <c r="H149"/>
  <c r="G149"/>
  <c r="F149"/>
  <c r="E149"/>
  <c r="D149"/>
  <c r="C149"/>
  <c r="B149"/>
  <c r="L148"/>
  <c r="K148"/>
  <c r="J148"/>
  <c r="H148"/>
  <c r="G148"/>
  <c r="F148"/>
  <c r="E148"/>
  <c r="D148"/>
  <c r="C148"/>
  <c r="B148"/>
  <c r="L147"/>
  <c r="K147"/>
  <c r="J147"/>
  <c r="H147"/>
  <c r="G147"/>
  <c r="F147"/>
  <c r="E147"/>
  <c r="D147"/>
  <c r="C147"/>
  <c r="B147"/>
  <c r="L146"/>
  <c r="K146"/>
  <c r="J146"/>
  <c r="H146"/>
  <c r="G146"/>
  <c r="F146"/>
  <c r="E146"/>
  <c r="D146"/>
  <c r="C146"/>
  <c r="B146"/>
  <c r="L145"/>
  <c r="K145"/>
  <c r="J145"/>
  <c r="H145"/>
  <c r="G145"/>
  <c r="F145"/>
  <c r="E145"/>
  <c r="D145"/>
  <c r="C145"/>
  <c r="B145"/>
  <c r="L144"/>
  <c r="K144"/>
  <c r="J144"/>
  <c r="H144"/>
  <c r="G144"/>
  <c r="F144"/>
  <c r="E144"/>
  <c r="D144"/>
  <c r="C144"/>
  <c r="B144"/>
  <c r="L143"/>
  <c r="K143"/>
  <c r="J143"/>
  <c r="H143"/>
  <c r="G143"/>
  <c r="F143"/>
  <c r="E143"/>
  <c r="D143"/>
  <c r="C143"/>
  <c r="B143"/>
  <c r="L142"/>
  <c r="K142"/>
  <c r="J142"/>
  <c r="H142"/>
  <c r="G142"/>
  <c r="F142"/>
  <c r="E142"/>
  <c r="D142"/>
  <c r="C142"/>
  <c r="B142"/>
  <c r="L141"/>
  <c r="K141"/>
  <c r="J141"/>
  <c r="H141"/>
  <c r="G141"/>
  <c r="F141"/>
  <c r="E141"/>
  <c r="D141"/>
  <c r="C141"/>
  <c r="B141"/>
  <c r="L140"/>
  <c r="K140"/>
  <c r="J140"/>
  <c r="H140"/>
  <c r="G140"/>
  <c r="F140"/>
  <c r="E140"/>
  <c r="D140"/>
  <c r="C140"/>
  <c r="B140"/>
  <c r="L139"/>
  <c r="K139"/>
  <c r="J139"/>
  <c r="H139"/>
  <c r="G139"/>
  <c r="F139"/>
  <c r="E139"/>
  <c r="D139"/>
  <c r="C139"/>
  <c r="B139"/>
  <c r="L138"/>
  <c r="K138"/>
  <c r="J138"/>
  <c r="H138"/>
  <c r="G138"/>
  <c r="F138"/>
  <c r="E138"/>
  <c r="D138"/>
  <c r="C138"/>
  <c r="B138"/>
  <c r="L137"/>
  <c r="K137"/>
  <c r="J137"/>
  <c r="H137"/>
  <c r="G137"/>
  <c r="F137"/>
  <c r="E137"/>
  <c r="D137"/>
  <c r="C137"/>
  <c r="B137"/>
  <c r="L136"/>
  <c r="K136"/>
  <c r="J136"/>
  <c r="H136"/>
  <c r="G136"/>
  <c r="F136"/>
  <c r="E136"/>
  <c r="D136"/>
  <c r="C136"/>
  <c r="B136"/>
  <c r="L135"/>
  <c r="K135"/>
  <c r="J135"/>
  <c r="H135"/>
  <c r="G135"/>
  <c r="F135"/>
  <c r="E135"/>
  <c r="D135"/>
  <c r="C135"/>
  <c r="B135"/>
  <c r="L134"/>
  <c r="K134"/>
  <c r="J134"/>
  <c r="H134"/>
  <c r="G134"/>
  <c r="F134"/>
  <c r="E134"/>
  <c r="D134"/>
  <c r="C134"/>
  <c r="B134"/>
  <c r="L133"/>
  <c r="K133"/>
  <c r="J133"/>
  <c r="H133"/>
  <c r="G133"/>
  <c r="F133"/>
  <c r="E133"/>
  <c r="D133"/>
  <c r="C133"/>
  <c r="B133"/>
  <c r="L132"/>
  <c r="K132"/>
  <c r="J132"/>
  <c r="H132"/>
  <c r="G132"/>
  <c r="F132"/>
  <c r="E132"/>
  <c r="D132"/>
  <c r="C132"/>
  <c r="B132"/>
  <c r="L131"/>
  <c r="K131"/>
  <c r="J131"/>
  <c r="H131"/>
  <c r="G131"/>
  <c r="F131"/>
  <c r="E131"/>
  <c r="D131"/>
  <c r="C131"/>
  <c r="B131"/>
  <c r="L130"/>
  <c r="K130"/>
  <c r="J130"/>
  <c r="H130"/>
  <c r="G130"/>
  <c r="F130"/>
  <c r="E130"/>
  <c r="D130"/>
  <c r="C130"/>
  <c r="B130"/>
  <c r="L129"/>
  <c r="K129"/>
  <c r="J129"/>
  <c r="H129"/>
  <c r="G129"/>
  <c r="F129"/>
  <c r="E129"/>
  <c r="D129"/>
  <c r="C129"/>
  <c r="B129"/>
  <c r="L128"/>
  <c r="K128"/>
  <c r="J128"/>
  <c r="H128"/>
  <c r="G128"/>
  <c r="F128"/>
  <c r="E128"/>
  <c r="D128"/>
  <c r="C128"/>
  <c r="B128"/>
  <c r="L127"/>
  <c r="K127"/>
  <c r="J127"/>
  <c r="H127"/>
  <c r="G127"/>
  <c r="F127"/>
  <c r="E127"/>
  <c r="D127"/>
  <c r="C127"/>
  <c r="B127"/>
  <c r="L126"/>
  <c r="K126"/>
  <c r="J126"/>
  <c r="H126"/>
  <c r="G126"/>
  <c r="F126"/>
  <c r="E126"/>
  <c r="D126"/>
  <c r="C126"/>
  <c r="B126"/>
  <c r="L125"/>
  <c r="K125"/>
  <c r="J125"/>
  <c r="H125"/>
  <c r="G125"/>
  <c r="F125"/>
  <c r="E125"/>
  <c r="D125"/>
  <c r="C125"/>
  <c r="B125"/>
  <c r="L124"/>
  <c r="K124"/>
  <c r="J124"/>
  <c r="H124"/>
  <c r="G124"/>
  <c r="F124"/>
  <c r="E124"/>
  <c r="D124"/>
  <c r="C124"/>
  <c r="B124"/>
  <c r="L123"/>
  <c r="K123"/>
  <c r="J123"/>
  <c r="H123"/>
  <c r="G123"/>
  <c r="F123"/>
  <c r="E123"/>
  <c r="D123"/>
  <c r="C123"/>
  <c r="B123"/>
  <c r="L122"/>
  <c r="K122"/>
  <c r="J122"/>
  <c r="H122"/>
  <c r="G122"/>
  <c r="F122"/>
  <c r="E122"/>
  <c r="D122"/>
  <c r="C122"/>
  <c r="B122"/>
  <c r="L121"/>
  <c r="K121"/>
  <c r="J121"/>
  <c r="H121"/>
  <c r="G121"/>
  <c r="F121"/>
  <c r="E121"/>
  <c r="D121"/>
  <c r="C121"/>
  <c r="B121"/>
  <c r="L120"/>
  <c r="K120"/>
  <c r="J120"/>
  <c r="H120"/>
  <c r="G120"/>
  <c r="F120"/>
  <c r="E120"/>
  <c r="D120"/>
  <c r="C120"/>
  <c r="B120"/>
  <c r="L119"/>
  <c r="K119"/>
  <c r="J119"/>
  <c r="H119"/>
  <c r="G119"/>
  <c r="F119"/>
  <c r="E119"/>
  <c r="D119"/>
  <c r="C119"/>
  <c r="B119"/>
  <c r="L118"/>
  <c r="K118"/>
  <c r="J118"/>
  <c r="H118"/>
  <c r="G118"/>
  <c r="F118"/>
  <c r="E118"/>
  <c r="D118"/>
  <c r="C118"/>
  <c r="B118"/>
  <c r="L117"/>
  <c r="K117"/>
  <c r="J117"/>
  <c r="H117"/>
  <c r="G117"/>
  <c r="F117"/>
  <c r="E117"/>
  <c r="D117"/>
  <c r="C117"/>
  <c r="B117"/>
  <c r="L116"/>
  <c r="K116"/>
  <c r="J116"/>
  <c r="H116"/>
  <c r="G116"/>
  <c r="F116"/>
  <c r="E116"/>
  <c r="D116"/>
  <c r="C116"/>
  <c r="B116"/>
  <c r="L115"/>
  <c r="K115"/>
  <c r="J115"/>
  <c r="H115"/>
  <c r="G115"/>
  <c r="F115"/>
  <c r="E115"/>
  <c r="D115"/>
  <c r="C115"/>
  <c r="B115"/>
  <c r="L114"/>
  <c r="K114"/>
  <c r="J114"/>
  <c r="H114"/>
  <c r="G114"/>
  <c r="F114"/>
  <c r="E114"/>
  <c r="D114"/>
  <c r="C114"/>
  <c r="B114"/>
  <c r="L113"/>
  <c r="K113"/>
  <c r="J113"/>
  <c r="H113"/>
  <c r="G113"/>
  <c r="F113"/>
  <c r="E113"/>
  <c r="D113"/>
  <c r="C113"/>
  <c r="B113"/>
  <c r="L112"/>
  <c r="K112"/>
  <c r="J112"/>
  <c r="H112"/>
  <c r="G112"/>
  <c r="F112"/>
  <c r="E112"/>
  <c r="D112"/>
  <c r="C112"/>
  <c r="B112"/>
  <c r="L111"/>
  <c r="K111"/>
  <c r="J111"/>
  <c r="H111"/>
  <c r="G111"/>
  <c r="F111"/>
  <c r="E111"/>
  <c r="D111"/>
  <c r="C111"/>
  <c r="B111"/>
  <c r="L110"/>
  <c r="K110"/>
  <c r="J110"/>
  <c r="H110"/>
  <c r="G110"/>
  <c r="F110"/>
  <c r="E110"/>
  <c r="D110"/>
  <c r="C110"/>
  <c r="B110"/>
  <c r="L109"/>
  <c r="K109"/>
  <c r="J109"/>
  <c r="H109"/>
  <c r="G109"/>
  <c r="F109"/>
  <c r="E109"/>
  <c r="D109"/>
  <c r="C109"/>
  <c r="B109"/>
  <c r="L108"/>
  <c r="K108"/>
  <c r="J108"/>
  <c r="H108"/>
  <c r="G108"/>
  <c r="F108"/>
  <c r="E108"/>
  <c r="D108"/>
  <c r="C108"/>
  <c r="B108"/>
  <c r="L107"/>
  <c r="K107"/>
  <c r="J107"/>
  <c r="H107"/>
  <c r="G107"/>
  <c r="F107"/>
  <c r="E107"/>
  <c r="D107"/>
  <c r="C107"/>
  <c r="B107"/>
  <c r="L106"/>
  <c r="K106"/>
  <c r="J106"/>
  <c r="H106"/>
  <c r="G106"/>
  <c r="F106"/>
  <c r="E106"/>
  <c r="D106"/>
  <c r="C106"/>
  <c r="B106"/>
  <c r="L105"/>
  <c r="K105"/>
  <c r="J105"/>
  <c r="H105"/>
  <c r="G105"/>
  <c r="F105"/>
  <c r="E105"/>
  <c r="D105"/>
  <c r="C105"/>
  <c r="B105"/>
  <c r="L104"/>
  <c r="K104"/>
  <c r="J104"/>
  <c r="H104"/>
  <c r="G104"/>
  <c r="F104"/>
  <c r="E104"/>
  <c r="D104"/>
  <c r="C104"/>
  <c r="B104"/>
  <c r="L103"/>
  <c r="K103"/>
  <c r="J103"/>
  <c r="H103"/>
  <c r="G103"/>
  <c r="F103"/>
  <c r="E103"/>
  <c r="D103"/>
  <c r="C103"/>
  <c r="B103"/>
  <c r="L102"/>
  <c r="K102"/>
  <c r="J102"/>
  <c r="H102"/>
  <c r="G102"/>
  <c r="F102"/>
  <c r="E102"/>
  <c r="D102"/>
  <c r="C102"/>
  <c r="B102"/>
  <c r="L101"/>
  <c r="K101"/>
  <c r="J101"/>
  <c r="H101"/>
  <c r="G101"/>
  <c r="F101"/>
  <c r="E101"/>
  <c r="D101"/>
  <c r="C101"/>
  <c r="B101"/>
  <c r="L100"/>
  <c r="K100"/>
  <c r="J100"/>
  <c r="H100"/>
  <c r="G100"/>
  <c r="F100"/>
  <c r="E100"/>
  <c r="D100"/>
  <c r="C100"/>
  <c r="B100"/>
  <c r="L99"/>
  <c r="K99"/>
  <c r="J99"/>
  <c r="H99"/>
  <c r="G99"/>
  <c r="F99"/>
  <c r="E99"/>
  <c r="D99"/>
  <c r="C99"/>
  <c r="B99"/>
  <c r="L98"/>
  <c r="K98"/>
  <c r="J98"/>
  <c r="H98"/>
  <c r="G98"/>
  <c r="F98"/>
  <c r="E98"/>
  <c r="D98"/>
  <c r="C98"/>
  <c r="B98"/>
  <c r="L97"/>
  <c r="K97"/>
  <c r="J97"/>
  <c r="H97"/>
  <c r="G97"/>
  <c r="F97"/>
  <c r="E97"/>
  <c r="D97"/>
  <c r="C97"/>
  <c r="B97"/>
  <c r="L96"/>
  <c r="K96"/>
  <c r="J96"/>
  <c r="H96"/>
  <c r="G96"/>
  <c r="F96"/>
  <c r="E96"/>
  <c r="D96"/>
  <c r="C96"/>
  <c r="B96"/>
  <c r="L95"/>
  <c r="K95"/>
  <c r="J95"/>
  <c r="H95"/>
  <c r="G95"/>
  <c r="F95"/>
  <c r="E95"/>
  <c r="D95"/>
  <c r="C95"/>
  <c r="B95"/>
  <c r="L94"/>
  <c r="K94"/>
  <c r="J94"/>
  <c r="H94"/>
  <c r="G94"/>
  <c r="F94"/>
  <c r="E94"/>
  <c r="D94"/>
  <c r="C94"/>
  <c r="B94"/>
  <c r="L93"/>
  <c r="K93"/>
  <c r="J93"/>
  <c r="H93"/>
  <c r="G93"/>
  <c r="F93"/>
  <c r="E93"/>
  <c r="D93"/>
  <c r="C93"/>
  <c r="B93"/>
  <c r="L92"/>
  <c r="K92"/>
  <c r="J92"/>
  <c r="H92"/>
  <c r="G92"/>
  <c r="F92"/>
  <c r="E92"/>
  <c r="D92"/>
  <c r="C92"/>
  <c r="B92"/>
  <c r="L91"/>
  <c r="K91"/>
  <c r="J91"/>
  <c r="H91"/>
  <c r="G91"/>
  <c r="F91"/>
  <c r="E91"/>
  <c r="D91"/>
  <c r="C91"/>
  <c r="B91"/>
  <c r="L90"/>
  <c r="K90"/>
  <c r="J90"/>
  <c r="H90"/>
  <c r="G90"/>
  <c r="F90"/>
  <c r="E90"/>
  <c r="D90"/>
  <c r="C90"/>
  <c r="B90"/>
  <c r="L89"/>
  <c r="K89"/>
  <c r="J89"/>
  <c r="H89"/>
  <c r="G89"/>
  <c r="F89"/>
  <c r="E89"/>
  <c r="D89"/>
  <c r="C89"/>
  <c r="B89"/>
  <c r="L88"/>
  <c r="K88"/>
  <c r="J88"/>
  <c r="H88"/>
  <c r="G88"/>
  <c r="F88"/>
  <c r="E88"/>
  <c r="D88"/>
  <c r="C88"/>
  <c r="B88"/>
  <c r="L87"/>
  <c r="K87"/>
  <c r="J87"/>
  <c r="H87"/>
  <c r="G87"/>
  <c r="F87"/>
  <c r="E87"/>
  <c r="D87"/>
  <c r="C87"/>
  <c r="B87"/>
  <c r="L86"/>
  <c r="K86"/>
  <c r="J86"/>
  <c r="H86"/>
  <c r="G86"/>
  <c r="F86"/>
  <c r="E86"/>
  <c r="D86"/>
  <c r="C86"/>
  <c r="B86"/>
  <c r="L85"/>
  <c r="K85"/>
  <c r="J85"/>
  <c r="H85"/>
  <c r="G85"/>
  <c r="F85"/>
  <c r="E85"/>
  <c r="D85"/>
  <c r="C85"/>
  <c r="B85"/>
  <c r="L84"/>
  <c r="K84"/>
  <c r="J84"/>
  <c r="H84"/>
  <c r="G84"/>
  <c r="F84"/>
  <c r="E84"/>
  <c r="D84"/>
  <c r="C84"/>
  <c r="B84"/>
  <c r="L83"/>
  <c r="K83"/>
  <c r="J83"/>
  <c r="H83"/>
  <c r="G83"/>
  <c r="F83"/>
  <c r="E83"/>
  <c r="D83"/>
  <c r="C83"/>
  <c r="B83"/>
  <c r="L82"/>
  <c r="K82"/>
  <c r="J82"/>
  <c r="H82"/>
  <c r="G82"/>
  <c r="F82"/>
  <c r="E82"/>
  <c r="D82"/>
  <c r="C82"/>
  <c r="B82"/>
  <c r="L81"/>
  <c r="K81"/>
  <c r="J81"/>
  <c r="H81"/>
  <c r="G81"/>
  <c r="F81"/>
  <c r="E81"/>
  <c r="D81"/>
  <c r="C81"/>
  <c r="B81"/>
  <c r="L80"/>
  <c r="K80"/>
  <c r="J80"/>
  <c r="H80"/>
  <c r="G80"/>
  <c r="F80"/>
  <c r="E80"/>
  <c r="D80"/>
  <c r="C80"/>
  <c r="B80"/>
  <c r="L79"/>
  <c r="K79"/>
  <c r="J79"/>
  <c r="H79"/>
  <c r="G79"/>
  <c r="F79"/>
  <c r="E79"/>
  <c r="D79"/>
  <c r="C79"/>
  <c r="B79"/>
  <c r="L78"/>
  <c r="K78"/>
  <c r="J78"/>
  <c r="H78"/>
  <c r="G78"/>
  <c r="F78"/>
  <c r="E78"/>
  <c r="D78"/>
  <c r="C78"/>
  <c r="B78"/>
  <c r="L77"/>
  <c r="K77"/>
  <c r="J77"/>
  <c r="H77"/>
  <c r="G77"/>
  <c r="F77"/>
  <c r="E77"/>
  <c r="D77"/>
  <c r="C77"/>
  <c r="B77"/>
  <c r="L76"/>
  <c r="K76"/>
  <c r="J76"/>
  <c r="H76"/>
  <c r="G76"/>
  <c r="F76"/>
  <c r="E76"/>
  <c r="D76"/>
  <c r="C76"/>
  <c r="B76"/>
  <c r="L75"/>
  <c r="K75"/>
  <c r="J75"/>
  <c r="H75"/>
  <c r="G75"/>
  <c r="F75"/>
  <c r="E75"/>
  <c r="D75"/>
  <c r="C75"/>
  <c r="B75"/>
  <c r="L74"/>
  <c r="K74"/>
  <c r="J74"/>
  <c r="H74"/>
  <c r="G74"/>
  <c r="F74"/>
  <c r="E74"/>
  <c r="D74"/>
  <c r="C74"/>
  <c r="B74"/>
  <c r="L73"/>
  <c r="K73"/>
  <c r="J73"/>
  <c r="H73"/>
  <c r="G73"/>
  <c r="F73"/>
  <c r="E73"/>
  <c r="D73"/>
  <c r="C73"/>
  <c r="B73"/>
  <c r="L72"/>
  <c r="K72"/>
  <c r="J72"/>
  <c r="H72"/>
  <c r="G72"/>
  <c r="F72"/>
  <c r="E72"/>
  <c r="D72"/>
  <c r="C72"/>
  <c r="B72"/>
  <c r="L71"/>
  <c r="K71"/>
  <c r="J71"/>
  <c r="H71"/>
  <c r="G71"/>
  <c r="F71"/>
  <c r="E71"/>
  <c r="D71"/>
  <c r="C71"/>
  <c r="B71"/>
  <c r="L70"/>
  <c r="K70"/>
  <c r="J70"/>
  <c r="H70"/>
  <c r="G70"/>
  <c r="F70"/>
  <c r="E70"/>
  <c r="D70"/>
  <c r="C70"/>
  <c r="B70"/>
  <c r="L69"/>
  <c r="K69"/>
  <c r="J69"/>
  <c r="H69"/>
  <c r="G69"/>
  <c r="F69"/>
  <c r="E69"/>
  <c r="D69"/>
  <c r="C69"/>
  <c r="B69"/>
  <c r="L68"/>
  <c r="K68"/>
  <c r="J68"/>
  <c r="H68"/>
  <c r="G68"/>
  <c r="F68"/>
  <c r="E68"/>
  <c r="D68"/>
  <c r="C68"/>
  <c r="B68"/>
  <c r="L67"/>
  <c r="K67"/>
  <c r="J67"/>
  <c r="H67"/>
  <c r="G67"/>
  <c r="F67"/>
  <c r="E67"/>
  <c r="D67"/>
  <c r="C67"/>
  <c r="B67"/>
  <c r="L66"/>
  <c r="K66"/>
  <c r="J66"/>
  <c r="H66"/>
  <c r="G66"/>
  <c r="F66"/>
  <c r="E66"/>
  <c r="D66"/>
  <c r="C66"/>
  <c r="B66"/>
  <c r="L65"/>
  <c r="K65"/>
  <c r="J65"/>
  <c r="H65"/>
  <c r="G65"/>
  <c r="F65"/>
  <c r="E65"/>
  <c r="D65"/>
  <c r="C65"/>
  <c r="B65"/>
  <c r="L64"/>
  <c r="K64"/>
  <c r="J64"/>
  <c r="H64"/>
  <c r="G64"/>
  <c r="F64"/>
  <c r="E64"/>
  <c r="D64"/>
  <c r="C64"/>
  <c r="B64"/>
  <c r="L63"/>
  <c r="K63"/>
  <c r="J63"/>
  <c r="H63"/>
  <c r="G63"/>
  <c r="F63"/>
  <c r="E63"/>
  <c r="D63"/>
  <c r="C63"/>
  <c r="B63"/>
  <c r="L62"/>
  <c r="K62"/>
  <c r="J62"/>
  <c r="H62"/>
  <c r="G62"/>
  <c r="F62"/>
  <c r="E62"/>
  <c r="D62"/>
  <c r="C62"/>
  <c r="B62"/>
  <c r="L61"/>
  <c r="K61"/>
  <c r="J61"/>
  <c r="H61"/>
  <c r="G61"/>
  <c r="F61"/>
  <c r="E61"/>
  <c r="D61"/>
  <c r="C61"/>
  <c r="B61"/>
  <c r="L60"/>
  <c r="K60"/>
  <c r="J60"/>
  <c r="H60"/>
  <c r="G60"/>
  <c r="F60"/>
  <c r="E60"/>
  <c r="D60"/>
  <c r="C60"/>
  <c r="B60"/>
  <c r="L59"/>
  <c r="K59"/>
  <c r="J59"/>
  <c r="H59"/>
  <c r="G59"/>
  <c r="F59"/>
  <c r="E59"/>
  <c r="D59"/>
  <c r="C59"/>
  <c r="B59"/>
  <c r="L58"/>
  <c r="K58"/>
  <c r="J58"/>
  <c r="H58"/>
  <c r="G58"/>
  <c r="F58"/>
  <c r="E58"/>
  <c r="D58"/>
  <c r="C58"/>
  <c r="B58"/>
  <c r="L57"/>
  <c r="K57"/>
  <c r="J57"/>
  <c r="H57"/>
  <c r="G57"/>
  <c r="F57"/>
  <c r="E57"/>
  <c r="D57"/>
  <c r="C57"/>
  <c r="B57"/>
  <c r="L56"/>
  <c r="K56"/>
  <c r="J56"/>
  <c r="H56"/>
  <c r="G56"/>
  <c r="F56"/>
  <c r="E56"/>
  <c r="D56"/>
  <c r="C56"/>
  <c r="B56"/>
  <c r="L55"/>
  <c r="K55"/>
  <c r="J55"/>
  <c r="H55"/>
  <c r="G55"/>
  <c r="F55"/>
  <c r="E55"/>
  <c r="D55"/>
  <c r="C55"/>
  <c r="B55"/>
  <c r="L54"/>
  <c r="K54"/>
  <c r="J54"/>
  <c r="H54"/>
  <c r="G54"/>
  <c r="F54"/>
  <c r="E54"/>
  <c r="D54"/>
  <c r="C54"/>
  <c r="B54"/>
  <c r="L53"/>
  <c r="K53"/>
  <c r="J53"/>
  <c r="H53"/>
  <c r="G53"/>
  <c r="F53"/>
  <c r="E53"/>
  <c r="D53"/>
  <c r="C53"/>
  <c r="B53"/>
  <c r="L52"/>
  <c r="K52"/>
  <c r="J52"/>
  <c r="H52"/>
  <c r="G52"/>
  <c r="F52"/>
  <c r="E52"/>
  <c r="D52"/>
  <c r="C52"/>
  <c r="B52"/>
  <c r="L51"/>
  <c r="K51"/>
  <c r="J51"/>
  <c r="H51"/>
  <c r="G51"/>
  <c r="F51"/>
  <c r="E51"/>
  <c r="D51"/>
  <c r="C51"/>
  <c r="B51"/>
  <c r="L50"/>
  <c r="K50"/>
  <c r="J50"/>
  <c r="H50"/>
  <c r="G50"/>
  <c r="F50"/>
  <c r="E50"/>
  <c r="D50"/>
  <c r="C50"/>
  <c r="B50"/>
  <c r="L49"/>
  <c r="K49"/>
  <c r="J49"/>
  <c r="H49"/>
  <c r="G49"/>
  <c r="F49"/>
  <c r="E49"/>
  <c r="D49"/>
  <c r="C49"/>
  <c r="B49"/>
  <c r="L48"/>
  <c r="K48"/>
  <c r="J48"/>
  <c r="H48"/>
  <c r="G48"/>
  <c r="F48"/>
  <c r="E48"/>
  <c r="D48"/>
  <c r="C48"/>
  <c r="B48"/>
  <c r="L47"/>
  <c r="K47"/>
  <c r="J47"/>
  <c r="H47"/>
  <c r="G47"/>
  <c r="F47"/>
  <c r="E47"/>
  <c r="D47"/>
  <c r="C47"/>
  <c r="B47"/>
  <c r="L46"/>
  <c r="K46"/>
  <c r="J46"/>
  <c r="H46"/>
  <c r="G46"/>
  <c r="F46"/>
  <c r="E46"/>
  <c r="D46"/>
  <c r="C46"/>
  <c r="B46"/>
  <c r="L45"/>
  <c r="K45"/>
  <c r="J45"/>
  <c r="H45"/>
  <c r="G45"/>
  <c r="F45"/>
  <c r="E45"/>
  <c r="D45"/>
  <c r="C45"/>
  <c r="B45"/>
  <c r="L44"/>
  <c r="K44"/>
  <c r="J44"/>
  <c r="H44"/>
  <c r="G44"/>
  <c r="F44"/>
  <c r="E44"/>
  <c r="D44"/>
  <c r="C44"/>
  <c r="B44"/>
  <c r="L43"/>
  <c r="K43"/>
  <c r="J43"/>
  <c r="H43"/>
  <c r="G43"/>
  <c r="F43"/>
  <c r="E43"/>
  <c r="D43"/>
  <c r="C43"/>
  <c r="B43"/>
  <c r="L42"/>
  <c r="K42"/>
  <c r="J42"/>
  <c r="H42"/>
  <c r="G42"/>
  <c r="F42"/>
  <c r="E42"/>
  <c r="D42"/>
  <c r="C42"/>
  <c r="B42"/>
  <c r="L41"/>
  <c r="K41"/>
  <c r="J41"/>
  <c r="H41"/>
  <c r="G41"/>
  <c r="F41"/>
  <c r="E41"/>
  <c r="D41"/>
  <c r="C41"/>
  <c r="B41"/>
  <c r="L40"/>
  <c r="K40"/>
  <c r="J40"/>
  <c r="H40"/>
  <c r="G40"/>
  <c r="F40"/>
  <c r="E40"/>
  <c r="D40"/>
  <c r="C40"/>
  <c r="B40"/>
  <c r="L39"/>
  <c r="K39"/>
  <c r="J39"/>
  <c r="H39"/>
  <c r="G39"/>
  <c r="F39"/>
  <c r="E39"/>
  <c r="D39"/>
  <c r="C39"/>
  <c r="B39"/>
  <c r="L38"/>
  <c r="K38"/>
  <c r="J38"/>
  <c r="H38"/>
  <c r="G38"/>
  <c r="F38"/>
  <c r="E38"/>
  <c r="D38"/>
  <c r="C38"/>
  <c r="B38"/>
  <c r="L37"/>
  <c r="K37"/>
  <c r="J37"/>
  <c r="H37"/>
  <c r="G37"/>
  <c r="F37"/>
  <c r="E37"/>
  <c r="D37"/>
  <c r="C37"/>
  <c r="B37"/>
  <c r="L36"/>
  <c r="K36"/>
  <c r="J36"/>
  <c r="H36"/>
  <c r="G36"/>
  <c r="F36"/>
  <c r="E36"/>
  <c r="D36"/>
  <c r="C36"/>
  <c r="B36"/>
  <c r="L35"/>
  <c r="K35"/>
  <c r="J35"/>
  <c r="H35"/>
  <c r="G35"/>
  <c r="F35"/>
  <c r="E35"/>
  <c r="D35"/>
  <c r="C35"/>
  <c r="B35"/>
  <c r="L34"/>
  <c r="K34"/>
  <c r="J34"/>
  <c r="H34"/>
  <c r="G34"/>
  <c r="F34"/>
  <c r="E34"/>
  <c r="D34"/>
  <c r="C34"/>
  <c r="B34"/>
  <c r="L33"/>
  <c r="K33"/>
  <c r="J33"/>
  <c r="H33"/>
  <c r="G33"/>
  <c r="F33"/>
  <c r="E33"/>
  <c r="D33"/>
  <c r="C33"/>
  <c r="B33"/>
  <c r="L32"/>
  <c r="K32"/>
  <c r="J32"/>
  <c r="H32"/>
  <c r="G32"/>
  <c r="F32"/>
  <c r="E32"/>
  <c r="D32"/>
  <c r="C32"/>
  <c r="B32"/>
  <c r="L31"/>
  <c r="K31"/>
  <c r="J31"/>
  <c r="H31"/>
  <c r="G31"/>
  <c r="F31"/>
  <c r="E31"/>
  <c r="D31"/>
  <c r="C31"/>
  <c r="B31"/>
  <c r="L30"/>
  <c r="K30"/>
  <c r="J30"/>
  <c r="H30"/>
  <c r="G30"/>
  <c r="F30"/>
  <c r="E30"/>
  <c r="D30"/>
  <c r="C30"/>
  <c r="B30"/>
  <c r="L29"/>
  <c r="K29"/>
  <c r="J29"/>
  <c r="H29"/>
  <c r="G29"/>
  <c r="F29"/>
  <c r="E29"/>
  <c r="D29"/>
  <c r="C29"/>
  <c r="B29"/>
  <c r="L28"/>
  <c r="K28"/>
  <c r="J28"/>
  <c r="H28"/>
  <c r="G28"/>
  <c r="F28"/>
  <c r="E28"/>
  <c r="D28"/>
  <c r="C28"/>
  <c r="B28"/>
  <c r="L27"/>
  <c r="K27"/>
  <c r="J27"/>
  <c r="H27"/>
  <c r="G27"/>
  <c r="F27"/>
  <c r="E27"/>
  <c r="D27"/>
  <c r="C27"/>
  <c r="B27"/>
  <c r="L26"/>
  <c r="K26"/>
  <c r="J26"/>
  <c r="H26"/>
  <c r="G26"/>
  <c r="F26"/>
  <c r="E26"/>
  <c r="D26"/>
  <c r="C26"/>
  <c r="B26"/>
  <c r="L25"/>
  <c r="K25"/>
  <c r="J25"/>
  <c r="H25"/>
  <c r="G25"/>
  <c r="F25"/>
  <c r="E25"/>
  <c r="D25"/>
  <c r="C25"/>
  <c r="B25"/>
  <c r="L24"/>
  <c r="K24"/>
  <c r="J24"/>
  <c r="H24"/>
  <c r="G24"/>
  <c r="F24"/>
  <c r="E24"/>
  <c r="D24"/>
  <c r="C24"/>
  <c r="B24"/>
  <c r="L23"/>
  <c r="K23"/>
  <c r="J23"/>
  <c r="H23"/>
  <c r="G23"/>
  <c r="F23"/>
  <c r="E23"/>
  <c r="D23"/>
  <c r="C23"/>
  <c r="B23"/>
  <c r="L22"/>
  <c r="K22"/>
  <c r="J22"/>
  <c r="H22"/>
  <c r="G22"/>
  <c r="F22"/>
  <c r="E22"/>
  <c r="D22"/>
  <c r="C22"/>
  <c r="B22"/>
  <c r="L21"/>
  <c r="K21"/>
  <c r="J21"/>
  <c r="H21"/>
  <c r="G21"/>
  <c r="F21"/>
  <c r="E21"/>
  <c r="D21"/>
  <c r="C21"/>
  <c r="B21"/>
  <c r="L20"/>
  <c r="K20"/>
  <c r="J20"/>
  <c r="H20"/>
  <c r="G20"/>
  <c r="F20"/>
  <c r="E20"/>
  <c r="D20"/>
  <c r="C20"/>
  <c r="B20"/>
  <c r="L19"/>
  <c r="K19"/>
  <c r="J19"/>
  <c r="H19"/>
  <c r="G19"/>
  <c r="F19"/>
  <c r="E19"/>
  <c r="D19"/>
  <c r="C19"/>
  <c r="B19"/>
  <c r="L18"/>
  <c r="K18"/>
  <c r="J18"/>
  <c r="H18"/>
  <c r="G18"/>
  <c r="F18"/>
  <c r="E18"/>
  <c r="D18"/>
  <c r="C18"/>
  <c r="B18"/>
  <c r="L17"/>
  <c r="K17"/>
  <c r="J17"/>
  <c r="H17"/>
  <c r="G17"/>
  <c r="F17"/>
  <c r="E17"/>
  <c r="D17"/>
  <c r="C17"/>
  <c r="B17"/>
  <c r="L16"/>
  <c r="K16"/>
  <c r="J16"/>
  <c r="H16"/>
  <c r="G16"/>
  <c r="F16"/>
  <c r="E16"/>
  <c r="D16"/>
  <c r="C16"/>
  <c r="B16"/>
  <c r="L15"/>
  <c r="K15"/>
  <c r="J15"/>
  <c r="H15"/>
  <c r="G15"/>
  <c r="F15"/>
  <c r="E15"/>
  <c r="D15"/>
  <c r="C15"/>
  <c r="B15"/>
  <c r="L14"/>
  <c r="K14"/>
  <c r="J14"/>
  <c r="H14"/>
  <c r="G14"/>
  <c r="F14"/>
  <c r="E14"/>
  <c r="D14"/>
  <c r="C14"/>
  <c r="B14"/>
  <c r="L13"/>
  <c r="K13"/>
  <c r="J13"/>
  <c r="H13"/>
  <c r="G13"/>
  <c r="F13"/>
  <c r="E13"/>
  <c r="D13"/>
  <c r="C13"/>
  <c r="B13"/>
  <c r="L12"/>
  <c r="K12"/>
  <c r="J12"/>
  <c r="H12"/>
  <c r="G12"/>
  <c r="F12"/>
  <c r="E12"/>
  <c r="D12"/>
  <c r="C12"/>
  <c r="B12"/>
  <c r="L11"/>
  <c r="K11"/>
  <c r="J11"/>
  <c r="H11"/>
  <c r="G11"/>
  <c r="F11"/>
  <c r="E11"/>
  <c r="D11"/>
  <c r="C11"/>
  <c r="B11"/>
  <c r="L10"/>
  <c r="K10"/>
  <c r="J10"/>
  <c r="H10"/>
  <c r="G10"/>
  <c r="F10"/>
  <c r="E10"/>
  <c r="D10"/>
  <c r="C10"/>
  <c r="B10"/>
  <c r="L9"/>
  <c r="K9"/>
  <c r="J9"/>
  <c r="H9"/>
  <c r="G9"/>
  <c r="F9"/>
  <c r="E9"/>
  <c r="D9"/>
  <c r="C9"/>
  <c r="B9"/>
  <c r="L8"/>
  <c r="K8"/>
  <c r="J8"/>
  <c r="H8"/>
  <c r="G8"/>
  <c r="F8"/>
  <c r="E8"/>
  <c r="D8"/>
  <c r="C8"/>
  <c r="B8"/>
  <c r="L7"/>
  <c r="K7"/>
  <c r="J7"/>
  <c r="H7"/>
  <c r="G7"/>
  <c r="F7"/>
  <c r="E7"/>
  <c r="D7"/>
  <c r="C7"/>
  <c r="B7"/>
  <c r="L6"/>
  <c r="K6"/>
  <c r="J6"/>
  <c r="H6"/>
  <c r="G6"/>
  <c r="F6"/>
  <c r="E6"/>
  <c r="D6"/>
  <c r="C6"/>
  <c r="B6"/>
  <c r="L5"/>
  <c r="K5"/>
  <c r="J5"/>
  <c r="H5"/>
  <c r="G5"/>
  <c r="F5"/>
  <c r="E5"/>
  <c r="D5"/>
  <c r="C5"/>
  <c r="B5"/>
  <c r="L4"/>
  <c r="K4"/>
  <c r="J4"/>
  <c r="H4"/>
  <c r="G4"/>
  <c r="F4"/>
  <c r="E4"/>
  <c r="D4"/>
  <c r="C4"/>
  <c r="B4"/>
  <c r="L3"/>
  <c r="K3"/>
  <c r="J3"/>
  <c r="H3"/>
  <c r="G3"/>
  <c r="F3"/>
  <c r="E3"/>
  <c r="D3"/>
  <c r="C3"/>
  <c r="B3"/>
  <c r="L2"/>
  <c r="K2"/>
  <c r="J2"/>
  <c r="H2"/>
  <c r="G2"/>
  <c r="F2"/>
  <c r="E2"/>
  <c r="D2"/>
  <c r="C2"/>
  <c r="B2"/>
  <c r="L529" i="4"/>
  <c r="K529"/>
  <c r="J529"/>
  <c r="H529"/>
  <c r="G529"/>
  <c r="F529"/>
  <c r="E529"/>
  <c r="D529"/>
  <c r="C529"/>
  <c r="B529"/>
  <c r="L528"/>
  <c r="K528"/>
  <c r="J528"/>
  <c r="H528"/>
  <c r="G528"/>
  <c r="F528"/>
  <c r="E528"/>
  <c r="D528"/>
  <c r="C528"/>
  <c r="B528"/>
  <c r="L527"/>
  <c r="K527"/>
  <c r="J527"/>
  <c r="H527"/>
  <c r="G527"/>
  <c r="F527"/>
  <c r="E527"/>
  <c r="D527"/>
  <c r="C527"/>
  <c r="B527"/>
  <c r="L526"/>
  <c r="K526"/>
  <c r="J526"/>
  <c r="H526"/>
  <c r="G526"/>
  <c r="F526"/>
  <c r="E526"/>
  <c r="D526"/>
  <c r="C526"/>
  <c r="B526"/>
  <c r="L525"/>
  <c r="K525"/>
  <c r="J525"/>
  <c r="H525"/>
  <c r="G525"/>
  <c r="F525"/>
  <c r="E525"/>
  <c r="D525"/>
  <c r="C525"/>
  <c r="B525"/>
  <c r="L524"/>
  <c r="K524"/>
  <c r="J524"/>
  <c r="H524"/>
  <c r="G524"/>
  <c r="F524"/>
  <c r="E524"/>
  <c r="D524"/>
  <c r="C524"/>
  <c r="B524"/>
  <c r="L523"/>
  <c r="K523"/>
  <c r="J523"/>
  <c r="H523"/>
  <c r="G523"/>
  <c r="F523"/>
  <c r="E523"/>
  <c r="D523"/>
  <c r="C523"/>
  <c r="B523"/>
  <c r="L522"/>
  <c r="K522"/>
  <c r="J522"/>
  <c r="H522"/>
  <c r="G522"/>
  <c r="F522"/>
  <c r="E522"/>
  <c r="D522"/>
  <c r="C522"/>
  <c r="B522"/>
  <c r="L521"/>
  <c r="K521"/>
  <c r="J521"/>
  <c r="H521"/>
  <c r="G521"/>
  <c r="F521"/>
  <c r="E521"/>
  <c r="D521"/>
  <c r="C521"/>
  <c r="B521"/>
  <c r="L520"/>
  <c r="K520"/>
  <c r="J520"/>
  <c r="H520"/>
  <c r="G520"/>
  <c r="F520"/>
  <c r="E520"/>
  <c r="D520"/>
  <c r="C520"/>
  <c r="B520"/>
  <c r="L519"/>
  <c r="K519"/>
  <c r="J519"/>
  <c r="H519"/>
  <c r="G519"/>
  <c r="F519"/>
  <c r="E519"/>
  <c r="D519"/>
  <c r="C519"/>
  <c r="B519"/>
  <c r="L518"/>
  <c r="K518"/>
  <c r="J518"/>
  <c r="H518"/>
  <c r="G518"/>
  <c r="F518"/>
  <c r="E518"/>
  <c r="D518"/>
  <c r="C518"/>
  <c r="B518"/>
  <c r="L517"/>
  <c r="K517"/>
  <c r="J517"/>
  <c r="H517"/>
  <c r="G517"/>
  <c r="F517"/>
  <c r="E517"/>
  <c r="D517"/>
  <c r="C517"/>
  <c r="B517"/>
  <c r="L516"/>
  <c r="K516"/>
  <c r="J516"/>
  <c r="H516"/>
  <c r="G516"/>
  <c r="F516"/>
  <c r="E516"/>
  <c r="D516"/>
  <c r="C516"/>
  <c r="B516"/>
  <c r="L515"/>
  <c r="K515"/>
  <c r="J515"/>
  <c r="H515"/>
  <c r="G515"/>
  <c r="F515"/>
  <c r="E515"/>
  <c r="D515"/>
  <c r="C515"/>
  <c r="B515"/>
  <c r="L514"/>
  <c r="K514"/>
  <c r="J514"/>
  <c r="H514"/>
  <c r="G514"/>
  <c r="F514"/>
  <c r="E514"/>
  <c r="D514"/>
  <c r="C514"/>
  <c r="B514"/>
  <c r="L513"/>
  <c r="K513"/>
  <c r="J513"/>
  <c r="H513"/>
  <c r="G513"/>
  <c r="F513"/>
  <c r="E513"/>
  <c r="D513"/>
  <c r="C513"/>
  <c r="B513"/>
  <c r="L512"/>
  <c r="K512"/>
  <c r="J512"/>
  <c r="H512"/>
  <c r="G512"/>
  <c r="F512"/>
  <c r="E512"/>
  <c r="D512"/>
  <c r="C512"/>
  <c r="B512"/>
  <c r="L511"/>
  <c r="K511"/>
  <c r="J511"/>
  <c r="H511"/>
  <c r="G511"/>
  <c r="F511"/>
  <c r="E511"/>
  <c r="D511"/>
  <c r="C511"/>
  <c r="B511"/>
  <c r="L510"/>
  <c r="K510"/>
  <c r="J510"/>
  <c r="H510"/>
  <c r="G510"/>
  <c r="F510"/>
  <c r="E510"/>
  <c r="D510"/>
  <c r="C510"/>
  <c r="B510"/>
  <c r="L509"/>
  <c r="K509"/>
  <c r="J509"/>
  <c r="H509"/>
  <c r="G509"/>
  <c r="F509"/>
  <c r="E509"/>
  <c r="D509"/>
  <c r="C509"/>
  <c r="B509"/>
  <c r="L508"/>
  <c r="K508"/>
  <c r="J508"/>
  <c r="H508"/>
  <c r="G508"/>
  <c r="F508"/>
  <c r="E508"/>
  <c r="D508"/>
  <c r="C508"/>
  <c r="B508"/>
  <c r="L507"/>
  <c r="K507"/>
  <c r="J507"/>
  <c r="H507"/>
  <c r="G507"/>
  <c r="F507"/>
  <c r="E507"/>
  <c r="D507"/>
  <c r="C507"/>
  <c r="B507"/>
  <c r="L506"/>
  <c r="K506"/>
  <c r="J506"/>
  <c r="H506"/>
  <c r="G506"/>
  <c r="F506"/>
  <c r="E506"/>
  <c r="D506"/>
  <c r="C506"/>
  <c r="B506"/>
  <c r="L505"/>
  <c r="K505"/>
  <c r="J505"/>
  <c r="H505"/>
  <c r="G505"/>
  <c r="F505"/>
  <c r="E505"/>
  <c r="D505"/>
  <c r="C505"/>
  <c r="B505"/>
  <c r="L504"/>
  <c r="K504"/>
  <c r="J504"/>
  <c r="H504"/>
  <c r="G504"/>
  <c r="F504"/>
  <c r="E504"/>
  <c r="D504"/>
  <c r="C504"/>
  <c r="B504"/>
  <c r="L503"/>
  <c r="K503"/>
  <c r="J503"/>
  <c r="H503"/>
  <c r="G503"/>
  <c r="F503"/>
  <c r="E503"/>
  <c r="D503"/>
  <c r="C503"/>
  <c r="B503"/>
  <c r="L502"/>
  <c r="K502"/>
  <c r="J502"/>
  <c r="H502"/>
  <c r="G502"/>
  <c r="F502"/>
  <c r="E502"/>
  <c r="D502"/>
  <c r="C502"/>
  <c r="B502"/>
  <c r="L501"/>
  <c r="K501"/>
  <c r="J501"/>
  <c r="H501"/>
  <c r="G501"/>
  <c r="F501"/>
  <c r="E501"/>
  <c r="D501"/>
  <c r="C501"/>
  <c r="B501"/>
  <c r="L500"/>
  <c r="K500"/>
  <c r="J500"/>
  <c r="H500"/>
  <c r="G500"/>
  <c r="F500"/>
  <c r="E500"/>
  <c r="D500"/>
  <c r="C500"/>
  <c r="B500"/>
  <c r="L499"/>
  <c r="K499"/>
  <c r="J499"/>
  <c r="H499"/>
  <c r="G499"/>
  <c r="F499"/>
  <c r="E499"/>
  <c r="D499"/>
  <c r="C499"/>
  <c r="B499"/>
  <c r="L498"/>
  <c r="K498"/>
  <c r="J498"/>
  <c r="H498"/>
  <c r="G498"/>
  <c r="F498"/>
  <c r="E498"/>
  <c r="D498"/>
  <c r="C498"/>
  <c r="B498"/>
  <c r="L497"/>
  <c r="K497"/>
  <c r="J497"/>
  <c r="H497"/>
  <c r="G497"/>
  <c r="F497"/>
  <c r="E497"/>
  <c r="D497"/>
  <c r="C497"/>
  <c r="B497"/>
  <c r="L496"/>
  <c r="K496"/>
  <c r="J496"/>
  <c r="H496"/>
  <c r="G496"/>
  <c r="F496"/>
  <c r="E496"/>
  <c r="D496"/>
  <c r="C496"/>
  <c r="B496"/>
  <c r="L495"/>
  <c r="K495"/>
  <c r="J495"/>
  <c r="H495"/>
  <c r="G495"/>
  <c r="F495"/>
  <c r="E495"/>
  <c r="D495"/>
  <c r="C495"/>
  <c r="B495"/>
  <c r="L494"/>
  <c r="K494"/>
  <c r="J494"/>
  <c r="H494"/>
  <c r="G494"/>
  <c r="F494"/>
  <c r="E494"/>
  <c r="D494"/>
  <c r="C494"/>
  <c r="B494"/>
  <c r="L493"/>
  <c r="K493"/>
  <c r="J493"/>
  <c r="H493"/>
  <c r="G493"/>
  <c r="F493"/>
  <c r="E493"/>
  <c r="D493"/>
  <c r="C493"/>
  <c r="B493"/>
  <c r="L492"/>
  <c r="K492"/>
  <c r="J492"/>
  <c r="H492"/>
  <c r="G492"/>
  <c r="F492"/>
  <c r="E492"/>
  <c r="D492"/>
  <c r="C492"/>
  <c r="B492"/>
  <c r="L491"/>
  <c r="K491"/>
  <c r="J491"/>
  <c r="H491"/>
  <c r="G491"/>
  <c r="F491"/>
  <c r="E491"/>
  <c r="D491"/>
  <c r="C491"/>
  <c r="B491"/>
  <c r="L490"/>
  <c r="K490"/>
  <c r="J490"/>
  <c r="H490"/>
  <c r="G490"/>
  <c r="F490"/>
  <c r="E490"/>
  <c r="D490"/>
  <c r="C490"/>
  <c r="B490"/>
  <c r="L489"/>
  <c r="K489"/>
  <c r="J489"/>
  <c r="H489"/>
  <c r="G489"/>
  <c r="F489"/>
  <c r="E489"/>
  <c r="D489"/>
  <c r="C489"/>
  <c r="B489"/>
  <c r="L488"/>
  <c r="K488"/>
  <c r="J488"/>
  <c r="H488"/>
  <c r="G488"/>
  <c r="F488"/>
  <c r="E488"/>
  <c r="D488"/>
  <c r="C488"/>
  <c r="B488"/>
  <c r="L487"/>
  <c r="K487"/>
  <c r="J487"/>
  <c r="H487"/>
  <c r="G487"/>
  <c r="F487"/>
  <c r="E487"/>
  <c r="D487"/>
  <c r="C487"/>
  <c r="B487"/>
  <c r="L486"/>
  <c r="K486"/>
  <c r="J486"/>
  <c r="H486"/>
  <c r="G486"/>
  <c r="F486"/>
  <c r="E486"/>
  <c r="D486"/>
  <c r="C486"/>
  <c r="B486"/>
  <c r="L485"/>
  <c r="K485"/>
  <c r="J485"/>
  <c r="H485"/>
  <c r="G485"/>
  <c r="F485"/>
  <c r="E485"/>
  <c r="D485"/>
  <c r="C485"/>
  <c r="B485"/>
  <c r="L484"/>
  <c r="K484"/>
  <c r="J484"/>
  <c r="H484"/>
  <c r="G484"/>
  <c r="F484"/>
  <c r="E484"/>
  <c r="D484"/>
  <c r="C484"/>
  <c r="B484"/>
  <c r="L483"/>
  <c r="K483"/>
  <c r="J483"/>
  <c r="H483"/>
  <c r="G483"/>
  <c r="F483"/>
  <c r="E483"/>
  <c r="D483"/>
  <c r="C483"/>
  <c r="B483"/>
  <c r="L482"/>
  <c r="K482"/>
  <c r="J482"/>
  <c r="H482"/>
  <c r="G482"/>
  <c r="F482"/>
  <c r="E482"/>
  <c r="D482"/>
  <c r="C482"/>
  <c r="B482"/>
  <c r="L481"/>
  <c r="K481"/>
  <c r="J481"/>
  <c r="H481"/>
  <c r="G481"/>
  <c r="F481"/>
  <c r="E481"/>
  <c r="D481"/>
  <c r="C481"/>
  <c r="B481"/>
  <c r="L480"/>
  <c r="K480"/>
  <c r="J480"/>
  <c r="H480"/>
  <c r="G480"/>
  <c r="F480"/>
  <c r="E480"/>
  <c r="D480"/>
  <c r="C480"/>
  <c r="B480"/>
  <c r="L479"/>
  <c r="K479"/>
  <c r="J479"/>
  <c r="H479"/>
  <c r="G479"/>
  <c r="F479"/>
  <c r="E479"/>
  <c r="D479"/>
  <c r="C479"/>
  <c r="B479"/>
  <c r="L478"/>
  <c r="K478"/>
  <c r="J478"/>
  <c r="H478"/>
  <c r="G478"/>
  <c r="F478"/>
  <c r="E478"/>
  <c r="D478"/>
  <c r="C478"/>
  <c r="B478"/>
  <c r="L477"/>
  <c r="K477"/>
  <c r="J477"/>
  <c r="H477"/>
  <c r="G477"/>
  <c r="F477"/>
  <c r="E477"/>
  <c r="D477"/>
  <c r="C477"/>
  <c r="B477"/>
  <c r="L476"/>
  <c r="K476"/>
  <c r="J476"/>
  <c r="H476"/>
  <c r="G476"/>
  <c r="F476"/>
  <c r="E476"/>
  <c r="D476"/>
  <c r="C476"/>
  <c r="B476"/>
  <c r="L475"/>
  <c r="K475"/>
  <c r="J475"/>
  <c r="H475"/>
  <c r="G475"/>
  <c r="F475"/>
  <c r="E475"/>
  <c r="D475"/>
  <c r="C475"/>
  <c r="B475"/>
  <c r="L474"/>
  <c r="K474"/>
  <c r="J474"/>
  <c r="H474"/>
  <c r="G474"/>
  <c r="F474"/>
  <c r="E474"/>
  <c r="D474"/>
  <c r="C474"/>
  <c r="B474"/>
  <c r="L473"/>
  <c r="K473"/>
  <c r="J473"/>
  <c r="H473"/>
  <c r="G473"/>
  <c r="F473"/>
  <c r="E473"/>
  <c r="D473"/>
  <c r="C473"/>
  <c r="B473"/>
  <c r="L472"/>
  <c r="K472"/>
  <c r="J472"/>
  <c r="H472"/>
  <c r="G472"/>
  <c r="F472"/>
  <c r="E472"/>
  <c r="D472"/>
  <c r="C472"/>
  <c r="B472"/>
  <c r="L471"/>
  <c r="K471"/>
  <c r="J471"/>
  <c r="H471"/>
  <c r="G471"/>
  <c r="F471"/>
  <c r="E471"/>
  <c r="D471"/>
  <c r="C471"/>
  <c r="B471"/>
  <c r="L470"/>
  <c r="K470"/>
  <c r="J470"/>
  <c r="H470"/>
  <c r="G470"/>
  <c r="F470"/>
  <c r="E470"/>
  <c r="D470"/>
  <c r="C470"/>
  <c r="B470"/>
  <c r="L469"/>
  <c r="K469"/>
  <c r="J469"/>
  <c r="H469"/>
  <c r="G469"/>
  <c r="F469"/>
  <c r="E469"/>
  <c r="D469"/>
  <c r="C469"/>
  <c r="B469"/>
  <c r="L468"/>
  <c r="K468"/>
  <c r="J468"/>
  <c r="H468"/>
  <c r="G468"/>
  <c r="F468"/>
  <c r="E468"/>
  <c r="D468"/>
  <c r="C468"/>
  <c r="B468"/>
  <c r="L467"/>
  <c r="K467"/>
  <c r="J467"/>
  <c r="H467"/>
  <c r="G467"/>
  <c r="F467"/>
  <c r="E467"/>
  <c r="D467"/>
  <c r="C467"/>
  <c r="B467"/>
  <c r="L466"/>
  <c r="K466"/>
  <c r="J466"/>
  <c r="H466"/>
  <c r="G466"/>
  <c r="F466"/>
  <c r="E466"/>
  <c r="D466"/>
  <c r="C466"/>
  <c r="B466"/>
  <c r="L465"/>
  <c r="K465"/>
  <c r="J465"/>
  <c r="H465"/>
  <c r="G465"/>
  <c r="F465"/>
  <c r="E465"/>
  <c r="D465"/>
  <c r="C465"/>
  <c r="B465"/>
  <c r="L464"/>
  <c r="K464"/>
  <c r="J464"/>
  <c r="H464"/>
  <c r="G464"/>
  <c r="F464"/>
  <c r="E464"/>
  <c r="D464"/>
  <c r="C464"/>
  <c r="B464"/>
  <c r="L463"/>
  <c r="K463"/>
  <c r="J463"/>
  <c r="H463"/>
  <c r="G463"/>
  <c r="F463"/>
  <c r="E463"/>
  <c r="D463"/>
  <c r="C463"/>
  <c r="B463"/>
  <c r="L462"/>
  <c r="K462"/>
  <c r="J462"/>
  <c r="H462"/>
  <c r="G462"/>
  <c r="F462"/>
  <c r="E462"/>
  <c r="D462"/>
  <c r="C462"/>
  <c r="B462"/>
  <c r="L461"/>
  <c r="K461"/>
  <c r="J461"/>
  <c r="H461"/>
  <c r="G461"/>
  <c r="F461"/>
  <c r="E461"/>
  <c r="D461"/>
  <c r="C461"/>
  <c r="B461"/>
  <c r="L460"/>
  <c r="K460"/>
  <c r="J460"/>
  <c r="H460"/>
  <c r="G460"/>
  <c r="F460"/>
  <c r="E460"/>
  <c r="D460"/>
  <c r="C460"/>
  <c r="B460"/>
  <c r="L459"/>
  <c r="K459"/>
  <c r="J459"/>
  <c r="H459"/>
  <c r="G459"/>
  <c r="F459"/>
  <c r="E459"/>
  <c r="D459"/>
  <c r="C459"/>
  <c r="B459"/>
  <c r="L458"/>
  <c r="K458"/>
  <c r="J458"/>
  <c r="H458"/>
  <c r="G458"/>
  <c r="F458"/>
  <c r="E458"/>
  <c r="D458"/>
  <c r="C458"/>
  <c r="B458"/>
  <c r="L457"/>
  <c r="K457"/>
  <c r="J457"/>
  <c r="H457"/>
  <c r="G457"/>
  <c r="F457"/>
  <c r="E457"/>
  <c r="D457"/>
  <c r="C457"/>
  <c r="B457"/>
  <c r="L456"/>
  <c r="K456"/>
  <c r="J456"/>
  <c r="H456"/>
  <c r="G456"/>
  <c r="F456"/>
  <c r="E456"/>
  <c r="D456"/>
  <c r="C456"/>
  <c r="B456"/>
  <c r="L455"/>
  <c r="K455"/>
  <c r="J455"/>
  <c r="H455"/>
  <c r="G455"/>
  <c r="F455"/>
  <c r="E455"/>
  <c r="D455"/>
  <c r="C455"/>
  <c r="B455"/>
  <c r="L454"/>
  <c r="K454"/>
  <c r="J454"/>
  <c r="H454"/>
  <c r="G454"/>
  <c r="F454"/>
  <c r="E454"/>
  <c r="D454"/>
  <c r="C454"/>
  <c r="B454"/>
  <c r="L453"/>
  <c r="K453"/>
  <c r="J453"/>
  <c r="H453"/>
  <c r="G453"/>
  <c r="F453"/>
  <c r="E453"/>
  <c r="D453"/>
  <c r="C453"/>
  <c r="B453"/>
  <c r="L452"/>
  <c r="K452"/>
  <c r="J452"/>
  <c r="H452"/>
  <c r="G452"/>
  <c r="F452"/>
  <c r="E452"/>
  <c r="D452"/>
  <c r="C452"/>
  <c r="B452"/>
  <c r="L451"/>
  <c r="K451"/>
  <c r="J451"/>
  <c r="H451"/>
  <c r="G451"/>
  <c r="F451"/>
  <c r="E451"/>
  <c r="D451"/>
  <c r="C451"/>
  <c r="B451"/>
  <c r="L450"/>
  <c r="K450"/>
  <c r="J450"/>
  <c r="H450"/>
  <c r="G450"/>
  <c r="F450"/>
  <c r="E450"/>
  <c r="D450"/>
  <c r="C450"/>
  <c r="B450"/>
  <c r="L449"/>
  <c r="K449"/>
  <c r="J449"/>
  <c r="H449"/>
  <c r="G449"/>
  <c r="F449"/>
  <c r="E449"/>
  <c r="D449"/>
  <c r="C449"/>
  <c r="B449"/>
  <c r="L448"/>
  <c r="K448"/>
  <c r="J448"/>
  <c r="H448"/>
  <c r="G448"/>
  <c r="F448"/>
  <c r="E448"/>
  <c r="D448"/>
  <c r="C448"/>
  <c r="B448"/>
  <c r="L447"/>
  <c r="K447"/>
  <c r="J447"/>
  <c r="H447"/>
  <c r="G447"/>
  <c r="F447"/>
  <c r="E447"/>
  <c r="D447"/>
  <c r="C447"/>
  <c r="B447"/>
  <c r="L446"/>
  <c r="K446"/>
  <c r="J446"/>
  <c r="H446"/>
  <c r="G446"/>
  <c r="F446"/>
  <c r="E446"/>
  <c r="D446"/>
  <c r="C446"/>
  <c r="B446"/>
  <c r="L445"/>
  <c r="K445"/>
  <c r="J445"/>
  <c r="H445"/>
  <c r="G445"/>
  <c r="F445"/>
  <c r="E445"/>
  <c r="D445"/>
  <c r="C445"/>
  <c r="B445"/>
  <c r="L444"/>
  <c r="K444"/>
  <c r="J444"/>
  <c r="H444"/>
  <c r="G444"/>
  <c r="F444"/>
  <c r="E444"/>
  <c r="D444"/>
  <c r="C444"/>
  <c r="B444"/>
  <c r="L443"/>
  <c r="K443"/>
  <c r="J443"/>
  <c r="H443"/>
  <c r="G443"/>
  <c r="F443"/>
  <c r="E443"/>
  <c r="D443"/>
  <c r="C443"/>
  <c r="B443"/>
  <c r="L442"/>
  <c r="K442"/>
  <c r="J442"/>
  <c r="H442"/>
  <c r="G442"/>
  <c r="F442"/>
  <c r="E442"/>
  <c r="D442"/>
  <c r="C442"/>
  <c r="B442"/>
  <c r="L441"/>
  <c r="K441"/>
  <c r="J441"/>
  <c r="H441"/>
  <c r="G441"/>
  <c r="F441"/>
  <c r="E441"/>
  <c r="D441"/>
  <c r="C441"/>
  <c r="B441"/>
  <c r="L440"/>
  <c r="K440"/>
  <c r="J440"/>
  <c r="H440"/>
  <c r="G440"/>
  <c r="F440"/>
  <c r="E440"/>
  <c r="D440"/>
  <c r="C440"/>
  <c r="B440"/>
  <c r="L439"/>
  <c r="K439"/>
  <c r="J439"/>
  <c r="H439"/>
  <c r="G439"/>
  <c r="F439"/>
  <c r="E439"/>
  <c r="D439"/>
  <c r="C439"/>
  <c r="B439"/>
  <c r="L438"/>
  <c r="K438"/>
  <c r="J438"/>
  <c r="H438"/>
  <c r="G438"/>
  <c r="F438"/>
  <c r="E438"/>
  <c r="D438"/>
  <c r="C438"/>
  <c r="B438"/>
  <c r="L437"/>
  <c r="K437"/>
  <c r="J437"/>
  <c r="H437"/>
  <c r="G437"/>
  <c r="F437"/>
  <c r="E437"/>
  <c r="D437"/>
  <c r="C437"/>
  <c r="B437"/>
  <c r="L436"/>
  <c r="K436"/>
  <c r="J436"/>
  <c r="H436"/>
  <c r="G436"/>
  <c r="F436"/>
  <c r="E436"/>
  <c r="D436"/>
  <c r="C436"/>
  <c r="B436"/>
  <c r="L435"/>
  <c r="K435"/>
  <c r="J435"/>
  <c r="H435"/>
  <c r="G435"/>
  <c r="F435"/>
  <c r="E435"/>
  <c r="D435"/>
  <c r="C435"/>
  <c r="B435"/>
  <c r="L434"/>
  <c r="K434"/>
  <c r="J434"/>
  <c r="H434"/>
  <c r="G434"/>
  <c r="F434"/>
  <c r="E434"/>
  <c r="D434"/>
  <c r="C434"/>
  <c r="B434"/>
  <c r="L433"/>
  <c r="K433"/>
  <c r="J433"/>
  <c r="H433"/>
  <c r="G433"/>
  <c r="F433"/>
  <c r="E433"/>
  <c r="D433"/>
  <c r="C433"/>
  <c r="B433"/>
  <c r="L432"/>
  <c r="K432"/>
  <c r="J432"/>
  <c r="H432"/>
  <c r="G432"/>
  <c r="F432"/>
  <c r="E432"/>
  <c r="D432"/>
  <c r="C432"/>
  <c r="B432"/>
  <c r="L431"/>
  <c r="K431"/>
  <c r="J431"/>
  <c r="H431"/>
  <c r="G431"/>
  <c r="F431"/>
  <c r="E431"/>
  <c r="D431"/>
  <c r="C431"/>
  <c r="B431"/>
  <c r="L430"/>
  <c r="K430"/>
  <c r="J430"/>
  <c r="H430"/>
  <c r="G430"/>
  <c r="F430"/>
  <c r="E430"/>
  <c r="D430"/>
  <c r="C430"/>
  <c r="B430"/>
  <c r="L429"/>
  <c r="K429"/>
  <c r="J429"/>
  <c r="H429"/>
  <c r="G429"/>
  <c r="F429"/>
  <c r="E429"/>
  <c r="D429"/>
  <c r="C429"/>
  <c r="B429"/>
  <c r="L428"/>
  <c r="K428"/>
  <c r="J428"/>
  <c r="H428"/>
  <c r="G428"/>
  <c r="F428"/>
  <c r="E428"/>
  <c r="D428"/>
  <c r="C428"/>
  <c r="B428"/>
  <c r="L427"/>
  <c r="K427"/>
  <c r="J427"/>
  <c r="H427"/>
  <c r="G427"/>
  <c r="F427"/>
  <c r="E427"/>
  <c r="D427"/>
  <c r="C427"/>
  <c r="B427"/>
  <c r="L426"/>
  <c r="K426"/>
  <c r="J426"/>
  <c r="H426"/>
  <c r="G426"/>
  <c r="F426"/>
  <c r="E426"/>
  <c r="D426"/>
  <c r="C426"/>
  <c r="B426"/>
  <c r="L425"/>
  <c r="K425"/>
  <c r="J425"/>
  <c r="H425"/>
  <c r="G425"/>
  <c r="F425"/>
  <c r="E425"/>
  <c r="D425"/>
  <c r="C425"/>
  <c r="B425"/>
  <c r="L424"/>
  <c r="K424"/>
  <c r="J424"/>
  <c r="H424"/>
  <c r="G424"/>
  <c r="F424"/>
  <c r="E424"/>
  <c r="D424"/>
  <c r="C424"/>
  <c r="B424"/>
  <c r="L423"/>
  <c r="K423"/>
  <c r="J423"/>
  <c r="H423"/>
  <c r="G423"/>
  <c r="F423"/>
  <c r="E423"/>
  <c r="D423"/>
  <c r="C423"/>
  <c r="B423"/>
  <c r="L422"/>
  <c r="K422"/>
  <c r="J422"/>
  <c r="H422"/>
  <c r="G422"/>
  <c r="F422"/>
  <c r="E422"/>
  <c r="D422"/>
  <c r="C422"/>
  <c r="B422"/>
  <c r="L421"/>
  <c r="K421"/>
  <c r="J421"/>
  <c r="H421"/>
  <c r="G421"/>
  <c r="F421"/>
  <c r="E421"/>
  <c r="D421"/>
  <c r="C421"/>
  <c r="B421"/>
  <c r="L420"/>
  <c r="K420"/>
  <c r="J420"/>
  <c r="H420"/>
  <c r="G420"/>
  <c r="F420"/>
  <c r="E420"/>
  <c r="D420"/>
  <c r="C420"/>
  <c r="B420"/>
  <c r="L419"/>
  <c r="K419"/>
  <c r="J419"/>
  <c r="H419"/>
  <c r="G419"/>
  <c r="F419"/>
  <c r="E419"/>
  <c r="D419"/>
  <c r="C419"/>
  <c r="B419"/>
  <c r="L418"/>
  <c r="K418"/>
  <c r="J418"/>
  <c r="H418"/>
  <c r="G418"/>
  <c r="F418"/>
  <c r="E418"/>
  <c r="D418"/>
  <c r="C418"/>
  <c r="B418"/>
  <c r="L417"/>
  <c r="K417"/>
  <c r="J417"/>
  <c r="H417"/>
  <c r="G417"/>
  <c r="F417"/>
  <c r="E417"/>
  <c r="D417"/>
  <c r="C417"/>
  <c r="B417"/>
  <c r="L416"/>
  <c r="K416"/>
  <c r="J416"/>
  <c r="H416"/>
  <c r="G416"/>
  <c r="F416"/>
  <c r="E416"/>
  <c r="D416"/>
  <c r="C416"/>
  <c r="B416"/>
  <c r="L415"/>
  <c r="K415"/>
  <c r="J415"/>
  <c r="H415"/>
  <c r="G415"/>
  <c r="F415"/>
  <c r="E415"/>
  <c r="D415"/>
  <c r="C415"/>
  <c r="B415"/>
  <c r="L414"/>
  <c r="K414"/>
  <c r="J414"/>
  <c r="H414"/>
  <c r="G414"/>
  <c r="F414"/>
  <c r="E414"/>
  <c r="D414"/>
  <c r="C414"/>
  <c r="B414"/>
  <c r="L413"/>
  <c r="K413"/>
  <c r="J413"/>
  <c r="H413"/>
  <c r="G413"/>
  <c r="F413"/>
  <c r="E413"/>
  <c r="D413"/>
  <c r="C413"/>
  <c r="B413"/>
  <c r="L412"/>
  <c r="K412"/>
  <c r="J412"/>
  <c r="H412"/>
  <c r="G412"/>
  <c r="F412"/>
  <c r="E412"/>
  <c r="D412"/>
  <c r="C412"/>
  <c r="B412"/>
  <c r="L411"/>
  <c r="K411"/>
  <c r="J411"/>
  <c r="H411"/>
  <c r="G411"/>
  <c r="F411"/>
  <c r="E411"/>
  <c r="D411"/>
  <c r="C411"/>
  <c r="B411"/>
  <c r="L410"/>
  <c r="K410"/>
  <c r="J410"/>
  <c r="H410"/>
  <c r="G410"/>
  <c r="F410"/>
  <c r="E410"/>
  <c r="D410"/>
  <c r="C410"/>
  <c r="B410"/>
  <c r="L409"/>
  <c r="K409"/>
  <c r="J409"/>
  <c r="H409"/>
  <c r="G409"/>
  <c r="F409"/>
  <c r="E409"/>
  <c r="D409"/>
  <c r="C409"/>
  <c r="B409"/>
  <c r="L408"/>
  <c r="K408"/>
  <c r="J408"/>
  <c r="H408"/>
  <c r="G408"/>
  <c r="F408"/>
  <c r="E408"/>
  <c r="D408"/>
  <c r="C408"/>
  <c r="B408"/>
  <c r="L407"/>
  <c r="K407"/>
  <c r="J407"/>
  <c r="H407"/>
  <c r="G407"/>
  <c r="F407"/>
  <c r="E407"/>
  <c r="D407"/>
  <c r="C407"/>
  <c r="B407"/>
  <c r="L406"/>
  <c r="K406"/>
  <c r="J406"/>
  <c r="H406"/>
  <c r="G406"/>
  <c r="F406"/>
  <c r="E406"/>
  <c r="D406"/>
  <c r="C406"/>
  <c r="B406"/>
  <c r="L405"/>
  <c r="K405"/>
  <c r="J405"/>
  <c r="H405"/>
  <c r="G405"/>
  <c r="F405"/>
  <c r="E405"/>
  <c r="D405"/>
  <c r="C405"/>
  <c r="B405"/>
  <c r="L404"/>
  <c r="K404"/>
  <c r="J404"/>
  <c r="H404"/>
  <c r="G404"/>
  <c r="F404"/>
  <c r="E404"/>
  <c r="D404"/>
  <c r="C404"/>
  <c r="B404"/>
  <c r="L403"/>
  <c r="K403"/>
  <c r="J403"/>
  <c r="H403"/>
  <c r="G403"/>
  <c r="F403"/>
  <c r="E403"/>
  <c r="D403"/>
  <c r="C403"/>
  <c r="B403"/>
  <c r="L402"/>
  <c r="K402"/>
  <c r="J402"/>
  <c r="H402"/>
  <c r="G402"/>
  <c r="F402"/>
  <c r="E402"/>
  <c r="D402"/>
  <c r="C402"/>
  <c r="B402"/>
  <c r="L401"/>
  <c r="K401"/>
  <c r="J401"/>
  <c r="H401"/>
  <c r="G401"/>
  <c r="F401"/>
  <c r="E401"/>
  <c r="D401"/>
  <c r="C401"/>
  <c r="B401"/>
  <c r="L400"/>
  <c r="K400"/>
  <c r="J400"/>
  <c r="H400"/>
  <c r="G400"/>
  <c r="F400"/>
  <c r="E400"/>
  <c r="D400"/>
  <c r="C400"/>
  <c r="B400"/>
  <c r="L399"/>
  <c r="K399"/>
  <c r="J399"/>
  <c r="H399"/>
  <c r="G399"/>
  <c r="F399"/>
  <c r="E399"/>
  <c r="D399"/>
  <c r="C399"/>
  <c r="B399"/>
  <c r="L398"/>
  <c r="K398"/>
  <c r="J398"/>
  <c r="H398"/>
  <c r="G398"/>
  <c r="F398"/>
  <c r="E398"/>
  <c r="D398"/>
  <c r="C398"/>
  <c r="B398"/>
  <c r="L397"/>
  <c r="K397"/>
  <c r="J397"/>
  <c r="H397"/>
  <c r="G397"/>
  <c r="F397"/>
  <c r="E397"/>
  <c r="D397"/>
  <c r="C397"/>
  <c r="B397"/>
  <c r="L396"/>
  <c r="K396"/>
  <c r="J396"/>
  <c r="H396"/>
  <c r="G396"/>
  <c r="F396"/>
  <c r="E396"/>
  <c r="D396"/>
  <c r="C396"/>
  <c r="B396"/>
  <c r="L395"/>
  <c r="K395"/>
  <c r="J395"/>
  <c r="H395"/>
  <c r="G395"/>
  <c r="F395"/>
  <c r="E395"/>
  <c r="D395"/>
  <c r="C395"/>
  <c r="B395"/>
  <c r="L394"/>
  <c r="K394"/>
  <c r="J394"/>
  <c r="H394"/>
  <c r="G394"/>
  <c r="F394"/>
  <c r="E394"/>
  <c r="D394"/>
  <c r="C394"/>
  <c r="B394"/>
  <c r="L393"/>
  <c r="K393"/>
  <c r="J393"/>
  <c r="H393"/>
  <c r="G393"/>
  <c r="F393"/>
  <c r="E393"/>
  <c r="D393"/>
  <c r="C393"/>
  <c r="B393"/>
  <c r="L392"/>
  <c r="K392"/>
  <c r="J392"/>
  <c r="H392"/>
  <c r="G392"/>
  <c r="F392"/>
  <c r="E392"/>
  <c r="D392"/>
  <c r="C392"/>
  <c r="B392"/>
  <c r="L391"/>
  <c r="K391"/>
  <c r="J391"/>
  <c r="H391"/>
  <c r="G391"/>
  <c r="F391"/>
  <c r="E391"/>
  <c r="D391"/>
  <c r="C391"/>
  <c r="B391"/>
  <c r="L390"/>
  <c r="K390"/>
  <c r="J390"/>
  <c r="H390"/>
  <c r="G390"/>
  <c r="F390"/>
  <c r="E390"/>
  <c r="D390"/>
  <c r="C390"/>
  <c r="B390"/>
  <c r="L389"/>
  <c r="K389"/>
  <c r="J389"/>
  <c r="H389"/>
  <c r="G389"/>
  <c r="F389"/>
  <c r="E389"/>
  <c r="D389"/>
  <c r="C389"/>
  <c r="B389"/>
  <c r="L388"/>
  <c r="K388"/>
  <c r="J388"/>
  <c r="H388"/>
  <c r="G388"/>
  <c r="F388"/>
  <c r="E388"/>
  <c r="D388"/>
  <c r="C388"/>
  <c r="B388"/>
  <c r="L387"/>
  <c r="K387"/>
  <c r="J387"/>
  <c r="H387"/>
  <c r="G387"/>
  <c r="F387"/>
  <c r="E387"/>
  <c r="D387"/>
  <c r="C387"/>
  <c r="B387"/>
  <c r="L386"/>
  <c r="K386"/>
  <c r="J386"/>
  <c r="H386"/>
  <c r="G386"/>
  <c r="F386"/>
  <c r="E386"/>
  <c r="D386"/>
  <c r="C386"/>
  <c r="B386"/>
  <c r="L385"/>
  <c r="K385"/>
  <c r="J385"/>
  <c r="H385"/>
  <c r="G385"/>
  <c r="F385"/>
  <c r="E385"/>
  <c r="D385"/>
  <c r="C385"/>
  <c r="B385"/>
  <c r="L384"/>
  <c r="K384"/>
  <c r="J384"/>
  <c r="H384"/>
  <c r="G384"/>
  <c r="F384"/>
  <c r="E384"/>
  <c r="D384"/>
  <c r="C384"/>
  <c r="B384"/>
  <c r="L383"/>
  <c r="K383"/>
  <c r="J383"/>
  <c r="H383"/>
  <c r="G383"/>
  <c r="F383"/>
  <c r="E383"/>
  <c r="D383"/>
  <c r="C383"/>
  <c r="B383"/>
  <c r="L382"/>
  <c r="K382"/>
  <c r="J382"/>
  <c r="H382"/>
  <c r="G382"/>
  <c r="F382"/>
  <c r="E382"/>
  <c r="D382"/>
  <c r="C382"/>
  <c r="B382"/>
  <c r="L381"/>
  <c r="K381"/>
  <c r="J381"/>
  <c r="H381"/>
  <c r="G381"/>
  <c r="F381"/>
  <c r="E381"/>
  <c r="D381"/>
  <c r="C381"/>
  <c r="B381"/>
  <c r="L380"/>
  <c r="K380"/>
  <c r="J380"/>
  <c r="H380"/>
  <c r="G380"/>
  <c r="F380"/>
  <c r="E380"/>
  <c r="D380"/>
  <c r="C380"/>
  <c r="B380"/>
  <c r="L379"/>
  <c r="K379"/>
  <c r="J379"/>
  <c r="H379"/>
  <c r="G379"/>
  <c r="F379"/>
  <c r="E379"/>
  <c r="D379"/>
  <c r="C379"/>
  <c r="B379"/>
  <c r="L378"/>
  <c r="K378"/>
  <c r="J378"/>
  <c r="H378"/>
  <c r="G378"/>
  <c r="F378"/>
  <c r="E378"/>
  <c r="D378"/>
  <c r="C378"/>
  <c r="B378"/>
  <c r="L377"/>
  <c r="K377"/>
  <c r="J377"/>
  <c r="H377"/>
  <c r="G377"/>
  <c r="F377"/>
  <c r="E377"/>
  <c r="D377"/>
  <c r="C377"/>
  <c r="B377"/>
  <c r="L376"/>
  <c r="K376"/>
  <c r="J376"/>
  <c r="H376"/>
  <c r="G376"/>
  <c r="F376"/>
  <c r="E376"/>
  <c r="D376"/>
  <c r="C376"/>
  <c r="B376"/>
  <c r="L375"/>
  <c r="K375"/>
  <c r="J375"/>
  <c r="H375"/>
  <c r="G375"/>
  <c r="F375"/>
  <c r="E375"/>
  <c r="D375"/>
  <c r="C375"/>
  <c r="B375"/>
  <c r="L374"/>
  <c r="K374"/>
  <c r="J374"/>
  <c r="H374"/>
  <c r="G374"/>
  <c r="F374"/>
  <c r="E374"/>
  <c r="D374"/>
  <c r="C374"/>
  <c r="B374"/>
  <c r="L373"/>
  <c r="K373"/>
  <c r="J373"/>
  <c r="H373"/>
  <c r="G373"/>
  <c r="F373"/>
  <c r="E373"/>
  <c r="D373"/>
  <c r="C373"/>
  <c r="B373"/>
  <c r="L372"/>
  <c r="K372"/>
  <c r="J372"/>
  <c r="H372"/>
  <c r="G372"/>
  <c r="F372"/>
  <c r="E372"/>
  <c r="D372"/>
  <c r="C372"/>
  <c r="B372"/>
  <c r="L371"/>
  <c r="K371"/>
  <c r="J371"/>
  <c r="H371"/>
  <c r="G371"/>
  <c r="F371"/>
  <c r="E371"/>
  <c r="D371"/>
  <c r="C371"/>
  <c r="B371"/>
  <c r="L370"/>
  <c r="K370"/>
  <c r="J370"/>
  <c r="H370"/>
  <c r="G370"/>
  <c r="F370"/>
  <c r="E370"/>
  <c r="D370"/>
  <c r="C370"/>
  <c r="B370"/>
  <c r="L369"/>
  <c r="K369"/>
  <c r="J369"/>
  <c r="H369"/>
  <c r="G369"/>
  <c r="F369"/>
  <c r="E369"/>
  <c r="D369"/>
  <c r="C369"/>
  <c r="B369"/>
  <c r="L368"/>
  <c r="K368"/>
  <c r="J368"/>
  <c r="H368"/>
  <c r="G368"/>
  <c r="F368"/>
  <c r="E368"/>
  <c r="D368"/>
  <c r="C368"/>
  <c r="B368"/>
  <c r="L367"/>
  <c r="K367"/>
  <c r="J367"/>
  <c r="H367"/>
  <c r="G367"/>
  <c r="F367"/>
  <c r="E367"/>
  <c r="D367"/>
  <c r="C367"/>
  <c r="B367"/>
  <c r="L366"/>
  <c r="K366"/>
  <c r="J366"/>
  <c r="H366"/>
  <c r="G366"/>
  <c r="F366"/>
  <c r="E366"/>
  <c r="D366"/>
  <c r="C366"/>
  <c r="B366"/>
  <c r="L365"/>
  <c r="K365"/>
  <c r="J365"/>
  <c r="H365"/>
  <c r="G365"/>
  <c r="F365"/>
  <c r="E365"/>
  <c r="D365"/>
  <c r="C365"/>
  <c r="B365"/>
  <c r="L364"/>
  <c r="K364"/>
  <c r="J364"/>
  <c r="H364"/>
  <c r="G364"/>
  <c r="F364"/>
  <c r="E364"/>
  <c r="D364"/>
  <c r="C364"/>
  <c r="B364"/>
  <c r="L363"/>
  <c r="K363"/>
  <c r="J363"/>
  <c r="H363"/>
  <c r="G363"/>
  <c r="F363"/>
  <c r="E363"/>
  <c r="D363"/>
  <c r="C363"/>
  <c r="B363"/>
  <c r="L362"/>
  <c r="K362"/>
  <c r="J362"/>
  <c r="H362"/>
  <c r="G362"/>
  <c r="F362"/>
  <c r="E362"/>
  <c r="D362"/>
  <c r="C362"/>
  <c r="B362"/>
  <c r="L361"/>
  <c r="K361"/>
  <c r="J361"/>
  <c r="H361"/>
  <c r="G361"/>
  <c r="F361"/>
  <c r="E361"/>
  <c r="D361"/>
  <c r="C361"/>
  <c r="B361"/>
  <c r="L360"/>
  <c r="K360"/>
  <c r="J360"/>
  <c r="H360"/>
  <c r="G360"/>
  <c r="F360"/>
  <c r="E360"/>
  <c r="D360"/>
  <c r="C360"/>
  <c r="B360"/>
  <c r="L359"/>
  <c r="K359"/>
  <c r="J359"/>
  <c r="H359"/>
  <c r="G359"/>
  <c r="F359"/>
  <c r="E359"/>
  <c r="D359"/>
  <c r="C359"/>
  <c r="B359"/>
  <c r="L358"/>
  <c r="K358"/>
  <c r="J358"/>
  <c r="H358"/>
  <c r="G358"/>
  <c r="F358"/>
  <c r="E358"/>
  <c r="D358"/>
  <c r="C358"/>
  <c r="B358"/>
  <c r="L357"/>
  <c r="K357"/>
  <c r="J357"/>
  <c r="H357"/>
  <c r="G357"/>
  <c r="F357"/>
  <c r="E357"/>
  <c r="D357"/>
  <c r="C357"/>
  <c r="B357"/>
  <c r="L356"/>
  <c r="K356"/>
  <c r="J356"/>
  <c r="H356"/>
  <c r="G356"/>
  <c r="F356"/>
  <c r="E356"/>
  <c r="D356"/>
  <c r="C356"/>
  <c r="B356"/>
  <c r="L355"/>
  <c r="K355"/>
  <c r="J355"/>
  <c r="H355"/>
  <c r="G355"/>
  <c r="F355"/>
  <c r="E355"/>
  <c r="D355"/>
  <c r="C355"/>
  <c r="B355"/>
  <c r="L354"/>
  <c r="K354"/>
  <c r="J354"/>
  <c r="H354"/>
  <c r="G354"/>
  <c r="F354"/>
  <c r="E354"/>
  <c r="D354"/>
  <c r="C354"/>
  <c r="B354"/>
  <c r="L353"/>
  <c r="K353"/>
  <c r="J353"/>
  <c r="H353"/>
  <c r="G353"/>
  <c r="F353"/>
  <c r="E353"/>
  <c r="D353"/>
  <c r="C353"/>
  <c r="B353"/>
  <c r="L352"/>
  <c r="K352"/>
  <c r="J352"/>
  <c r="H352"/>
  <c r="G352"/>
  <c r="F352"/>
  <c r="E352"/>
  <c r="D352"/>
  <c r="C352"/>
  <c r="B352"/>
  <c r="L351"/>
  <c r="K351"/>
  <c r="J351"/>
  <c r="H351"/>
  <c r="G351"/>
  <c r="F351"/>
  <c r="E351"/>
  <c r="D351"/>
  <c r="C351"/>
  <c r="B351"/>
  <c r="L350"/>
  <c r="K350"/>
  <c r="J350"/>
  <c r="H350"/>
  <c r="G350"/>
  <c r="F350"/>
  <c r="E350"/>
  <c r="D350"/>
  <c r="C350"/>
  <c r="B350"/>
  <c r="L349"/>
  <c r="K349"/>
  <c r="J349"/>
  <c r="H349"/>
  <c r="G349"/>
  <c r="F349"/>
  <c r="E349"/>
  <c r="D349"/>
  <c r="C349"/>
  <c r="B349"/>
  <c r="L348"/>
  <c r="K348"/>
  <c r="J348"/>
  <c r="H348"/>
  <c r="G348"/>
  <c r="F348"/>
  <c r="E348"/>
  <c r="D348"/>
  <c r="C348"/>
  <c r="B348"/>
  <c r="L347"/>
  <c r="K347"/>
  <c r="J347"/>
  <c r="H347"/>
  <c r="G347"/>
  <c r="F347"/>
  <c r="E347"/>
  <c r="D347"/>
  <c r="C347"/>
  <c r="B347"/>
  <c r="L346"/>
  <c r="K346"/>
  <c r="J346"/>
  <c r="H346"/>
  <c r="G346"/>
  <c r="F346"/>
  <c r="E346"/>
  <c r="D346"/>
  <c r="C346"/>
  <c r="B346"/>
  <c r="L345"/>
  <c r="K345"/>
  <c r="J345"/>
  <c r="H345"/>
  <c r="G345"/>
  <c r="F345"/>
  <c r="E345"/>
  <c r="D345"/>
  <c r="C345"/>
  <c r="B345"/>
  <c r="L344"/>
  <c r="K344"/>
  <c r="J344"/>
  <c r="H344"/>
  <c r="G344"/>
  <c r="F344"/>
  <c r="E344"/>
  <c r="D344"/>
  <c r="C344"/>
  <c r="B344"/>
  <c r="L343"/>
  <c r="K343"/>
  <c r="J343"/>
  <c r="H343"/>
  <c r="G343"/>
  <c r="F343"/>
  <c r="E343"/>
  <c r="D343"/>
  <c r="C343"/>
  <c r="B343"/>
  <c r="L342"/>
  <c r="K342"/>
  <c r="J342"/>
  <c r="H342"/>
  <c r="G342"/>
  <c r="F342"/>
  <c r="E342"/>
  <c r="D342"/>
  <c r="C342"/>
  <c r="B342"/>
  <c r="L341"/>
  <c r="K341"/>
  <c r="J341"/>
  <c r="H341"/>
  <c r="G341"/>
  <c r="F341"/>
  <c r="E341"/>
  <c r="D341"/>
  <c r="C341"/>
  <c r="B341"/>
  <c r="L340"/>
  <c r="K340"/>
  <c r="J340"/>
  <c r="H340"/>
  <c r="G340"/>
  <c r="F340"/>
  <c r="E340"/>
  <c r="D340"/>
  <c r="C340"/>
  <c r="B340"/>
  <c r="L339"/>
  <c r="K339"/>
  <c r="J339"/>
  <c r="H339"/>
  <c r="G339"/>
  <c r="F339"/>
  <c r="E339"/>
  <c r="D339"/>
  <c r="C339"/>
  <c r="B339"/>
  <c r="L338"/>
  <c r="K338"/>
  <c r="J338"/>
  <c r="H338"/>
  <c r="G338"/>
  <c r="F338"/>
  <c r="E338"/>
  <c r="D338"/>
  <c r="C338"/>
  <c r="B338"/>
  <c r="L337"/>
  <c r="K337"/>
  <c r="J337"/>
  <c r="H337"/>
  <c r="G337"/>
  <c r="F337"/>
  <c r="E337"/>
  <c r="D337"/>
  <c r="C337"/>
  <c r="B337"/>
  <c r="L336"/>
  <c r="K336"/>
  <c r="J336"/>
  <c r="H336"/>
  <c r="G336"/>
  <c r="F336"/>
  <c r="E336"/>
  <c r="D336"/>
  <c r="C336"/>
  <c r="B336"/>
  <c r="L335"/>
  <c r="K335"/>
  <c r="J335"/>
  <c r="H335"/>
  <c r="G335"/>
  <c r="F335"/>
  <c r="E335"/>
  <c r="D335"/>
  <c r="C335"/>
  <c r="B335"/>
  <c r="L334"/>
  <c r="K334"/>
  <c r="J334"/>
  <c r="H334"/>
  <c r="G334"/>
  <c r="F334"/>
  <c r="E334"/>
  <c r="D334"/>
  <c r="C334"/>
  <c r="B334"/>
  <c r="L333"/>
  <c r="K333"/>
  <c r="J333"/>
  <c r="H333"/>
  <c r="G333"/>
  <c r="F333"/>
  <c r="E333"/>
  <c r="D333"/>
  <c r="C333"/>
  <c r="B333"/>
  <c r="L332"/>
  <c r="K332"/>
  <c r="J332"/>
  <c r="H332"/>
  <c r="G332"/>
  <c r="F332"/>
  <c r="E332"/>
  <c r="D332"/>
  <c r="C332"/>
  <c r="B332"/>
  <c r="L331"/>
  <c r="K331"/>
  <c r="J331"/>
  <c r="H331"/>
  <c r="G331"/>
  <c r="F331"/>
  <c r="E331"/>
  <c r="D331"/>
  <c r="C331"/>
  <c r="B331"/>
  <c r="L330"/>
  <c r="K330"/>
  <c r="J330"/>
  <c r="H330"/>
  <c r="G330"/>
  <c r="F330"/>
  <c r="E330"/>
  <c r="D330"/>
  <c r="C330"/>
  <c r="B330"/>
  <c r="L329"/>
  <c r="K329"/>
  <c r="J329"/>
  <c r="H329"/>
  <c r="G329"/>
  <c r="F329"/>
  <c r="E329"/>
  <c r="D329"/>
  <c r="C329"/>
  <c r="B329"/>
  <c r="L328"/>
  <c r="K328"/>
  <c r="J328"/>
  <c r="H328"/>
  <c r="G328"/>
  <c r="F328"/>
  <c r="E328"/>
  <c r="D328"/>
  <c r="C328"/>
  <c r="B328"/>
  <c r="L327"/>
  <c r="K327"/>
  <c r="J327"/>
  <c r="H327"/>
  <c r="G327"/>
  <c r="F327"/>
  <c r="E327"/>
  <c r="D327"/>
  <c r="C327"/>
  <c r="B327"/>
  <c r="L326"/>
  <c r="K326"/>
  <c r="J326"/>
  <c r="H326"/>
  <c r="G326"/>
  <c r="F326"/>
  <c r="E326"/>
  <c r="D326"/>
  <c r="C326"/>
  <c r="B326"/>
  <c r="L325"/>
  <c r="K325"/>
  <c r="J325"/>
  <c r="H325"/>
  <c r="G325"/>
  <c r="F325"/>
  <c r="E325"/>
  <c r="D325"/>
  <c r="C325"/>
  <c r="B325"/>
  <c r="L324"/>
  <c r="K324"/>
  <c r="J324"/>
  <c r="H324"/>
  <c r="G324"/>
  <c r="F324"/>
  <c r="E324"/>
  <c r="D324"/>
  <c r="C324"/>
  <c r="B324"/>
  <c r="L323"/>
  <c r="K323"/>
  <c r="J323"/>
  <c r="H323"/>
  <c r="G323"/>
  <c r="F323"/>
  <c r="E323"/>
  <c r="D323"/>
  <c r="C323"/>
  <c r="B323"/>
  <c r="L322"/>
  <c r="K322"/>
  <c r="J322"/>
  <c r="H322"/>
  <c r="G322"/>
  <c r="F322"/>
  <c r="E322"/>
  <c r="D322"/>
  <c r="C322"/>
  <c r="B322"/>
  <c r="L321"/>
  <c r="K321"/>
  <c r="J321"/>
  <c r="H321"/>
  <c r="G321"/>
  <c r="F321"/>
  <c r="E321"/>
  <c r="D321"/>
  <c r="C321"/>
  <c r="B321"/>
  <c r="L320"/>
  <c r="K320"/>
  <c r="J320"/>
  <c r="H320"/>
  <c r="G320"/>
  <c r="F320"/>
  <c r="E320"/>
  <c r="D320"/>
  <c r="C320"/>
  <c r="B320"/>
  <c r="L319"/>
  <c r="K319"/>
  <c r="J319"/>
  <c r="H319"/>
  <c r="G319"/>
  <c r="F319"/>
  <c r="E319"/>
  <c r="D319"/>
  <c r="C319"/>
  <c r="B319"/>
  <c r="L318"/>
  <c r="K318"/>
  <c r="J318"/>
  <c r="H318"/>
  <c r="G318"/>
  <c r="F318"/>
  <c r="E318"/>
  <c r="D318"/>
  <c r="C318"/>
  <c r="B318"/>
  <c r="L317"/>
  <c r="K317"/>
  <c r="J317"/>
  <c r="H317"/>
  <c r="G317"/>
  <c r="F317"/>
  <c r="E317"/>
  <c r="D317"/>
  <c r="C317"/>
  <c r="B317"/>
  <c r="L316"/>
  <c r="K316"/>
  <c r="J316"/>
  <c r="H316"/>
  <c r="G316"/>
  <c r="F316"/>
  <c r="E316"/>
  <c r="D316"/>
  <c r="C316"/>
  <c r="B316"/>
  <c r="L315"/>
  <c r="K315"/>
  <c r="J315"/>
  <c r="H315"/>
  <c r="G315"/>
  <c r="F315"/>
  <c r="E315"/>
  <c r="D315"/>
  <c r="C315"/>
  <c r="B315"/>
  <c r="L314"/>
  <c r="K314"/>
  <c r="J314"/>
  <c r="H314"/>
  <c r="G314"/>
  <c r="F314"/>
  <c r="E314"/>
  <c r="D314"/>
  <c r="C314"/>
  <c r="B314"/>
  <c r="L313"/>
  <c r="K313"/>
  <c r="J313"/>
  <c r="H313"/>
  <c r="G313"/>
  <c r="F313"/>
  <c r="E313"/>
  <c r="D313"/>
  <c r="C313"/>
  <c r="B313"/>
  <c r="L312"/>
  <c r="K312"/>
  <c r="J312"/>
  <c r="H312"/>
  <c r="G312"/>
  <c r="F312"/>
  <c r="E312"/>
  <c r="D312"/>
  <c r="C312"/>
  <c r="B312"/>
  <c r="L311"/>
  <c r="K311"/>
  <c r="J311"/>
  <c r="H311"/>
  <c r="G311"/>
  <c r="F311"/>
  <c r="E311"/>
  <c r="D311"/>
  <c r="C311"/>
  <c r="B311"/>
  <c r="L310"/>
  <c r="K310"/>
  <c r="J310"/>
  <c r="H310"/>
  <c r="G310"/>
  <c r="F310"/>
  <c r="E310"/>
  <c r="D310"/>
  <c r="C310"/>
  <c r="B310"/>
  <c r="L309"/>
  <c r="K309"/>
  <c r="J309"/>
  <c r="H309"/>
  <c r="G309"/>
  <c r="F309"/>
  <c r="E309"/>
  <c r="D309"/>
  <c r="C309"/>
  <c r="B309"/>
  <c r="L308"/>
  <c r="K308"/>
  <c r="J308"/>
  <c r="H308"/>
  <c r="G308"/>
  <c r="F308"/>
  <c r="E308"/>
  <c r="D308"/>
  <c r="C308"/>
  <c r="B308"/>
  <c r="L307"/>
  <c r="K307"/>
  <c r="J307"/>
  <c r="H307"/>
  <c r="G307"/>
  <c r="F307"/>
  <c r="E307"/>
  <c r="D307"/>
  <c r="C307"/>
  <c r="B307"/>
  <c r="L306"/>
  <c r="K306"/>
  <c r="J306"/>
  <c r="H306"/>
  <c r="G306"/>
  <c r="F306"/>
  <c r="E306"/>
  <c r="D306"/>
  <c r="C306"/>
  <c r="B306"/>
  <c r="L305"/>
  <c r="K305"/>
  <c r="J305"/>
  <c r="H305"/>
  <c r="G305"/>
  <c r="F305"/>
  <c r="E305"/>
  <c r="D305"/>
  <c r="C305"/>
  <c r="B305"/>
  <c r="L304"/>
  <c r="K304"/>
  <c r="J304"/>
  <c r="H304"/>
  <c r="G304"/>
  <c r="F304"/>
  <c r="E304"/>
  <c r="D304"/>
  <c r="C304"/>
  <c r="B304"/>
  <c r="L303"/>
  <c r="K303"/>
  <c r="J303"/>
  <c r="H303"/>
  <c r="G303"/>
  <c r="F303"/>
  <c r="E303"/>
  <c r="D303"/>
  <c r="C303"/>
  <c r="B303"/>
  <c r="L302"/>
  <c r="K302"/>
  <c r="J302"/>
  <c r="H302"/>
  <c r="G302"/>
  <c r="F302"/>
  <c r="E302"/>
  <c r="D302"/>
  <c r="C302"/>
  <c r="B302"/>
  <c r="L301"/>
  <c r="K301"/>
  <c r="J301"/>
  <c r="H301"/>
  <c r="G301"/>
  <c r="F301"/>
  <c r="E301"/>
  <c r="D301"/>
  <c r="C301"/>
  <c r="B301"/>
  <c r="L300"/>
  <c r="K300"/>
  <c r="J300"/>
  <c r="H300"/>
  <c r="G300"/>
  <c r="F300"/>
  <c r="E300"/>
  <c r="D300"/>
  <c r="C300"/>
  <c r="B300"/>
  <c r="L299"/>
  <c r="K299"/>
  <c r="J299"/>
  <c r="H299"/>
  <c r="G299"/>
  <c r="F299"/>
  <c r="E299"/>
  <c r="D299"/>
  <c r="C299"/>
  <c r="B299"/>
  <c r="L298"/>
  <c r="K298"/>
  <c r="J298"/>
  <c r="H298"/>
  <c r="G298"/>
  <c r="F298"/>
  <c r="E298"/>
  <c r="D298"/>
  <c r="C298"/>
  <c r="B298"/>
  <c r="L297"/>
  <c r="K297"/>
  <c r="J297"/>
  <c r="H297"/>
  <c r="G297"/>
  <c r="F297"/>
  <c r="E297"/>
  <c r="D297"/>
  <c r="C297"/>
  <c r="B297"/>
  <c r="L296"/>
  <c r="K296"/>
  <c r="J296"/>
  <c r="H296"/>
  <c r="G296"/>
  <c r="F296"/>
  <c r="E296"/>
  <c r="D296"/>
  <c r="C296"/>
  <c r="B296"/>
  <c r="L295"/>
  <c r="K295"/>
  <c r="J295"/>
  <c r="H295"/>
  <c r="G295"/>
  <c r="F295"/>
  <c r="E295"/>
  <c r="D295"/>
  <c r="C295"/>
  <c r="B295"/>
  <c r="L294"/>
  <c r="K294"/>
  <c r="J294"/>
  <c r="H294"/>
  <c r="G294"/>
  <c r="F294"/>
  <c r="E294"/>
  <c r="D294"/>
  <c r="C294"/>
  <c r="B294"/>
  <c r="L293"/>
  <c r="K293"/>
  <c r="J293"/>
  <c r="H293"/>
  <c r="G293"/>
  <c r="F293"/>
  <c r="E293"/>
  <c r="D293"/>
  <c r="C293"/>
  <c r="B293"/>
  <c r="L292"/>
  <c r="K292"/>
  <c r="J292"/>
  <c r="H292"/>
  <c r="G292"/>
  <c r="F292"/>
  <c r="E292"/>
  <c r="D292"/>
  <c r="C292"/>
  <c r="B292"/>
  <c r="L291"/>
  <c r="K291"/>
  <c r="J291"/>
  <c r="H291"/>
  <c r="G291"/>
  <c r="F291"/>
  <c r="E291"/>
  <c r="D291"/>
  <c r="C291"/>
  <c r="B291"/>
  <c r="L290"/>
  <c r="K290"/>
  <c r="J290"/>
  <c r="H290"/>
  <c r="G290"/>
  <c r="F290"/>
  <c r="E290"/>
  <c r="D290"/>
  <c r="C290"/>
  <c r="B290"/>
  <c r="L289"/>
  <c r="K289"/>
  <c r="J289"/>
  <c r="H289"/>
  <c r="G289"/>
  <c r="F289"/>
  <c r="E289"/>
  <c r="D289"/>
  <c r="C289"/>
  <c r="B289"/>
  <c r="L288"/>
  <c r="K288"/>
  <c r="J288"/>
  <c r="H288"/>
  <c r="G288"/>
  <c r="F288"/>
  <c r="E288"/>
  <c r="D288"/>
  <c r="C288"/>
  <c r="B288"/>
  <c r="L287"/>
  <c r="K287"/>
  <c r="J287"/>
  <c r="H287"/>
  <c r="G287"/>
  <c r="F287"/>
  <c r="E287"/>
  <c r="D287"/>
  <c r="C287"/>
  <c r="B287"/>
  <c r="L286"/>
  <c r="K286"/>
  <c r="J286"/>
  <c r="H286"/>
  <c r="G286"/>
  <c r="F286"/>
  <c r="E286"/>
  <c r="D286"/>
  <c r="C286"/>
  <c r="B286"/>
  <c r="L285"/>
  <c r="K285"/>
  <c r="J285"/>
  <c r="H285"/>
  <c r="G285"/>
  <c r="F285"/>
  <c r="E285"/>
  <c r="D285"/>
  <c r="C285"/>
  <c r="B285"/>
  <c r="L284"/>
  <c r="K284"/>
  <c r="J284"/>
  <c r="H284"/>
  <c r="G284"/>
  <c r="F284"/>
  <c r="E284"/>
  <c r="D284"/>
  <c r="C284"/>
  <c r="B284"/>
  <c r="L283"/>
  <c r="K283"/>
  <c r="J283"/>
  <c r="H283"/>
  <c r="G283"/>
  <c r="F283"/>
  <c r="E283"/>
  <c r="D283"/>
  <c r="C283"/>
  <c r="B283"/>
  <c r="L282"/>
  <c r="K282"/>
  <c r="J282"/>
  <c r="H282"/>
  <c r="G282"/>
  <c r="F282"/>
  <c r="E282"/>
  <c r="D282"/>
  <c r="C282"/>
  <c r="B282"/>
  <c r="L281"/>
  <c r="K281"/>
  <c r="J281"/>
  <c r="H281"/>
  <c r="G281"/>
  <c r="F281"/>
  <c r="E281"/>
  <c r="D281"/>
  <c r="C281"/>
  <c r="B281"/>
  <c r="L280"/>
  <c r="K280"/>
  <c r="J280"/>
  <c r="H280"/>
  <c r="G280"/>
  <c r="F280"/>
  <c r="E280"/>
  <c r="D280"/>
  <c r="C280"/>
  <c r="B280"/>
  <c r="L279"/>
  <c r="K279"/>
  <c r="J279"/>
  <c r="H279"/>
  <c r="G279"/>
  <c r="F279"/>
  <c r="E279"/>
  <c r="D279"/>
  <c r="C279"/>
  <c r="B279"/>
  <c r="L278"/>
  <c r="K278"/>
  <c r="J278"/>
  <c r="H278"/>
  <c r="G278"/>
  <c r="F278"/>
  <c r="E278"/>
  <c r="D278"/>
  <c r="C278"/>
  <c r="B278"/>
  <c r="L277"/>
  <c r="K277"/>
  <c r="J277"/>
  <c r="H277"/>
  <c r="G277"/>
  <c r="F277"/>
  <c r="E277"/>
  <c r="D277"/>
  <c r="C277"/>
  <c r="B277"/>
  <c r="L276"/>
  <c r="K276"/>
  <c r="J276"/>
  <c r="H276"/>
  <c r="G276"/>
  <c r="F276"/>
  <c r="E276"/>
  <c r="D276"/>
  <c r="C276"/>
  <c r="B276"/>
  <c r="L275"/>
  <c r="K275"/>
  <c r="J275"/>
  <c r="H275"/>
  <c r="G275"/>
  <c r="F275"/>
  <c r="E275"/>
  <c r="D275"/>
  <c r="C275"/>
  <c r="B275"/>
  <c r="L274"/>
  <c r="K274"/>
  <c r="J274"/>
  <c r="H274"/>
  <c r="G274"/>
  <c r="F274"/>
  <c r="E274"/>
  <c r="D274"/>
  <c r="C274"/>
  <c r="B274"/>
  <c r="L273"/>
  <c r="K273"/>
  <c r="J273"/>
  <c r="H273"/>
  <c r="G273"/>
  <c r="F273"/>
  <c r="E273"/>
  <c r="D273"/>
  <c r="C273"/>
  <c r="B273"/>
  <c r="L272"/>
  <c r="K272"/>
  <c r="J272"/>
  <c r="H272"/>
  <c r="G272"/>
  <c r="F272"/>
  <c r="E272"/>
  <c r="D272"/>
  <c r="C272"/>
  <c r="B272"/>
  <c r="L271"/>
  <c r="K271"/>
  <c r="J271"/>
  <c r="H271"/>
  <c r="G271"/>
  <c r="F271"/>
  <c r="E271"/>
  <c r="D271"/>
  <c r="C271"/>
  <c r="B271"/>
  <c r="L270"/>
  <c r="K270"/>
  <c r="J270"/>
  <c r="H270"/>
  <c r="G270"/>
  <c r="F270"/>
  <c r="E270"/>
  <c r="D270"/>
  <c r="C270"/>
  <c r="B270"/>
  <c r="L269"/>
  <c r="K269"/>
  <c r="J269"/>
  <c r="H269"/>
  <c r="G269"/>
  <c r="F269"/>
  <c r="E269"/>
  <c r="D269"/>
  <c r="C269"/>
  <c r="B269"/>
  <c r="L268"/>
  <c r="K268"/>
  <c r="J268"/>
  <c r="H268"/>
  <c r="G268"/>
  <c r="F268"/>
  <c r="E268"/>
  <c r="D268"/>
  <c r="C268"/>
  <c r="B268"/>
  <c r="L267"/>
  <c r="K267"/>
  <c r="J267"/>
  <c r="H267"/>
  <c r="G267"/>
  <c r="F267"/>
  <c r="E267"/>
  <c r="D267"/>
  <c r="C267"/>
  <c r="B267"/>
  <c r="L266"/>
  <c r="K266"/>
  <c r="J266"/>
  <c r="H266"/>
  <c r="G266"/>
  <c r="F266"/>
  <c r="E266"/>
  <c r="D266"/>
  <c r="C266"/>
  <c r="B266"/>
  <c r="L265"/>
  <c r="K265"/>
  <c r="J265"/>
  <c r="H265"/>
  <c r="G265"/>
  <c r="F265"/>
  <c r="E265"/>
  <c r="D265"/>
  <c r="C265"/>
  <c r="B265"/>
  <c r="L264"/>
  <c r="K264"/>
  <c r="J264"/>
  <c r="H264"/>
  <c r="G264"/>
  <c r="F264"/>
  <c r="E264"/>
  <c r="D264"/>
  <c r="C264"/>
  <c r="B264"/>
  <c r="L263"/>
  <c r="K263"/>
  <c r="J263"/>
  <c r="H263"/>
  <c r="G263"/>
  <c r="F263"/>
  <c r="E263"/>
  <c r="D263"/>
  <c r="C263"/>
  <c r="B263"/>
  <c r="L262"/>
  <c r="K262"/>
  <c r="J262"/>
  <c r="H262"/>
  <c r="G262"/>
  <c r="F262"/>
  <c r="E262"/>
  <c r="D262"/>
  <c r="C262"/>
  <c r="B262"/>
  <c r="L261"/>
  <c r="K261"/>
  <c r="J261"/>
  <c r="H261"/>
  <c r="G261"/>
  <c r="F261"/>
  <c r="E261"/>
  <c r="D261"/>
  <c r="C261"/>
  <c r="B261"/>
  <c r="L260"/>
  <c r="K260"/>
  <c r="J260"/>
  <c r="H260"/>
  <c r="G260"/>
  <c r="F260"/>
  <c r="E260"/>
  <c r="D260"/>
  <c r="C260"/>
  <c r="B260"/>
  <c r="L259"/>
  <c r="K259"/>
  <c r="J259"/>
  <c r="H259"/>
  <c r="G259"/>
  <c r="F259"/>
  <c r="E259"/>
  <c r="D259"/>
  <c r="C259"/>
  <c r="B259"/>
  <c r="L258"/>
  <c r="K258"/>
  <c r="J258"/>
  <c r="H258"/>
  <c r="G258"/>
  <c r="F258"/>
  <c r="E258"/>
  <c r="D258"/>
  <c r="C258"/>
  <c r="B258"/>
  <c r="L257"/>
  <c r="K257"/>
  <c r="J257"/>
  <c r="H257"/>
  <c r="G257"/>
  <c r="F257"/>
  <c r="E257"/>
  <c r="D257"/>
  <c r="C257"/>
  <c r="B257"/>
  <c r="L256"/>
  <c r="K256"/>
  <c r="J256"/>
  <c r="H256"/>
  <c r="G256"/>
  <c r="F256"/>
  <c r="E256"/>
  <c r="D256"/>
  <c r="C256"/>
  <c r="B256"/>
  <c r="L255"/>
  <c r="K255"/>
  <c r="J255"/>
  <c r="H255"/>
  <c r="G255"/>
  <c r="F255"/>
  <c r="E255"/>
  <c r="D255"/>
  <c r="C255"/>
  <c r="B255"/>
  <c r="L254"/>
  <c r="K254"/>
  <c r="J254"/>
  <c r="H254"/>
  <c r="G254"/>
  <c r="F254"/>
  <c r="E254"/>
  <c r="D254"/>
  <c r="C254"/>
  <c r="B254"/>
  <c r="L253"/>
  <c r="K253"/>
  <c r="J253"/>
  <c r="H253"/>
  <c r="G253"/>
  <c r="F253"/>
  <c r="E253"/>
  <c r="D253"/>
  <c r="C253"/>
  <c r="B253"/>
  <c r="L252"/>
  <c r="K252"/>
  <c r="J252"/>
  <c r="H252"/>
  <c r="G252"/>
  <c r="F252"/>
  <c r="E252"/>
  <c r="D252"/>
  <c r="C252"/>
  <c r="B252"/>
  <c r="L251"/>
  <c r="K251"/>
  <c r="J251"/>
  <c r="H251"/>
  <c r="G251"/>
  <c r="F251"/>
  <c r="E251"/>
  <c r="D251"/>
  <c r="C251"/>
  <c r="B251"/>
  <c r="L250"/>
  <c r="K250"/>
  <c r="J250"/>
  <c r="H250"/>
  <c r="G250"/>
  <c r="F250"/>
  <c r="E250"/>
  <c r="D250"/>
  <c r="C250"/>
  <c r="B250"/>
  <c r="L249"/>
  <c r="K249"/>
  <c r="J249"/>
  <c r="H249"/>
  <c r="G249"/>
  <c r="F249"/>
  <c r="E249"/>
  <c r="D249"/>
  <c r="C249"/>
  <c r="B249"/>
  <c r="L248"/>
  <c r="K248"/>
  <c r="J248"/>
  <c r="H248"/>
  <c r="G248"/>
  <c r="F248"/>
  <c r="E248"/>
  <c r="D248"/>
  <c r="C248"/>
  <c r="B248"/>
  <c r="L247"/>
  <c r="K247"/>
  <c r="J247"/>
  <c r="H247"/>
  <c r="G247"/>
  <c r="F247"/>
  <c r="E247"/>
  <c r="D247"/>
  <c r="C247"/>
  <c r="B247"/>
  <c r="L246"/>
  <c r="K246"/>
  <c r="J246"/>
  <c r="H246"/>
  <c r="G246"/>
  <c r="F246"/>
  <c r="E246"/>
  <c r="D246"/>
  <c r="C246"/>
  <c r="B246"/>
  <c r="L245"/>
  <c r="K245"/>
  <c r="J245"/>
  <c r="H245"/>
  <c r="G245"/>
  <c r="F245"/>
  <c r="E245"/>
  <c r="D245"/>
  <c r="C245"/>
  <c r="B245"/>
  <c r="L244"/>
  <c r="K244"/>
  <c r="J244"/>
  <c r="H244"/>
  <c r="G244"/>
  <c r="F244"/>
  <c r="E244"/>
  <c r="D244"/>
  <c r="C244"/>
  <c r="B244"/>
  <c r="L243"/>
  <c r="K243"/>
  <c r="J243"/>
  <c r="H243"/>
  <c r="G243"/>
  <c r="F243"/>
  <c r="E243"/>
  <c r="D243"/>
  <c r="C243"/>
  <c r="B243"/>
  <c r="L242"/>
  <c r="K242"/>
  <c r="J242"/>
  <c r="H242"/>
  <c r="G242"/>
  <c r="F242"/>
  <c r="E242"/>
  <c r="D242"/>
  <c r="C242"/>
  <c r="B242"/>
  <c r="L241"/>
  <c r="K241"/>
  <c r="J241"/>
  <c r="H241"/>
  <c r="G241"/>
  <c r="F241"/>
  <c r="E241"/>
  <c r="D241"/>
  <c r="C241"/>
  <c r="B241"/>
  <c r="L240"/>
  <c r="K240"/>
  <c r="J240"/>
  <c r="H240"/>
  <c r="G240"/>
  <c r="F240"/>
  <c r="E240"/>
  <c r="D240"/>
  <c r="C240"/>
  <c r="B240"/>
  <c r="L239"/>
  <c r="K239"/>
  <c r="J239"/>
  <c r="H239"/>
  <c r="G239"/>
  <c r="F239"/>
  <c r="E239"/>
  <c r="D239"/>
  <c r="C239"/>
  <c r="B239"/>
  <c r="L238"/>
  <c r="K238"/>
  <c r="J238"/>
  <c r="H238"/>
  <c r="G238"/>
  <c r="F238"/>
  <c r="E238"/>
  <c r="D238"/>
  <c r="C238"/>
  <c r="B238"/>
  <c r="L237"/>
  <c r="K237"/>
  <c r="J237"/>
  <c r="H237"/>
  <c r="G237"/>
  <c r="F237"/>
  <c r="E237"/>
  <c r="D237"/>
  <c r="C237"/>
  <c r="B237"/>
  <c r="L236"/>
  <c r="K236"/>
  <c r="J236"/>
  <c r="H236"/>
  <c r="G236"/>
  <c r="F236"/>
  <c r="E236"/>
  <c r="D236"/>
  <c r="C236"/>
  <c r="B236"/>
  <c r="L235"/>
  <c r="K235"/>
  <c r="J235"/>
  <c r="H235"/>
  <c r="G235"/>
  <c r="F235"/>
  <c r="E235"/>
  <c r="D235"/>
  <c r="C235"/>
  <c r="B235"/>
  <c r="L234"/>
  <c r="K234"/>
  <c r="J234"/>
  <c r="H234"/>
  <c r="G234"/>
  <c r="F234"/>
  <c r="E234"/>
  <c r="D234"/>
  <c r="C234"/>
  <c r="B234"/>
  <c r="L233"/>
  <c r="K233"/>
  <c r="J233"/>
  <c r="H233"/>
  <c r="G233"/>
  <c r="F233"/>
  <c r="E233"/>
  <c r="D233"/>
  <c r="C233"/>
  <c r="B233"/>
  <c r="L232"/>
  <c r="K232"/>
  <c r="J232"/>
  <c r="H232"/>
  <c r="G232"/>
  <c r="F232"/>
  <c r="E232"/>
  <c r="D232"/>
  <c r="C232"/>
  <c r="B232"/>
  <c r="L231"/>
  <c r="K231"/>
  <c r="J231"/>
  <c r="H231"/>
  <c r="G231"/>
  <c r="F231"/>
  <c r="E231"/>
  <c r="D231"/>
  <c r="C231"/>
  <c r="B231"/>
  <c r="L230"/>
  <c r="K230"/>
  <c r="J230"/>
  <c r="H230"/>
  <c r="G230"/>
  <c r="F230"/>
  <c r="E230"/>
  <c r="D230"/>
  <c r="C230"/>
  <c r="B230"/>
  <c r="L229"/>
  <c r="K229"/>
  <c r="J229"/>
  <c r="H229"/>
  <c r="G229"/>
  <c r="F229"/>
  <c r="E229"/>
  <c r="D229"/>
  <c r="C229"/>
  <c r="B229"/>
  <c r="L228"/>
  <c r="K228"/>
  <c r="J228"/>
  <c r="H228"/>
  <c r="G228"/>
  <c r="F228"/>
  <c r="E228"/>
  <c r="D228"/>
  <c r="C228"/>
  <c r="B228"/>
  <c r="L227"/>
  <c r="K227"/>
  <c r="J227"/>
  <c r="H227"/>
  <c r="G227"/>
  <c r="F227"/>
  <c r="E227"/>
  <c r="D227"/>
  <c r="C227"/>
  <c r="B227"/>
  <c r="L226"/>
  <c r="K226"/>
  <c r="J226"/>
  <c r="H226"/>
  <c r="G226"/>
  <c r="F226"/>
  <c r="E226"/>
  <c r="D226"/>
  <c r="C226"/>
  <c r="B226"/>
  <c r="L225"/>
  <c r="K225"/>
  <c r="J225"/>
  <c r="H225"/>
  <c r="G225"/>
  <c r="F225"/>
  <c r="E225"/>
  <c r="D225"/>
  <c r="C225"/>
  <c r="B225"/>
  <c r="L224"/>
  <c r="K224"/>
  <c r="J224"/>
  <c r="H224"/>
  <c r="G224"/>
  <c r="F224"/>
  <c r="E224"/>
  <c r="D224"/>
  <c r="C224"/>
  <c r="B224"/>
  <c r="L223"/>
  <c r="K223"/>
  <c r="J223"/>
  <c r="H223"/>
  <c r="G223"/>
  <c r="F223"/>
  <c r="E223"/>
  <c r="D223"/>
  <c r="C223"/>
  <c r="B223"/>
  <c r="L222"/>
  <c r="K222"/>
  <c r="J222"/>
  <c r="H222"/>
  <c r="G222"/>
  <c r="F222"/>
  <c r="E222"/>
  <c r="D222"/>
  <c r="C222"/>
  <c r="B222"/>
  <c r="L221"/>
  <c r="K221"/>
  <c r="J221"/>
  <c r="H221"/>
  <c r="G221"/>
  <c r="F221"/>
  <c r="E221"/>
  <c r="D221"/>
  <c r="C221"/>
  <c r="B221"/>
  <c r="L220"/>
  <c r="K220"/>
  <c r="J220"/>
  <c r="H220"/>
  <c r="G220"/>
  <c r="F220"/>
  <c r="E220"/>
  <c r="D220"/>
  <c r="C220"/>
  <c r="B220"/>
  <c r="L219"/>
  <c r="K219"/>
  <c r="J219"/>
  <c r="H219"/>
  <c r="G219"/>
  <c r="F219"/>
  <c r="E219"/>
  <c r="D219"/>
  <c r="C219"/>
  <c r="B219"/>
  <c r="L218"/>
  <c r="K218"/>
  <c r="J218"/>
  <c r="H218"/>
  <c r="G218"/>
  <c r="F218"/>
  <c r="E218"/>
  <c r="D218"/>
  <c r="C218"/>
  <c r="B218"/>
  <c r="L217"/>
  <c r="K217"/>
  <c r="J217"/>
  <c r="H217"/>
  <c r="G217"/>
  <c r="F217"/>
  <c r="E217"/>
  <c r="D217"/>
  <c r="C217"/>
  <c r="B217"/>
  <c r="L216"/>
  <c r="K216"/>
  <c r="J216"/>
  <c r="H216"/>
  <c r="G216"/>
  <c r="F216"/>
  <c r="E216"/>
  <c r="D216"/>
  <c r="C216"/>
  <c r="B216"/>
  <c r="L215"/>
  <c r="K215"/>
  <c r="J215"/>
  <c r="H215"/>
  <c r="G215"/>
  <c r="F215"/>
  <c r="E215"/>
  <c r="D215"/>
  <c r="C215"/>
  <c r="B215"/>
  <c r="L214"/>
  <c r="K214"/>
  <c r="J214"/>
  <c r="H214"/>
  <c r="G214"/>
  <c r="F214"/>
  <c r="E214"/>
  <c r="D214"/>
  <c r="C214"/>
  <c r="B214"/>
  <c r="L213"/>
  <c r="K213"/>
  <c r="J213"/>
  <c r="H213"/>
  <c r="G213"/>
  <c r="F213"/>
  <c r="E213"/>
  <c r="D213"/>
  <c r="C213"/>
  <c r="B213"/>
  <c r="L212"/>
  <c r="K212"/>
  <c r="J212"/>
  <c r="H212"/>
  <c r="G212"/>
  <c r="F212"/>
  <c r="E212"/>
  <c r="D212"/>
  <c r="C212"/>
  <c r="B212"/>
  <c r="L211"/>
  <c r="K211"/>
  <c r="J211"/>
  <c r="H211"/>
  <c r="G211"/>
  <c r="F211"/>
  <c r="E211"/>
  <c r="D211"/>
  <c r="C211"/>
  <c r="B211"/>
  <c r="L210"/>
  <c r="K210"/>
  <c r="J210"/>
  <c r="H210"/>
  <c r="G210"/>
  <c r="F210"/>
  <c r="E210"/>
  <c r="D210"/>
  <c r="C210"/>
  <c r="B210"/>
  <c r="L209"/>
  <c r="K209"/>
  <c r="J209"/>
  <c r="H209"/>
  <c r="G209"/>
  <c r="F209"/>
  <c r="E209"/>
  <c r="D209"/>
  <c r="C209"/>
  <c r="B209"/>
  <c r="L208"/>
  <c r="K208"/>
  <c r="J208"/>
  <c r="H208"/>
  <c r="G208"/>
  <c r="F208"/>
  <c r="E208"/>
  <c r="D208"/>
  <c r="C208"/>
  <c r="B208"/>
  <c r="L207"/>
  <c r="K207"/>
  <c r="J207"/>
  <c r="H207"/>
  <c r="G207"/>
  <c r="F207"/>
  <c r="E207"/>
  <c r="D207"/>
  <c r="C207"/>
  <c r="B207"/>
  <c r="L206"/>
  <c r="K206"/>
  <c r="J206"/>
  <c r="H206"/>
  <c r="G206"/>
  <c r="F206"/>
  <c r="E206"/>
  <c r="D206"/>
  <c r="C206"/>
  <c r="B206"/>
  <c r="L205"/>
  <c r="K205"/>
  <c r="J205"/>
  <c r="H205"/>
  <c r="G205"/>
  <c r="F205"/>
  <c r="E205"/>
  <c r="D205"/>
  <c r="C205"/>
  <c r="B205"/>
  <c r="L204"/>
  <c r="K204"/>
  <c r="J204"/>
  <c r="H204"/>
  <c r="G204"/>
  <c r="F204"/>
  <c r="E204"/>
  <c r="D204"/>
  <c r="C204"/>
  <c r="B204"/>
  <c r="L203"/>
  <c r="K203"/>
  <c r="J203"/>
  <c r="H203"/>
  <c r="G203"/>
  <c r="F203"/>
  <c r="E203"/>
  <c r="D203"/>
  <c r="C203"/>
  <c r="B203"/>
  <c r="L202"/>
  <c r="K202"/>
  <c r="J202"/>
  <c r="H202"/>
  <c r="G202"/>
  <c r="F202"/>
  <c r="E202"/>
  <c r="D202"/>
  <c r="C202"/>
  <c r="B202"/>
  <c r="L201"/>
  <c r="K201"/>
  <c r="J201"/>
  <c r="H201"/>
  <c r="G201"/>
  <c r="F201"/>
  <c r="E201"/>
  <c r="D201"/>
  <c r="C201"/>
  <c r="B201"/>
  <c r="L200"/>
  <c r="K200"/>
  <c r="J200"/>
  <c r="H200"/>
  <c r="G200"/>
  <c r="F200"/>
  <c r="E200"/>
  <c r="D200"/>
  <c r="C200"/>
  <c r="B200"/>
  <c r="L199"/>
  <c r="K199"/>
  <c r="J199"/>
  <c r="H199"/>
  <c r="G199"/>
  <c r="F199"/>
  <c r="E199"/>
  <c r="D199"/>
  <c r="C199"/>
  <c r="B199"/>
  <c r="L198"/>
  <c r="K198"/>
  <c r="J198"/>
  <c r="H198"/>
  <c r="G198"/>
  <c r="F198"/>
  <c r="E198"/>
  <c r="D198"/>
  <c r="C198"/>
  <c r="B198"/>
  <c r="L197"/>
  <c r="K197"/>
  <c r="J197"/>
  <c r="H197"/>
  <c r="G197"/>
  <c r="F197"/>
  <c r="E197"/>
  <c r="D197"/>
  <c r="C197"/>
  <c r="B197"/>
  <c r="L196"/>
  <c r="K196"/>
  <c r="J196"/>
  <c r="H196"/>
  <c r="G196"/>
  <c r="F196"/>
  <c r="E196"/>
  <c r="D196"/>
  <c r="C196"/>
  <c r="B196"/>
  <c r="L195"/>
  <c r="K195"/>
  <c r="J195"/>
  <c r="H195"/>
  <c r="G195"/>
  <c r="F195"/>
  <c r="E195"/>
  <c r="D195"/>
  <c r="C195"/>
  <c r="B195"/>
  <c r="L194"/>
  <c r="K194"/>
  <c r="J194"/>
  <c r="H194"/>
  <c r="G194"/>
  <c r="F194"/>
  <c r="E194"/>
  <c r="D194"/>
  <c r="C194"/>
  <c r="B194"/>
  <c r="L193"/>
  <c r="K193"/>
  <c r="J193"/>
  <c r="H193"/>
  <c r="G193"/>
  <c r="F193"/>
  <c r="E193"/>
  <c r="D193"/>
  <c r="C193"/>
  <c r="B193"/>
  <c r="L192"/>
  <c r="K192"/>
  <c r="J192"/>
  <c r="H192"/>
  <c r="G192"/>
  <c r="F192"/>
  <c r="E192"/>
  <c r="D192"/>
  <c r="C192"/>
  <c r="B192"/>
  <c r="L191"/>
  <c r="K191"/>
  <c r="J191"/>
  <c r="H191"/>
  <c r="G191"/>
  <c r="F191"/>
  <c r="E191"/>
  <c r="D191"/>
  <c r="C191"/>
  <c r="B191"/>
  <c r="L190"/>
  <c r="K190"/>
  <c r="J190"/>
  <c r="H190"/>
  <c r="G190"/>
  <c r="F190"/>
  <c r="E190"/>
  <c r="D190"/>
  <c r="C190"/>
  <c r="B190"/>
  <c r="L189"/>
  <c r="K189"/>
  <c r="J189"/>
  <c r="H189"/>
  <c r="G189"/>
  <c r="F189"/>
  <c r="E189"/>
  <c r="D189"/>
  <c r="C189"/>
  <c r="B189"/>
  <c r="L188"/>
  <c r="K188"/>
  <c r="J188"/>
  <c r="H188"/>
  <c r="G188"/>
  <c r="F188"/>
  <c r="E188"/>
  <c r="D188"/>
  <c r="C188"/>
  <c r="B188"/>
  <c r="L187"/>
  <c r="K187"/>
  <c r="J187"/>
  <c r="H187"/>
  <c r="G187"/>
  <c r="F187"/>
  <c r="E187"/>
  <c r="D187"/>
  <c r="C187"/>
  <c r="B187"/>
  <c r="L186"/>
  <c r="K186"/>
  <c r="J186"/>
  <c r="H186"/>
  <c r="G186"/>
  <c r="F186"/>
  <c r="E186"/>
  <c r="D186"/>
  <c r="C186"/>
  <c r="B186"/>
  <c r="L185"/>
  <c r="K185"/>
  <c r="J185"/>
  <c r="H185"/>
  <c r="G185"/>
  <c r="F185"/>
  <c r="E185"/>
  <c r="D185"/>
  <c r="C185"/>
  <c r="B185"/>
  <c r="L184"/>
  <c r="K184"/>
  <c r="J184"/>
  <c r="H184"/>
  <c r="G184"/>
  <c r="F184"/>
  <c r="E184"/>
  <c r="D184"/>
  <c r="C184"/>
  <c r="B184"/>
  <c r="L183"/>
  <c r="K183"/>
  <c r="J183"/>
  <c r="H183"/>
  <c r="G183"/>
  <c r="F183"/>
  <c r="E183"/>
  <c r="D183"/>
  <c r="C183"/>
  <c r="B183"/>
  <c r="L182"/>
  <c r="K182"/>
  <c r="J182"/>
  <c r="H182"/>
  <c r="G182"/>
  <c r="F182"/>
  <c r="E182"/>
  <c r="D182"/>
  <c r="C182"/>
  <c r="B182"/>
  <c r="L181"/>
  <c r="K181"/>
  <c r="J181"/>
  <c r="H181"/>
  <c r="G181"/>
  <c r="F181"/>
  <c r="E181"/>
  <c r="D181"/>
  <c r="C181"/>
  <c r="B181"/>
  <c r="L180"/>
  <c r="K180"/>
  <c r="J180"/>
  <c r="H180"/>
  <c r="G180"/>
  <c r="F180"/>
  <c r="E180"/>
  <c r="D180"/>
  <c r="C180"/>
  <c r="B180"/>
  <c r="L179"/>
  <c r="K179"/>
  <c r="J179"/>
  <c r="H179"/>
  <c r="G179"/>
  <c r="F179"/>
  <c r="E179"/>
  <c r="D179"/>
  <c r="C179"/>
  <c r="B179"/>
  <c r="L178"/>
  <c r="K178"/>
  <c r="J178"/>
  <c r="H178"/>
  <c r="G178"/>
  <c r="F178"/>
  <c r="E178"/>
  <c r="D178"/>
  <c r="C178"/>
  <c r="B178"/>
  <c r="L177"/>
  <c r="K177"/>
  <c r="J177"/>
  <c r="H177"/>
  <c r="G177"/>
  <c r="F177"/>
  <c r="E177"/>
  <c r="D177"/>
  <c r="C177"/>
  <c r="B177"/>
  <c r="L176"/>
  <c r="K176"/>
  <c r="J176"/>
  <c r="H176"/>
  <c r="G176"/>
  <c r="F176"/>
  <c r="E176"/>
  <c r="D176"/>
  <c r="C176"/>
  <c r="B176"/>
  <c r="L175"/>
  <c r="K175"/>
  <c r="J175"/>
  <c r="H175"/>
  <c r="G175"/>
  <c r="F175"/>
  <c r="E175"/>
  <c r="D175"/>
  <c r="C175"/>
  <c r="B175"/>
  <c r="L174"/>
  <c r="K174"/>
  <c r="J174"/>
  <c r="H174"/>
  <c r="G174"/>
  <c r="F174"/>
  <c r="E174"/>
  <c r="D174"/>
  <c r="C174"/>
  <c r="B174"/>
  <c r="L173"/>
  <c r="K173"/>
  <c r="J173"/>
  <c r="H173"/>
  <c r="G173"/>
  <c r="F173"/>
  <c r="E173"/>
  <c r="D173"/>
  <c r="C173"/>
  <c r="B173"/>
  <c r="L172"/>
  <c r="K172"/>
  <c r="J172"/>
  <c r="H172"/>
  <c r="G172"/>
  <c r="F172"/>
  <c r="E172"/>
  <c r="D172"/>
  <c r="C172"/>
  <c r="B172"/>
  <c r="L171"/>
  <c r="K171"/>
  <c r="J171"/>
  <c r="H171"/>
  <c r="G171"/>
  <c r="F171"/>
  <c r="E171"/>
  <c r="D171"/>
  <c r="C171"/>
  <c r="B171"/>
  <c r="L170"/>
  <c r="K170"/>
  <c r="J170"/>
  <c r="H170"/>
  <c r="G170"/>
  <c r="F170"/>
  <c r="E170"/>
  <c r="D170"/>
  <c r="C170"/>
  <c r="B170"/>
  <c r="L169"/>
  <c r="K169"/>
  <c r="J169"/>
  <c r="H169"/>
  <c r="G169"/>
  <c r="F169"/>
  <c r="E169"/>
  <c r="D169"/>
  <c r="C169"/>
  <c r="B169"/>
  <c r="L168"/>
  <c r="K168"/>
  <c r="J168"/>
  <c r="H168"/>
  <c r="G168"/>
  <c r="F168"/>
  <c r="E168"/>
  <c r="D168"/>
  <c r="C168"/>
  <c r="B168"/>
  <c r="L167"/>
  <c r="K167"/>
  <c r="J167"/>
  <c r="H167"/>
  <c r="G167"/>
  <c r="F167"/>
  <c r="E167"/>
  <c r="D167"/>
  <c r="C167"/>
  <c r="B167"/>
  <c r="L166"/>
  <c r="K166"/>
  <c r="J166"/>
  <c r="H166"/>
  <c r="G166"/>
  <c r="F166"/>
  <c r="E166"/>
  <c r="D166"/>
  <c r="C166"/>
  <c r="B166"/>
  <c r="L165"/>
  <c r="K165"/>
  <c r="J165"/>
  <c r="H165"/>
  <c r="G165"/>
  <c r="F165"/>
  <c r="E165"/>
  <c r="D165"/>
  <c r="C165"/>
  <c r="B165"/>
  <c r="L164"/>
  <c r="K164"/>
  <c r="J164"/>
  <c r="H164"/>
  <c r="G164"/>
  <c r="F164"/>
  <c r="E164"/>
  <c r="D164"/>
  <c r="C164"/>
  <c r="B164"/>
  <c r="L163"/>
  <c r="K163"/>
  <c r="J163"/>
  <c r="H163"/>
  <c r="G163"/>
  <c r="F163"/>
  <c r="E163"/>
  <c r="D163"/>
  <c r="C163"/>
  <c r="B163"/>
  <c r="L162"/>
  <c r="K162"/>
  <c r="J162"/>
  <c r="H162"/>
  <c r="G162"/>
  <c r="F162"/>
  <c r="E162"/>
  <c r="D162"/>
  <c r="C162"/>
  <c r="B162"/>
  <c r="L161"/>
  <c r="K161"/>
  <c r="J161"/>
  <c r="H161"/>
  <c r="G161"/>
  <c r="F161"/>
  <c r="E161"/>
  <c r="D161"/>
  <c r="C161"/>
  <c r="B161"/>
  <c r="L160"/>
  <c r="K160"/>
  <c r="J160"/>
  <c r="H160"/>
  <c r="G160"/>
  <c r="F160"/>
  <c r="E160"/>
  <c r="D160"/>
  <c r="C160"/>
  <c r="B160"/>
  <c r="L159"/>
  <c r="K159"/>
  <c r="J159"/>
  <c r="H159"/>
  <c r="G159"/>
  <c r="F159"/>
  <c r="E159"/>
  <c r="D159"/>
  <c r="C159"/>
  <c r="B159"/>
  <c r="L158"/>
  <c r="K158"/>
  <c r="J158"/>
  <c r="H158"/>
  <c r="G158"/>
  <c r="F158"/>
  <c r="E158"/>
  <c r="D158"/>
  <c r="C158"/>
  <c r="B158"/>
  <c r="L157"/>
  <c r="K157"/>
  <c r="J157"/>
  <c r="H157"/>
  <c r="G157"/>
  <c r="F157"/>
  <c r="E157"/>
  <c r="D157"/>
  <c r="C157"/>
  <c r="B157"/>
  <c r="L156"/>
  <c r="K156"/>
  <c r="J156"/>
  <c r="H156"/>
  <c r="G156"/>
  <c r="F156"/>
  <c r="E156"/>
  <c r="D156"/>
  <c r="C156"/>
  <c r="B156"/>
  <c r="L155"/>
  <c r="K155"/>
  <c r="J155"/>
  <c r="H155"/>
  <c r="G155"/>
  <c r="F155"/>
  <c r="E155"/>
  <c r="D155"/>
  <c r="C155"/>
  <c r="B155"/>
  <c r="L154"/>
  <c r="K154"/>
  <c r="J154"/>
  <c r="H154"/>
  <c r="G154"/>
  <c r="F154"/>
  <c r="E154"/>
  <c r="D154"/>
  <c r="C154"/>
  <c r="B154"/>
  <c r="L153"/>
  <c r="K153"/>
  <c r="J153"/>
  <c r="H153"/>
  <c r="G153"/>
  <c r="F153"/>
  <c r="E153"/>
  <c r="D153"/>
  <c r="C153"/>
  <c r="B153"/>
  <c r="L152"/>
  <c r="K152"/>
  <c r="J152"/>
  <c r="H152"/>
  <c r="G152"/>
  <c r="F152"/>
  <c r="E152"/>
  <c r="D152"/>
  <c r="C152"/>
  <c r="B152"/>
  <c r="L151"/>
  <c r="K151"/>
  <c r="J151"/>
  <c r="H151"/>
  <c r="G151"/>
  <c r="F151"/>
  <c r="E151"/>
  <c r="D151"/>
  <c r="C151"/>
  <c r="B151"/>
  <c r="L150"/>
  <c r="K150"/>
  <c r="J150"/>
  <c r="H150"/>
  <c r="G150"/>
  <c r="F150"/>
  <c r="E150"/>
  <c r="D150"/>
  <c r="C150"/>
  <c r="B150"/>
  <c r="L149"/>
  <c r="K149"/>
  <c r="J149"/>
  <c r="H149"/>
  <c r="G149"/>
  <c r="F149"/>
  <c r="E149"/>
  <c r="D149"/>
  <c r="C149"/>
  <c r="B149"/>
  <c r="L148"/>
  <c r="K148"/>
  <c r="J148"/>
  <c r="H148"/>
  <c r="G148"/>
  <c r="F148"/>
  <c r="E148"/>
  <c r="D148"/>
  <c r="C148"/>
  <c r="B148"/>
  <c r="L147"/>
  <c r="K147"/>
  <c r="J147"/>
  <c r="H147"/>
  <c r="G147"/>
  <c r="F147"/>
  <c r="E147"/>
  <c r="D147"/>
  <c r="C147"/>
  <c r="B147"/>
  <c r="L146"/>
  <c r="K146"/>
  <c r="J146"/>
  <c r="H146"/>
  <c r="G146"/>
  <c r="F146"/>
  <c r="E146"/>
  <c r="D146"/>
  <c r="C146"/>
  <c r="B146"/>
  <c r="L145"/>
  <c r="K145"/>
  <c r="J145"/>
  <c r="H145"/>
  <c r="G145"/>
  <c r="F145"/>
  <c r="E145"/>
  <c r="D145"/>
  <c r="C145"/>
  <c r="B145"/>
  <c r="L144"/>
  <c r="K144"/>
  <c r="J144"/>
  <c r="H144"/>
  <c r="G144"/>
  <c r="F144"/>
  <c r="E144"/>
  <c r="D144"/>
  <c r="C144"/>
  <c r="B144"/>
  <c r="L143"/>
  <c r="K143"/>
  <c r="J143"/>
  <c r="H143"/>
  <c r="G143"/>
  <c r="F143"/>
  <c r="E143"/>
  <c r="D143"/>
  <c r="C143"/>
  <c r="B143"/>
  <c r="L142"/>
  <c r="K142"/>
  <c r="J142"/>
  <c r="H142"/>
  <c r="G142"/>
  <c r="F142"/>
  <c r="E142"/>
  <c r="D142"/>
  <c r="C142"/>
  <c r="B142"/>
  <c r="L141"/>
  <c r="K141"/>
  <c r="J141"/>
  <c r="H141"/>
  <c r="G141"/>
  <c r="F141"/>
  <c r="E141"/>
  <c r="D141"/>
  <c r="C141"/>
  <c r="B141"/>
  <c r="L140"/>
  <c r="K140"/>
  <c r="J140"/>
  <c r="H140"/>
  <c r="G140"/>
  <c r="F140"/>
  <c r="E140"/>
  <c r="D140"/>
  <c r="C140"/>
  <c r="B140"/>
  <c r="L139"/>
  <c r="K139"/>
  <c r="J139"/>
  <c r="H139"/>
  <c r="G139"/>
  <c r="F139"/>
  <c r="E139"/>
  <c r="D139"/>
  <c r="C139"/>
  <c r="B139"/>
  <c r="L138"/>
  <c r="K138"/>
  <c r="J138"/>
  <c r="H138"/>
  <c r="G138"/>
  <c r="F138"/>
  <c r="E138"/>
  <c r="D138"/>
  <c r="C138"/>
  <c r="B138"/>
  <c r="L137"/>
  <c r="K137"/>
  <c r="J137"/>
  <c r="H137"/>
  <c r="G137"/>
  <c r="F137"/>
  <c r="E137"/>
  <c r="D137"/>
  <c r="C137"/>
  <c r="B137"/>
  <c r="L136"/>
  <c r="K136"/>
  <c r="J136"/>
  <c r="H136"/>
  <c r="G136"/>
  <c r="F136"/>
  <c r="E136"/>
  <c r="D136"/>
  <c r="C136"/>
  <c r="B136"/>
  <c r="L135"/>
  <c r="K135"/>
  <c r="J135"/>
  <c r="H135"/>
  <c r="G135"/>
  <c r="F135"/>
  <c r="E135"/>
  <c r="D135"/>
  <c r="C135"/>
  <c r="B135"/>
  <c r="L134"/>
  <c r="K134"/>
  <c r="J134"/>
  <c r="H134"/>
  <c r="G134"/>
  <c r="F134"/>
  <c r="E134"/>
  <c r="D134"/>
  <c r="C134"/>
  <c r="B134"/>
  <c r="L133"/>
  <c r="K133"/>
  <c r="J133"/>
  <c r="H133"/>
  <c r="G133"/>
  <c r="F133"/>
  <c r="E133"/>
  <c r="D133"/>
  <c r="C133"/>
  <c r="B133"/>
  <c r="L132"/>
  <c r="K132"/>
  <c r="J132"/>
  <c r="H132"/>
  <c r="G132"/>
  <c r="F132"/>
  <c r="E132"/>
  <c r="D132"/>
  <c r="C132"/>
  <c r="B132"/>
  <c r="L131"/>
  <c r="K131"/>
  <c r="J131"/>
  <c r="H131"/>
  <c r="G131"/>
  <c r="F131"/>
  <c r="E131"/>
  <c r="D131"/>
  <c r="C131"/>
  <c r="B131"/>
  <c r="L130"/>
  <c r="K130"/>
  <c r="J130"/>
  <c r="H130"/>
  <c r="G130"/>
  <c r="F130"/>
  <c r="E130"/>
  <c r="D130"/>
  <c r="C130"/>
  <c r="B130"/>
  <c r="L129"/>
  <c r="K129"/>
  <c r="J129"/>
  <c r="H129"/>
  <c r="G129"/>
  <c r="F129"/>
  <c r="E129"/>
  <c r="D129"/>
  <c r="C129"/>
  <c r="B129"/>
  <c r="L128"/>
  <c r="K128"/>
  <c r="J128"/>
  <c r="H128"/>
  <c r="G128"/>
  <c r="F128"/>
  <c r="E128"/>
  <c r="D128"/>
  <c r="C128"/>
  <c r="B128"/>
  <c r="L127"/>
  <c r="K127"/>
  <c r="J127"/>
  <c r="H127"/>
  <c r="G127"/>
  <c r="F127"/>
  <c r="E127"/>
  <c r="D127"/>
  <c r="C127"/>
  <c r="B127"/>
  <c r="L126"/>
  <c r="K126"/>
  <c r="J126"/>
  <c r="H126"/>
  <c r="G126"/>
  <c r="F126"/>
  <c r="E126"/>
  <c r="D126"/>
  <c r="C126"/>
  <c r="B126"/>
  <c r="L125"/>
  <c r="K125"/>
  <c r="J125"/>
  <c r="H125"/>
  <c r="G125"/>
  <c r="F125"/>
  <c r="E125"/>
  <c r="D125"/>
  <c r="C125"/>
  <c r="B125"/>
  <c r="L124"/>
  <c r="K124"/>
  <c r="J124"/>
  <c r="H124"/>
  <c r="G124"/>
  <c r="F124"/>
  <c r="E124"/>
  <c r="D124"/>
  <c r="C124"/>
  <c r="B124"/>
  <c r="L123"/>
  <c r="K123"/>
  <c r="J123"/>
  <c r="H123"/>
  <c r="G123"/>
  <c r="F123"/>
  <c r="E123"/>
  <c r="D123"/>
  <c r="C123"/>
  <c r="B123"/>
  <c r="L122"/>
  <c r="K122"/>
  <c r="J122"/>
  <c r="H122"/>
  <c r="G122"/>
  <c r="F122"/>
  <c r="E122"/>
  <c r="D122"/>
  <c r="C122"/>
  <c r="B122"/>
  <c r="L121"/>
  <c r="K121"/>
  <c r="J121"/>
  <c r="H121"/>
  <c r="G121"/>
  <c r="F121"/>
  <c r="E121"/>
  <c r="D121"/>
  <c r="C121"/>
  <c r="B121"/>
  <c r="L120"/>
  <c r="K120"/>
  <c r="J120"/>
  <c r="H120"/>
  <c r="G120"/>
  <c r="F120"/>
  <c r="E120"/>
  <c r="D120"/>
  <c r="C120"/>
  <c r="B120"/>
  <c r="L119"/>
  <c r="K119"/>
  <c r="J119"/>
  <c r="H119"/>
  <c r="G119"/>
  <c r="F119"/>
  <c r="E119"/>
  <c r="D119"/>
  <c r="C119"/>
  <c r="B119"/>
  <c r="L118"/>
  <c r="K118"/>
  <c r="J118"/>
  <c r="H118"/>
  <c r="G118"/>
  <c r="F118"/>
  <c r="E118"/>
  <c r="D118"/>
  <c r="C118"/>
  <c r="B118"/>
  <c r="L117"/>
  <c r="K117"/>
  <c r="J117"/>
  <c r="H117"/>
  <c r="G117"/>
  <c r="F117"/>
  <c r="E117"/>
  <c r="D117"/>
  <c r="C117"/>
  <c r="B117"/>
  <c r="L116"/>
  <c r="K116"/>
  <c r="J116"/>
  <c r="H116"/>
  <c r="G116"/>
  <c r="F116"/>
  <c r="E116"/>
  <c r="D116"/>
  <c r="C116"/>
  <c r="B116"/>
  <c r="L115"/>
  <c r="K115"/>
  <c r="J115"/>
  <c r="H115"/>
  <c r="G115"/>
  <c r="F115"/>
  <c r="E115"/>
  <c r="D115"/>
  <c r="C115"/>
  <c r="B115"/>
  <c r="L114"/>
  <c r="K114"/>
  <c r="J114"/>
  <c r="H114"/>
  <c r="G114"/>
  <c r="F114"/>
  <c r="E114"/>
  <c r="D114"/>
  <c r="C114"/>
  <c r="B114"/>
  <c r="L113"/>
  <c r="K113"/>
  <c r="J113"/>
  <c r="H113"/>
  <c r="G113"/>
  <c r="F113"/>
  <c r="E113"/>
  <c r="D113"/>
  <c r="C113"/>
  <c r="B113"/>
  <c r="L112"/>
  <c r="K112"/>
  <c r="J112"/>
  <c r="H112"/>
  <c r="G112"/>
  <c r="F112"/>
  <c r="E112"/>
  <c r="D112"/>
  <c r="C112"/>
  <c r="B112"/>
  <c r="L111"/>
  <c r="K111"/>
  <c r="J111"/>
  <c r="H111"/>
  <c r="G111"/>
  <c r="F111"/>
  <c r="E111"/>
  <c r="D111"/>
  <c r="C111"/>
  <c r="B111"/>
  <c r="L110"/>
  <c r="K110"/>
  <c r="J110"/>
  <c r="H110"/>
  <c r="G110"/>
  <c r="F110"/>
  <c r="E110"/>
  <c r="D110"/>
  <c r="C110"/>
  <c r="B110"/>
  <c r="L109"/>
  <c r="K109"/>
  <c r="J109"/>
  <c r="H109"/>
  <c r="G109"/>
  <c r="F109"/>
  <c r="E109"/>
  <c r="D109"/>
  <c r="C109"/>
  <c r="B109"/>
  <c r="L108"/>
  <c r="K108"/>
  <c r="J108"/>
  <c r="H108"/>
  <c r="G108"/>
  <c r="F108"/>
  <c r="E108"/>
  <c r="D108"/>
  <c r="C108"/>
  <c r="B108"/>
  <c r="L107"/>
  <c r="K107"/>
  <c r="J107"/>
  <c r="H107"/>
  <c r="G107"/>
  <c r="F107"/>
  <c r="E107"/>
  <c r="D107"/>
  <c r="C107"/>
  <c r="B107"/>
  <c r="L106"/>
  <c r="K106"/>
  <c r="J106"/>
  <c r="H106"/>
  <c r="G106"/>
  <c r="F106"/>
  <c r="E106"/>
  <c r="D106"/>
  <c r="C106"/>
  <c r="B106"/>
  <c r="L105"/>
  <c r="K105"/>
  <c r="J105"/>
  <c r="H105"/>
  <c r="G105"/>
  <c r="F105"/>
  <c r="E105"/>
  <c r="D105"/>
  <c r="C105"/>
  <c r="B105"/>
  <c r="L104"/>
  <c r="K104"/>
  <c r="J104"/>
  <c r="H104"/>
  <c r="G104"/>
  <c r="F104"/>
  <c r="E104"/>
  <c r="D104"/>
  <c r="C104"/>
  <c r="B104"/>
  <c r="L103"/>
  <c r="K103"/>
  <c r="J103"/>
  <c r="H103"/>
  <c r="G103"/>
  <c r="F103"/>
  <c r="E103"/>
  <c r="D103"/>
  <c r="C103"/>
  <c r="B103"/>
  <c r="L102"/>
  <c r="K102"/>
  <c r="J102"/>
  <c r="H102"/>
  <c r="G102"/>
  <c r="F102"/>
  <c r="E102"/>
  <c r="D102"/>
  <c r="C102"/>
  <c r="B102"/>
  <c r="L101"/>
  <c r="K101"/>
  <c r="J101"/>
  <c r="H101"/>
  <c r="G101"/>
  <c r="F101"/>
  <c r="E101"/>
  <c r="D101"/>
  <c r="C101"/>
  <c r="B101"/>
  <c r="L100"/>
  <c r="K100"/>
  <c r="J100"/>
  <c r="H100"/>
  <c r="G100"/>
  <c r="F100"/>
  <c r="E100"/>
  <c r="D100"/>
  <c r="C100"/>
  <c r="B100"/>
  <c r="L99"/>
  <c r="K99"/>
  <c r="J99"/>
  <c r="H99"/>
  <c r="G99"/>
  <c r="F99"/>
  <c r="E99"/>
  <c r="D99"/>
  <c r="C99"/>
  <c r="B99"/>
  <c r="L98"/>
  <c r="K98"/>
  <c r="J98"/>
  <c r="H98"/>
  <c r="G98"/>
  <c r="F98"/>
  <c r="E98"/>
  <c r="D98"/>
  <c r="C98"/>
  <c r="B98"/>
  <c r="L97"/>
  <c r="K97"/>
  <c r="J97"/>
  <c r="H97"/>
  <c r="G97"/>
  <c r="F97"/>
  <c r="E97"/>
  <c r="D97"/>
  <c r="C97"/>
  <c r="B97"/>
  <c r="L96"/>
  <c r="K96"/>
  <c r="J96"/>
  <c r="H96"/>
  <c r="G96"/>
  <c r="F96"/>
  <c r="E96"/>
  <c r="D96"/>
  <c r="C96"/>
  <c r="B96"/>
  <c r="L95"/>
  <c r="K95"/>
  <c r="J95"/>
  <c r="H95"/>
  <c r="G95"/>
  <c r="F95"/>
  <c r="E95"/>
  <c r="D95"/>
  <c r="C95"/>
  <c r="B95"/>
  <c r="L94"/>
  <c r="K94"/>
  <c r="J94"/>
  <c r="H94"/>
  <c r="G94"/>
  <c r="F94"/>
  <c r="E94"/>
  <c r="D94"/>
  <c r="C94"/>
  <c r="B94"/>
  <c r="L93"/>
  <c r="K93"/>
  <c r="J93"/>
  <c r="H93"/>
  <c r="G93"/>
  <c r="F93"/>
  <c r="E93"/>
  <c r="D93"/>
  <c r="C93"/>
  <c r="B93"/>
  <c r="L92"/>
  <c r="K92"/>
  <c r="J92"/>
  <c r="H92"/>
  <c r="G92"/>
  <c r="F92"/>
  <c r="E92"/>
  <c r="D92"/>
  <c r="C92"/>
  <c r="B92"/>
  <c r="L91"/>
  <c r="K91"/>
  <c r="J91"/>
  <c r="H91"/>
  <c r="G91"/>
  <c r="F91"/>
  <c r="E91"/>
  <c r="D91"/>
  <c r="C91"/>
  <c r="B91"/>
  <c r="L90"/>
  <c r="K90"/>
  <c r="J90"/>
  <c r="H90"/>
  <c r="G90"/>
  <c r="F90"/>
  <c r="E90"/>
  <c r="D90"/>
  <c r="C90"/>
  <c r="B90"/>
  <c r="L89"/>
  <c r="K89"/>
  <c r="J89"/>
  <c r="H89"/>
  <c r="G89"/>
  <c r="F89"/>
  <c r="E89"/>
  <c r="D89"/>
  <c r="C89"/>
  <c r="B89"/>
  <c r="L88"/>
  <c r="K88"/>
  <c r="J88"/>
  <c r="H88"/>
  <c r="G88"/>
  <c r="F88"/>
  <c r="E88"/>
  <c r="D88"/>
  <c r="C88"/>
  <c r="B88"/>
  <c r="L87"/>
  <c r="K87"/>
  <c r="J87"/>
  <c r="H87"/>
  <c r="G87"/>
  <c r="F87"/>
  <c r="E87"/>
  <c r="D87"/>
  <c r="C87"/>
  <c r="B87"/>
  <c r="L86"/>
  <c r="K86"/>
  <c r="J86"/>
  <c r="H86"/>
  <c r="G86"/>
  <c r="F86"/>
  <c r="E86"/>
  <c r="D86"/>
  <c r="C86"/>
  <c r="B86"/>
  <c r="L85"/>
  <c r="K85"/>
  <c r="J85"/>
  <c r="H85"/>
  <c r="G85"/>
  <c r="F85"/>
  <c r="E85"/>
  <c r="D85"/>
  <c r="C85"/>
  <c r="B85"/>
  <c r="L84"/>
  <c r="K84"/>
  <c r="J84"/>
  <c r="H84"/>
  <c r="G84"/>
  <c r="F84"/>
  <c r="E84"/>
  <c r="D84"/>
  <c r="C84"/>
  <c r="B84"/>
  <c r="L83"/>
  <c r="K83"/>
  <c r="J83"/>
  <c r="H83"/>
  <c r="G83"/>
  <c r="F83"/>
  <c r="E83"/>
  <c r="D83"/>
  <c r="C83"/>
  <c r="B83"/>
  <c r="L82"/>
  <c r="K82"/>
  <c r="J82"/>
  <c r="H82"/>
  <c r="G82"/>
  <c r="F82"/>
  <c r="E82"/>
  <c r="D82"/>
  <c r="C82"/>
  <c r="B82"/>
  <c r="L81"/>
  <c r="K81"/>
  <c r="J81"/>
  <c r="H81"/>
  <c r="G81"/>
  <c r="F81"/>
  <c r="E81"/>
  <c r="D81"/>
  <c r="C81"/>
  <c r="B81"/>
  <c r="L80"/>
  <c r="K80"/>
  <c r="J80"/>
  <c r="H80"/>
  <c r="G80"/>
  <c r="F80"/>
  <c r="E80"/>
  <c r="D80"/>
  <c r="C80"/>
  <c r="B80"/>
  <c r="L79"/>
  <c r="K79"/>
  <c r="J79"/>
  <c r="H79"/>
  <c r="G79"/>
  <c r="F79"/>
  <c r="E79"/>
  <c r="D79"/>
  <c r="C79"/>
  <c r="B79"/>
  <c r="L78"/>
  <c r="K78"/>
  <c r="J78"/>
  <c r="H78"/>
  <c r="G78"/>
  <c r="F78"/>
  <c r="E78"/>
  <c r="D78"/>
  <c r="C78"/>
  <c r="B78"/>
  <c r="L77"/>
  <c r="K77"/>
  <c r="J77"/>
  <c r="H77"/>
  <c r="G77"/>
  <c r="F77"/>
  <c r="E77"/>
  <c r="D77"/>
  <c r="C77"/>
  <c r="B77"/>
  <c r="L76"/>
  <c r="K76"/>
  <c r="J76"/>
  <c r="H76"/>
  <c r="G76"/>
  <c r="F76"/>
  <c r="E76"/>
  <c r="D76"/>
  <c r="C76"/>
  <c r="B76"/>
  <c r="L75"/>
  <c r="K75"/>
  <c r="J75"/>
  <c r="H75"/>
  <c r="G75"/>
  <c r="F75"/>
  <c r="E75"/>
  <c r="D75"/>
  <c r="C75"/>
  <c r="B75"/>
  <c r="L74"/>
  <c r="K74"/>
  <c r="J74"/>
  <c r="H74"/>
  <c r="G74"/>
  <c r="F74"/>
  <c r="E74"/>
  <c r="D74"/>
  <c r="C74"/>
  <c r="B74"/>
  <c r="L73"/>
  <c r="K73"/>
  <c r="J73"/>
  <c r="H73"/>
  <c r="G73"/>
  <c r="F73"/>
  <c r="E73"/>
  <c r="D73"/>
  <c r="C73"/>
  <c r="B73"/>
  <c r="L72"/>
  <c r="K72"/>
  <c r="J72"/>
  <c r="H72"/>
  <c r="G72"/>
  <c r="F72"/>
  <c r="E72"/>
  <c r="D72"/>
  <c r="C72"/>
  <c r="B72"/>
  <c r="L71"/>
  <c r="K71"/>
  <c r="J71"/>
  <c r="H71"/>
  <c r="G71"/>
  <c r="F71"/>
  <c r="E71"/>
  <c r="D71"/>
  <c r="C71"/>
  <c r="B71"/>
  <c r="L70"/>
  <c r="K70"/>
  <c r="J70"/>
  <c r="H70"/>
  <c r="G70"/>
  <c r="F70"/>
  <c r="E70"/>
  <c r="D70"/>
  <c r="C70"/>
  <c r="B70"/>
  <c r="L69"/>
  <c r="K69"/>
  <c r="J69"/>
  <c r="H69"/>
  <c r="G69"/>
  <c r="F69"/>
  <c r="E69"/>
  <c r="D69"/>
  <c r="C69"/>
  <c r="B69"/>
  <c r="L68"/>
  <c r="K68"/>
  <c r="J68"/>
  <c r="H68"/>
  <c r="G68"/>
  <c r="F68"/>
  <c r="E68"/>
  <c r="D68"/>
  <c r="C68"/>
  <c r="B68"/>
  <c r="L67"/>
  <c r="K67"/>
  <c r="J67"/>
  <c r="H67"/>
  <c r="G67"/>
  <c r="F67"/>
  <c r="E67"/>
  <c r="D67"/>
  <c r="C67"/>
  <c r="B67"/>
  <c r="L66"/>
  <c r="K66"/>
  <c r="J66"/>
  <c r="H66"/>
  <c r="G66"/>
  <c r="F66"/>
  <c r="E66"/>
  <c r="D66"/>
  <c r="C66"/>
  <c r="B66"/>
  <c r="L65"/>
  <c r="K65"/>
  <c r="J65"/>
  <c r="H65"/>
  <c r="G65"/>
  <c r="F65"/>
  <c r="E65"/>
  <c r="D65"/>
  <c r="C65"/>
  <c r="B65"/>
  <c r="L64"/>
  <c r="K64"/>
  <c r="J64"/>
  <c r="H64"/>
  <c r="G64"/>
  <c r="F64"/>
  <c r="E64"/>
  <c r="D64"/>
  <c r="C64"/>
  <c r="B64"/>
  <c r="L63"/>
  <c r="K63"/>
  <c r="J63"/>
  <c r="H63"/>
  <c r="G63"/>
  <c r="F63"/>
  <c r="E63"/>
  <c r="D63"/>
  <c r="C63"/>
  <c r="B63"/>
  <c r="L62"/>
  <c r="K62"/>
  <c r="J62"/>
  <c r="H62"/>
  <c r="G62"/>
  <c r="F62"/>
  <c r="E62"/>
  <c r="D62"/>
  <c r="C62"/>
  <c r="B62"/>
  <c r="L61"/>
  <c r="K61"/>
  <c r="J61"/>
  <c r="H61"/>
  <c r="G61"/>
  <c r="F61"/>
  <c r="E61"/>
  <c r="D61"/>
  <c r="C61"/>
  <c r="B61"/>
  <c r="L60"/>
  <c r="K60"/>
  <c r="J60"/>
  <c r="H60"/>
  <c r="G60"/>
  <c r="F60"/>
  <c r="E60"/>
  <c r="D60"/>
  <c r="C60"/>
  <c r="B60"/>
  <c r="L59"/>
  <c r="K59"/>
  <c r="J59"/>
  <c r="H59"/>
  <c r="G59"/>
  <c r="F59"/>
  <c r="E59"/>
  <c r="D59"/>
  <c r="C59"/>
  <c r="B59"/>
  <c r="L58"/>
  <c r="K58"/>
  <c r="J58"/>
  <c r="H58"/>
  <c r="G58"/>
  <c r="F58"/>
  <c r="E58"/>
  <c r="D58"/>
  <c r="C58"/>
  <c r="B58"/>
  <c r="L57"/>
  <c r="K57"/>
  <c r="J57"/>
  <c r="H57"/>
  <c r="G57"/>
  <c r="F57"/>
  <c r="E57"/>
  <c r="D57"/>
  <c r="C57"/>
  <c r="B57"/>
  <c r="L56"/>
  <c r="K56"/>
  <c r="J56"/>
  <c r="H56"/>
  <c r="G56"/>
  <c r="F56"/>
  <c r="E56"/>
  <c r="D56"/>
  <c r="C56"/>
  <c r="B56"/>
  <c r="L55"/>
  <c r="K55"/>
  <c r="J55"/>
  <c r="H55"/>
  <c r="G55"/>
  <c r="F55"/>
  <c r="E55"/>
  <c r="D55"/>
  <c r="C55"/>
  <c r="B55"/>
  <c r="L54"/>
  <c r="K54"/>
  <c r="J54"/>
  <c r="H54"/>
  <c r="G54"/>
  <c r="F54"/>
  <c r="E54"/>
  <c r="D54"/>
  <c r="C54"/>
  <c r="B54"/>
  <c r="L53"/>
  <c r="K53"/>
  <c r="J53"/>
  <c r="H53"/>
  <c r="G53"/>
  <c r="F53"/>
  <c r="E53"/>
  <c r="D53"/>
  <c r="C53"/>
  <c r="B53"/>
  <c r="L52"/>
  <c r="K52"/>
  <c r="J52"/>
  <c r="H52"/>
  <c r="G52"/>
  <c r="F52"/>
  <c r="E52"/>
  <c r="D52"/>
  <c r="C52"/>
  <c r="B52"/>
  <c r="L51"/>
  <c r="K51"/>
  <c r="J51"/>
  <c r="H51"/>
  <c r="G51"/>
  <c r="F51"/>
  <c r="E51"/>
  <c r="D51"/>
  <c r="C51"/>
  <c r="B51"/>
  <c r="L50"/>
  <c r="K50"/>
  <c r="J50"/>
  <c r="H50"/>
  <c r="G50"/>
  <c r="F50"/>
  <c r="E50"/>
  <c r="D50"/>
  <c r="C50"/>
  <c r="B50"/>
  <c r="L49"/>
  <c r="K49"/>
  <c r="J49"/>
  <c r="H49"/>
  <c r="G49"/>
  <c r="F49"/>
  <c r="E49"/>
  <c r="D49"/>
  <c r="C49"/>
  <c r="B49"/>
  <c r="L48"/>
  <c r="K48"/>
  <c r="J48"/>
  <c r="H48"/>
  <c r="G48"/>
  <c r="F48"/>
  <c r="E48"/>
  <c r="D48"/>
  <c r="C48"/>
  <c r="B48"/>
  <c r="L47"/>
  <c r="K47"/>
  <c r="J47"/>
  <c r="H47"/>
  <c r="G47"/>
  <c r="F47"/>
  <c r="E47"/>
  <c r="D47"/>
  <c r="C47"/>
  <c r="B47"/>
  <c r="L46"/>
  <c r="K46"/>
  <c r="J46"/>
  <c r="H46"/>
  <c r="G46"/>
  <c r="F46"/>
  <c r="E46"/>
  <c r="D46"/>
  <c r="C46"/>
  <c r="B46"/>
  <c r="L45"/>
  <c r="K45"/>
  <c r="J45"/>
  <c r="H45"/>
  <c r="G45"/>
  <c r="F45"/>
  <c r="E45"/>
  <c r="D45"/>
  <c r="C45"/>
  <c r="B45"/>
  <c r="L44"/>
  <c r="K44"/>
  <c r="J44"/>
  <c r="H44"/>
  <c r="G44"/>
  <c r="F44"/>
  <c r="E44"/>
  <c r="D44"/>
  <c r="C44"/>
  <c r="B44"/>
  <c r="L43"/>
  <c r="K43"/>
  <c r="J43"/>
  <c r="H43"/>
  <c r="G43"/>
  <c r="F43"/>
  <c r="E43"/>
  <c r="D43"/>
  <c r="C43"/>
  <c r="B43"/>
  <c r="L42"/>
  <c r="K42"/>
  <c r="J42"/>
  <c r="H42"/>
  <c r="G42"/>
  <c r="F42"/>
  <c r="E42"/>
  <c r="D42"/>
  <c r="C42"/>
  <c r="B42"/>
  <c r="L41"/>
  <c r="K41"/>
  <c r="J41"/>
  <c r="H41"/>
  <c r="G41"/>
  <c r="F41"/>
  <c r="E41"/>
  <c r="D41"/>
  <c r="C41"/>
  <c r="B41"/>
  <c r="L40"/>
  <c r="K40"/>
  <c r="J40"/>
  <c r="H40"/>
  <c r="G40"/>
  <c r="F40"/>
  <c r="E40"/>
  <c r="D40"/>
  <c r="C40"/>
  <c r="B40"/>
  <c r="L39"/>
  <c r="K39"/>
  <c r="J39"/>
  <c r="H39"/>
  <c r="G39"/>
  <c r="F39"/>
  <c r="E39"/>
  <c r="D39"/>
  <c r="C39"/>
  <c r="B39"/>
  <c r="L38"/>
  <c r="K38"/>
  <c r="J38"/>
  <c r="H38"/>
  <c r="G38"/>
  <c r="F38"/>
  <c r="E38"/>
  <c r="D38"/>
  <c r="C38"/>
  <c r="B38"/>
  <c r="L37"/>
  <c r="K37"/>
  <c r="J37"/>
  <c r="H37"/>
  <c r="G37"/>
  <c r="F37"/>
  <c r="E37"/>
  <c r="D37"/>
  <c r="C37"/>
  <c r="B37"/>
  <c r="L36"/>
  <c r="K36"/>
  <c r="J36"/>
  <c r="H36"/>
  <c r="G36"/>
  <c r="F36"/>
  <c r="E36"/>
  <c r="D36"/>
  <c r="C36"/>
  <c r="B36"/>
  <c r="L35"/>
  <c r="K35"/>
  <c r="J35"/>
  <c r="H35"/>
  <c r="G35"/>
  <c r="F35"/>
  <c r="E35"/>
  <c r="D35"/>
  <c r="C35"/>
  <c r="B35"/>
  <c r="L34"/>
  <c r="K34"/>
  <c r="J34"/>
  <c r="H34"/>
  <c r="G34"/>
  <c r="F34"/>
  <c r="E34"/>
  <c r="D34"/>
  <c r="C34"/>
  <c r="B34"/>
  <c r="L33"/>
  <c r="K33"/>
  <c r="J33"/>
  <c r="H33"/>
  <c r="G33"/>
  <c r="F33"/>
  <c r="E33"/>
  <c r="D33"/>
  <c r="C33"/>
  <c r="B33"/>
  <c r="L32"/>
  <c r="K32"/>
  <c r="J32"/>
  <c r="H32"/>
  <c r="G32"/>
  <c r="F32"/>
  <c r="E32"/>
  <c r="D32"/>
  <c r="C32"/>
  <c r="B32"/>
  <c r="L31"/>
  <c r="K31"/>
  <c r="J31"/>
  <c r="H31"/>
  <c r="G31"/>
  <c r="F31"/>
  <c r="E31"/>
  <c r="D31"/>
  <c r="C31"/>
  <c r="B31"/>
  <c r="L30"/>
  <c r="K30"/>
  <c r="J30"/>
  <c r="H30"/>
  <c r="G30"/>
  <c r="F30"/>
  <c r="E30"/>
  <c r="D30"/>
  <c r="C30"/>
  <c r="B30"/>
  <c r="L29"/>
  <c r="K29"/>
  <c r="J29"/>
  <c r="H29"/>
  <c r="G29"/>
  <c r="F29"/>
  <c r="E29"/>
  <c r="D29"/>
  <c r="C29"/>
  <c r="B29"/>
  <c r="L28"/>
  <c r="K28"/>
  <c r="J28"/>
  <c r="H28"/>
  <c r="G28"/>
  <c r="F28"/>
  <c r="E28"/>
  <c r="D28"/>
  <c r="C28"/>
  <c r="B28"/>
  <c r="L27"/>
  <c r="K27"/>
  <c r="J27"/>
  <c r="H27"/>
  <c r="G27"/>
  <c r="F27"/>
  <c r="E27"/>
  <c r="D27"/>
  <c r="C27"/>
  <c r="B27"/>
  <c r="L26"/>
  <c r="K26"/>
  <c r="J26"/>
  <c r="H26"/>
  <c r="G26"/>
  <c r="F26"/>
  <c r="E26"/>
  <c r="D26"/>
  <c r="C26"/>
  <c r="B26"/>
  <c r="L25"/>
  <c r="K25"/>
  <c r="J25"/>
  <c r="H25"/>
  <c r="G25"/>
  <c r="F25"/>
  <c r="E25"/>
  <c r="D25"/>
  <c r="C25"/>
  <c r="B25"/>
  <c r="L24"/>
  <c r="K24"/>
  <c r="J24"/>
  <c r="H24"/>
  <c r="G24"/>
  <c r="F24"/>
  <c r="E24"/>
  <c r="D24"/>
  <c r="C24"/>
  <c r="B24"/>
  <c r="L23"/>
  <c r="K23"/>
  <c r="J23"/>
  <c r="H23"/>
  <c r="G23"/>
  <c r="F23"/>
  <c r="E23"/>
  <c r="D23"/>
  <c r="C23"/>
  <c r="B23"/>
  <c r="L22"/>
  <c r="K22"/>
  <c r="J22"/>
  <c r="H22"/>
  <c r="G22"/>
  <c r="F22"/>
  <c r="E22"/>
  <c r="D22"/>
  <c r="C22"/>
  <c r="B22"/>
  <c r="L21"/>
  <c r="K21"/>
  <c r="J21"/>
  <c r="H21"/>
  <c r="G21"/>
  <c r="F21"/>
  <c r="E21"/>
  <c r="D21"/>
  <c r="C21"/>
  <c r="B21"/>
  <c r="L20"/>
  <c r="K20"/>
  <c r="J20"/>
  <c r="H20"/>
  <c r="G20"/>
  <c r="F20"/>
  <c r="E20"/>
  <c r="D20"/>
  <c r="C20"/>
  <c r="B20"/>
  <c r="L19"/>
  <c r="K19"/>
  <c r="J19"/>
  <c r="H19"/>
  <c r="G19"/>
  <c r="F19"/>
  <c r="E19"/>
  <c r="D19"/>
  <c r="C19"/>
  <c r="B19"/>
  <c r="L18"/>
  <c r="K18"/>
  <c r="J18"/>
  <c r="H18"/>
  <c r="G18"/>
  <c r="F18"/>
  <c r="E18"/>
  <c r="D18"/>
  <c r="C18"/>
  <c r="B18"/>
  <c r="L17"/>
  <c r="K17"/>
  <c r="J17"/>
  <c r="H17"/>
  <c r="G17"/>
  <c r="F17"/>
  <c r="E17"/>
  <c r="D17"/>
  <c r="C17"/>
  <c r="B17"/>
  <c r="L16"/>
  <c r="K16"/>
  <c r="J16"/>
  <c r="H16"/>
  <c r="G16"/>
  <c r="F16"/>
  <c r="E16"/>
  <c r="D16"/>
  <c r="C16"/>
  <c r="B16"/>
  <c r="L15"/>
  <c r="K15"/>
  <c r="J15"/>
  <c r="H15"/>
  <c r="G15"/>
  <c r="F15"/>
  <c r="E15"/>
  <c r="D15"/>
  <c r="C15"/>
  <c r="B15"/>
  <c r="L14"/>
  <c r="K14"/>
  <c r="J14"/>
  <c r="H14"/>
  <c r="G14"/>
  <c r="F14"/>
  <c r="E14"/>
  <c r="D14"/>
  <c r="C14"/>
  <c r="B14"/>
  <c r="L13"/>
  <c r="K13"/>
  <c r="J13"/>
  <c r="H13"/>
  <c r="G13"/>
  <c r="F13"/>
  <c r="E13"/>
  <c r="D13"/>
  <c r="C13"/>
  <c r="B13"/>
  <c r="L12"/>
  <c r="K12"/>
  <c r="J12"/>
  <c r="H12"/>
  <c r="G12"/>
  <c r="F12"/>
  <c r="E12"/>
  <c r="D12"/>
  <c r="C12"/>
  <c r="B12"/>
  <c r="L11"/>
  <c r="K11"/>
  <c r="J11"/>
  <c r="H11"/>
  <c r="G11"/>
  <c r="F11"/>
  <c r="E11"/>
  <c r="D11"/>
  <c r="C11"/>
  <c r="B11"/>
  <c r="L10"/>
  <c r="K10"/>
  <c r="J10"/>
  <c r="H10"/>
  <c r="G10"/>
  <c r="F10"/>
  <c r="E10"/>
  <c r="D10"/>
  <c r="C10"/>
  <c r="B10"/>
  <c r="L9"/>
  <c r="K9"/>
  <c r="J9"/>
  <c r="H9"/>
  <c r="G9"/>
  <c r="F9"/>
  <c r="E9"/>
  <c r="D9"/>
  <c r="C9"/>
  <c r="B9"/>
  <c r="L8"/>
  <c r="K8"/>
  <c r="J8"/>
  <c r="H8"/>
  <c r="G8"/>
  <c r="F8"/>
  <c r="E8"/>
  <c r="D8"/>
  <c r="C8"/>
  <c r="B8"/>
  <c r="L7"/>
  <c r="K7"/>
  <c r="J7"/>
  <c r="H7"/>
  <c r="G7"/>
  <c r="F7"/>
  <c r="E7"/>
  <c r="D7"/>
  <c r="C7"/>
  <c r="B7"/>
  <c r="L6"/>
  <c r="K6"/>
  <c r="J6"/>
  <c r="H6"/>
  <c r="G6"/>
  <c r="F6"/>
  <c r="E6"/>
  <c r="D6"/>
  <c r="C6"/>
  <c r="B6"/>
  <c r="L5"/>
  <c r="K5"/>
  <c r="J5"/>
  <c r="H5"/>
  <c r="G5"/>
  <c r="F5"/>
  <c r="E5"/>
  <c r="D5"/>
  <c r="C5"/>
  <c r="B5"/>
  <c r="L4"/>
  <c r="K4"/>
  <c r="J4"/>
  <c r="H4"/>
  <c r="G4"/>
  <c r="F4"/>
  <c r="E4"/>
  <c r="D4"/>
  <c r="C4"/>
  <c r="B4"/>
  <c r="L3"/>
  <c r="K3"/>
  <c r="J3"/>
  <c r="H3"/>
  <c r="G3"/>
  <c r="F3"/>
  <c r="E3"/>
  <c r="D3"/>
  <c r="C3"/>
  <c r="B3"/>
  <c r="L2"/>
  <c r="K2"/>
  <c r="J2"/>
  <c r="H2"/>
  <c r="G2"/>
  <c r="F2"/>
  <c r="E2"/>
  <c r="D2"/>
  <c r="C2"/>
  <c r="B2"/>
  <c r="A5" i="6"/>
  <c r="A6" s="1"/>
  <c r="A4"/>
  <c r="I529" i="2" l="1"/>
  <c r="I528"/>
  <c r="I527"/>
  <c r="I526"/>
  <c r="I525"/>
  <c r="I524"/>
  <c r="I523"/>
  <c r="I522"/>
  <c r="I521"/>
  <c r="I520"/>
  <c r="I519"/>
  <c r="I518"/>
  <c r="I517"/>
  <c r="I516"/>
  <c r="I515"/>
  <c r="I514"/>
  <c r="I513"/>
  <c r="I512"/>
  <c r="I511"/>
  <c r="I510"/>
  <c r="I509"/>
  <c r="I508"/>
  <c r="I507"/>
  <c r="I506"/>
  <c r="I505"/>
  <c r="I504"/>
  <c r="I503"/>
  <c r="I502"/>
  <c r="I501"/>
  <c r="I500"/>
  <c r="I499"/>
  <c r="I498"/>
  <c r="I497"/>
  <c r="I496"/>
  <c r="I495"/>
  <c r="I494"/>
  <c r="I493"/>
  <c r="I492"/>
  <c r="I491"/>
  <c r="I490"/>
  <c r="I489"/>
  <c r="I488"/>
  <c r="I487"/>
  <c r="I486"/>
  <c r="I485"/>
  <c r="I484"/>
  <c r="I483"/>
  <c r="I482"/>
  <c r="I481"/>
  <c r="I480"/>
  <c r="I479"/>
  <c r="I478"/>
  <c r="I477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6"/>
  <c r="I435"/>
  <c r="I434"/>
  <c r="I433"/>
  <c r="I432"/>
  <c r="I431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I529" i="3"/>
  <c r="I528"/>
  <c r="I527"/>
  <c r="I526"/>
  <c r="I525"/>
  <c r="I524"/>
  <c r="I523"/>
  <c r="I522"/>
  <c r="I521"/>
  <c r="I520"/>
  <c r="I519"/>
  <c r="I518"/>
  <c r="I517"/>
  <c r="I516"/>
  <c r="I515"/>
  <c r="I514"/>
  <c r="I513"/>
  <c r="I512"/>
  <c r="I511"/>
  <c r="I510"/>
  <c r="I509"/>
  <c r="I508"/>
  <c r="I507"/>
  <c r="I506"/>
  <c r="I505"/>
  <c r="I504"/>
  <c r="I503"/>
  <c r="I502"/>
  <c r="I501"/>
  <c r="I500"/>
  <c r="I499"/>
  <c r="I498"/>
  <c r="I497"/>
  <c r="I496"/>
  <c r="I495"/>
  <c r="I494"/>
  <c r="I493"/>
  <c r="I492"/>
  <c r="I491"/>
  <c r="I490"/>
  <c r="I489"/>
  <c r="I488"/>
  <c r="I487"/>
  <c r="I486"/>
  <c r="I485"/>
  <c r="I484"/>
  <c r="I483"/>
  <c r="I482"/>
  <c r="I481"/>
  <c r="I480"/>
  <c r="I479"/>
  <c r="I478"/>
  <c r="I477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6"/>
  <c r="I435"/>
  <c r="I434"/>
  <c r="I433"/>
  <c r="I432"/>
  <c r="I431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L529" l="1"/>
  <c r="K529"/>
  <c r="J529"/>
  <c r="H529"/>
  <c r="G529"/>
  <c r="F529"/>
  <c r="E529"/>
  <c r="D529"/>
  <c r="C529"/>
  <c r="B529"/>
  <c r="L528"/>
  <c r="K528"/>
  <c r="J528"/>
  <c r="H528"/>
  <c r="G528"/>
  <c r="F528"/>
  <c r="E528"/>
  <c r="D528"/>
  <c r="C528"/>
  <c r="B528"/>
  <c r="L527"/>
  <c r="K527"/>
  <c r="J527"/>
  <c r="H527"/>
  <c r="G527"/>
  <c r="F527"/>
  <c r="E527"/>
  <c r="D527"/>
  <c r="C527"/>
  <c r="B527"/>
  <c r="L526"/>
  <c r="K526"/>
  <c r="J526"/>
  <c r="H526"/>
  <c r="G526"/>
  <c r="F526"/>
  <c r="E526"/>
  <c r="D526"/>
  <c r="C526"/>
  <c r="B526"/>
  <c r="L525"/>
  <c r="K525"/>
  <c r="J525"/>
  <c r="H525"/>
  <c r="G525"/>
  <c r="F525"/>
  <c r="E525"/>
  <c r="D525"/>
  <c r="C525"/>
  <c r="B525"/>
  <c r="L524"/>
  <c r="K524"/>
  <c r="J524"/>
  <c r="H524"/>
  <c r="G524"/>
  <c r="F524"/>
  <c r="E524"/>
  <c r="D524"/>
  <c r="C524"/>
  <c r="B524"/>
  <c r="L523"/>
  <c r="K523"/>
  <c r="J523"/>
  <c r="H523"/>
  <c r="G523"/>
  <c r="F523"/>
  <c r="E523"/>
  <c r="D523"/>
  <c r="C523"/>
  <c r="B523"/>
  <c r="L522"/>
  <c r="K522"/>
  <c r="J522"/>
  <c r="H522"/>
  <c r="G522"/>
  <c r="F522"/>
  <c r="E522"/>
  <c r="D522"/>
  <c r="C522"/>
  <c r="B522"/>
  <c r="L521"/>
  <c r="K521"/>
  <c r="J521"/>
  <c r="H521"/>
  <c r="G521"/>
  <c r="F521"/>
  <c r="E521"/>
  <c r="D521"/>
  <c r="C521"/>
  <c r="B521"/>
  <c r="L520"/>
  <c r="K520"/>
  <c r="J520"/>
  <c r="H520"/>
  <c r="G520"/>
  <c r="F520"/>
  <c r="E520"/>
  <c r="D520"/>
  <c r="C520"/>
  <c r="B520"/>
  <c r="L519"/>
  <c r="K519"/>
  <c r="J519"/>
  <c r="H519"/>
  <c r="G519"/>
  <c r="F519"/>
  <c r="E519"/>
  <c r="D519"/>
  <c r="C519"/>
  <c r="B519"/>
  <c r="L518"/>
  <c r="K518"/>
  <c r="J518"/>
  <c r="H518"/>
  <c r="G518"/>
  <c r="F518"/>
  <c r="E518"/>
  <c r="D518"/>
  <c r="C518"/>
  <c r="B518"/>
  <c r="L517"/>
  <c r="K517"/>
  <c r="J517"/>
  <c r="H517"/>
  <c r="G517"/>
  <c r="F517"/>
  <c r="E517"/>
  <c r="D517"/>
  <c r="C517"/>
  <c r="B517"/>
  <c r="L516"/>
  <c r="K516"/>
  <c r="J516"/>
  <c r="H516"/>
  <c r="G516"/>
  <c r="F516"/>
  <c r="E516"/>
  <c r="D516"/>
  <c r="C516"/>
  <c r="B516"/>
  <c r="L515"/>
  <c r="K515"/>
  <c r="J515"/>
  <c r="H515"/>
  <c r="G515"/>
  <c r="F515"/>
  <c r="E515"/>
  <c r="D515"/>
  <c r="C515"/>
  <c r="B515"/>
  <c r="L514"/>
  <c r="K514"/>
  <c r="J514"/>
  <c r="H514"/>
  <c r="G514"/>
  <c r="F514"/>
  <c r="E514"/>
  <c r="D514"/>
  <c r="C514"/>
  <c r="B514"/>
  <c r="L513"/>
  <c r="K513"/>
  <c r="J513"/>
  <c r="H513"/>
  <c r="G513"/>
  <c r="F513"/>
  <c r="E513"/>
  <c r="D513"/>
  <c r="C513"/>
  <c r="B513"/>
  <c r="L512"/>
  <c r="K512"/>
  <c r="J512"/>
  <c r="H512"/>
  <c r="G512"/>
  <c r="F512"/>
  <c r="E512"/>
  <c r="D512"/>
  <c r="C512"/>
  <c r="B512"/>
  <c r="L511"/>
  <c r="K511"/>
  <c r="J511"/>
  <c r="H511"/>
  <c r="G511"/>
  <c r="F511"/>
  <c r="E511"/>
  <c r="D511"/>
  <c r="C511"/>
  <c r="B511"/>
  <c r="L510"/>
  <c r="K510"/>
  <c r="J510"/>
  <c r="H510"/>
  <c r="G510"/>
  <c r="F510"/>
  <c r="E510"/>
  <c r="D510"/>
  <c r="C510"/>
  <c r="B510"/>
  <c r="L509"/>
  <c r="K509"/>
  <c r="J509"/>
  <c r="H509"/>
  <c r="G509"/>
  <c r="F509"/>
  <c r="E509"/>
  <c r="D509"/>
  <c r="C509"/>
  <c r="B509"/>
  <c r="L508"/>
  <c r="K508"/>
  <c r="J508"/>
  <c r="H508"/>
  <c r="G508"/>
  <c r="F508"/>
  <c r="E508"/>
  <c r="D508"/>
  <c r="C508"/>
  <c r="B508"/>
  <c r="L507"/>
  <c r="K507"/>
  <c r="J507"/>
  <c r="H507"/>
  <c r="G507"/>
  <c r="F507"/>
  <c r="E507"/>
  <c r="D507"/>
  <c r="C507"/>
  <c r="B507"/>
  <c r="L506"/>
  <c r="K506"/>
  <c r="J506"/>
  <c r="H506"/>
  <c r="G506"/>
  <c r="F506"/>
  <c r="E506"/>
  <c r="D506"/>
  <c r="C506"/>
  <c r="B506"/>
  <c r="L505"/>
  <c r="K505"/>
  <c r="J505"/>
  <c r="H505"/>
  <c r="G505"/>
  <c r="F505"/>
  <c r="E505"/>
  <c r="D505"/>
  <c r="C505"/>
  <c r="B505"/>
  <c r="L504"/>
  <c r="K504"/>
  <c r="J504"/>
  <c r="H504"/>
  <c r="G504"/>
  <c r="F504"/>
  <c r="E504"/>
  <c r="D504"/>
  <c r="C504"/>
  <c r="B504"/>
  <c r="L503"/>
  <c r="K503"/>
  <c r="J503"/>
  <c r="H503"/>
  <c r="G503"/>
  <c r="F503"/>
  <c r="E503"/>
  <c r="D503"/>
  <c r="C503"/>
  <c r="B503"/>
  <c r="L502"/>
  <c r="K502"/>
  <c r="J502"/>
  <c r="H502"/>
  <c r="G502"/>
  <c r="F502"/>
  <c r="E502"/>
  <c r="D502"/>
  <c r="C502"/>
  <c r="B502"/>
  <c r="L501"/>
  <c r="K501"/>
  <c r="J501"/>
  <c r="H501"/>
  <c r="G501"/>
  <c r="F501"/>
  <c r="E501"/>
  <c r="D501"/>
  <c r="C501"/>
  <c r="B501"/>
  <c r="L500"/>
  <c r="K500"/>
  <c r="J500"/>
  <c r="H500"/>
  <c r="G500"/>
  <c r="F500"/>
  <c r="E500"/>
  <c r="D500"/>
  <c r="C500"/>
  <c r="B500"/>
  <c r="L499"/>
  <c r="K499"/>
  <c r="J499"/>
  <c r="H499"/>
  <c r="G499"/>
  <c r="F499"/>
  <c r="E499"/>
  <c r="D499"/>
  <c r="C499"/>
  <c r="B499"/>
  <c r="L498"/>
  <c r="K498"/>
  <c r="J498"/>
  <c r="H498"/>
  <c r="G498"/>
  <c r="F498"/>
  <c r="E498"/>
  <c r="D498"/>
  <c r="C498"/>
  <c r="B498"/>
  <c r="L497"/>
  <c r="K497"/>
  <c r="J497"/>
  <c r="H497"/>
  <c r="G497"/>
  <c r="F497"/>
  <c r="E497"/>
  <c r="D497"/>
  <c r="C497"/>
  <c r="B497"/>
  <c r="L496"/>
  <c r="K496"/>
  <c r="J496"/>
  <c r="H496"/>
  <c r="G496"/>
  <c r="F496"/>
  <c r="E496"/>
  <c r="D496"/>
  <c r="C496"/>
  <c r="B496"/>
  <c r="L495"/>
  <c r="K495"/>
  <c r="J495"/>
  <c r="H495"/>
  <c r="G495"/>
  <c r="F495"/>
  <c r="E495"/>
  <c r="D495"/>
  <c r="C495"/>
  <c r="B495"/>
  <c r="L494"/>
  <c r="K494"/>
  <c r="J494"/>
  <c r="H494"/>
  <c r="G494"/>
  <c r="F494"/>
  <c r="E494"/>
  <c r="D494"/>
  <c r="C494"/>
  <c r="B494"/>
  <c r="L493"/>
  <c r="K493"/>
  <c r="J493"/>
  <c r="H493"/>
  <c r="G493"/>
  <c r="F493"/>
  <c r="E493"/>
  <c r="D493"/>
  <c r="C493"/>
  <c r="B493"/>
  <c r="L492"/>
  <c r="K492"/>
  <c r="J492"/>
  <c r="H492"/>
  <c r="G492"/>
  <c r="F492"/>
  <c r="E492"/>
  <c r="D492"/>
  <c r="C492"/>
  <c r="B492"/>
  <c r="L491"/>
  <c r="K491"/>
  <c r="J491"/>
  <c r="H491"/>
  <c r="G491"/>
  <c r="F491"/>
  <c r="E491"/>
  <c r="D491"/>
  <c r="C491"/>
  <c r="B491"/>
  <c r="L490"/>
  <c r="K490"/>
  <c r="J490"/>
  <c r="H490"/>
  <c r="G490"/>
  <c r="F490"/>
  <c r="E490"/>
  <c r="D490"/>
  <c r="C490"/>
  <c r="B490"/>
  <c r="L489"/>
  <c r="K489"/>
  <c r="J489"/>
  <c r="H489"/>
  <c r="G489"/>
  <c r="F489"/>
  <c r="E489"/>
  <c r="D489"/>
  <c r="C489"/>
  <c r="B489"/>
  <c r="L488"/>
  <c r="K488"/>
  <c r="J488"/>
  <c r="H488"/>
  <c r="G488"/>
  <c r="F488"/>
  <c r="E488"/>
  <c r="D488"/>
  <c r="C488"/>
  <c r="B488"/>
  <c r="L487"/>
  <c r="K487"/>
  <c r="J487"/>
  <c r="H487"/>
  <c r="G487"/>
  <c r="F487"/>
  <c r="E487"/>
  <c r="D487"/>
  <c r="C487"/>
  <c r="B487"/>
  <c r="L486"/>
  <c r="K486"/>
  <c r="J486"/>
  <c r="H486"/>
  <c r="G486"/>
  <c r="F486"/>
  <c r="E486"/>
  <c r="D486"/>
  <c r="C486"/>
  <c r="B486"/>
  <c r="L485"/>
  <c r="K485"/>
  <c r="J485"/>
  <c r="H485"/>
  <c r="G485"/>
  <c r="F485"/>
  <c r="E485"/>
  <c r="D485"/>
  <c r="C485"/>
  <c r="B485"/>
  <c r="L484"/>
  <c r="K484"/>
  <c r="J484"/>
  <c r="H484"/>
  <c r="G484"/>
  <c r="F484"/>
  <c r="E484"/>
  <c r="D484"/>
  <c r="C484"/>
  <c r="B484"/>
  <c r="L483"/>
  <c r="K483"/>
  <c r="J483"/>
  <c r="H483"/>
  <c r="G483"/>
  <c r="F483"/>
  <c r="E483"/>
  <c r="D483"/>
  <c r="C483"/>
  <c r="B483"/>
  <c r="L482"/>
  <c r="K482"/>
  <c r="J482"/>
  <c r="H482"/>
  <c r="G482"/>
  <c r="F482"/>
  <c r="E482"/>
  <c r="D482"/>
  <c r="C482"/>
  <c r="B482"/>
  <c r="L481"/>
  <c r="K481"/>
  <c r="J481"/>
  <c r="H481"/>
  <c r="G481"/>
  <c r="F481"/>
  <c r="E481"/>
  <c r="D481"/>
  <c r="C481"/>
  <c r="B481"/>
  <c r="L480"/>
  <c r="K480"/>
  <c r="J480"/>
  <c r="H480"/>
  <c r="G480"/>
  <c r="F480"/>
  <c r="E480"/>
  <c r="D480"/>
  <c r="C480"/>
  <c r="B480"/>
  <c r="L479"/>
  <c r="K479"/>
  <c r="J479"/>
  <c r="H479"/>
  <c r="G479"/>
  <c r="F479"/>
  <c r="E479"/>
  <c r="D479"/>
  <c r="C479"/>
  <c r="B479"/>
  <c r="L478"/>
  <c r="K478"/>
  <c r="J478"/>
  <c r="H478"/>
  <c r="G478"/>
  <c r="F478"/>
  <c r="E478"/>
  <c r="D478"/>
  <c r="C478"/>
  <c r="B478"/>
  <c r="L477"/>
  <c r="K477"/>
  <c r="J477"/>
  <c r="H477"/>
  <c r="G477"/>
  <c r="F477"/>
  <c r="E477"/>
  <c r="D477"/>
  <c r="C477"/>
  <c r="B477"/>
  <c r="L476"/>
  <c r="K476"/>
  <c r="J476"/>
  <c r="H476"/>
  <c r="G476"/>
  <c r="F476"/>
  <c r="E476"/>
  <c r="D476"/>
  <c r="C476"/>
  <c r="B476"/>
  <c r="L475"/>
  <c r="K475"/>
  <c r="J475"/>
  <c r="H475"/>
  <c r="G475"/>
  <c r="F475"/>
  <c r="E475"/>
  <c r="D475"/>
  <c r="C475"/>
  <c r="B475"/>
  <c r="L474"/>
  <c r="K474"/>
  <c r="J474"/>
  <c r="H474"/>
  <c r="G474"/>
  <c r="F474"/>
  <c r="E474"/>
  <c r="D474"/>
  <c r="C474"/>
  <c r="B474"/>
  <c r="L473"/>
  <c r="K473"/>
  <c r="J473"/>
  <c r="H473"/>
  <c r="G473"/>
  <c r="F473"/>
  <c r="E473"/>
  <c r="D473"/>
  <c r="C473"/>
  <c r="B473"/>
  <c r="L472"/>
  <c r="K472"/>
  <c r="J472"/>
  <c r="H472"/>
  <c r="G472"/>
  <c r="F472"/>
  <c r="E472"/>
  <c r="D472"/>
  <c r="C472"/>
  <c r="B472"/>
  <c r="L471"/>
  <c r="K471"/>
  <c r="J471"/>
  <c r="H471"/>
  <c r="G471"/>
  <c r="F471"/>
  <c r="E471"/>
  <c r="D471"/>
  <c r="C471"/>
  <c r="B471"/>
  <c r="L470"/>
  <c r="K470"/>
  <c r="J470"/>
  <c r="H470"/>
  <c r="G470"/>
  <c r="F470"/>
  <c r="E470"/>
  <c r="D470"/>
  <c r="C470"/>
  <c r="B470"/>
  <c r="L469"/>
  <c r="K469"/>
  <c r="J469"/>
  <c r="H469"/>
  <c r="G469"/>
  <c r="F469"/>
  <c r="E469"/>
  <c r="D469"/>
  <c r="C469"/>
  <c r="B469"/>
  <c r="L468"/>
  <c r="K468"/>
  <c r="J468"/>
  <c r="H468"/>
  <c r="G468"/>
  <c r="F468"/>
  <c r="E468"/>
  <c r="D468"/>
  <c r="C468"/>
  <c r="B468"/>
  <c r="L467"/>
  <c r="K467"/>
  <c r="J467"/>
  <c r="H467"/>
  <c r="G467"/>
  <c r="F467"/>
  <c r="E467"/>
  <c r="D467"/>
  <c r="C467"/>
  <c r="B467"/>
  <c r="L466"/>
  <c r="K466"/>
  <c r="J466"/>
  <c r="H466"/>
  <c r="G466"/>
  <c r="F466"/>
  <c r="E466"/>
  <c r="D466"/>
  <c r="C466"/>
  <c r="B466"/>
  <c r="L465"/>
  <c r="K465"/>
  <c r="J465"/>
  <c r="H465"/>
  <c r="G465"/>
  <c r="F465"/>
  <c r="E465"/>
  <c r="D465"/>
  <c r="C465"/>
  <c r="B465"/>
  <c r="L464"/>
  <c r="K464"/>
  <c r="J464"/>
  <c r="H464"/>
  <c r="G464"/>
  <c r="F464"/>
  <c r="E464"/>
  <c r="D464"/>
  <c r="C464"/>
  <c r="B464"/>
  <c r="L463"/>
  <c r="K463"/>
  <c r="J463"/>
  <c r="H463"/>
  <c r="G463"/>
  <c r="F463"/>
  <c r="E463"/>
  <c r="D463"/>
  <c r="C463"/>
  <c r="B463"/>
  <c r="L462"/>
  <c r="K462"/>
  <c r="J462"/>
  <c r="H462"/>
  <c r="G462"/>
  <c r="F462"/>
  <c r="E462"/>
  <c r="D462"/>
  <c r="C462"/>
  <c r="B462"/>
  <c r="L461"/>
  <c r="K461"/>
  <c r="J461"/>
  <c r="H461"/>
  <c r="G461"/>
  <c r="F461"/>
  <c r="E461"/>
  <c r="D461"/>
  <c r="C461"/>
  <c r="B461"/>
  <c r="L460"/>
  <c r="K460"/>
  <c r="J460"/>
  <c r="H460"/>
  <c r="G460"/>
  <c r="F460"/>
  <c r="E460"/>
  <c r="D460"/>
  <c r="C460"/>
  <c r="B460"/>
  <c r="L459"/>
  <c r="K459"/>
  <c r="J459"/>
  <c r="H459"/>
  <c r="G459"/>
  <c r="F459"/>
  <c r="E459"/>
  <c r="D459"/>
  <c r="C459"/>
  <c r="B459"/>
  <c r="L458"/>
  <c r="K458"/>
  <c r="J458"/>
  <c r="H458"/>
  <c r="G458"/>
  <c r="F458"/>
  <c r="E458"/>
  <c r="D458"/>
  <c r="C458"/>
  <c r="B458"/>
  <c r="L457"/>
  <c r="K457"/>
  <c r="J457"/>
  <c r="H457"/>
  <c r="G457"/>
  <c r="F457"/>
  <c r="E457"/>
  <c r="D457"/>
  <c r="C457"/>
  <c r="B457"/>
  <c r="L456"/>
  <c r="K456"/>
  <c r="J456"/>
  <c r="H456"/>
  <c r="G456"/>
  <c r="F456"/>
  <c r="E456"/>
  <c r="D456"/>
  <c r="C456"/>
  <c r="B456"/>
  <c r="L455"/>
  <c r="K455"/>
  <c r="J455"/>
  <c r="H455"/>
  <c r="G455"/>
  <c r="F455"/>
  <c r="E455"/>
  <c r="D455"/>
  <c r="C455"/>
  <c r="B455"/>
  <c r="L454"/>
  <c r="K454"/>
  <c r="J454"/>
  <c r="H454"/>
  <c r="G454"/>
  <c r="F454"/>
  <c r="E454"/>
  <c r="D454"/>
  <c r="C454"/>
  <c r="B454"/>
  <c r="L453"/>
  <c r="K453"/>
  <c r="J453"/>
  <c r="H453"/>
  <c r="G453"/>
  <c r="F453"/>
  <c r="E453"/>
  <c r="D453"/>
  <c r="C453"/>
  <c r="B453"/>
  <c r="L452"/>
  <c r="K452"/>
  <c r="J452"/>
  <c r="H452"/>
  <c r="G452"/>
  <c r="F452"/>
  <c r="E452"/>
  <c r="D452"/>
  <c r="C452"/>
  <c r="B452"/>
  <c r="L451"/>
  <c r="K451"/>
  <c r="J451"/>
  <c r="H451"/>
  <c r="G451"/>
  <c r="F451"/>
  <c r="E451"/>
  <c r="D451"/>
  <c r="C451"/>
  <c r="B451"/>
  <c r="L450"/>
  <c r="K450"/>
  <c r="J450"/>
  <c r="H450"/>
  <c r="G450"/>
  <c r="F450"/>
  <c r="E450"/>
  <c r="D450"/>
  <c r="C450"/>
  <c r="B450"/>
  <c r="L449"/>
  <c r="K449"/>
  <c r="J449"/>
  <c r="H449"/>
  <c r="G449"/>
  <c r="F449"/>
  <c r="E449"/>
  <c r="D449"/>
  <c r="C449"/>
  <c r="B449"/>
  <c r="L448"/>
  <c r="K448"/>
  <c r="J448"/>
  <c r="H448"/>
  <c r="G448"/>
  <c r="F448"/>
  <c r="E448"/>
  <c r="D448"/>
  <c r="C448"/>
  <c r="B448"/>
  <c r="L447"/>
  <c r="K447"/>
  <c r="J447"/>
  <c r="H447"/>
  <c r="G447"/>
  <c r="F447"/>
  <c r="E447"/>
  <c r="D447"/>
  <c r="C447"/>
  <c r="B447"/>
  <c r="L446"/>
  <c r="K446"/>
  <c r="J446"/>
  <c r="H446"/>
  <c r="G446"/>
  <c r="F446"/>
  <c r="E446"/>
  <c r="D446"/>
  <c r="C446"/>
  <c r="B446"/>
  <c r="L445"/>
  <c r="K445"/>
  <c r="J445"/>
  <c r="H445"/>
  <c r="G445"/>
  <c r="F445"/>
  <c r="E445"/>
  <c r="D445"/>
  <c r="C445"/>
  <c r="B445"/>
  <c r="L444"/>
  <c r="K444"/>
  <c r="J444"/>
  <c r="H444"/>
  <c r="G444"/>
  <c r="F444"/>
  <c r="E444"/>
  <c r="D444"/>
  <c r="C444"/>
  <c r="B444"/>
  <c r="L443"/>
  <c r="K443"/>
  <c r="J443"/>
  <c r="H443"/>
  <c r="G443"/>
  <c r="F443"/>
  <c r="E443"/>
  <c r="D443"/>
  <c r="C443"/>
  <c r="B443"/>
  <c r="L442"/>
  <c r="K442"/>
  <c r="J442"/>
  <c r="H442"/>
  <c r="G442"/>
  <c r="F442"/>
  <c r="E442"/>
  <c r="D442"/>
  <c r="C442"/>
  <c r="B442"/>
  <c r="L441"/>
  <c r="K441"/>
  <c r="J441"/>
  <c r="H441"/>
  <c r="G441"/>
  <c r="F441"/>
  <c r="E441"/>
  <c r="D441"/>
  <c r="C441"/>
  <c r="B441"/>
  <c r="L440"/>
  <c r="K440"/>
  <c r="J440"/>
  <c r="H440"/>
  <c r="G440"/>
  <c r="F440"/>
  <c r="E440"/>
  <c r="D440"/>
  <c r="C440"/>
  <c r="B440"/>
  <c r="L439"/>
  <c r="K439"/>
  <c r="J439"/>
  <c r="H439"/>
  <c r="G439"/>
  <c r="F439"/>
  <c r="E439"/>
  <c r="D439"/>
  <c r="C439"/>
  <c r="B439"/>
  <c r="L438"/>
  <c r="K438"/>
  <c r="J438"/>
  <c r="H438"/>
  <c r="G438"/>
  <c r="F438"/>
  <c r="E438"/>
  <c r="D438"/>
  <c r="C438"/>
  <c r="B438"/>
  <c r="L437"/>
  <c r="K437"/>
  <c r="J437"/>
  <c r="H437"/>
  <c r="G437"/>
  <c r="F437"/>
  <c r="E437"/>
  <c r="D437"/>
  <c r="C437"/>
  <c r="B437"/>
  <c r="L436"/>
  <c r="K436"/>
  <c r="J436"/>
  <c r="H436"/>
  <c r="G436"/>
  <c r="F436"/>
  <c r="E436"/>
  <c r="D436"/>
  <c r="C436"/>
  <c r="B436"/>
  <c r="L435"/>
  <c r="K435"/>
  <c r="J435"/>
  <c r="H435"/>
  <c r="G435"/>
  <c r="F435"/>
  <c r="E435"/>
  <c r="D435"/>
  <c r="C435"/>
  <c r="B435"/>
  <c r="L434"/>
  <c r="K434"/>
  <c r="J434"/>
  <c r="H434"/>
  <c r="G434"/>
  <c r="F434"/>
  <c r="E434"/>
  <c r="D434"/>
  <c r="C434"/>
  <c r="B434"/>
  <c r="L433"/>
  <c r="K433"/>
  <c r="J433"/>
  <c r="H433"/>
  <c r="G433"/>
  <c r="F433"/>
  <c r="E433"/>
  <c r="D433"/>
  <c r="C433"/>
  <c r="B433"/>
  <c r="L432"/>
  <c r="K432"/>
  <c r="J432"/>
  <c r="H432"/>
  <c r="G432"/>
  <c r="F432"/>
  <c r="E432"/>
  <c r="D432"/>
  <c r="C432"/>
  <c r="B432"/>
  <c r="L431"/>
  <c r="K431"/>
  <c r="J431"/>
  <c r="H431"/>
  <c r="G431"/>
  <c r="F431"/>
  <c r="E431"/>
  <c r="D431"/>
  <c r="C431"/>
  <c r="B431"/>
  <c r="L430"/>
  <c r="K430"/>
  <c r="J430"/>
  <c r="H430"/>
  <c r="G430"/>
  <c r="F430"/>
  <c r="E430"/>
  <c r="D430"/>
  <c r="C430"/>
  <c r="B430"/>
  <c r="L429"/>
  <c r="K429"/>
  <c r="J429"/>
  <c r="H429"/>
  <c r="G429"/>
  <c r="F429"/>
  <c r="E429"/>
  <c r="D429"/>
  <c r="C429"/>
  <c r="B429"/>
  <c r="L428"/>
  <c r="K428"/>
  <c r="J428"/>
  <c r="H428"/>
  <c r="G428"/>
  <c r="F428"/>
  <c r="E428"/>
  <c r="D428"/>
  <c r="C428"/>
  <c r="B428"/>
  <c r="L427"/>
  <c r="K427"/>
  <c r="J427"/>
  <c r="H427"/>
  <c r="G427"/>
  <c r="F427"/>
  <c r="E427"/>
  <c r="D427"/>
  <c r="C427"/>
  <c r="B427"/>
  <c r="L426"/>
  <c r="K426"/>
  <c r="J426"/>
  <c r="H426"/>
  <c r="G426"/>
  <c r="F426"/>
  <c r="E426"/>
  <c r="D426"/>
  <c r="C426"/>
  <c r="B426"/>
  <c r="L425"/>
  <c r="K425"/>
  <c r="J425"/>
  <c r="H425"/>
  <c r="G425"/>
  <c r="F425"/>
  <c r="E425"/>
  <c r="D425"/>
  <c r="C425"/>
  <c r="B425"/>
  <c r="L424"/>
  <c r="K424"/>
  <c r="J424"/>
  <c r="H424"/>
  <c r="G424"/>
  <c r="F424"/>
  <c r="E424"/>
  <c r="D424"/>
  <c r="C424"/>
  <c r="B424"/>
  <c r="L423"/>
  <c r="K423"/>
  <c r="J423"/>
  <c r="H423"/>
  <c r="G423"/>
  <c r="F423"/>
  <c r="E423"/>
  <c r="D423"/>
  <c r="C423"/>
  <c r="B423"/>
  <c r="L422"/>
  <c r="K422"/>
  <c r="J422"/>
  <c r="H422"/>
  <c r="G422"/>
  <c r="F422"/>
  <c r="E422"/>
  <c r="D422"/>
  <c r="C422"/>
  <c r="B422"/>
  <c r="L421"/>
  <c r="K421"/>
  <c r="J421"/>
  <c r="H421"/>
  <c r="G421"/>
  <c r="F421"/>
  <c r="E421"/>
  <c r="D421"/>
  <c r="C421"/>
  <c r="B421"/>
  <c r="L420"/>
  <c r="K420"/>
  <c r="J420"/>
  <c r="H420"/>
  <c r="G420"/>
  <c r="F420"/>
  <c r="E420"/>
  <c r="D420"/>
  <c r="C420"/>
  <c r="B420"/>
  <c r="L419"/>
  <c r="K419"/>
  <c r="J419"/>
  <c r="H419"/>
  <c r="G419"/>
  <c r="F419"/>
  <c r="E419"/>
  <c r="D419"/>
  <c r="C419"/>
  <c r="B419"/>
  <c r="L418"/>
  <c r="K418"/>
  <c r="J418"/>
  <c r="H418"/>
  <c r="G418"/>
  <c r="F418"/>
  <c r="E418"/>
  <c r="D418"/>
  <c r="C418"/>
  <c r="B418"/>
  <c r="L417"/>
  <c r="K417"/>
  <c r="J417"/>
  <c r="H417"/>
  <c r="G417"/>
  <c r="F417"/>
  <c r="E417"/>
  <c r="D417"/>
  <c r="C417"/>
  <c r="B417"/>
  <c r="L416"/>
  <c r="K416"/>
  <c r="J416"/>
  <c r="H416"/>
  <c r="G416"/>
  <c r="F416"/>
  <c r="E416"/>
  <c r="D416"/>
  <c r="C416"/>
  <c r="B416"/>
  <c r="L415"/>
  <c r="K415"/>
  <c r="J415"/>
  <c r="H415"/>
  <c r="G415"/>
  <c r="F415"/>
  <c r="E415"/>
  <c r="D415"/>
  <c r="C415"/>
  <c r="B415"/>
  <c r="L414"/>
  <c r="K414"/>
  <c r="J414"/>
  <c r="H414"/>
  <c r="G414"/>
  <c r="F414"/>
  <c r="E414"/>
  <c r="D414"/>
  <c r="C414"/>
  <c r="B414"/>
  <c r="L413"/>
  <c r="K413"/>
  <c r="J413"/>
  <c r="H413"/>
  <c r="G413"/>
  <c r="F413"/>
  <c r="E413"/>
  <c r="D413"/>
  <c r="C413"/>
  <c r="B413"/>
  <c r="L412"/>
  <c r="K412"/>
  <c r="J412"/>
  <c r="H412"/>
  <c r="G412"/>
  <c r="F412"/>
  <c r="E412"/>
  <c r="D412"/>
  <c r="C412"/>
  <c r="B412"/>
  <c r="L411"/>
  <c r="K411"/>
  <c r="J411"/>
  <c r="H411"/>
  <c r="G411"/>
  <c r="F411"/>
  <c r="E411"/>
  <c r="D411"/>
  <c r="C411"/>
  <c r="B411"/>
  <c r="L410"/>
  <c r="K410"/>
  <c r="J410"/>
  <c r="H410"/>
  <c r="G410"/>
  <c r="F410"/>
  <c r="E410"/>
  <c r="D410"/>
  <c r="C410"/>
  <c r="B410"/>
  <c r="L409"/>
  <c r="K409"/>
  <c r="J409"/>
  <c r="H409"/>
  <c r="G409"/>
  <c r="F409"/>
  <c r="E409"/>
  <c r="D409"/>
  <c r="C409"/>
  <c r="B409"/>
  <c r="L408"/>
  <c r="K408"/>
  <c r="J408"/>
  <c r="H408"/>
  <c r="G408"/>
  <c r="F408"/>
  <c r="E408"/>
  <c r="D408"/>
  <c r="C408"/>
  <c r="B408"/>
  <c r="L407"/>
  <c r="K407"/>
  <c r="J407"/>
  <c r="H407"/>
  <c r="G407"/>
  <c r="F407"/>
  <c r="E407"/>
  <c r="D407"/>
  <c r="C407"/>
  <c r="B407"/>
  <c r="L406"/>
  <c r="K406"/>
  <c r="J406"/>
  <c r="H406"/>
  <c r="G406"/>
  <c r="F406"/>
  <c r="E406"/>
  <c r="D406"/>
  <c r="C406"/>
  <c r="B406"/>
  <c r="L405"/>
  <c r="K405"/>
  <c r="J405"/>
  <c r="H405"/>
  <c r="G405"/>
  <c r="F405"/>
  <c r="E405"/>
  <c r="D405"/>
  <c r="C405"/>
  <c r="B405"/>
  <c r="L404"/>
  <c r="K404"/>
  <c r="J404"/>
  <c r="H404"/>
  <c r="G404"/>
  <c r="F404"/>
  <c r="E404"/>
  <c r="D404"/>
  <c r="C404"/>
  <c r="B404"/>
  <c r="L403"/>
  <c r="K403"/>
  <c r="J403"/>
  <c r="H403"/>
  <c r="G403"/>
  <c r="F403"/>
  <c r="E403"/>
  <c r="D403"/>
  <c r="C403"/>
  <c r="B403"/>
  <c r="L402"/>
  <c r="K402"/>
  <c r="J402"/>
  <c r="H402"/>
  <c r="G402"/>
  <c r="F402"/>
  <c r="E402"/>
  <c r="D402"/>
  <c r="C402"/>
  <c r="B402"/>
  <c r="L401"/>
  <c r="K401"/>
  <c r="J401"/>
  <c r="H401"/>
  <c r="G401"/>
  <c r="F401"/>
  <c r="E401"/>
  <c r="D401"/>
  <c r="C401"/>
  <c r="B401"/>
  <c r="L400"/>
  <c r="K400"/>
  <c r="J400"/>
  <c r="H400"/>
  <c r="G400"/>
  <c r="F400"/>
  <c r="E400"/>
  <c r="D400"/>
  <c r="C400"/>
  <c r="B400"/>
  <c r="L399"/>
  <c r="K399"/>
  <c r="J399"/>
  <c r="H399"/>
  <c r="G399"/>
  <c r="F399"/>
  <c r="E399"/>
  <c r="D399"/>
  <c r="C399"/>
  <c r="B399"/>
  <c r="L398"/>
  <c r="K398"/>
  <c r="J398"/>
  <c r="H398"/>
  <c r="G398"/>
  <c r="F398"/>
  <c r="E398"/>
  <c r="D398"/>
  <c r="C398"/>
  <c r="B398"/>
  <c r="L397"/>
  <c r="K397"/>
  <c r="J397"/>
  <c r="H397"/>
  <c r="G397"/>
  <c r="F397"/>
  <c r="E397"/>
  <c r="D397"/>
  <c r="C397"/>
  <c r="B397"/>
  <c r="L396"/>
  <c r="K396"/>
  <c r="J396"/>
  <c r="H396"/>
  <c r="G396"/>
  <c r="F396"/>
  <c r="E396"/>
  <c r="D396"/>
  <c r="C396"/>
  <c r="B396"/>
  <c r="L395"/>
  <c r="K395"/>
  <c r="J395"/>
  <c r="H395"/>
  <c r="G395"/>
  <c r="F395"/>
  <c r="E395"/>
  <c r="D395"/>
  <c r="C395"/>
  <c r="B395"/>
  <c r="L394"/>
  <c r="K394"/>
  <c r="J394"/>
  <c r="H394"/>
  <c r="G394"/>
  <c r="F394"/>
  <c r="E394"/>
  <c r="D394"/>
  <c r="C394"/>
  <c r="B394"/>
  <c r="L393"/>
  <c r="K393"/>
  <c r="J393"/>
  <c r="H393"/>
  <c r="G393"/>
  <c r="F393"/>
  <c r="E393"/>
  <c r="D393"/>
  <c r="C393"/>
  <c r="B393"/>
  <c r="L392"/>
  <c r="K392"/>
  <c r="J392"/>
  <c r="H392"/>
  <c r="G392"/>
  <c r="F392"/>
  <c r="E392"/>
  <c r="D392"/>
  <c r="C392"/>
  <c r="B392"/>
  <c r="L391"/>
  <c r="K391"/>
  <c r="J391"/>
  <c r="H391"/>
  <c r="G391"/>
  <c r="F391"/>
  <c r="E391"/>
  <c r="D391"/>
  <c r="C391"/>
  <c r="B391"/>
  <c r="L390"/>
  <c r="K390"/>
  <c r="J390"/>
  <c r="H390"/>
  <c r="G390"/>
  <c r="F390"/>
  <c r="E390"/>
  <c r="D390"/>
  <c r="C390"/>
  <c r="B390"/>
  <c r="L389"/>
  <c r="K389"/>
  <c r="J389"/>
  <c r="H389"/>
  <c r="G389"/>
  <c r="F389"/>
  <c r="E389"/>
  <c r="D389"/>
  <c r="C389"/>
  <c r="B389"/>
  <c r="L388"/>
  <c r="K388"/>
  <c r="J388"/>
  <c r="H388"/>
  <c r="G388"/>
  <c r="F388"/>
  <c r="E388"/>
  <c r="D388"/>
  <c r="C388"/>
  <c r="B388"/>
  <c r="L387"/>
  <c r="K387"/>
  <c r="J387"/>
  <c r="H387"/>
  <c r="G387"/>
  <c r="F387"/>
  <c r="E387"/>
  <c r="D387"/>
  <c r="C387"/>
  <c r="B387"/>
  <c r="L386"/>
  <c r="K386"/>
  <c r="J386"/>
  <c r="H386"/>
  <c r="G386"/>
  <c r="F386"/>
  <c r="E386"/>
  <c r="D386"/>
  <c r="C386"/>
  <c r="B386"/>
  <c r="L385"/>
  <c r="K385"/>
  <c r="J385"/>
  <c r="H385"/>
  <c r="G385"/>
  <c r="F385"/>
  <c r="E385"/>
  <c r="D385"/>
  <c r="C385"/>
  <c r="B385"/>
  <c r="L384"/>
  <c r="K384"/>
  <c r="J384"/>
  <c r="H384"/>
  <c r="G384"/>
  <c r="F384"/>
  <c r="E384"/>
  <c r="D384"/>
  <c r="C384"/>
  <c r="B384"/>
  <c r="L383"/>
  <c r="K383"/>
  <c r="J383"/>
  <c r="H383"/>
  <c r="G383"/>
  <c r="F383"/>
  <c r="E383"/>
  <c r="D383"/>
  <c r="C383"/>
  <c r="B383"/>
  <c r="L382"/>
  <c r="K382"/>
  <c r="J382"/>
  <c r="H382"/>
  <c r="G382"/>
  <c r="F382"/>
  <c r="E382"/>
  <c r="D382"/>
  <c r="C382"/>
  <c r="B382"/>
  <c r="L381"/>
  <c r="K381"/>
  <c r="J381"/>
  <c r="H381"/>
  <c r="G381"/>
  <c r="F381"/>
  <c r="E381"/>
  <c r="D381"/>
  <c r="C381"/>
  <c r="B381"/>
  <c r="L380"/>
  <c r="K380"/>
  <c r="J380"/>
  <c r="H380"/>
  <c r="G380"/>
  <c r="F380"/>
  <c r="E380"/>
  <c r="D380"/>
  <c r="C380"/>
  <c r="B380"/>
  <c r="L379"/>
  <c r="K379"/>
  <c r="J379"/>
  <c r="H379"/>
  <c r="G379"/>
  <c r="F379"/>
  <c r="E379"/>
  <c r="D379"/>
  <c r="C379"/>
  <c r="B379"/>
  <c r="L378"/>
  <c r="K378"/>
  <c r="J378"/>
  <c r="H378"/>
  <c r="G378"/>
  <c r="F378"/>
  <c r="E378"/>
  <c r="D378"/>
  <c r="C378"/>
  <c r="B378"/>
  <c r="L377"/>
  <c r="K377"/>
  <c r="J377"/>
  <c r="H377"/>
  <c r="G377"/>
  <c r="F377"/>
  <c r="E377"/>
  <c r="D377"/>
  <c r="C377"/>
  <c r="B377"/>
  <c r="L376"/>
  <c r="K376"/>
  <c r="J376"/>
  <c r="H376"/>
  <c r="G376"/>
  <c r="F376"/>
  <c r="E376"/>
  <c r="D376"/>
  <c r="C376"/>
  <c r="B376"/>
  <c r="L375"/>
  <c r="K375"/>
  <c r="J375"/>
  <c r="H375"/>
  <c r="G375"/>
  <c r="F375"/>
  <c r="E375"/>
  <c r="D375"/>
  <c r="C375"/>
  <c r="B375"/>
  <c r="L374"/>
  <c r="K374"/>
  <c r="J374"/>
  <c r="H374"/>
  <c r="G374"/>
  <c r="F374"/>
  <c r="E374"/>
  <c r="D374"/>
  <c r="C374"/>
  <c r="B374"/>
  <c r="L373"/>
  <c r="K373"/>
  <c r="J373"/>
  <c r="H373"/>
  <c r="G373"/>
  <c r="F373"/>
  <c r="E373"/>
  <c r="D373"/>
  <c r="C373"/>
  <c r="B373"/>
  <c r="L372"/>
  <c r="K372"/>
  <c r="J372"/>
  <c r="H372"/>
  <c r="G372"/>
  <c r="F372"/>
  <c r="E372"/>
  <c r="D372"/>
  <c r="C372"/>
  <c r="B372"/>
  <c r="L371"/>
  <c r="K371"/>
  <c r="J371"/>
  <c r="H371"/>
  <c r="G371"/>
  <c r="F371"/>
  <c r="E371"/>
  <c r="D371"/>
  <c r="C371"/>
  <c r="B371"/>
  <c r="L370"/>
  <c r="K370"/>
  <c r="J370"/>
  <c r="H370"/>
  <c r="G370"/>
  <c r="F370"/>
  <c r="E370"/>
  <c r="D370"/>
  <c r="C370"/>
  <c r="B370"/>
  <c r="L369"/>
  <c r="K369"/>
  <c r="J369"/>
  <c r="H369"/>
  <c r="G369"/>
  <c r="F369"/>
  <c r="E369"/>
  <c r="D369"/>
  <c r="C369"/>
  <c r="B369"/>
  <c r="L368"/>
  <c r="K368"/>
  <c r="J368"/>
  <c r="H368"/>
  <c r="G368"/>
  <c r="F368"/>
  <c r="E368"/>
  <c r="D368"/>
  <c r="C368"/>
  <c r="B368"/>
  <c r="L367"/>
  <c r="K367"/>
  <c r="J367"/>
  <c r="H367"/>
  <c r="G367"/>
  <c r="F367"/>
  <c r="E367"/>
  <c r="D367"/>
  <c r="C367"/>
  <c r="B367"/>
  <c r="L366"/>
  <c r="K366"/>
  <c r="J366"/>
  <c r="H366"/>
  <c r="G366"/>
  <c r="F366"/>
  <c r="E366"/>
  <c r="D366"/>
  <c r="C366"/>
  <c r="B366"/>
  <c r="L365"/>
  <c r="K365"/>
  <c r="J365"/>
  <c r="H365"/>
  <c r="G365"/>
  <c r="F365"/>
  <c r="E365"/>
  <c r="D365"/>
  <c r="C365"/>
  <c r="B365"/>
  <c r="L364"/>
  <c r="K364"/>
  <c r="J364"/>
  <c r="H364"/>
  <c r="G364"/>
  <c r="F364"/>
  <c r="E364"/>
  <c r="D364"/>
  <c r="C364"/>
  <c r="B364"/>
  <c r="L363"/>
  <c r="K363"/>
  <c r="J363"/>
  <c r="H363"/>
  <c r="G363"/>
  <c r="F363"/>
  <c r="E363"/>
  <c r="D363"/>
  <c r="C363"/>
  <c r="B363"/>
  <c r="L362"/>
  <c r="K362"/>
  <c r="J362"/>
  <c r="H362"/>
  <c r="G362"/>
  <c r="F362"/>
  <c r="E362"/>
  <c r="D362"/>
  <c r="C362"/>
  <c r="B362"/>
  <c r="L361"/>
  <c r="K361"/>
  <c r="J361"/>
  <c r="H361"/>
  <c r="G361"/>
  <c r="F361"/>
  <c r="E361"/>
  <c r="D361"/>
  <c r="C361"/>
  <c r="B361"/>
  <c r="L360"/>
  <c r="K360"/>
  <c r="J360"/>
  <c r="H360"/>
  <c r="G360"/>
  <c r="F360"/>
  <c r="E360"/>
  <c r="D360"/>
  <c r="C360"/>
  <c r="B360"/>
  <c r="L359"/>
  <c r="K359"/>
  <c r="J359"/>
  <c r="H359"/>
  <c r="G359"/>
  <c r="F359"/>
  <c r="E359"/>
  <c r="D359"/>
  <c r="C359"/>
  <c r="B359"/>
  <c r="L358"/>
  <c r="K358"/>
  <c r="J358"/>
  <c r="H358"/>
  <c r="G358"/>
  <c r="F358"/>
  <c r="E358"/>
  <c r="D358"/>
  <c r="C358"/>
  <c r="B358"/>
  <c r="L357"/>
  <c r="K357"/>
  <c r="J357"/>
  <c r="H357"/>
  <c r="G357"/>
  <c r="F357"/>
  <c r="E357"/>
  <c r="D357"/>
  <c r="C357"/>
  <c r="B357"/>
  <c r="L356"/>
  <c r="K356"/>
  <c r="J356"/>
  <c r="H356"/>
  <c r="G356"/>
  <c r="F356"/>
  <c r="E356"/>
  <c r="D356"/>
  <c r="C356"/>
  <c r="B356"/>
  <c r="L355"/>
  <c r="K355"/>
  <c r="J355"/>
  <c r="H355"/>
  <c r="G355"/>
  <c r="F355"/>
  <c r="E355"/>
  <c r="D355"/>
  <c r="C355"/>
  <c r="B355"/>
  <c r="L354"/>
  <c r="K354"/>
  <c r="J354"/>
  <c r="H354"/>
  <c r="G354"/>
  <c r="F354"/>
  <c r="E354"/>
  <c r="D354"/>
  <c r="C354"/>
  <c r="B354"/>
  <c r="L353"/>
  <c r="K353"/>
  <c r="J353"/>
  <c r="H353"/>
  <c r="G353"/>
  <c r="F353"/>
  <c r="E353"/>
  <c r="D353"/>
  <c r="C353"/>
  <c r="B353"/>
  <c r="L352"/>
  <c r="K352"/>
  <c r="J352"/>
  <c r="H352"/>
  <c r="G352"/>
  <c r="F352"/>
  <c r="E352"/>
  <c r="D352"/>
  <c r="C352"/>
  <c r="B352"/>
  <c r="L351"/>
  <c r="K351"/>
  <c r="J351"/>
  <c r="H351"/>
  <c r="G351"/>
  <c r="F351"/>
  <c r="E351"/>
  <c r="D351"/>
  <c r="C351"/>
  <c r="B351"/>
  <c r="L350"/>
  <c r="K350"/>
  <c r="J350"/>
  <c r="H350"/>
  <c r="G350"/>
  <c r="F350"/>
  <c r="E350"/>
  <c r="D350"/>
  <c r="C350"/>
  <c r="B350"/>
  <c r="L349"/>
  <c r="K349"/>
  <c r="J349"/>
  <c r="H349"/>
  <c r="G349"/>
  <c r="F349"/>
  <c r="E349"/>
  <c r="D349"/>
  <c r="C349"/>
  <c r="B349"/>
  <c r="L348"/>
  <c r="K348"/>
  <c r="J348"/>
  <c r="H348"/>
  <c r="G348"/>
  <c r="F348"/>
  <c r="E348"/>
  <c r="D348"/>
  <c r="C348"/>
  <c r="B348"/>
  <c r="L347"/>
  <c r="K347"/>
  <c r="J347"/>
  <c r="H347"/>
  <c r="G347"/>
  <c r="F347"/>
  <c r="E347"/>
  <c r="D347"/>
  <c r="C347"/>
  <c r="B347"/>
  <c r="L346"/>
  <c r="K346"/>
  <c r="J346"/>
  <c r="H346"/>
  <c r="G346"/>
  <c r="F346"/>
  <c r="E346"/>
  <c r="D346"/>
  <c r="C346"/>
  <c r="B346"/>
  <c r="L345"/>
  <c r="K345"/>
  <c r="J345"/>
  <c r="H345"/>
  <c r="G345"/>
  <c r="F345"/>
  <c r="E345"/>
  <c r="D345"/>
  <c r="C345"/>
  <c r="B345"/>
  <c r="L344"/>
  <c r="K344"/>
  <c r="J344"/>
  <c r="H344"/>
  <c r="G344"/>
  <c r="F344"/>
  <c r="E344"/>
  <c r="D344"/>
  <c r="C344"/>
  <c r="B344"/>
  <c r="L343"/>
  <c r="K343"/>
  <c r="J343"/>
  <c r="H343"/>
  <c r="G343"/>
  <c r="F343"/>
  <c r="E343"/>
  <c r="D343"/>
  <c r="C343"/>
  <c r="B343"/>
  <c r="L342"/>
  <c r="K342"/>
  <c r="J342"/>
  <c r="H342"/>
  <c r="G342"/>
  <c r="F342"/>
  <c r="E342"/>
  <c r="D342"/>
  <c r="C342"/>
  <c r="B342"/>
  <c r="L341"/>
  <c r="K341"/>
  <c r="J341"/>
  <c r="H341"/>
  <c r="G341"/>
  <c r="F341"/>
  <c r="E341"/>
  <c r="D341"/>
  <c r="C341"/>
  <c r="B341"/>
  <c r="L340"/>
  <c r="K340"/>
  <c r="J340"/>
  <c r="H340"/>
  <c r="G340"/>
  <c r="F340"/>
  <c r="E340"/>
  <c r="D340"/>
  <c r="C340"/>
  <c r="B340"/>
  <c r="L339"/>
  <c r="K339"/>
  <c r="J339"/>
  <c r="H339"/>
  <c r="G339"/>
  <c r="F339"/>
  <c r="E339"/>
  <c r="D339"/>
  <c r="C339"/>
  <c r="B339"/>
  <c r="L338"/>
  <c r="K338"/>
  <c r="J338"/>
  <c r="H338"/>
  <c r="G338"/>
  <c r="F338"/>
  <c r="E338"/>
  <c r="D338"/>
  <c r="C338"/>
  <c r="B338"/>
  <c r="L337"/>
  <c r="K337"/>
  <c r="J337"/>
  <c r="H337"/>
  <c r="G337"/>
  <c r="F337"/>
  <c r="E337"/>
  <c r="D337"/>
  <c r="C337"/>
  <c r="B337"/>
  <c r="L336"/>
  <c r="K336"/>
  <c r="J336"/>
  <c r="H336"/>
  <c r="G336"/>
  <c r="F336"/>
  <c r="E336"/>
  <c r="D336"/>
  <c r="C336"/>
  <c r="B336"/>
  <c r="L335"/>
  <c r="K335"/>
  <c r="J335"/>
  <c r="H335"/>
  <c r="G335"/>
  <c r="F335"/>
  <c r="E335"/>
  <c r="D335"/>
  <c r="C335"/>
  <c r="B335"/>
  <c r="L334"/>
  <c r="K334"/>
  <c r="J334"/>
  <c r="H334"/>
  <c r="G334"/>
  <c r="F334"/>
  <c r="E334"/>
  <c r="D334"/>
  <c r="C334"/>
  <c r="B334"/>
  <c r="L333"/>
  <c r="K333"/>
  <c r="J333"/>
  <c r="H333"/>
  <c r="G333"/>
  <c r="F333"/>
  <c r="E333"/>
  <c r="D333"/>
  <c r="C333"/>
  <c r="B333"/>
  <c r="L332"/>
  <c r="K332"/>
  <c r="J332"/>
  <c r="H332"/>
  <c r="G332"/>
  <c r="F332"/>
  <c r="E332"/>
  <c r="D332"/>
  <c r="C332"/>
  <c r="B332"/>
  <c r="L331"/>
  <c r="K331"/>
  <c r="J331"/>
  <c r="H331"/>
  <c r="G331"/>
  <c r="F331"/>
  <c r="E331"/>
  <c r="D331"/>
  <c r="C331"/>
  <c r="B331"/>
  <c r="L330"/>
  <c r="K330"/>
  <c r="J330"/>
  <c r="H330"/>
  <c r="G330"/>
  <c r="F330"/>
  <c r="E330"/>
  <c r="D330"/>
  <c r="C330"/>
  <c r="B330"/>
  <c r="L329"/>
  <c r="K329"/>
  <c r="J329"/>
  <c r="H329"/>
  <c r="G329"/>
  <c r="F329"/>
  <c r="E329"/>
  <c r="D329"/>
  <c r="C329"/>
  <c r="B329"/>
  <c r="L328"/>
  <c r="K328"/>
  <c r="J328"/>
  <c r="H328"/>
  <c r="G328"/>
  <c r="F328"/>
  <c r="E328"/>
  <c r="D328"/>
  <c r="C328"/>
  <c r="B328"/>
  <c r="L327"/>
  <c r="K327"/>
  <c r="J327"/>
  <c r="H327"/>
  <c r="G327"/>
  <c r="F327"/>
  <c r="E327"/>
  <c r="D327"/>
  <c r="C327"/>
  <c r="B327"/>
  <c r="L326"/>
  <c r="K326"/>
  <c r="J326"/>
  <c r="H326"/>
  <c r="G326"/>
  <c r="F326"/>
  <c r="E326"/>
  <c r="D326"/>
  <c r="C326"/>
  <c r="B326"/>
  <c r="L325"/>
  <c r="K325"/>
  <c r="J325"/>
  <c r="H325"/>
  <c r="G325"/>
  <c r="F325"/>
  <c r="E325"/>
  <c r="D325"/>
  <c r="C325"/>
  <c r="B325"/>
  <c r="L324"/>
  <c r="K324"/>
  <c r="J324"/>
  <c r="H324"/>
  <c r="G324"/>
  <c r="F324"/>
  <c r="E324"/>
  <c r="D324"/>
  <c r="C324"/>
  <c r="B324"/>
  <c r="L323"/>
  <c r="K323"/>
  <c r="J323"/>
  <c r="H323"/>
  <c r="G323"/>
  <c r="F323"/>
  <c r="E323"/>
  <c r="D323"/>
  <c r="C323"/>
  <c r="B323"/>
  <c r="L322"/>
  <c r="K322"/>
  <c r="J322"/>
  <c r="H322"/>
  <c r="G322"/>
  <c r="F322"/>
  <c r="E322"/>
  <c r="D322"/>
  <c r="C322"/>
  <c r="B322"/>
  <c r="L321"/>
  <c r="K321"/>
  <c r="J321"/>
  <c r="H321"/>
  <c r="G321"/>
  <c r="F321"/>
  <c r="E321"/>
  <c r="D321"/>
  <c r="C321"/>
  <c r="B321"/>
  <c r="L320"/>
  <c r="K320"/>
  <c r="J320"/>
  <c r="H320"/>
  <c r="G320"/>
  <c r="F320"/>
  <c r="E320"/>
  <c r="D320"/>
  <c r="C320"/>
  <c r="B320"/>
  <c r="L319"/>
  <c r="K319"/>
  <c r="J319"/>
  <c r="H319"/>
  <c r="G319"/>
  <c r="F319"/>
  <c r="E319"/>
  <c r="D319"/>
  <c r="C319"/>
  <c r="B319"/>
  <c r="L318"/>
  <c r="K318"/>
  <c r="J318"/>
  <c r="H318"/>
  <c r="G318"/>
  <c r="F318"/>
  <c r="E318"/>
  <c r="D318"/>
  <c r="C318"/>
  <c r="B318"/>
  <c r="L317"/>
  <c r="K317"/>
  <c r="J317"/>
  <c r="H317"/>
  <c r="G317"/>
  <c r="F317"/>
  <c r="E317"/>
  <c r="D317"/>
  <c r="C317"/>
  <c r="B317"/>
  <c r="L316"/>
  <c r="K316"/>
  <c r="J316"/>
  <c r="H316"/>
  <c r="G316"/>
  <c r="F316"/>
  <c r="E316"/>
  <c r="D316"/>
  <c r="C316"/>
  <c r="B316"/>
  <c r="L315"/>
  <c r="K315"/>
  <c r="J315"/>
  <c r="H315"/>
  <c r="G315"/>
  <c r="F315"/>
  <c r="E315"/>
  <c r="D315"/>
  <c r="C315"/>
  <c r="B315"/>
  <c r="L314"/>
  <c r="K314"/>
  <c r="J314"/>
  <c r="H314"/>
  <c r="G314"/>
  <c r="F314"/>
  <c r="E314"/>
  <c r="D314"/>
  <c r="C314"/>
  <c r="B314"/>
  <c r="L313"/>
  <c r="K313"/>
  <c r="J313"/>
  <c r="H313"/>
  <c r="G313"/>
  <c r="F313"/>
  <c r="E313"/>
  <c r="D313"/>
  <c r="C313"/>
  <c r="B313"/>
  <c r="L312"/>
  <c r="K312"/>
  <c r="J312"/>
  <c r="H312"/>
  <c r="G312"/>
  <c r="F312"/>
  <c r="E312"/>
  <c r="D312"/>
  <c r="C312"/>
  <c r="B312"/>
  <c r="L311"/>
  <c r="K311"/>
  <c r="J311"/>
  <c r="H311"/>
  <c r="G311"/>
  <c r="F311"/>
  <c r="E311"/>
  <c r="D311"/>
  <c r="C311"/>
  <c r="B311"/>
  <c r="L310"/>
  <c r="K310"/>
  <c r="J310"/>
  <c r="H310"/>
  <c r="G310"/>
  <c r="F310"/>
  <c r="E310"/>
  <c r="D310"/>
  <c r="C310"/>
  <c r="B310"/>
  <c r="L309"/>
  <c r="K309"/>
  <c r="J309"/>
  <c r="H309"/>
  <c r="G309"/>
  <c r="F309"/>
  <c r="E309"/>
  <c r="D309"/>
  <c r="C309"/>
  <c r="B309"/>
  <c r="L308"/>
  <c r="K308"/>
  <c r="J308"/>
  <c r="H308"/>
  <c r="G308"/>
  <c r="F308"/>
  <c r="E308"/>
  <c r="D308"/>
  <c r="C308"/>
  <c r="B308"/>
  <c r="L307"/>
  <c r="K307"/>
  <c r="J307"/>
  <c r="H307"/>
  <c r="G307"/>
  <c r="F307"/>
  <c r="E307"/>
  <c r="D307"/>
  <c r="C307"/>
  <c r="B307"/>
  <c r="L306"/>
  <c r="K306"/>
  <c r="J306"/>
  <c r="H306"/>
  <c r="G306"/>
  <c r="F306"/>
  <c r="E306"/>
  <c r="D306"/>
  <c r="C306"/>
  <c r="B306"/>
  <c r="L305"/>
  <c r="K305"/>
  <c r="J305"/>
  <c r="H305"/>
  <c r="G305"/>
  <c r="F305"/>
  <c r="E305"/>
  <c r="D305"/>
  <c r="C305"/>
  <c r="B305"/>
  <c r="L304"/>
  <c r="K304"/>
  <c r="J304"/>
  <c r="H304"/>
  <c r="G304"/>
  <c r="F304"/>
  <c r="E304"/>
  <c r="D304"/>
  <c r="C304"/>
  <c r="B304"/>
  <c r="L303"/>
  <c r="K303"/>
  <c r="J303"/>
  <c r="H303"/>
  <c r="G303"/>
  <c r="F303"/>
  <c r="E303"/>
  <c r="D303"/>
  <c r="C303"/>
  <c r="B303"/>
  <c r="L302"/>
  <c r="K302"/>
  <c r="J302"/>
  <c r="H302"/>
  <c r="G302"/>
  <c r="F302"/>
  <c r="E302"/>
  <c r="D302"/>
  <c r="C302"/>
  <c r="B302"/>
  <c r="L301"/>
  <c r="K301"/>
  <c r="J301"/>
  <c r="H301"/>
  <c r="G301"/>
  <c r="F301"/>
  <c r="E301"/>
  <c r="D301"/>
  <c r="C301"/>
  <c r="B301"/>
  <c r="L300"/>
  <c r="K300"/>
  <c r="J300"/>
  <c r="H300"/>
  <c r="G300"/>
  <c r="F300"/>
  <c r="E300"/>
  <c r="D300"/>
  <c r="C300"/>
  <c r="B300"/>
  <c r="L299"/>
  <c r="K299"/>
  <c r="J299"/>
  <c r="H299"/>
  <c r="G299"/>
  <c r="F299"/>
  <c r="E299"/>
  <c r="D299"/>
  <c r="C299"/>
  <c r="B299"/>
  <c r="L298"/>
  <c r="K298"/>
  <c r="J298"/>
  <c r="H298"/>
  <c r="G298"/>
  <c r="F298"/>
  <c r="E298"/>
  <c r="D298"/>
  <c r="C298"/>
  <c r="B298"/>
  <c r="L297"/>
  <c r="K297"/>
  <c r="J297"/>
  <c r="H297"/>
  <c r="G297"/>
  <c r="F297"/>
  <c r="E297"/>
  <c r="D297"/>
  <c r="C297"/>
  <c r="B297"/>
  <c r="L296"/>
  <c r="K296"/>
  <c r="J296"/>
  <c r="H296"/>
  <c r="G296"/>
  <c r="F296"/>
  <c r="E296"/>
  <c r="D296"/>
  <c r="C296"/>
  <c r="B296"/>
  <c r="L295"/>
  <c r="K295"/>
  <c r="J295"/>
  <c r="H295"/>
  <c r="G295"/>
  <c r="F295"/>
  <c r="E295"/>
  <c r="D295"/>
  <c r="C295"/>
  <c r="B295"/>
  <c r="L294"/>
  <c r="K294"/>
  <c r="J294"/>
  <c r="H294"/>
  <c r="G294"/>
  <c r="F294"/>
  <c r="E294"/>
  <c r="D294"/>
  <c r="C294"/>
  <c r="B294"/>
  <c r="L293"/>
  <c r="K293"/>
  <c r="J293"/>
  <c r="H293"/>
  <c r="G293"/>
  <c r="F293"/>
  <c r="E293"/>
  <c r="D293"/>
  <c r="C293"/>
  <c r="B293"/>
  <c r="L292"/>
  <c r="K292"/>
  <c r="J292"/>
  <c r="H292"/>
  <c r="G292"/>
  <c r="F292"/>
  <c r="E292"/>
  <c r="D292"/>
  <c r="C292"/>
  <c r="B292"/>
  <c r="L291"/>
  <c r="K291"/>
  <c r="J291"/>
  <c r="H291"/>
  <c r="G291"/>
  <c r="F291"/>
  <c r="E291"/>
  <c r="D291"/>
  <c r="C291"/>
  <c r="B291"/>
  <c r="L290"/>
  <c r="K290"/>
  <c r="J290"/>
  <c r="H290"/>
  <c r="G290"/>
  <c r="F290"/>
  <c r="E290"/>
  <c r="D290"/>
  <c r="C290"/>
  <c r="B290"/>
  <c r="L289"/>
  <c r="K289"/>
  <c r="J289"/>
  <c r="H289"/>
  <c r="G289"/>
  <c r="F289"/>
  <c r="E289"/>
  <c r="D289"/>
  <c r="C289"/>
  <c r="B289"/>
  <c r="L288"/>
  <c r="K288"/>
  <c r="J288"/>
  <c r="H288"/>
  <c r="G288"/>
  <c r="F288"/>
  <c r="E288"/>
  <c r="D288"/>
  <c r="C288"/>
  <c r="B288"/>
  <c r="L287"/>
  <c r="K287"/>
  <c r="J287"/>
  <c r="H287"/>
  <c r="G287"/>
  <c r="F287"/>
  <c r="E287"/>
  <c r="D287"/>
  <c r="C287"/>
  <c r="B287"/>
  <c r="L286"/>
  <c r="K286"/>
  <c r="J286"/>
  <c r="H286"/>
  <c r="G286"/>
  <c r="F286"/>
  <c r="E286"/>
  <c r="D286"/>
  <c r="C286"/>
  <c r="B286"/>
  <c r="L285"/>
  <c r="K285"/>
  <c r="J285"/>
  <c r="H285"/>
  <c r="G285"/>
  <c r="F285"/>
  <c r="E285"/>
  <c r="D285"/>
  <c r="C285"/>
  <c r="B285"/>
  <c r="L284"/>
  <c r="K284"/>
  <c r="J284"/>
  <c r="H284"/>
  <c r="G284"/>
  <c r="F284"/>
  <c r="E284"/>
  <c r="D284"/>
  <c r="C284"/>
  <c r="B284"/>
  <c r="L283"/>
  <c r="K283"/>
  <c r="J283"/>
  <c r="H283"/>
  <c r="G283"/>
  <c r="F283"/>
  <c r="E283"/>
  <c r="D283"/>
  <c r="C283"/>
  <c r="B283"/>
  <c r="L282"/>
  <c r="K282"/>
  <c r="J282"/>
  <c r="H282"/>
  <c r="G282"/>
  <c r="F282"/>
  <c r="E282"/>
  <c r="D282"/>
  <c r="C282"/>
  <c r="B282"/>
  <c r="L281"/>
  <c r="K281"/>
  <c r="J281"/>
  <c r="H281"/>
  <c r="G281"/>
  <c r="F281"/>
  <c r="E281"/>
  <c r="D281"/>
  <c r="C281"/>
  <c r="B281"/>
  <c r="L280"/>
  <c r="K280"/>
  <c r="J280"/>
  <c r="H280"/>
  <c r="G280"/>
  <c r="F280"/>
  <c r="E280"/>
  <c r="D280"/>
  <c r="C280"/>
  <c r="B280"/>
  <c r="L279"/>
  <c r="K279"/>
  <c r="J279"/>
  <c r="H279"/>
  <c r="G279"/>
  <c r="F279"/>
  <c r="E279"/>
  <c r="D279"/>
  <c r="C279"/>
  <c r="B279"/>
  <c r="L278"/>
  <c r="K278"/>
  <c r="J278"/>
  <c r="H278"/>
  <c r="G278"/>
  <c r="F278"/>
  <c r="E278"/>
  <c r="D278"/>
  <c r="C278"/>
  <c r="B278"/>
  <c r="L277"/>
  <c r="K277"/>
  <c r="J277"/>
  <c r="H277"/>
  <c r="G277"/>
  <c r="F277"/>
  <c r="E277"/>
  <c r="D277"/>
  <c r="C277"/>
  <c r="B277"/>
  <c r="L276"/>
  <c r="K276"/>
  <c r="J276"/>
  <c r="H276"/>
  <c r="G276"/>
  <c r="F276"/>
  <c r="E276"/>
  <c r="D276"/>
  <c r="C276"/>
  <c r="B276"/>
  <c r="L275"/>
  <c r="K275"/>
  <c r="J275"/>
  <c r="H275"/>
  <c r="G275"/>
  <c r="F275"/>
  <c r="E275"/>
  <c r="D275"/>
  <c r="C275"/>
  <c r="B275"/>
  <c r="L274"/>
  <c r="K274"/>
  <c r="J274"/>
  <c r="H274"/>
  <c r="G274"/>
  <c r="F274"/>
  <c r="E274"/>
  <c r="D274"/>
  <c r="C274"/>
  <c r="B274"/>
  <c r="L273"/>
  <c r="K273"/>
  <c r="J273"/>
  <c r="H273"/>
  <c r="G273"/>
  <c r="F273"/>
  <c r="E273"/>
  <c r="D273"/>
  <c r="C273"/>
  <c r="B273"/>
  <c r="L272"/>
  <c r="K272"/>
  <c r="J272"/>
  <c r="H272"/>
  <c r="G272"/>
  <c r="F272"/>
  <c r="E272"/>
  <c r="D272"/>
  <c r="C272"/>
  <c r="B272"/>
  <c r="L271"/>
  <c r="K271"/>
  <c r="J271"/>
  <c r="H271"/>
  <c r="G271"/>
  <c r="F271"/>
  <c r="E271"/>
  <c r="D271"/>
  <c r="C271"/>
  <c r="B271"/>
  <c r="L270"/>
  <c r="K270"/>
  <c r="J270"/>
  <c r="H270"/>
  <c r="G270"/>
  <c r="F270"/>
  <c r="E270"/>
  <c r="D270"/>
  <c r="C270"/>
  <c r="B270"/>
  <c r="L269"/>
  <c r="K269"/>
  <c r="J269"/>
  <c r="H269"/>
  <c r="G269"/>
  <c r="F269"/>
  <c r="E269"/>
  <c r="D269"/>
  <c r="C269"/>
  <c r="B269"/>
  <c r="L268"/>
  <c r="K268"/>
  <c r="J268"/>
  <c r="H268"/>
  <c r="G268"/>
  <c r="F268"/>
  <c r="E268"/>
  <c r="D268"/>
  <c r="C268"/>
  <c r="B268"/>
  <c r="L267"/>
  <c r="K267"/>
  <c r="J267"/>
  <c r="H267"/>
  <c r="G267"/>
  <c r="F267"/>
  <c r="E267"/>
  <c r="D267"/>
  <c r="C267"/>
  <c r="B267"/>
  <c r="L266"/>
  <c r="K266"/>
  <c r="J266"/>
  <c r="H266"/>
  <c r="G266"/>
  <c r="F266"/>
  <c r="E266"/>
  <c r="D266"/>
  <c r="C266"/>
  <c r="B266"/>
  <c r="L265"/>
  <c r="K265"/>
  <c r="J265"/>
  <c r="H265"/>
  <c r="G265"/>
  <c r="F265"/>
  <c r="E265"/>
  <c r="D265"/>
  <c r="C265"/>
  <c r="B265"/>
  <c r="L264"/>
  <c r="K264"/>
  <c r="J264"/>
  <c r="H264"/>
  <c r="G264"/>
  <c r="F264"/>
  <c r="E264"/>
  <c r="D264"/>
  <c r="C264"/>
  <c r="B264"/>
  <c r="L263"/>
  <c r="K263"/>
  <c r="J263"/>
  <c r="H263"/>
  <c r="G263"/>
  <c r="F263"/>
  <c r="E263"/>
  <c r="D263"/>
  <c r="C263"/>
  <c r="B263"/>
  <c r="L262"/>
  <c r="K262"/>
  <c r="J262"/>
  <c r="H262"/>
  <c r="G262"/>
  <c r="F262"/>
  <c r="E262"/>
  <c r="D262"/>
  <c r="C262"/>
  <c r="B262"/>
  <c r="L261"/>
  <c r="K261"/>
  <c r="J261"/>
  <c r="H261"/>
  <c r="G261"/>
  <c r="F261"/>
  <c r="E261"/>
  <c r="D261"/>
  <c r="C261"/>
  <c r="B261"/>
  <c r="L260"/>
  <c r="K260"/>
  <c r="J260"/>
  <c r="H260"/>
  <c r="G260"/>
  <c r="F260"/>
  <c r="E260"/>
  <c r="D260"/>
  <c r="C260"/>
  <c r="B260"/>
  <c r="L259"/>
  <c r="K259"/>
  <c r="J259"/>
  <c r="H259"/>
  <c r="G259"/>
  <c r="F259"/>
  <c r="E259"/>
  <c r="D259"/>
  <c r="C259"/>
  <c r="B259"/>
  <c r="L258"/>
  <c r="K258"/>
  <c r="J258"/>
  <c r="H258"/>
  <c r="G258"/>
  <c r="F258"/>
  <c r="E258"/>
  <c r="D258"/>
  <c r="C258"/>
  <c r="B258"/>
  <c r="L257"/>
  <c r="K257"/>
  <c r="J257"/>
  <c r="H257"/>
  <c r="G257"/>
  <c r="F257"/>
  <c r="E257"/>
  <c r="D257"/>
  <c r="C257"/>
  <c r="B257"/>
  <c r="L256"/>
  <c r="K256"/>
  <c r="J256"/>
  <c r="H256"/>
  <c r="G256"/>
  <c r="F256"/>
  <c r="E256"/>
  <c r="D256"/>
  <c r="C256"/>
  <c r="B256"/>
  <c r="L255"/>
  <c r="K255"/>
  <c r="J255"/>
  <c r="H255"/>
  <c r="G255"/>
  <c r="F255"/>
  <c r="E255"/>
  <c r="D255"/>
  <c r="C255"/>
  <c r="B255"/>
  <c r="L254"/>
  <c r="K254"/>
  <c r="J254"/>
  <c r="H254"/>
  <c r="G254"/>
  <c r="F254"/>
  <c r="E254"/>
  <c r="D254"/>
  <c r="C254"/>
  <c r="B254"/>
  <c r="L253"/>
  <c r="K253"/>
  <c r="J253"/>
  <c r="H253"/>
  <c r="G253"/>
  <c r="F253"/>
  <c r="E253"/>
  <c r="D253"/>
  <c r="C253"/>
  <c r="B253"/>
  <c r="L252"/>
  <c r="K252"/>
  <c r="J252"/>
  <c r="H252"/>
  <c r="G252"/>
  <c r="F252"/>
  <c r="E252"/>
  <c r="D252"/>
  <c r="C252"/>
  <c r="B252"/>
  <c r="L251"/>
  <c r="K251"/>
  <c r="J251"/>
  <c r="H251"/>
  <c r="G251"/>
  <c r="F251"/>
  <c r="E251"/>
  <c r="D251"/>
  <c r="C251"/>
  <c r="B251"/>
  <c r="L250"/>
  <c r="K250"/>
  <c r="J250"/>
  <c r="H250"/>
  <c r="G250"/>
  <c r="F250"/>
  <c r="E250"/>
  <c r="D250"/>
  <c r="C250"/>
  <c r="B250"/>
  <c r="L249"/>
  <c r="K249"/>
  <c r="J249"/>
  <c r="H249"/>
  <c r="G249"/>
  <c r="F249"/>
  <c r="E249"/>
  <c r="D249"/>
  <c r="C249"/>
  <c r="B249"/>
  <c r="L248"/>
  <c r="K248"/>
  <c r="J248"/>
  <c r="H248"/>
  <c r="G248"/>
  <c r="F248"/>
  <c r="E248"/>
  <c r="D248"/>
  <c r="C248"/>
  <c r="B248"/>
  <c r="L247"/>
  <c r="K247"/>
  <c r="J247"/>
  <c r="H247"/>
  <c r="G247"/>
  <c r="F247"/>
  <c r="E247"/>
  <c r="D247"/>
  <c r="C247"/>
  <c r="B247"/>
  <c r="L246"/>
  <c r="K246"/>
  <c r="J246"/>
  <c r="H246"/>
  <c r="G246"/>
  <c r="F246"/>
  <c r="E246"/>
  <c r="D246"/>
  <c r="C246"/>
  <c r="B246"/>
  <c r="L245"/>
  <c r="K245"/>
  <c r="J245"/>
  <c r="H245"/>
  <c r="G245"/>
  <c r="F245"/>
  <c r="E245"/>
  <c r="D245"/>
  <c r="C245"/>
  <c r="B245"/>
  <c r="L244"/>
  <c r="K244"/>
  <c r="J244"/>
  <c r="H244"/>
  <c r="G244"/>
  <c r="F244"/>
  <c r="E244"/>
  <c r="D244"/>
  <c r="C244"/>
  <c r="B244"/>
  <c r="L243"/>
  <c r="K243"/>
  <c r="J243"/>
  <c r="H243"/>
  <c r="G243"/>
  <c r="F243"/>
  <c r="E243"/>
  <c r="D243"/>
  <c r="C243"/>
  <c r="B243"/>
  <c r="L242"/>
  <c r="K242"/>
  <c r="J242"/>
  <c r="H242"/>
  <c r="G242"/>
  <c r="F242"/>
  <c r="E242"/>
  <c r="D242"/>
  <c r="C242"/>
  <c r="B242"/>
  <c r="L241"/>
  <c r="K241"/>
  <c r="J241"/>
  <c r="H241"/>
  <c r="G241"/>
  <c r="F241"/>
  <c r="E241"/>
  <c r="D241"/>
  <c r="C241"/>
  <c r="B241"/>
  <c r="L240"/>
  <c r="K240"/>
  <c r="J240"/>
  <c r="H240"/>
  <c r="G240"/>
  <c r="F240"/>
  <c r="E240"/>
  <c r="D240"/>
  <c r="C240"/>
  <c r="B240"/>
  <c r="L239"/>
  <c r="K239"/>
  <c r="J239"/>
  <c r="H239"/>
  <c r="G239"/>
  <c r="F239"/>
  <c r="E239"/>
  <c r="D239"/>
  <c r="C239"/>
  <c r="B239"/>
  <c r="L238"/>
  <c r="K238"/>
  <c r="J238"/>
  <c r="H238"/>
  <c r="G238"/>
  <c r="F238"/>
  <c r="E238"/>
  <c r="D238"/>
  <c r="C238"/>
  <c r="B238"/>
  <c r="L237"/>
  <c r="K237"/>
  <c r="J237"/>
  <c r="H237"/>
  <c r="G237"/>
  <c r="F237"/>
  <c r="E237"/>
  <c r="D237"/>
  <c r="C237"/>
  <c r="B237"/>
  <c r="L236"/>
  <c r="K236"/>
  <c r="J236"/>
  <c r="H236"/>
  <c r="G236"/>
  <c r="F236"/>
  <c r="E236"/>
  <c r="D236"/>
  <c r="C236"/>
  <c r="B236"/>
  <c r="L235"/>
  <c r="K235"/>
  <c r="J235"/>
  <c r="H235"/>
  <c r="G235"/>
  <c r="F235"/>
  <c r="E235"/>
  <c r="D235"/>
  <c r="C235"/>
  <c r="B235"/>
  <c r="L234"/>
  <c r="K234"/>
  <c r="J234"/>
  <c r="H234"/>
  <c r="G234"/>
  <c r="F234"/>
  <c r="E234"/>
  <c r="D234"/>
  <c r="C234"/>
  <c r="B234"/>
  <c r="L233"/>
  <c r="K233"/>
  <c r="J233"/>
  <c r="H233"/>
  <c r="G233"/>
  <c r="F233"/>
  <c r="E233"/>
  <c r="D233"/>
  <c r="C233"/>
  <c r="B233"/>
  <c r="L232"/>
  <c r="K232"/>
  <c r="J232"/>
  <c r="H232"/>
  <c r="G232"/>
  <c r="F232"/>
  <c r="E232"/>
  <c r="D232"/>
  <c r="C232"/>
  <c r="B232"/>
  <c r="L231"/>
  <c r="K231"/>
  <c r="J231"/>
  <c r="H231"/>
  <c r="G231"/>
  <c r="F231"/>
  <c r="E231"/>
  <c r="D231"/>
  <c r="C231"/>
  <c r="B231"/>
  <c r="L230"/>
  <c r="K230"/>
  <c r="J230"/>
  <c r="H230"/>
  <c r="G230"/>
  <c r="F230"/>
  <c r="E230"/>
  <c r="D230"/>
  <c r="C230"/>
  <c r="B230"/>
  <c r="L229"/>
  <c r="K229"/>
  <c r="J229"/>
  <c r="H229"/>
  <c r="G229"/>
  <c r="F229"/>
  <c r="E229"/>
  <c r="D229"/>
  <c r="C229"/>
  <c r="B229"/>
  <c r="L228"/>
  <c r="K228"/>
  <c r="J228"/>
  <c r="H228"/>
  <c r="G228"/>
  <c r="F228"/>
  <c r="E228"/>
  <c r="D228"/>
  <c r="C228"/>
  <c r="B228"/>
  <c r="L227"/>
  <c r="K227"/>
  <c r="J227"/>
  <c r="H227"/>
  <c r="G227"/>
  <c r="F227"/>
  <c r="E227"/>
  <c r="D227"/>
  <c r="C227"/>
  <c r="B227"/>
  <c r="L226"/>
  <c r="K226"/>
  <c r="J226"/>
  <c r="H226"/>
  <c r="G226"/>
  <c r="F226"/>
  <c r="E226"/>
  <c r="D226"/>
  <c r="C226"/>
  <c r="B226"/>
  <c r="L225"/>
  <c r="K225"/>
  <c r="J225"/>
  <c r="H225"/>
  <c r="G225"/>
  <c r="F225"/>
  <c r="E225"/>
  <c r="D225"/>
  <c r="C225"/>
  <c r="B225"/>
  <c r="L224"/>
  <c r="K224"/>
  <c r="J224"/>
  <c r="H224"/>
  <c r="G224"/>
  <c r="F224"/>
  <c r="E224"/>
  <c r="D224"/>
  <c r="C224"/>
  <c r="B224"/>
  <c r="L223"/>
  <c r="K223"/>
  <c r="J223"/>
  <c r="H223"/>
  <c r="G223"/>
  <c r="F223"/>
  <c r="E223"/>
  <c r="D223"/>
  <c r="C223"/>
  <c r="B223"/>
  <c r="L222"/>
  <c r="K222"/>
  <c r="J222"/>
  <c r="H222"/>
  <c r="G222"/>
  <c r="F222"/>
  <c r="E222"/>
  <c r="D222"/>
  <c r="C222"/>
  <c r="B222"/>
  <c r="L221"/>
  <c r="K221"/>
  <c r="J221"/>
  <c r="H221"/>
  <c r="G221"/>
  <c r="F221"/>
  <c r="E221"/>
  <c r="D221"/>
  <c r="C221"/>
  <c r="B221"/>
  <c r="L220"/>
  <c r="K220"/>
  <c r="J220"/>
  <c r="H220"/>
  <c r="G220"/>
  <c r="F220"/>
  <c r="E220"/>
  <c r="D220"/>
  <c r="C220"/>
  <c r="B220"/>
  <c r="L219"/>
  <c r="K219"/>
  <c r="J219"/>
  <c r="H219"/>
  <c r="G219"/>
  <c r="F219"/>
  <c r="E219"/>
  <c r="D219"/>
  <c r="C219"/>
  <c r="B219"/>
  <c r="L218"/>
  <c r="K218"/>
  <c r="J218"/>
  <c r="H218"/>
  <c r="G218"/>
  <c r="F218"/>
  <c r="E218"/>
  <c r="D218"/>
  <c r="C218"/>
  <c r="B218"/>
  <c r="L217"/>
  <c r="K217"/>
  <c r="J217"/>
  <c r="H217"/>
  <c r="G217"/>
  <c r="F217"/>
  <c r="E217"/>
  <c r="D217"/>
  <c r="C217"/>
  <c r="B217"/>
  <c r="L216"/>
  <c r="K216"/>
  <c r="J216"/>
  <c r="H216"/>
  <c r="G216"/>
  <c r="F216"/>
  <c r="E216"/>
  <c r="D216"/>
  <c r="C216"/>
  <c r="B216"/>
  <c r="L215"/>
  <c r="K215"/>
  <c r="J215"/>
  <c r="H215"/>
  <c r="G215"/>
  <c r="F215"/>
  <c r="E215"/>
  <c r="D215"/>
  <c r="C215"/>
  <c r="B215"/>
  <c r="L214"/>
  <c r="K214"/>
  <c r="J214"/>
  <c r="H214"/>
  <c r="G214"/>
  <c r="F214"/>
  <c r="E214"/>
  <c r="D214"/>
  <c r="C214"/>
  <c r="B214"/>
  <c r="L213"/>
  <c r="K213"/>
  <c r="J213"/>
  <c r="H213"/>
  <c r="G213"/>
  <c r="F213"/>
  <c r="E213"/>
  <c r="D213"/>
  <c r="C213"/>
  <c r="B213"/>
  <c r="L212"/>
  <c r="K212"/>
  <c r="J212"/>
  <c r="H212"/>
  <c r="G212"/>
  <c r="F212"/>
  <c r="E212"/>
  <c r="D212"/>
  <c r="C212"/>
  <c r="B212"/>
  <c r="L211"/>
  <c r="K211"/>
  <c r="J211"/>
  <c r="H211"/>
  <c r="G211"/>
  <c r="F211"/>
  <c r="E211"/>
  <c r="D211"/>
  <c r="C211"/>
  <c r="B211"/>
  <c r="L210"/>
  <c r="K210"/>
  <c r="J210"/>
  <c r="H210"/>
  <c r="G210"/>
  <c r="F210"/>
  <c r="E210"/>
  <c r="D210"/>
  <c r="C210"/>
  <c r="B210"/>
  <c r="L209"/>
  <c r="K209"/>
  <c r="J209"/>
  <c r="H209"/>
  <c r="G209"/>
  <c r="F209"/>
  <c r="E209"/>
  <c r="D209"/>
  <c r="C209"/>
  <c r="B209"/>
  <c r="L208"/>
  <c r="K208"/>
  <c r="J208"/>
  <c r="H208"/>
  <c r="G208"/>
  <c r="F208"/>
  <c r="E208"/>
  <c r="D208"/>
  <c r="C208"/>
  <c r="B208"/>
  <c r="L207"/>
  <c r="K207"/>
  <c r="J207"/>
  <c r="H207"/>
  <c r="G207"/>
  <c r="F207"/>
  <c r="E207"/>
  <c r="D207"/>
  <c r="C207"/>
  <c r="B207"/>
  <c r="L206"/>
  <c r="K206"/>
  <c r="J206"/>
  <c r="H206"/>
  <c r="G206"/>
  <c r="F206"/>
  <c r="E206"/>
  <c r="D206"/>
  <c r="C206"/>
  <c r="B206"/>
  <c r="L205"/>
  <c r="K205"/>
  <c r="J205"/>
  <c r="H205"/>
  <c r="G205"/>
  <c r="F205"/>
  <c r="E205"/>
  <c r="D205"/>
  <c r="C205"/>
  <c r="B205"/>
  <c r="L204"/>
  <c r="K204"/>
  <c r="J204"/>
  <c r="H204"/>
  <c r="G204"/>
  <c r="F204"/>
  <c r="E204"/>
  <c r="D204"/>
  <c r="C204"/>
  <c r="B204"/>
  <c r="L203"/>
  <c r="K203"/>
  <c r="J203"/>
  <c r="H203"/>
  <c r="G203"/>
  <c r="F203"/>
  <c r="E203"/>
  <c r="D203"/>
  <c r="C203"/>
  <c r="B203"/>
  <c r="L202"/>
  <c r="K202"/>
  <c r="J202"/>
  <c r="H202"/>
  <c r="G202"/>
  <c r="F202"/>
  <c r="E202"/>
  <c r="D202"/>
  <c r="C202"/>
  <c r="B202"/>
  <c r="L201"/>
  <c r="K201"/>
  <c r="J201"/>
  <c r="H201"/>
  <c r="G201"/>
  <c r="F201"/>
  <c r="E201"/>
  <c r="D201"/>
  <c r="C201"/>
  <c r="B201"/>
  <c r="L200"/>
  <c r="K200"/>
  <c r="J200"/>
  <c r="H200"/>
  <c r="G200"/>
  <c r="F200"/>
  <c r="E200"/>
  <c r="D200"/>
  <c r="C200"/>
  <c r="B200"/>
  <c r="L199"/>
  <c r="K199"/>
  <c r="J199"/>
  <c r="H199"/>
  <c r="G199"/>
  <c r="F199"/>
  <c r="E199"/>
  <c r="D199"/>
  <c r="C199"/>
  <c r="B199"/>
  <c r="L198"/>
  <c r="K198"/>
  <c r="J198"/>
  <c r="H198"/>
  <c r="G198"/>
  <c r="F198"/>
  <c r="E198"/>
  <c r="D198"/>
  <c r="C198"/>
  <c r="B198"/>
  <c r="L197"/>
  <c r="K197"/>
  <c r="J197"/>
  <c r="H197"/>
  <c r="G197"/>
  <c r="F197"/>
  <c r="E197"/>
  <c r="D197"/>
  <c r="C197"/>
  <c r="B197"/>
  <c r="L196"/>
  <c r="K196"/>
  <c r="J196"/>
  <c r="H196"/>
  <c r="G196"/>
  <c r="F196"/>
  <c r="E196"/>
  <c r="D196"/>
  <c r="C196"/>
  <c r="B196"/>
  <c r="L195"/>
  <c r="K195"/>
  <c r="J195"/>
  <c r="H195"/>
  <c r="G195"/>
  <c r="F195"/>
  <c r="E195"/>
  <c r="D195"/>
  <c r="C195"/>
  <c r="B195"/>
  <c r="L194"/>
  <c r="K194"/>
  <c r="J194"/>
  <c r="H194"/>
  <c r="G194"/>
  <c r="F194"/>
  <c r="E194"/>
  <c r="D194"/>
  <c r="C194"/>
  <c r="B194"/>
  <c r="L193"/>
  <c r="K193"/>
  <c r="J193"/>
  <c r="H193"/>
  <c r="G193"/>
  <c r="F193"/>
  <c r="E193"/>
  <c r="D193"/>
  <c r="C193"/>
  <c r="B193"/>
  <c r="L192"/>
  <c r="K192"/>
  <c r="J192"/>
  <c r="H192"/>
  <c r="G192"/>
  <c r="F192"/>
  <c r="E192"/>
  <c r="D192"/>
  <c r="C192"/>
  <c r="B192"/>
  <c r="L191"/>
  <c r="K191"/>
  <c r="J191"/>
  <c r="H191"/>
  <c r="G191"/>
  <c r="F191"/>
  <c r="E191"/>
  <c r="D191"/>
  <c r="C191"/>
  <c r="B191"/>
  <c r="L190"/>
  <c r="K190"/>
  <c r="J190"/>
  <c r="H190"/>
  <c r="G190"/>
  <c r="F190"/>
  <c r="E190"/>
  <c r="D190"/>
  <c r="C190"/>
  <c r="B190"/>
  <c r="L189"/>
  <c r="K189"/>
  <c r="J189"/>
  <c r="H189"/>
  <c r="G189"/>
  <c r="F189"/>
  <c r="E189"/>
  <c r="D189"/>
  <c r="C189"/>
  <c r="B189"/>
  <c r="L188"/>
  <c r="K188"/>
  <c r="J188"/>
  <c r="H188"/>
  <c r="G188"/>
  <c r="F188"/>
  <c r="E188"/>
  <c r="D188"/>
  <c r="C188"/>
  <c r="B188"/>
  <c r="L187"/>
  <c r="K187"/>
  <c r="J187"/>
  <c r="H187"/>
  <c r="G187"/>
  <c r="F187"/>
  <c r="E187"/>
  <c r="D187"/>
  <c r="C187"/>
  <c r="B187"/>
  <c r="L186"/>
  <c r="K186"/>
  <c r="J186"/>
  <c r="H186"/>
  <c r="G186"/>
  <c r="F186"/>
  <c r="E186"/>
  <c r="D186"/>
  <c r="C186"/>
  <c r="B186"/>
  <c r="L185"/>
  <c r="K185"/>
  <c r="J185"/>
  <c r="H185"/>
  <c r="G185"/>
  <c r="F185"/>
  <c r="E185"/>
  <c r="D185"/>
  <c r="C185"/>
  <c r="B185"/>
  <c r="L184"/>
  <c r="K184"/>
  <c r="J184"/>
  <c r="H184"/>
  <c r="G184"/>
  <c r="F184"/>
  <c r="E184"/>
  <c r="D184"/>
  <c r="C184"/>
  <c r="B184"/>
  <c r="L183"/>
  <c r="K183"/>
  <c r="J183"/>
  <c r="H183"/>
  <c r="G183"/>
  <c r="F183"/>
  <c r="E183"/>
  <c r="D183"/>
  <c r="C183"/>
  <c r="B183"/>
  <c r="L182"/>
  <c r="K182"/>
  <c r="J182"/>
  <c r="H182"/>
  <c r="G182"/>
  <c r="F182"/>
  <c r="E182"/>
  <c r="D182"/>
  <c r="C182"/>
  <c r="B182"/>
  <c r="L181"/>
  <c r="K181"/>
  <c r="J181"/>
  <c r="H181"/>
  <c r="G181"/>
  <c r="F181"/>
  <c r="E181"/>
  <c r="D181"/>
  <c r="C181"/>
  <c r="B181"/>
  <c r="L180"/>
  <c r="K180"/>
  <c r="J180"/>
  <c r="H180"/>
  <c r="G180"/>
  <c r="F180"/>
  <c r="E180"/>
  <c r="D180"/>
  <c r="C180"/>
  <c r="B180"/>
  <c r="L179"/>
  <c r="K179"/>
  <c r="J179"/>
  <c r="H179"/>
  <c r="G179"/>
  <c r="F179"/>
  <c r="E179"/>
  <c r="D179"/>
  <c r="C179"/>
  <c r="B179"/>
  <c r="L178"/>
  <c r="K178"/>
  <c r="J178"/>
  <c r="H178"/>
  <c r="G178"/>
  <c r="F178"/>
  <c r="E178"/>
  <c r="D178"/>
  <c r="C178"/>
  <c r="B178"/>
  <c r="L177"/>
  <c r="K177"/>
  <c r="J177"/>
  <c r="H177"/>
  <c r="G177"/>
  <c r="F177"/>
  <c r="E177"/>
  <c r="D177"/>
  <c r="C177"/>
  <c r="B177"/>
  <c r="L176"/>
  <c r="K176"/>
  <c r="J176"/>
  <c r="H176"/>
  <c r="G176"/>
  <c r="F176"/>
  <c r="E176"/>
  <c r="D176"/>
  <c r="C176"/>
  <c r="B176"/>
  <c r="L175"/>
  <c r="K175"/>
  <c r="J175"/>
  <c r="H175"/>
  <c r="G175"/>
  <c r="F175"/>
  <c r="E175"/>
  <c r="D175"/>
  <c r="C175"/>
  <c r="B175"/>
  <c r="L174"/>
  <c r="K174"/>
  <c r="J174"/>
  <c r="H174"/>
  <c r="G174"/>
  <c r="F174"/>
  <c r="E174"/>
  <c r="D174"/>
  <c r="C174"/>
  <c r="B174"/>
  <c r="L173"/>
  <c r="K173"/>
  <c r="J173"/>
  <c r="H173"/>
  <c r="G173"/>
  <c r="F173"/>
  <c r="E173"/>
  <c r="D173"/>
  <c r="C173"/>
  <c r="B173"/>
  <c r="L172"/>
  <c r="K172"/>
  <c r="J172"/>
  <c r="H172"/>
  <c r="G172"/>
  <c r="F172"/>
  <c r="E172"/>
  <c r="D172"/>
  <c r="C172"/>
  <c r="B172"/>
  <c r="L171"/>
  <c r="K171"/>
  <c r="J171"/>
  <c r="H171"/>
  <c r="G171"/>
  <c r="F171"/>
  <c r="E171"/>
  <c r="D171"/>
  <c r="C171"/>
  <c r="B171"/>
  <c r="L170"/>
  <c r="K170"/>
  <c r="J170"/>
  <c r="H170"/>
  <c r="G170"/>
  <c r="F170"/>
  <c r="E170"/>
  <c r="D170"/>
  <c r="C170"/>
  <c r="B170"/>
  <c r="L169"/>
  <c r="K169"/>
  <c r="J169"/>
  <c r="H169"/>
  <c r="G169"/>
  <c r="F169"/>
  <c r="E169"/>
  <c r="D169"/>
  <c r="C169"/>
  <c r="B169"/>
  <c r="L168"/>
  <c r="K168"/>
  <c r="J168"/>
  <c r="H168"/>
  <c r="G168"/>
  <c r="F168"/>
  <c r="E168"/>
  <c r="D168"/>
  <c r="C168"/>
  <c r="B168"/>
  <c r="L167"/>
  <c r="K167"/>
  <c r="J167"/>
  <c r="H167"/>
  <c r="G167"/>
  <c r="F167"/>
  <c r="E167"/>
  <c r="D167"/>
  <c r="C167"/>
  <c r="B167"/>
  <c r="L166"/>
  <c r="K166"/>
  <c r="J166"/>
  <c r="H166"/>
  <c r="G166"/>
  <c r="F166"/>
  <c r="E166"/>
  <c r="D166"/>
  <c r="C166"/>
  <c r="B166"/>
  <c r="L165"/>
  <c r="K165"/>
  <c r="J165"/>
  <c r="H165"/>
  <c r="G165"/>
  <c r="F165"/>
  <c r="E165"/>
  <c r="D165"/>
  <c r="C165"/>
  <c r="B165"/>
  <c r="L164"/>
  <c r="K164"/>
  <c r="J164"/>
  <c r="H164"/>
  <c r="G164"/>
  <c r="F164"/>
  <c r="E164"/>
  <c r="D164"/>
  <c r="C164"/>
  <c r="B164"/>
  <c r="L163"/>
  <c r="K163"/>
  <c r="J163"/>
  <c r="H163"/>
  <c r="G163"/>
  <c r="F163"/>
  <c r="E163"/>
  <c r="D163"/>
  <c r="C163"/>
  <c r="B163"/>
  <c r="L162"/>
  <c r="K162"/>
  <c r="J162"/>
  <c r="H162"/>
  <c r="G162"/>
  <c r="F162"/>
  <c r="E162"/>
  <c r="D162"/>
  <c r="C162"/>
  <c r="B162"/>
  <c r="L161"/>
  <c r="K161"/>
  <c r="J161"/>
  <c r="H161"/>
  <c r="G161"/>
  <c r="F161"/>
  <c r="E161"/>
  <c r="D161"/>
  <c r="C161"/>
  <c r="B161"/>
  <c r="L160"/>
  <c r="K160"/>
  <c r="J160"/>
  <c r="H160"/>
  <c r="G160"/>
  <c r="F160"/>
  <c r="E160"/>
  <c r="D160"/>
  <c r="C160"/>
  <c r="B160"/>
  <c r="L159"/>
  <c r="K159"/>
  <c r="J159"/>
  <c r="H159"/>
  <c r="G159"/>
  <c r="F159"/>
  <c r="E159"/>
  <c r="D159"/>
  <c r="C159"/>
  <c r="B159"/>
  <c r="L158"/>
  <c r="K158"/>
  <c r="J158"/>
  <c r="H158"/>
  <c r="G158"/>
  <c r="F158"/>
  <c r="E158"/>
  <c r="D158"/>
  <c r="C158"/>
  <c r="B158"/>
  <c r="L157"/>
  <c r="K157"/>
  <c r="J157"/>
  <c r="H157"/>
  <c r="G157"/>
  <c r="F157"/>
  <c r="E157"/>
  <c r="D157"/>
  <c r="C157"/>
  <c r="B157"/>
  <c r="L156"/>
  <c r="K156"/>
  <c r="J156"/>
  <c r="H156"/>
  <c r="G156"/>
  <c r="F156"/>
  <c r="E156"/>
  <c r="D156"/>
  <c r="C156"/>
  <c r="B156"/>
  <c r="L155"/>
  <c r="K155"/>
  <c r="J155"/>
  <c r="H155"/>
  <c r="G155"/>
  <c r="F155"/>
  <c r="E155"/>
  <c r="D155"/>
  <c r="C155"/>
  <c r="B155"/>
  <c r="L154"/>
  <c r="K154"/>
  <c r="J154"/>
  <c r="H154"/>
  <c r="G154"/>
  <c r="F154"/>
  <c r="E154"/>
  <c r="D154"/>
  <c r="C154"/>
  <c r="B154"/>
  <c r="L153"/>
  <c r="K153"/>
  <c r="J153"/>
  <c r="H153"/>
  <c r="G153"/>
  <c r="F153"/>
  <c r="E153"/>
  <c r="D153"/>
  <c r="C153"/>
  <c r="B153"/>
  <c r="L152"/>
  <c r="K152"/>
  <c r="J152"/>
  <c r="H152"/>
  <c r="G152"/>
  <c r="F152"/>
  <c r="E152"/>
  <c r="D152"/>
  <c r="C152"/>
  <c r="B152"/>
  <c r="L151"/>
  <c r="K151"/>
  <c r="J151"/>
  <c r="H151"/>
  <c r="G151"/>
  <c r="F151"/>
  <c r="E151"/>
  <c r="D151"/>
  <c r="C151"/>
  <c r="B151"/>
  <c r="L150"/>
  <c r="K150"/>
  <c r="J150"/>
  <c r="H150"/>
  <c r="G150"/>
  <c r="F150"/>
  <c r="E150"/>
  <c r="D150"/>
  <c r="C150"/>
  <c r="B150"/>
  <c r="L149"/>
  <c r="K149"/>
  <c r="J149"/>
  <c r="H149"/>
  <c r="G149"/>
  <c r="F149"/>
  <c r="E149"/>
  <c r="D149"/>
  <c r="C149"/>
  <c r="B149"/>
  <c r="L148"/>
  <c r="K148"/>
  <c r="J148"/>
  <c r="H148"/>
  <c r="G148"/>
  <c r="F148"/>
  <c r="E148"/>
  <c r="D148"/>
  <c r="C148"/>
  <c r="B148"/>
  <c r="L147"/>
  <c r="K147"/>
  <c r="J147"/>
  <c r="H147"/>
  <c r="G147"/>
  <c r="F147"/>
  <c r="E147"/>
  <c r="D147"/>
  <c r="C147"/>
  <c r="B147"/>
  <c r="L146"/>
  <c r="K146"/>
  <c r="J146"/>
  <c r="H146"/>
  <c r="G146"/>
  <c r="F146"/>
  <c r="E146"/>
  <c r="D146"/>
  <c r="C146"/>
  <c r="B146"/>
  <c r="L145"/>
  <c r="K145"/>
  <c r="J145"/>
  <c r="H145"/>
  <c r="G145"/>
  <c r="F145"/>
  <c r="E145"/>
  <c r="D145"/>
  <c r="C145"/>
  <c r="B145"/>
  <c r="L144"/>
  <c r="K144"/>
  <c r="J144"/>
  <c r="H144"/>
  <c r="G144"/>
  <c r="F144"/>
  <c r="E144"/>
  <c r="D144"/>
  <c r="C144"/>
  <c r="B144"/>
  <c r="L143"/>
  <c r="K143"/>
  <c r="J143"/>
  <c r="H143"/>
  <c r="G143"/>
  <c r="F143"/>
  <c r="E143"/>
  <c r="D143"/>
  <c r="C143"/>
  <c r="B143"/>
  <c r="L142"/>
  <c r="K142"/>
  <c r="J142"/>
  <c r="H142"/>
  <c r="G142"/>
  <c r="F142"/>
  <c r="E142"/>
  <c r="D142"/>
  <c r="C142"/>
  <c r="B142"/>
  <c r="L141"/>
  <c r="K141"/>
  <c r="J141"/>
  <c r="H141"/>
  <c r="G141"/>
  <c r="F141"/>
  <c r="E141"/>
  <c r="D141"/>
  <c r="C141"/>
  <c r="B141"/>
  <c r="L140"/>
  <c r="K140"/>
  <c r="J140"/>
  <c r="H140"/>
  <c r="G140"/>
  <c r="F140"/>
  <c r="E140"/>
  <c r="D140"/>
  <c r="C140"/>
  <c r="B140"/>
  <c r="L139"/>
  <c r="K139"/>
  <c r="J139"/>
  <c r="H139"/>
  <c r="G139"/>
  <c r="F139"/>
  <c r="E139"/>
  <c r="D139"/>
  <c r="C139"/>
  <c r="B139"/>
  <c r="L138"/>
  <c r="K138"/>
  <c r="J138"/>
  <c r="H138"/>
  <c r="G138"/>
  <c r="F138"/>
  <c r="E138"/>
  <c r="D138"/>
  <c r="C138"/>
  <c r="B138"/>
  <c r="L137"/>
  <c r="K137"/>
  <c r="J137"/>
  <c r="H137"/>
  <c r="G137"/>
  <c r="F137"/>
  <c r="E137"/>
  <c r="D137"/>
  <c r="C137"/>
  <c r="B137"/>
  <c r="L136"/>
  <c r="K136"/>
  <c r="J136"/>
  <c r="H136"/>
  <c r="G136"/>
  <c r="F136"/>
  <c r="E136"/>
  <c r="D136"/>
  <c r="C136"/>
  <c r="B136"/>
  <c r="L135"/>
  <c r="K135"/>
  <c r="J135"/>
  <c r="H135"/>
  <c r="G135"/>
  <c r="F135"/>
  <c r="E135"/>
  <c r="D135"/>
  <c r="C135"/>
  <c r="B135"/>
  <c r="L134"/>
  <c r="K134"/>
  <c r="J134"/>
  <c r="H134"/>
  <c r="G134"/>
  <c r="F134"/>
  <c r="E134"/>
  <c r="D134"/>
  <c r="C134"/>
  <c r="B134"/>
  <c r="L133"/>
  <c r="K133"/>
  <c r="J133"/>
  <c r="H133"/>
  <c r="G133"/>
  <c r="F133"/>
  <c r="E133"/>
  <c r="D133"/>
  <c r="C133"/>
  <c r="B133"/>
  <c r="L132"/>
  <c r="K132"/>
  <c r="J132"/>
  <c r="H132"/>
  <c r="G132"/>
  <c r="F132"/>
  <c r="E132"/>
  <c r="D132"/>
  <c r="C132"/>
  <c r="B132"/>
  <c r="L131"/>
  <c r="K131"/>
  <c r="J131"/>
  <c r="H131"/>
  <c r="G131"/>
  <c r="F131"/>
  <c r="E131"/>
  <c r="D131"/>
  <c r="C131"/>
  <c r="B131"/>
  <c r="L130"/>
  <c r="K130"/>
  <c r="J130"/>
  <c r="H130"/>
  <c r="G130"/>
  <c r="F130"/>
  <c r="E130"/>
  <c r="D130"/>
  <c r="C130"/>
  <c r="B130"/>
  <c r="L129"/>
  <c r="K129"/>
  <c r="J129"/>
  <c r="H129"/>
  <c r="G129"/>
  <c r="F129"/>
  <c r="E129"/>
  <c r="D129"/>
  <c r="C129"/>
  <c r="B129"/>
  <c r="L128"/>
  <c r="K128"/>
  <c r="J128"/>
  <c r="H128"/>
  <c r="G128"/>
  <c r="F128"/>
  <c r="E128"/>
  <c r="D128"/>
  <c r="C128"/>
  <c r="B128"/>
  <c r="L127"/>
  <c r="K127"/>
  <c r="J127"/>
  <c r="H127"/>
  <c r="G127"/>
  <c r="F127"/>
  <c r="E127"/>
  <c r="D127"/>
  <c r="C127"/>
  <c r="B127"/>
  <c r="L126"/>
  <c r="K126"/>
  <c r="J126"/>
  <c r="H126"/>
  <c r="G126"/>
  <c r="F126"/>
  <c r="E126"/>
  <c r="D126"/>
  <c r="C126"/>
  <c r="B126"/>
  <c r="L125"/>
  <c r="K125"/>
  <c r="J125"/>
  <c r="H125"/>
  <c r="G125"/>
  <c r="F125"/>
  <c r="E125"/>
  <c r="D125"/>
  <c r="C125"/>
  <c r="B125"/>
  <c r="L124"/>
  <c r="K124"/>
  <c r="J124"/>
  <c r="H124"/>
  <c r="G124"/>
  <c r="F124"/>
  <c r="E124"/>
  <c r="D124"/>
  <c r="C124"/>
  <c r="B124"/>
  <c r="L123"/>
  <c r="K123"/>
  <c r="J123"/>
  <c r="H123"/>
  <c r="G123"/>
  <c r="F123"/>
  <c r="E123"/>
  <c r="D123"/>
  <c r="C123"/>
  <c r="B123"/>
  <c r="L122"/>
  <c r="K122"/>
  <c r="J122"/>
  <c r="H122"/>
  <c r="G122"/>
  <c r="F122"/>
  <c r="E122"/>
  <c r="D122"/>
  <c r="C122"/>
  <c r="B122"/>
  <c r="L121"/>
  <c r="K121"/>
  <c r="J121"/>
  <c r="H121"/>
  <c r="G121"/>
  <c r="F121"/>
  <c r="E121"/>
  <c r="D121"/>
  <c r="C121"/>
  <c r="B121"/>
  <c r="L120"/>
  <c r="K120"/>
  <c r="J120"/>
  <c r="H120"/>
  <c r="G120"/>
  <c r="F120"/>
  <c r="E120"/>
  <c r="D120"/>
  <c r="C120"/>
  <c r="B120"/>
  <c r="L119"/>
  <c r="K119"/>
  <c r="J119"/>
  <c r="H119"/>
  <c r="G119"/>
  <c r="F119"/>
  <c r="E119"/>
  <c r="D119"/>
  <c r="C119"/>
  <c r="B119"/>
  <c r="L118"/>
  <c r="K118"/>
  <c r="J118"/>
  <c r="H118"/>
  <c r="G118"/>
  <c r="F118"/>
  <c r="E118"/>
  <c r="D118"/>
  <c r="C118"/>
  <c r="B118"/>
  <c r="L117"/>
  <c r="K117"/>
  <c r="J117"/>
  <c r="H117"/>
  <c r="G117"/>
  <c r="F117"/>
  <c r="E117"/>
  <c r="D117"/>
  <c r="C117"/>
  <c r="B117"/>
  <c r="L116"/>
  <c r="K116"/>
  <c r="J116"/>
  <c r="H116"/>
  <c r="G116"/>
  <c r="F116"/>
  <c r="E116"/>
  <c r="D116"/>
  <c r="C116"/>
  <c r="B116"/>
  <c r="L115"/>
  <c r="K115"/>
  <c r="J115"/>
  <c r="H115"/>
  <c r="G115"/>
  <c r="F115"/>
  <c r="E115"/>
  <c r="D115"/>
  <c r="C115"/>
  <c r="B115"/>
  <c r="L114"/>
  <c r="K114"/>
  <c r="J114"/>
  <c r="H114"/>
  <c r="G114"/>
  <c r="F114"/>
  <c r="E114"/>
  <c r="D114"/>
  <c r="C114"/>
  <c r="B114"/>
  <c r="L113"/>
  <c r="K113"/>
  <c r="J113"/>
  <c r="H113"/>
  <c r="G113"/>
  <c r="F113"/>
  <c r="E113"/>
  <c r="D113"/>
  <c r="C113"/>
  <c r="B113"/>
  <c r="L112"/>
  <c r="K112"/>
  <c r="J112"/>
  <c r="H112"/>
  <c r="G112"/>
  <c r="F112"/>
  <c r="E112"/>
  <c r="D112"/>
  <c r="C112"/>
  <c r="B112"/>
  <c r="L111"/>
  <c r="K111"/>
  <c r="J111"/>
  <c r="H111"/>
  <c r="G111"/>
  <c r="F111"/>
  <c r="E111"/>
  <c r="D111"/>
  <c r="C111"/>
  <c r="B111"/>
  <c r="L110"/>
  <c r="K110"/>
  <c r="J110"/>
  <c r="H110"/>
  <c r="G110"/>
  <c r="F110"/>
  <c r="E110"/>
  <c r="D110"/>
  <c r="C110"/>
  <c r="B110"/>
  <c r="L109"/>
  <c r="K109"/>
  <c r="J109"/>
  <c r="H109"/>
  <c r="G109"/>
  <c r="F109"/>
  <c r="E109"/>
  <c r="D109"/>
  <c r="C109"/>
  <c r="B109"/>
  <c r="L108"/>
  <c r="K108"/>
  <c r="J108"/>
  <c r="H108"/>
  <c r="G108"/>
  <c r="F108"/>
  <c r="E108"/>
  <c r="D108"/>
  <c r="C108"/>
  <c r="B108"/>
  <c r="L107"/>
  <c r="K107"/>
  <c r="J107"/>
  <c r="H107"/>
  <c r="G107"/>
  <c r="F107"/>
  <c r="E107"/>
  <c r="D107"/>
  <c r="C107"/>
  <c r="B107"/>
  <c r="L106"/>
  <c r="K106"/>
  <c r="J106"/>
  <c r="H106"/>
  <c r="G106"/>
  <c r="F106"/>
  <c r="E106"/>
  <c r="D106"/>
  <c r="C106"/>
  <c r="B106"/>
  <c r="L105"/>
  <c r="K105"/>
  <c r="J105"/>
  <c r="H105"/>
  <c r="G105"/>
  <c r="F105"/>
  <c r="E105"/>
  <c r="D105"/>
  <c r="C105"/>
  <c r="B105"/>
  <c r="L104"/>
  <c r="K104"/>
  <c r="J104"/>
  <c r="H104"/>
  <c r="G104"/>
  <c r="F104"/>
  <c r="E104"/>
  <c r="D104"/>
  <c r="C104"/>
  <c r="B104"/>
  <c r="L103"/>
  <c r="K103"/>
  <c r="J103"/>
  <c r="H103"/>
  <c r="G103"/>
  <c r="F103"/>
  <c r="E103"/>
  <c r="D103"/>
  <c r="C103"/>
  <c r="B103"/>
  <c r="L102"/>
  <c r="K102"/>
  <c r="J102"/>
  <c r="H102"/>
  <c r="G102"/>
  <c r="F102"/>
  <c r="E102"/>
  <c r="D102"/>
  <c r="C102"/>
  <c r="B102"/>
  <c r="L101"/>
  <c r="K101"/>
  <c r="J101"/>
  <c r="H101"/>
  <c r="G101"/>
  <c r="F101"/>
  <c r="E101"/>
  <c r="D101"/>
  <c r="C101"/>
  <c r="B101"/>
  <c r="L100"/>
  <c r="K100"/>
  <c r="J100"/>
  <c r="H100"/>
  <c r="G100"/>
  <c r="F100"/>
  <c r="E100"/>
  <c r="D100"/>
  <c r="C100"/>
  <c r="B100"/>
  <c r="L99"/>
  <c r="K99"/>
  <c r="J99"/>
  <c r="H99"/>
  <c r="G99"/>
  <c r="F99"/>
  <c r="E99"/>
  <c r="D99"/>
  <c r="C99"/>
  <c r="B99"/>
  <c r="L98"/>
  <c r="K98"/>
  <c r="J98"/>
  <c r="H98"/>
  <c r="G98"/>
  <c r="F98"/>
  <c r="E98"/>
  <c r="D98"/>
  <c r="C98"/>
  <c r="B98"/>
  <c r="L97"/>
  <c r="K97"/>
  <c r="J97"/>
  <c r="H97"/>
  <c r="G97"/>
  <c r="F97"/>
  <c r="E97"/>
  <c r="D97"/>
  <c r="C97"/>
  <c r="B97"/>
  <c r="L96"/>
  <c r="K96"/>
  <c r="J96"/>
  <c r="H96"/>
  <c r="G96"/>
  <c r="F96"/>
  <c r="E96"/>
  <c r="D96"/>
  <c r="C96"/>
  <c r="B96"/>
  <c r="L95"/>
  <c r="K95"/>
  <c r="J95"/>
  <c r="H95"/>
  <c r="G95"/>
  <c r="F95"/>
  <c r="E95"/>
  <c r="D95"/>
  <c r="C95"/>
  <c r="B95"/>
  <c r="L94"/>
  <c r="K94"/>
  <c r="J94"/>
  <c r="H94"/>
  <c r="G94"/>
  <c r="F94"/>
  <c r="E94"/>
  <c r="D94"/>
  <c r="C94"/>
  <c r="B94"/>
  <c r="L93"/>
  <c r="K93"/>
  <c r="J93"/>
  <c r="H93"/>
  <c r="G93"/>
  <c r="F93"/>
  <c r="E93"/>
  <c r="D93"/>
  <c r="C93"/>
  <c r="B93"/>
  <c r="L92"/>
  <c r="K92"/>
  <c r="J92"/>
  <c r="H92"/>
  <c r="G92"/>
  <c r="F92"/>
  <c r="E92"/>
  <c r="D92"/>
  <c r="C92"/>
  <c r="B92"/>
  <c r="L91"/>
  <c r="K91"/>
  <c r="J91"/>
  <c r="H91"/>
  <c r="G91"/>
  <c r="F91"/>
  <c r="E91"/>
  <c r="D91"/>
  <c r="C91"/>
  <c r="B91"/>
  <c r="L90"/>
  <c r="K90"/>
  <c r="J90"/>
  <c r="H90"/>
  <c r="G90"/>
  <c r="F90"/>
  <c r="E90"/>
  <c r="D90"/>
  <c r="C90"/>
  <c r="B90"/>
  <c r="L89"/>
  <c r="K89"/>
  <c r="J89"/>
  <c r="H89"/>
  <c r="G89"/>
  <c r="F89"/>
  <c r="E89"/>
  <c r="D89"/>
  <c r="C89"/>
  <c r="B89"/>
  <c r="L88"/>
  <c r="K88"/>
  <c r="J88"/>
  <c r="H88"/>
  <c r="G88"/>
  <c r="F88"/>
  <c r="E88"/>
  <c r="D88"/>
  <c r="C88"/>
  <c r="B88"/>
  <c r="L87"/>
  <c r="K87"/>
  <c r="J87"/>
  <c r="H87"/>
  <c r="G87"/>
  <c r="F87"/>
  <c r="E87"/>
  <c r="D87"/>
  <c r="C87"/>
  <c r="B87"/>
  <c r="L86"/>
  <c r="K86"/>
  <c r="J86"/>
  <c r="H86"/>
  <c r="G86"/>
  <c r="F86"/>
  <c r="E86"/>
  <c r="D86"/>
  <c r="C86"/>
  <c r="B86"/>
  <c r="L85"/>
  <c r="K85"/>
  <c r="J85"/>
  <c r="H85"/>
  <c r="G85"/>
  <c r="F85"/>
  <c r="E85"/>
  <c r="D85"/>
  <c r="C85"/>
  <c r="B85"/>
  <c r="L84"/>
  <c r="K84"/>
  <c r="J84"/>
  <c r="H84"/>
  <c r="G84"/>
  <c r="F84"/>
  <c r="E84"/>
  <c r="D84"/>
  <c r="C84"/>
  <c r="B84"/>
  <c r="L83"/>
  <c r="K83"/>
  <c r="J83"/>
  <c r="H83"/>
  <c r="G83"/>
  <c r="F83"/>
  <c r="E83"/>
  <c r="D83"/>
  <c r="C83"/>
  <c r="B83"/>
  <c r="L82"/>
  <c r="K82"/>
  <c r="J82"/>
  <c r="H82"/>
  <c r="G82"/>
  <c r="F82"/>
  <c r="E82"/>
  <c r="D82"/>
  <c r="C82"/>
  <c r="B82"/>
  <c r="L81"/>
  <c r="K81"/>
  <c r="J81"/>
  <c r="H81"/>
  <c r="G81"/>
  <c r="F81"/>
  <c r="E81"/>
  <c r="D81"/>
  <c r="C81"/>
  <c r="B81"/>
  <c r="L80"/>
  <c r="K80"/>
  <c r="J80"/>
  <c r="H80"/>
  <c r="G80"/>
  <c r="F80"/>
  <c r="E80"/>
  <c r="D80"/>
  <c r="C80"/>
  <c r="B80"/>
  <c r="L79"/>
  <c r="K79"/>
  <c r="J79"/>
  <c r="H79"/>
  <c r="G79"/>
  <c r="F79"/>
  <c r="E79"/>
  <c r="D79"/>
  <c r="C79"/>
  <c r="B79"/>
  <c r="L78"/>
  <c r="K78"/>
  <c r="J78"/>
  <c r="H78"/>
  <c r="G78"/>
  <c r="F78"/>
  <c r="E78"/>
  <c r="D78"/>
  <c r="C78"/>
  <c r="B78"/>
  <c r="L77"/>
  <c r="K77"/>
  <c r="J77"/>
  <c r="H77"/>
  <c r="G77"/>
  <c r="F77"/>
  <c r="E77"/>
  <c r="D77"/>
  <c r="C77"/>
  <c r="B77"/>
  <c r="L76"/>
  <c r="K76"/>
  <c r="J76"/>
  <c r="H76"/>
  <c r="G76"/>
  <c r="F76"/>
  <c r="E76"/>
  <c r="D76"/>
  <c r="C76"/>
  <c r="B76"/>
  <c r="L75"/>
  <c r="K75"/>
  <c r="J75"/>
  <c r="H75"/>
  <c r="G75"/>
  <c r="F75"/>
  <c r="E75"/>
  <c r="D75"/>
  <c r="C75"/>
  <c r="B75"/>
  <c r="L74"/>
  <c r="K74"/>
  <c r="J74"/>
  <c r="H74"/>
  <c r="G74"/>
  <c r="F74"/>
  <c r="E74"/>
  <c r="D74"/>
  <c r="C74"/>
  <c r="B74"/>
  <c r="L73"/>
  <c r="K73"/>
  <c r="J73"/>
  <c r="H73"/>
  <c r="G73"/>
  <c r="F73"/>
  <c r="E73"/>
  <c r="D73"/>
  <c r="C73"/>
  <c r="B73"/>
  <c r="L72"/>
  <c r="K72"/>
  <c r="J72"/>
  <c r="H72"/>
  <c r="G72"/>
  <c r="F72"/>
  <c r="E72"/>
  <c r="D72"/>
  <c r="C72"/>
  <c r="B72"/>
  <c r="L71"/>
  <c r="K71"/>
  <c r="J71"/>
  <c r="H71"/>
  <c r="G71"/>
  <c r="F71"/>
  <c r="E71"/>
  <c r="D71"/>
  <c r="C71"/>
  <c r="B71"/>
  <c r="L70"/>
  <c r="K70"/>
  <c r="J70"/>
  <c r="H70"/>
  <c r="G70"/>
  <c r="F70"/>
  <c r="E70"/>
  <c r="D70"/>
  <c r="C70"/>
  <c r="B70"/>
  <c r="L69"/>
  <c r="K69"/>
  <c r="J69"/>
  <c r="H69"/>
  <c r="G69"/>
  <c r="F69"/>
  <c r="E69"/>
  <c r="D69"/>
  <c r="C69"/>
  <c r="B69"/>
  <c r="L68"/>
  <c r="K68"/>
  <c r="J68"/>
  <c r="H68"/>
  <c r="G68"/>
  <c r="F68"/>
  <c r="E68"/>
  <c r="D68"/>
  <c r="C68"/>
  <c r="B68"/>
  <c r="L67"/>
  <c r="K67"/>
  <c r="J67"/>
  <c r="H67"/>
  <c r="G67"/>
  <c r="F67"/>
  <c r="E67"/>
  <c r="D67"/>
  <c r="C67"/>
  <c r="B67"/>
  <c r="L66"/>
  <c r="K66"/>
  <c r="J66"/>
  <c r="H66"/>
  <c r="G66"/>
  <c r="F66"/>
  <c r="E66"/>
  <c r="D66"/>
  <c r="C66"/>
  <c r="B66"/>
  <c r="L65"/>
  <c r="K65"/>
  <c r="J65"/>
  <c r="H65"/>
  <c r="G65"/>
  <c r="F65"/>
  <c r="E65"/>
  <c r="D65"/>
  <c r="C65"/>
  <c r="B65"/>
  <c r="L64"/>
  <c r="K64"/>
  <c r="J64"/>
  <c r="H64"/>
  <c r="G64"/>
  <c r="F64"/>
  <c r="E64"/>
  <c r="D64"/>
  <c r="C64"/>
  <c r="B64"/>
  <c r="L63"/>
  <c r="K63"/>
  <c r="J63"/>
  <c r="H63"/>
  <c r="G63"/>
  <c r="F63"/>
  <c r="E63"/>
  <c r="D63"/>
  <c r="C63"/>
  <c r="B63"/>
  <c r="L62"/>
  <c r="K62"/>
  <c r="J62"/>
  <c r="H62"/>
  <c r="G62"/>
  <c r="F62"/>
  <c r="E62"/>
  <c r="D62"/>
  <c r="C62"/>
  <c r="B62"/>
  <c r="L61"/>
  <c r="K61"/>
  <c r="J61"/>
  <c r="H61"/>
  <c r="G61"/>
  <c r="F61"/>
  <c r="E61"/>
  <c r="D61"/>
  <c r="C61"/>
  <c r="B61"/>
  <c r="L60"/>
  <c r="K60"/>
  <c r="J60"/>
  <c r="H60"/>
  <c r="G60"/>
  <c r="F60"/>
  <c r="E60"/>
  <c r="D60"/>
  <c r="C60"/>
  <c r="B60"/>
  <c r="L59"/>
  <c r="K59"/>
  <c r="J59"/>
  <c r="H59"/>
  <c r="G59"/>
  <c r="F59"/>
  <c r="E59"/>
  <c r="D59"/>
  <c r="C59"/>
  <c r="B59"/>
  <c r="L58"/>
  <c r="K58"/>
  <c r="J58"/>
  <c r="H58"/>
  <c r="G58"/>
  <c r="F58"/>
  <c r="E58"/>
  <c r="D58"/>
  <c r="C58"/>
  <c r="B58"/>
  <c r="L57"/>
  <c r="K57"/>
  <c r="J57"/>
  <c r="H57"/>
  <c r="G57"/>
  <c r="F57"/>
  <c r="E57"/>
  <c r="D57"/>
  <c r="C57"/>
  <c r="B57"/>
  <c r="L56"/>
  <c r="K56"/>
  <c r="J56"/>
  <c r="H56"/>
  <c r="G56"/>
  <c r="F56"/>
  <c r="E56"/>
  <c r="D56"/>
  <c r="C56"/>
  <c r="B56"/>
  <c r="L55"/>
  <c r="K55"/>
  <c r="J55"/>
  <c r="H55"/>
  <c r="G55"/>
  <c r="F55"/>
  <c r="E55"/>
  <c r="D55"/>
  <c r="C55"/>
  <c r="B55"/>
  <c r="L54"/>
  <c r="K54"/>
  <c r="J54"/>
  <c r="H54"/>
  <c r="G54"/>
  <c r="F54"/>
  <c r="E54"/>
  <c r="D54"/>
  <c r="C54"/>
  <c r="B54"/>
  <c r="L53"/>
  <c r="K53"/>
  <c r="J53"/>
  <c r="H53"/>
  <c r="G53"/>
  <c r="F53"/>
  <c r="E53"/>
  <c r="D53"/>
  <c r="C53"/>
  <c r="B53"/>
  <c r="L52"/>
  <c r="K52"/>
  <c r="J52"/>
  <c r="H52"/>
  <c r="G52"/>
  <c r="F52"/>
  <c r="E52"/>
  <c r="D52"/>
  <c r="C52"/>
  <c r="B52"/>
  <c r="L51"/>
  <c r="K51"/>
  <c r="J51"/>
  <c r="H51"/>
  <c r="G51"/>
  <c r="F51"/>
  <c r="E51"/>
  <c r="D51"/>
  <c r="C51"/>
  <c r="B51"/>
  <c r="L50"/>
  <c r="K50"/>
  <c r="J50"/>
  <c r="H50"/>
  <c r="G50"/>
  <c r="F50"/>
  <c r="E50"/>
  <c r="D50"/>
  <c r="C50"/>
  <c r="B50"/>
  <c r="L49"/>
  <c r="K49"/>
  <c r="J49"/>
  <c r="H49"/>
  <c r="G49"/>
  <c r="F49"/>
  <c r="E49"/>
  <c r="D49"/>
  <c r="C49"/>
  <c r="B49"/>
  <c r="L48"/>
  <c r="K48"/>
  <c r="J48"/>
  <c r="H48"/>
  <c r="G48"/>
  <c r="F48"/>
  <c r="E48"/>
  <c r="D48"/>
  <c r="C48"/>
  <c r="B48"/>
  <c r="L47"/>
  <c r="K47"/>
  <c r="J47"/>
  <c r="H47"/>
  <c r="G47"/>
  <c r="F47"/>
  <c r="E47"/>
  <c r="D47"/>
  <c r="C47"/>
  <c r="B47"/>
  <c r="L46"/>
  <c r="K46"/>
  <c r="J46"/>
  <c r="H46"/>
  <c r="G46"/>
  <c r="F46"/>
  <c r="E46"/>
  <c r="D46"/>
  <c r="C46"/>
  <c r="B46"/>
  <c r="L45"/>
  <c r="K45"/>
  <c r="J45"/>
  <c r="H45"/>
  <c r="G45"/>
  <c r="F45"/>
  <c r="E45"/>
  <c r="D45"/>
  <c r="C45"/>
  <c r="B45"/>
  <c r="L44"/>
  <c r="K44"/>
  <c r="J44"/>
  <c r="H44"/>
  <c r="G44"/>
  <c r="F44"/>
  <c r="E44"/>
  <c r="D44"/>
  <c r="C44"/>
  <c r="B44"/>
  <c r="L43"/>
  <c r="K43"/>
  <c r="J43"/>
  <c r="H43"/>
  <c r="G43"/>
  <c r="F43"/>
  <c r="E43"/>
  <c r="D43"/>
  <c r="C43"/>
  <c r="B43"/>
  <c r="L42"/>
  <c r="K42"/>
  <c r="J42"/>
  <c r="H42"/>
  <c r="G42"/>
  <c r="F42"/>
  <c r="E42"/>
  <c r="D42"/>
  <c r="C42"/>
  <c r="B42"/>
  <c r="L41"/>
  <c r="K41"/>
  <c r="J41"/>
  <c r="H41"/>
  <c r="G41"/>
  <c r="F41"/>
  <c r="E41"/>
  <c r="D41"/>
  <c r="C41"/>
  <c r="B41"/>
  <c r="L40"/>
  <c r="K40"/>
  <c r="J40"/>
  <c r="H40"/>
  <c r="G40"/>
  <c r="F40"/>
  <c r="E40"/>
  <c r="D40"/>
  <c r="C40"/>
  <c r="B40"/>
  <c r="L39"/>
  <c r="K39"/>
  <c r="J39"/>
  <c r="H39"/>
  <c r="G39"/>
  <c r="F39"/>
  <c r="E39"/>
  <c r="D39"/>
  <c r="C39"/>
  <c r="B39"/>
  <c r="L38"/>
  <c r="K38"/>
  <c r="J38"/>
  <c r="H38"/>
  <c r="G38"/>
  <c r="F38"/>
  <c r="E38"/>
  <c r="D38"/>
  <c r="C38"/>
  <c r="B38"/>
  <c r="L37"/>
  <c r="K37"/>
  <c r="J37"/>
  <c r="H37"/>
  <c r="G37"/>
  <c r="F37"/>
  <c r="E37"/>
  <c r="D37"/>
  <c r="C37"/>
  <c r="B37"/>
  <c r="L36"/>
  <c r="K36"/>
  <c r="J36"/>
  <c r="H36"/>
  <c r="G36"/>
  <c r="F36"/>
  <c r="E36"/>
  <c r="D36"/>
  <c r="C36"/>
  <c r="B36"/>
  <c r="L35"/>
  <c r="K35"/>
  <c r="J35"/>
  <c r="H35"/>
  <c r="G35"/>
  <c r="F35"/>
  <c r="E35"/>
  <c r="D35"/>
  <c r="C35"/>
  <c r="B35"/>
  <c r="L34"/>
  <c r="K34"/>
  <c r="J34"/>
  <c r="H34"/>
  <c r="G34"/>
  <c r="F34"/>
  <c r="E34"/>
  <c r="D34"/>
  <c r="C34"/>
  <c r="B34"/>
  <c r="L33"/>
  <c r="K33"/>
  <c r="J33"/>
  <c r="H33"/>
  <c r="G33"/>
  <c r="F33"/>
  <c r="E33"/>
  <c r="D33"/>
  <c r="C33"/>
  <c r="B33"/>
  <c r="L32"/>
  <c r="K32"/>
  <c r="J32"/>
  <c r="H32"/>
  <c r="G32"/>
  <c r="F32"/>
  <c r="E32"/>
  <c r="D32"/>
  <c r="C32"/>
  <c r="B32"/>
  <c r="L31"/>
  <c r="K31"/>
  <c r="J31"/>
  <c r="H31"/>
  <c r="G31"/>
  <c r="F31"/>
  <c r="E31"/>
  <c r="D31"/>
  <c r="C31"/>
  <c r="B31"/>
  <c r="L30"/>
  <c r="K30"/>
  <c r="J30"/>
  <c r="H30"/>
  <c r="G30"/>
  <c r="F30"/>
  <c r="E30"/>
  <c r="D30"/>
  <c r="C30"/>
  <c r="B30"/>
  <c r="L29"/>
  <c r="K29"/>
  <c r="J29"/>
  <c r="H29"/>
  <c r="G29"/>
  <c r="F29"/>
  <c r="E29"/>
  <c r="D29"/>
  <c r="C29"/>
  <c r="B29"/>
  <c r="L28"/>
  <c r="K28"/>
  <c r="J28"/>
  <c r="H28"/>
  <c r="G28"/>
  <c r="F28"/>
  <c r="E28"/>
  <c r="D28"/>
  <c r="C28"/>
  <c r="B28"/>
  <c r="L27"/>
  <c r="K27"/>
  <c r="J27"/>
  <c r="H27"/>
  <c r="G27"/>
  <c r="F27"/>
  <c r="E27"/>
  <c r="D27"/>
  <c r="C27"/>
  <c r="B27"/>
  <c r="L26"/>
  <c r="K26"/>
  <c r="J26"/>
  <c r="H26"/>
  <c r="G26"/>
  <c r="F26"/>
  <c r="E26"/>
  <c r="D26"/>
  <c r="C26"/>
  <c r="B26"/>
  <c r="L25"/>
  <c r="K25"/>
  <c r="J25"/>
  <c r="H25"/>
  <c r="G25"/>
  <c r="F25"/>
  <c r="E25"/>
  <c r="D25"/>
  <c r="C25"/>
  <c r="B25"/>
  <c r="L24"/>
  <c r="K24"/>
  <c r="J24"/>
  <c r="H24"/>
  <c r="G24"/>
  <c r="F24"/>
  <c r="E24"/>
  <c r="D24"/>
  <c r="C24"/>
  <c r="B24"/>
  <c r="L23"/>
  <c r="K23"/>
  <c r="J23"/>
  <c r="H23"/>
  <c r="G23"/>
  <c r="F23"/>
  <c r="E23"/>
  <c r="D23"/>
  <c r="C23"/>
  <c r="B23"/>
  <c r="L22"/>
  <c r="K22"/>
  <c r="J22"/>
  <c r="H22"/>
  <c r="G22"/>
  <c r="F22"/>
  <c r="E22"/>
  <c r="D22"/>
  <c r="C22"/>
  <c r="B22"/>
  <c r="L21"/>
  <c r="K21"/>
  <c r="J21"/>
  <c r="H21"/>
  <c r="G21"/>
  <c r="F21"/>
  <c r="E21"/>
  <c r="D21"/>
  <c r="C21"/>
  <c r="B21"/>
  <c r="L20"/>
  <c r="K20"/>
  <c r="J20"/>
  <c r="H20"/>
  <c r="G20"/>
  <c r="F20"/>
  <c r="E20"/>
  <c r="D20"/>
  <c r="C20"/>
  <c r="B20"/>
  <c r="L19"/>
  <c r="K19"/>
  <c r="J19"/>
  <c r="H19"/>
  <c r="G19"/>
  <c r="F19"/>
  <c r="E19"/>
  <c r="D19"/>
  <c r="C19"/>
  <c r="B19"/>
  <c r="L18"/>
  <c r="K18"/>
  <c r="J18"/>
  <c r="H18"/>
  <c r="G18"/>
  <c r="F18"/>
  <c r="E18"/>
  <c r="D18"/>
  <c r="C18"/>
  <c r="B18"/>
  <c r="L17"/>
  <c r="K17"/>
  <c r="J17"/>
  <c r="H17"/>
  <c r="G17"/>
  <c r="F17"/>
  <c r="E17"/>
  <c r="D17"/>
  <c r="C17"/>
  <c r="B17"/>
  <c r="L16"/>
  <c r="K16"/>
  <c r="J16"/>
  <c r="H16"/>
  <c r="G16"/>
  <c r="F16"/>
  <c r="E16"/>
  <c r="D16"/>
  <c r="C16"/>
  <c r="B16"/>
  <c r="L15"/>
  <c r="K15"/>
  <c r="J15"/>
  <c r="H15"/>
  <c r="G15"/>
  <c r="F15"/>
  <c r="E15"/>
  <c r="D15"/>
  <c r="C15"/>
  <c r="B15"/>
  <c r="L14"/>
  <c r="K14"/>
  <c r="J14"/>
  <c r="H14"/>
  <c r="G14"/>
  <c r="F14"/>
  <c r="E14"/>
  <c r="D14"/>
  <c r="C14"/>
  <c r="B14"/>
  <c r="L13"/>
  <c r="K13"/>
  <c r="J13"/>
  <c r="H13"/>
  <c r="G13"/>
  <c r="F13"/>
  <c r="E13"/>
  <c r="D13"/>
  <c r="C13"/>
  <c r="B13"/>
  <c r="L12"/>
  <c r="K12"/>
  <c r="J12"/>
  <c r="H12"/>
  <c r="G12"/>
  <c r="F12"/>
  <c r="E12"/>
  <c r="D12"/>
  <c r="C12"/>
  <c r="B12"/>
  <c r="L11"/>
  <c r="K11"/>
  <c r="J11"/>
  <c r="H11"/>
  <c r="G11"/>
  <c r="F11"/>
  <c r="E11"/>
  <c r="D11"/>
  <c r="C11"/>
  <c r="B11"/>
  <c r="L10"/>
  <c r="K10"/>
  <c r="J10"/>
  <c r="H10"/>
  <c r="G10"/>
  <c r="F10"/>
  <c r="E10"/>
  <c r="D10"/>
  <c r="C10"/>
  <c r="B10"/>
  <c r="L9"/>
  <c r="K9"/>
  <c r="J9"/>
  <c r="H9"/>
  <c r="G9"/>
  <c r="F9"/>
  <c r="E9"/>
  <c r="D9"/>
  <c r="C9"/>
  <c r="B9"/>
  <c r="L8"/>
  <c r="K8"/>
  <c r="J8"/>
  <c r="H8"/>
  <c r="G8"/>
  <c r="F8"/>
  <c r="E8"/>
  <c r="D8"/>
  <c r="C8"/>
  <c r="B8"/>
  <c r="L7"/>
  <c r="K7"/>
  <c r="J7"/>
  <c r="H7"/>
  <c r="G7"/>
  <c r="F7"/>
  <c r="E7"/>
  <c r="D7"/>
  <c r="C7"/>
  <c r="B7"/>
  <c r="L6"/>
  <c r="K6"/>
  <c r="J6"/>
  <c r="H6"/>
  <c r="G6"/>
  <c r="F6"/>
  <c r="E6"/>
  <c r="D6"/>
  <c r="C6"/>
  <c r="B6"/>
  <c r="L5"/>
  <c r="K5"/>
  <c r="J5"/>
  <c r="H5"/>
  <c r="G5"/>
  <c r="F5"/>
  <c r="E5"/>
  <c r="D5"/>
  <c r="C5"/>
  <c r="B5"/>
  <c r="L4"/>
  <c r="K4"/>
  <c r="J4"/>
  <c r="H4"/>
  <c r="G4"/>
  <c r="F4"/>
  <c r="E4"/>
  <c r="D4"/>
  <c r="C4"/>
  <c r="B4"/>
  <c r="L3"/>
  <c r="K3"/>
  <c r="J3"/>
  <c r="H3"/>
  <c r="G3"/>
  <c r="F3"/>
  <c r="E3"/>
  <c r="D3"/>
  <c r="C3"/>
  <c r="B3"/>
  <c r="L2"/>
  <c r="K2"/>
  <c r="J2"/>
  <c r="H2"/>
  <c r="G2"/>
  <c r="F2"/>
  <c r="E2"/>
  <c r="D2"/>
  <c r="C2"/>
  <c r="B2"/>
  <c r="L529" i="2"/>
  <c r="K529"/>
  <c r="J529"/>
  <c r="H529"/>
  <c r="G529"/>
  <c r="F529"/>
  <c r="E529"/>
  <c r="D529"/>
  <c r="C529"/>
  <c r="B529"/>
  <c r="L528"/>
  <c r="K528"/>
  <c r="J528"/>
  <c r="H528"/>
  <c r="G528"/>
  <c r="F528"/>
  <c r="E528"/>
  <c r="D528"/>
  <c r="C528"/>
  <c r="B528"/>
  <c r="L527"/>
  <c r="K527"/>
  <c r="J527"/>
  <c r="H527"/>
  <c r="G527"/>
  <c r="F527"/>
  <c r="E527"/>
  <c r="D527"/>
  <c r="C527"/>
  <c r="B527"/>
  <c r="L526"/>
  <c r="K526"/>
  <c r="J526"/>
  <c r="H526"/>
  <c r="G526"/>
  <c r="F526"/>
  <c r="E526"/>
  <c r="D526"/>
  <c r="C526"/>
  <c r="B526"/>
  <c r="L525"/>
  <c r="K525"/>
  <c r="J525"/>
  <c r="H525"/>
  <c r="G525"/>
  <c r="F525"/>
  <c r="E525"/>
  <c r="D525"/>
  <c r="C525"/>
  <c r="B525"/>
  <c r="L524"/>
  <c r="K524"/>
  <c r="J524"/>
  <c r="H524"/>
  <c r="G524"/>
  <c r="F524"/>
  <c r="E524"/>
  <c r="D524"/>
  <c r="C524"/>
  <c r="B524"/>
  <c r="L523"/>
  <c r="K523"/>
  <c r="J523"/>
  <c r="H523"/>
  <c r="G523"/>
  <c r="F523"/>
  <c r="E523"/>
  <c r="D523"/>
  <c r="C523"/>
  <c r="B523"/>
  <c r="L522"/>
  <c r="K522"/>
  <c r="J522"/>
  <c r="H522"/>
  <c r="G522"/>
  <c r="F522"/>
  <c r="E522"/>
  <c r="D522"/>
  <c r="C522"/>
  <c r="B522"/>
  <c r="L521"/>
  <c r="K521"/>
  <c r="J521"/>
  <c r="H521"/>
  <c r="G521"/>
  <c r="F521"/>
  <c r="E521"/>
  <c r="D521"/>
  <c r="C521"/>
  <c r="B521"/>
  <c r="L520"/>
  <c r="K520"/>
  <c r="J520"/>
  <c r="H520"/>
  <c r="G520"/>
  <c r="F520"/>
  <c r="E520"/>
  <c r="D520"/>
  <c r="C520"/>
  <c r="B520"/>
  <c r="L519"/>
  <c r="K519"/>
  <c r="J519"/>
  <c r="H519"/>
  <c r="G519"/>
  <c r="F519"/>
  <c r="E519"/>
  <c r="D519"/>
  <c r="C519"/>
  <c r="B519"/>
  <c r="L518"/>
  <c r="K518"/>
  <c r="J518"/>
  <c r="H518"/>
  <c r="G518"/>
  <c r="F518"/>
  <c r="E518"/>
  <c r="D518"/>
  <c r="C518"/>
  <c r="B518"/>
  <c r="L517"/>
  <c r="K517"/>
  <c r="J517"/>
  <c r="H517"/>
  <c r="G517"/>
  <c r="F517"/>
  <c r="E517"/>
  <c r="D517"/>
  <c r="C517"/>
  <c r="B517"/>
  <c r="L516"/>
  <c r="K516"/>
  <c r="J516"/>
  <c r="H516"/>
  <c r="G516"/>
  <c r="F516"/>
  <c r="E516"/>
  <c r="D516"/>
  <c r="C516"/>
  <c r="B516"/>
  <c r="L515"/>
  <c r="K515"/>
  <c r="J515"/>
  <c r="H515"/>
  <c r="G515"/>
  <c r="F515"/>
  <c r="E515"/>
  <c r="D515"/>
  <c r="C515"/>
  <c r="B515"/>
  <c r="L514"/>
  <c r="K514"/>
  <c r="J514"/>
  <c r="H514"/>
  <c r="G514"/>
  <c r="F514"/>
  <c r="E514"/>
  <c r="D514"/>
  <c r="C514"/>
  <c r="B514"/>
  <c r="L513"/>
  <c r="K513"/>
  <c r="J513"/>
  <c r="H513"/>
  <c r="G513"/>
  <c r="F513"/>
  <c r="E513"/>
  <c r="D513"/>
  <c r="C513"/>
  <c r="B513"/>
  <c r="L512"/>
  <c r="K512"/>
  <c r="J512"/>
  <c r="H512"/>
  <c r="G512"/>
  <c r="F512"/>
  <c r="E512"/>
  <c r="D512"/>
  <c r="C512"/>
  <c r="B512"/>
  <c r="L511"/>
  <c r="K511"/>
  <c r="J511"/>
  <c r="H511"/>
  <c r="G511"/>
  <c r="F511"/>
  <c r="E511"/>
  <c r="D511"/>
  <c r="C511"/>
  <c r="B511"/>
  <c r="L510"/>
  <c r="K510"/>
  <c r="J510"/>
  <c r="H510"/>
  <c r="G510"/>
  <c r="F510"/>
  <c r="E510"/>
  <c r="D510"/>
  <c r="C510"/>
  <c r="B510"/>
  <c r="L509"/>
  <c r="K509"/>
  <c r="J509"/>
  <c r="H509"/>
  <c r="G509"/>
  <c r="F509"/>
  <c r="E509"/>
  <c r="D509"/>
  <c r="C509"/>
  <c r="B509"/>
  <c r="L508"/>
  <c r="K508"/>
  <c r="J508"/>
  <c r="H508"/>
  <c r="G508"/>
  <c r="F508"/>
  <c r="E508"/>
  <c r="D508"/>
  <c r="C508"/>
  <c r="B508"/>
  <c r="L507"/>
  <c r="K507"/>
  <c r="J507"/>
  <c r="H507"/>
  <c r="G507"/>
  <c r="F507"/>
  <c r="E507"/>
  <c r="D507"/>
  <c r="C507"/>
  <c r="B507"/>
  <c r="L506"/>
  <c r="K506"/>
  <c r="J506"/>
  <c r="H506"/>
  <c r="G506"/>
  <c r="F506"/>
  <c r="E506"/>
  <c r="D506"/>
  <c r="C506"/>
  <c r="B506"/>
  <c r="L505"/>
  <c r="K505"/>
  <c r="J505"/>
  <c r="H505"/>
  <c r="G505"/>
  <c r="F505"/>
  <c r="E505"/>
  <c r="D505"/>
  <c r="C505"/>
  <c r="B505"/>
  <c r="L504"/>
  <c r="K504"/>
  <c r="J504"/>
  <c r="H504"/>
  <c r="G504"/>
  <c r="F504"/>
  <c r="E504"/>
  <c r="D504"/>
  <c r="C504"/>
  <c r="B504"/>
  <c r="L503"/>
  <c r="K503"/>
  <c r="J503"/>
  <c r="H503"/>
  <c r="G503"/>
  <c r="F503"/>
  <c r="E503"/>
  <c r="D503"/>
  <c r="C503"/>
  <c r="B503"/>
  <c r="L502"/>
  <c r="K502"/>
  <c r="J502"/>
  <c r="H502"/>
  <c r="G502"/>
  <c r="F502"/>
  <c r="E502"/>
  <c r="D502"/>
  <c r="C502"/>
  <c r="B502"/>
  <c r="L501"/>
  <c r="K501"/>
  <c r="J501"/>
  <c r="H501"/>
  <c r="G501"/>
  <c r="F501"/>
  <c r="E501"/>
  <c r="D501"/>
  <c r="C501"/>
  <c r="B501"/>
  <c r="L500"/>
  <c r="K500"/>
  <c r="J500"/>
  <c r="H500"/>
  <c r="G500"/>
  <c r="F500"/>
  <c r="E500"/>
  <c r="D500"/>
  <c r="C500"/>
  <c r="B500"/>
  <c r="L499"/>
  <c r="K499"/>
  <c r="J499"/>
  <c r="H499"/>
  <c r="G499"/>
  <c r="F499"/>
  <c r="E499"/>
  <c r="D499"/>
  <c r="C499"/>
  <c r="B499"/>
  <c r="L498"/>
  <c r="K498"/>
  <c r="J498"/>
  <c r="H498"/>
  <c r="G498"/>
  <c r="F498"/>
  <c r="E498"/>
  <c r="D498"/>
  <c r="C498"/>
  <c r="B498"/>
  <c r="L497"/>
  <c r="K497"/>
  <c r="J497"/>
  <c r="H497"/>
  <c r="G497"/>
  <c r="F497"/>
  <c r="E497"/>
  <c r="D497"/>
  <c r="C497"/>
  <c r="B497"/>
  <c r="L496"/>
  <c r="K496"/>
  <c r="J496"/>
  <c r="H496"/>
  <c r="G496"/>
  <c r="F496"/>
  <c r="E496"/>
  <c r="D496"/>
  <c r="C496"/>
  <c r="B496"/>
  <c r="L495"/>
  <c r="K495"/>
  <c r="J495"/>
  <c r="H495"/>
  <c r="G495"/>
  <c r="F495"/>
  <c r="E495"/>
  <c r="D495"/>
  <c r="C495"/>
  <c r="B495"/>
  <c r="L494"/>
  <c r="K494"/>
  <c r="J494"/>
  <c r="H494"/>
  <c r="G494"/>
  <c r="F494"/>
  <c r="E494"/>
  <c r="D494"/>
  <c r="C494"/>
  <c r="B494"/>
  <c r="L493"/>
  <c r="K493"/>
  <c r="J493"/>
  <c r="H493"/>
  <c r="G493"/>
  <c r="F493"/>
  <c r="E493"/>
  <c r="D493"/>
  <c r="C493"/>
  <c r="B493"/>
  <c r="L492"/>
  <c r="K492"/>
  <c r="J492"/>
  <c r="H492"/>
  <c r="G492"/>
  <c r="F492"/>
  <c r="E492"/>
  <c r="D492"/>
  <c r="C492"/>
  <c r="B492"/>
  <c r="L491"/>
  <c r="K491"/>
  <c r="J491"/>
  <c r="H491"/>
  <c r="G491"/>
  <c r="F491"/>
  <c r="E491"/>
  <c r="D491"/>
  <c r="C491"/>
  <c r="B491"/>
  <c r="L490"/>
  <c r="K490"/>
  <c r="J490"/>
  <c r="H490"/>
  <c r="G490"/>
  <c r="F490"/>
  <c r="E490"/>
  <c r="D490"/>
  <c r="C490"/>
  <c r="B490"/>
  <c r="L489"/>
  <c r="K489"/>
  <c r="J489"/>
  <c r="H489"/>
  <c r="G489"/>
  <c r="F489"/>
  <c r="E489"/>
  <c r="D489"/>
  <c r="C489"/>
  <c r="B489"/>
  <c r="L488"/>
  <c r="K488"/>
  <c r="J488"/>
  <c r="H488"/>
  <c r="G488"/>
  <c r="F488"/>
  <c r="E488"/>
  <c r="D488"/>
  <c r="C488"/>
  <c r="B488"/>
  <c r="L487"/>
  <c r="K487"/>
  <c r="J487"/>
  <c r="H487"/>
  <c r="G487"/>
  <c r="F487"/>
  <c r="E487"/>
  <c r="D487"/>
  <c r="C487"/>
  <c r="B487"/>
  <c r="L486"/>
  <c r="K486"/>
  <c r="J486"/>
  <c r="H486"/>
  <c r="G486"/>
  <c r="F486"/>
  <c r="E486"/>
  <c r="D486"/>
  <c r="C486"/>
  <c r="B486"/>
  <c r="L485"/>
  <c r="K485"/>
  <c r="J485"/>
  <c r="H485"/>
  <c r="G485"/>
  <c r="F485"/>
  <c r="E485"/>
  <c r="D485"/>
  <c r="C485"/>
  <c r="B485"/>
  <c r="L484"/>
  <c r="K484"/>
  <c r="J484"/>
  <c r="H484"/>
  <c r="G484"/>
  <c r="F484"/>
  <c r="E484"/>
  <c r="D484"/>
  <c r="C484"/>
  <c r="B484"/>
  <c r="L483"/>
  <c r="K483"/>
  <c r="J483"/>
  <c r="H483"/>
  <c r="G483"/>
  <c r="F483"/>
  <c r="E483"/>
  <c r="D483"/>
  <c r="C483"/>
  <c r="B483"/>
  <c r="L482"/>
  <c r="K482"/>
  <c r="J482"/>
  <c r="H482"/>
  <c r="G482"/>
  <c r="F482"/>
  <c r="E482"/>
  <c r="D482"/>
  <c r="C482"/>
  <c r="B482"/>
  <c r="L481"/>
  <c r="K481"/>
  <c r="J481"/>
  <c r="H481"/>
  <c r="G481"/>
  <c r="F481"/>
  <c r="E481"/>
  <c r="D481"/>
  <c r="C481"/>
  <c r="B481"/>
  <c r="L480"/>
  <c r="K480"/>
  <c r="J480"/>
  <c r="H480"/>
  <c r="G480"/>
  <c r="F480"/>
  <c r="E480"/>
  <c r="D480"/>
  <c r="C480"/>
  <c r="B480"/>
  <c r="L479"/>
  <c r="K479"/>
  <c r="J479"/>
  <c r="H479"/>
  <c r="G479"/>
  <c r="F479"/>
  <c r="E479"/>
  <c r="D479"/>
  <c r="C479"/>
  <c r="B479"/>
  <c r="L478"/>
  <c r="K478"/>
  <c r="J478"/>
  <c r="H478"/>
  <c r="G478"/>
  <c r="F478"/>
  <c r="E478"/>
  <c r="D478"/>
  <c r="C478"/>
  <c r="B478"/>
  <c r="L477"/>
  <c r="K477"/>
  <c r="J477"/>
  <c r="H477"/>
  <c r="G477"/>
  <c r="F477"/>
  <c r="E477"/>
  <c r="D477"/>
  <c r="C477"/>
  <c r="B477"/>
  <c r="L476"/>
  <c r="K476"/>
  <c r="J476"/>
  <c r="H476"/>
  <c r="G476"/>
  <c r="F476"/>
  <c r="E476"/>
  <c r="D476"/>
  <c r="C476"/>
  <c r="B476"/>
  <c r="L475"/>
  <c r="K475"/>
  <c r="J475"/>
  <c r="H475"/>
  <c r="G475"/>
  <c r="F475"/>
  <c r="E475"/>
  <c r="D475"/>
  <c r="C475"/>
  <c r="B475"/>
  <c r="L474"/>
  <c r="K474"/>
  <c r="J474"/>
  <c r="H474"/>
  <c r="G474"/>
  <c r="F474"/>
  <c r="E474"/>
  <c r="D474"/>
  <c r="C474"/>
  <c r="B474"/>
  <c r="L473"/>
  <c r="K473"/>
  <c r="J473"/>
  <c r="H473"/>
  <c r="G473"/>
  <c r="F473"/>
  <c r="E473"/>
  <c r="D473"/>
  <c r="C473"/>
  <c r="B473"/>
  <c r="L472"/>
  <c r="K472"/>
  <c r="J472"/>
  <c r="H472"/>
  <c r="G472"/>
  <c r="F472"/>
  <c r="E472"/>
  <c r="D472"/>
  <c r="C472"/>
  <c r="B472"/>
  <c r="L471"/>
  <c r="K471"/>
  <c r="J471"/>
  <c r="H471"/>
  <c r="G471"/>
  <c r="F471"/>
  <c r="E471"/>
  <c r="D471"/>
  <c r="C471"/>
  <c r="B471"/>
  <c r="L470"/>
  <c r="K470"/>
  <c r="J470"/>
  <c r="H470"/>
  <c r="G470"/>
  <c r="F470"/>
  <c r="E470"/>
  <c r="D470"/>
  <c r="C470"/>
  <c r="B470"/>
  <c r="L469"/>
  <c r="K469"/>
  <c r="J469"/>
  <c r="H469"/>
  <c r="G469"/>
  <c r="F469"/>
  <c r="E469"/>
  <c r="D469"/>
  <c r="C469"/>
  <c r="B469"/>
  <c r="L468"/>
  <c r="K468"/>
  <c r="J468"/>
  <c r="H468"/>
  <c r="G468"/>
  <c r="F468"/>
  <c r="E468"/>
  <c r="D468"/>
  <c r="C468"/>
  <c r="B468"/>
  <c r="L467"/>
  <c r="K467"/>
  <c r="J467"/>
  <c r="H467"/>
  <c r="G467"/>
  <c r="F467"/>
  <c r="E467"/>
  <c r="D467"/>
  <c r="C467"/>
  <c r="B467"/>
  <c r="L466"/>
  <c r="K466"/>
  <c r="J466"/>
  <c r="H466"/>
  <c r="G466"/>
  <c r="F466"/>
  <c r="E466"/>
  <c r="D466"/>
  <c r="C466"/>
  <c r="B466"/>
  <c r="L465"/>
  <c r="K465"/>
  <c r="J465"/>
  <c r="H465"/>
  <c r="G465"/>
  <c r="F465"/>
  <c r="E465"/>
  <c r="D465"/>
  <c r="C465"/>
  <c r="B465"/>
  <c r="L464"/>
  <c r="K464"/>
  <c r="J464"/>
  <c r="H464"/>
  <c r="G464"/>
  <c r="F464"/>
  <c r="E464"/>
  <c r="D464"/>
  <c r="C464"/>
  <c r="B464"/>
  <c r="L463"/>
  <c r="K463"/>
  <c r="J463"/>
  <c r="H463"/>
  <c r="G463"/>
  <c r="F463"/>
  <c r="E463"/>
  <c r="D463"/>
  <c r="C463"/>
  <c r="B463"/>
  <c r="L462"/>
  <c r="K462"/>
  <c r="J462"/>
  <c r="H462"/>
  <c r="G462"/>
  <c r="F462"/>
  <c r="E462"/>
  <c r="D462"/>
  <c r="C462"/>
  <c r="B462"/>
  <c r="L461"/>
  <c r="K461"/>
  <c r="J461"/>
  <c r="H461"/>
  <c r="G461"/>
  <c r="F461"/>
  <c r="E461"/>
  <c r="D461"/>
  <c r="C461"/>
  <c r="B461"/>
  <c r="L460"/>
  <c r="K460"/>
  <c r="J460"/>
  <c r="H460"/>
  <c r="G460"/>
  <c r="F460"/>
  <c r="E460"/>
  <c r="D460"/>
  <c r="C460"/>
  <c r="B460"/>
  <c r="L459"/>
  <c r="K459"/>
  <c r="J459"/>
  <c r="H459"/>
  <c r="G459"/>
  <c r="F459"/>
  <c r="E459"/>
  <c r="D459"/>
  <c r="C459"/>
  <c r="B459"/>
  <c r="L458"/>
  <c r="K458"/>
  <c r="J458"/>
  <c r="H458"/>
  <c r="G458"/>
  <c r="F458"/>
  <c r="E458"/>
  <c r="D458"/>
  <c r="C458"/>
  <c r="B458"/>
  <c r="L457"/>
  <c r="K457"/>
  <c r="J457"/>
  <c r="H457"/>
  <c r="G457"/>
  <c r="F457"/>
  <c r="E457"/>
  <c r="D457"/>
  <c r="C457"/>
  <c r="B457"/>
  <c r="L456"/>
  <c r="K456"/>
  <c r="J456"/>
  <c r="H456"/>
  <c r="G456"/>
  <c r="F456"/>
  <c r="E456"/>
  <c r="D456"/>
  <c r="C456"/>
  <c r="B456"/>
  <c r="L455"/>
  <c r="K455"/>
  <c r="J455"/>
  <c r="H455"/>
  <c r="G455"/>
  <c r="F455"/>
  <c r="E455"/>
  <c r="D455"/>
  <c r="C455"/>
  <c r="B455"/>
  <c r="L454"/>
  <c r="K454"/>
  <c r="J454"/>
  <c r="H454"/>
  <c r="G454"/>
  <c r="F454"/>
  <c r="E454"/>
  <c r="D454"/>
  <c r="C454"/>
  <c r="B454"/>
  <c r="L453"/>
  <c r="K453"/>
  <c r="J453"/>
  <c r="H453"/>
  <c r="G453"/>
  <c r="F453"/>
  <c r="E453"/>
  <c r="D453"/>
  <c r="C453"/>
  <c r="B453"/>
  <c r="L452"/>
  <c r="K452"/>
  <c r="J452"/>
  <c r="H452"/>
  <c r="G452"/>
  <c r="F452"/>
  <c r="E452"/>
  <c r="D452"/>
  <c r="C452"/>
  <c r="B452"/>
  <c r="L451"/>
  <c r="K451"/>
  <c r="J451"/>
  <c r="H451"/>
  <c r="G451"/>
  <c r="F451"/>
  <c r="E451"/>
  <c r="D451"/>
  <c r="C451"/>
  <c r="B451"/>
  <c r="L450"/>
  <c r="K450"/>
  <c r="J450"/>
  <c r="H450"/>
  <c r="G450"/>
  <c r="F450"/>
  <c r="E450"/>
  <c r="D450"/>
  <c r="C450"/>
  <c r="B450"/>
  <c r="L449"/>
  <c r="K449"/>
  <c r="J449"/>
  <c r="H449"/>
  <c r="G449"/>
  <c r="F449"/>
  <c r="E449"/>
  <c r="D449"/>
  <c r="C449"/>
  <c r="B449"/>
  <c r="L448"/>
  <c r="K448"/>
  <c r="J448"/>
  <c r="H448"/>
  <c r="G448"/>
  <c r="F448"/>
  <c r="E448"/>
  <c r="D448"/>
  <c r="C448"/>
  <c r="B448"/>
  <c r="L447"/>
  <c r="K447"/>
  <c r="J447"/>
  <c r="H447"/>
  <c r="G447"/>
  <c r="F447"/>
  <c r="E447"/>
  <c r="D447"/>
  <c r="C447"/>
  <c r="B447"/>
  <c r="L446"/>
  <c r="K446"/>
  <c r="J446"/>
  <c r="H446"/>
  <c r="G446"/>
  <c r="F446"/>
  <c r="E446"/>
  <c r="D446"/>
  <c r="C446"/>
  <c r="B446"/>
  <c r="L445"/>
  <c r="K445"/>
  <c r="J445"/>
  <c r="H445"/>
  <c r="G445"/>
  <c r="F445"/>
  <c r="E445"/>
  <c r="D445"/>
  <c r="C445"/>
  <c r="B445"/>
  <c r="L444"/>
  <c r="K444"/>
  <c r="J444"/>
  <c r="H444"/>
  <c r="G444"/>
  <c r="F444"/>
  <c r="E444"/>
  <c r="D444"/>
  <c r="C444"/>
  <c r="B444"/>
  <c r="L443"/>
  <c r="K443"/>
  <c r="J443"/>
  <c r="H443"/>
  <c r="G443"/>
  <c r="F443"/>
  <c r="E443"/>
  <c r="D443"/>
  <c r="C443"/>
  <c r="B443"/>
  <c r="L442"/>
  <c r="K442"/>
  <c r="J442"/>
  <c r="H442"/>
  <c r="G442"/>
  <c r="F442"/>
  <c r="E442"/>
  <c r="D442"/>
  <c r="C442"/>
  <c r="B442"/>
  <c r="L441"/>
  <c r="K441"/>
  <c r="J441"/>
  <c r="H441"/>
  <c r="G441"/>
  <c r="F441"/>
  <c r="E441"/>
  <c r="D441"/>
  <c r="C441"/>
  <c r="B441"/>
  <c r="L440"/>
  <c r="K440"/>
  <c r="J440"/>
  <c r="H440"/>
  <c r="G440"/>
  <c r="F440"/>
  <c r="E440"/>
  <c r="D440"/>
  <c r="C440"/>
  <c r="B440"/>
  <c r="L439"/>
  <c r="K439"/>
  <c r="J439"/>
  <c r="H439"/>
  <c r="G439"/>
  <c r="F439"/>
  <c r="E439"/>
  <c r="D439"/>
  <c r="C439"/>
  <c r="B439"/>
  <c r="L438"/>
  <c r="K438"/>
  <c r="J438"/>
  <c r="H438"/>
  <c r="G438"/>
  <c r="F438"/>
  <c r="E438"/>
  <c r="D438"/>
  <c r="C438"/>
  <c r="B438"/>
  <c r="L437"/>
  <c r="K437"/>
  <c r="J437"/>
  <c r="H437"/>
  <c r="G437"/>
  <c r="F437"/>
  <c r="E437"/>
  <c r="D437"/>
  <c r="C437"/>
  <c r="B437"/>
  <c r="L436"/>
  <c r="K436"/>
  <c r="J436"/>
  <c r="H436"/>
  <c r="G436"/>
  <c r="F436"/>
  <c r="E436"/>
  <c r="D436"/>
  <c r="C436"/>
  <c r="B436"/>
  <c r="L435"/>
  <c r="K435"/>
  <c r="J435"/>
  <c r="H435"/>
  <c r="G435"/>
  <c r="F435"/>
  <c r="E435"/>
  <c r="D435"/>
  <c r="C435"/>
  <c r="B435"/>
  <c r="L434"/>
  <c r="K434"/>
  <c r="J434"/>
  <c r="H434"/>
  <c r="G434"/>
  <c r="F434"/>
  <c r="E434"/>
  <c r="D434"/>
  <c r="C434"/>
  <c r="B434"/>
  <c r="L433"/>
  <c r="K433"/>
  <c r="J433"/>
  <c r="H433"/>
  <c r="G433"/>
  <c r="F433"/>
  <c r="E433"/>
  <c r="D433"/>
  <c r="C433"/>
  <c r="B433"/>
  <c r="L432"/>
  <c r="K432"/>
  <c r="J432"/>
  <c r="H432"/>
  <c r="G432"/>
  <c r="F432"/>
  <c r="E432"/>
  <c r="D432"/>
  <c r="C432"/>
  <c r="B432"/>
  <c r="L431"/>
  <c r="K431"/>
  <c r="J431"/>
  <c r="H431"/>
  <c r="G431"/>
  <c r="F431"/>
  <c r="E431"/>
  <c r="D431"/>
  <c r="C431"/>
  <c r="B431"/>
  <c r="L430"/>
  <c r="K430"/>
  <c r="J430"/>
  <c r="H430"/>
  <c r="G430"/>
  <c r="F430"/>
  <c r="E430"/>
  <c r="D430"/>
  <c r="C430"/>
  <c r="B430"/>
  <c r="L429"/>
  <c r="K429"/>
  <c r="J429"/>
  <c r="H429"/>
  <c r="G429"/>
  <c r="F429"/>
  <c r="E429"/>
  <c r="D429"/>
  <c r="C429"/>
  <c r="B429"/>
  <c r="L428"/>
  <c r="K428"/>
  <c r="J428"/>
  <c r="H428"/>
  <c r="G428"/>
  <c r="F428"/>
  <c r="E428"/>
  <c r="D428"/>
  <c r="C428"/>
  <c r="B428"/>
  <c r="L427"/>
  <c r="K427"/>
  <c r="J427"/>
  <c r="H427"/>
  <c r="G427"/>
  <c r="F427"/>
  <c r="E427"/>
  <c r="D427"/>
  <c r="C427"/>
  <c r="B427"/>
  <c r="L426"/>
  <c r="K426"/>
  <c r="J426"/>
  <c r="H426"/>
  <c r="G426"/>
  <c r="F426"/>
  <c r="E426"/>
  <c r="D426"/>
  <c r="C426"/>
  <c r="B426"/>
  <c r="L425"/>
  <c r="K425"/>
  <c r="J425"/>
  <c r="H425"/>
  <c r="G425"/>
  <c r="F425"/>
  <c r="E425"/>
  <c r="D425"/>
  <c r="C425"/>
  <c r="B425"/>
  <c r="L424"/>
  <c r="K424"/>
  <c r="J424"/>
  <c r="H424"/>
  <c r="G424"/>
  <c r="F424"/>
  <c r="E424"/>
  <c r="D424"/>
  <c r="C424"/>
  <c r="B424"/>
  <c r="L423"/>
  <c r="K423"/>
  <c r="J423"/>
  <c r="H423"/>
  <c r="G423"/>
  <c r="F423"/>
  <c r="E423"/>
  <c r="D423"/>
  <c r="C423"/>
  <c r="B423"/>
  <c r="L422"/>
  <c r="K422"/>
  <c r="J422"/>
  <c r="H422"/>
  <c r="G422"/>
  <c r="F422"/>
  <c r="E422"/>
  <c r="D422"/>
  <c r="C422"/>
  <c r="B422"/>
  <c r="L421"/>
  <c r="K421"/>
  <c r="J421"/>
  <c r="H421"/>
  <c r="G421"/>
  <c r="F421"/>
  <c r="E421"/>
  <c r="D421"/>
  <c r="C421"/>
  <c r="B421"/>
  <c r="L420"/>
  <c r="K420"/>
  <c r="J420"/>
  <c r="H420"/>
  <c r="G420"/>
  <c r="F420"/>
  <c r="E420"/>
  <c r="D420"/>
  <c r="C420"/>
  <c r="B420"/>
  <c r="L419"/>
  <c r="K419"/>
  <c r="J419"/>
  <c r="H419"/>
  <c r="G419"/>
  <c r="F419"/>
  <c r="E419"/>
  <c r="D419"/>
  <c r="C419"/>
  <c r="B419"/>
  <c r="L418"/>
  <c r="K418"/>
  <c r="J418"/>
  <c r="H418"/>
  <c r="G418"/>
  <c r="F418"/>
  <c r="E418"/>
  <c r="D418"/>
  <c r="C418"/>
  <c r="B418"/>
  <c r="L417"/>
  <c r="K417"/>
  <c r="J417"/>
  <c r="H417"/>
  <c r="G417"/>
  <c r="F417"/>
  <c r="E417"/>
  <c r="D417"/>
  <c r="C417"/>
  <c r="B417"/>
  <c r="L416"/>
  <c r="K416"/>
  <c r="J416"/>
  <c r="H416"/>
  <c r="G416"/>
  <c r="F416"/>
  <c r="E416"/>
  <c r="D416"/>
  <c r="C416"/>
  <c r="B416"/>
  <c r="L415"/>
  <c r="K415"/>
  <c r="J415"/>
  <c r="H415"/>
  <c r="G415"/>
  <c r="F415"/>
  <c r="E415"/>
  <c r="D415"/>
  <c r="C415"/>
  <c r="B415"/>
  <c r="L414"/>
  <c r="K414"/>
  <c r="J414"/>
  <c r="H414"/>
  <c r="G414"/>
  <c r="F414"/>
  <c r="E414"/>
  <c r="D414"/>
  <c r="C414"/>
  <c r="B414"/>
  <c r="L413"/>
  <c r="K413"/>
  <c r="J413"/>
  <c r="H413"/>
  <c r="G413"/>
  <c r="F413"/>
  <c r="E413"/>
  <c r="D413"/>
  <c r="C413"/>
  <c r="B413"/>
  <c r="L412"/>
  <c r="K412"/>
  <c r="J412"/>
  <c r="H412"/>
  <c r="G412"/>
  <c r="F412"/>
  <c r="E412"/>
  <c r="D412"/>
  <c r="C412"/>
  <c r="B412"/>
  <c r="L411"/>
  <c r="K411"/>
  <c r="J411"/>
  <c r="H411"/>
  <c r="G411"/>
  <c r="F411"/>
  <c r="E411"/>
  <c r="D411"/>
  <c r="C411"/>
  <c r="B411"/>
  <c r="L410"/>
  <c r="K410"/>
  <c r="J410"/>
  <c r="H410"/>
  <c r="G410"/>
  <c r="F410"/>
  <c r="E410"/>
  <c r="D410"/>
  <c r="C410"/>
  <c r="B410"/>
  <c r="L409"/>
  <c r="K409"/>
  <c r="J409"/>
  <c r="H409"/>
  <c r="G409"/>
  <c r="F409"/>
  <c r="E409"/>
  <c r="D409"/>
  <c r="C409"/>
  <c r="B409"/>
  <c r="L408"/>
  <c r="K408"/>
  <c r="J408"/>
  <c r="H408"/>
  <c r="G408"/>
  <c r="F408"/>
  <c r="E408"/>
  <c r="D408"/>
  <c r="C408"/>
  <c r="B408"/>
  <c r="L407"/>
  <c r="K407"/>
  <c r="J407"/>
  <c r="H407"/>
  <c r="G407"/>
  <c r="F407"/>
  <c r="E407"/>
  <c r="D407"/>
  <c r="C407"/>
  <c r="B407"/>
  <c r="L406"/>
  <c r="K406"/>
  <c r="J406"/>
  <c r="H406"/>
  <c r="G406"/>
  <c r="F406"/>
  <c r="E406"/>
  <c r="D406"/>
  <c r="C406"/>
  <c r="B406"/>
  <c r="L405"/>
  <c r="K405"/>
  <c r="J405"/>
  <c r="H405"/>
  <c r="G405"/>
  <c r="F405"/>
  <c r="E405"/>
  <c r="D405"/>
  <c r="C405"/>
  <c r="B405"/>
  <c r="L404"/>
  <c r="K404"/>
  <c r="J404"/>
  <c r="H404"/>
  <c r="G404"/>
  <c r="F404"/>
  <c r="E404"/>
  <c r="D404"/>
  <c r="C404"/>
  <c r="B404"/>
  <c r="L403"/>
  <c r="K403"/>
  <c r="J403"/>
  <c r="H403"/>
  <c r="G403"/>
  <c r="F403"/>
  <c r="E403"/>
  <c r="D403"/>
  <c r="C403"/>
  <c r="B403"/>
  <c r="L402"/>
  <c r="K402"/>
  <c r="J402"/>
  <c r="H402"/>
  <c r="G402"/>
  <c r="F402"/>
  <c r="E402"/>
  <c r="D402"/>
  <c r="C402"/>
  <c r="B402"/>
  <c r="L401"/>
  <c r="K401"/>
  <c r="J401"/>
  <c r="H401"/>
  <c r="G401"/>
  <c r="F401"/>
  <c r="E401"/>
  <c r="D401"/>
  <c r="C401"/>
  <c r="B401"/>
  <c r="L400"/>
  <c r="K400"/>
  <c r="J400"/>
  <c r="H400"/>
  <c r="G400"/>
  <c r="F400"/>
  <c r="E400"/>
  <c r="D400"/>
  <c r="C400"/>
  <c r="B400"/>
  <c r="L399"/>
  <c r="K399"/>
  <c r="J399"/>
  <c r="H399"/>
  <c r="G399"/>
  <c r="F399"/>
  <c r="E399"/>
  <c r="D399"/>
  <c r="C399"/>
  <c r="B399"/>
  <c r="L398"/>
  <c r="K398"/>
  <c r="J398"/>
  <c r="H398"/>
  <c r="G398"/>
  <c r="F398"/>
  <c r="E398"/>
  <c r="D398"/>
  <c r="C398"/>
  <c r="B398"/>
  <c r="L397"/>
  <c r="K397"/>
  <c r="J397"/>
  <c r="H397"/>
  <c r="G397"/>
  <c r="F397"/>
  <c r="E397"/>
  <c r="D397"/>
  <c r="C397"/>
  <c r="B397"/>
  <c r="L396"/>
  <c r="K396"/>
  <c r="J396"/>
  <c r="H396"/>
  <c r="G396"/>
  <c r="F396"/>
  <c r="E396"/>
  <c r="D396"/>
  <c r="C396"/>
  <c r="B396"/>
  <c r="L395"/>
  <c r="K395"/>
  <c r="J395"/>
  <c r="H395"/>
  <c r="G395"/>
  <c r="F395"/>
  <c r="E395"/>
  <c r="D395"/>
  <c r="C395"/>
  <c r="B395"/>
  <c r="L394"/>
  <c r="K394"/>
  <c r="J394"/>
  <c r="H394"/>
  <c r="G394"/>
  <c r="F394"/>
  <c r="E394"/>
  <c r="D394"/>
  <c r="C394"/>
  <c r="B394"/>
  <c r="L393"/>
  <c r="K393"/>
  <c r="J393"/>
  <c r="H393"/>
  <c r="G393"/>
  <c r="F393"/>
  <c r="E393"/>
  <c r="D393"/>
  <c r="C393"/>
  <c r="B393"/>
  <c r="L392"/>
  <c r="K392"/>
  <c r="J392"/>
  <c r="H392"/>
  <c r="G392"/>
  <c r="F392"/>
  <c r="E392"/>
  <c r="D392"/>
  <c r="C392"/>
  <c r="B392"/>
  <c r="L391"/>
  <c r="K391"/>
  <c r="J391"/>
  <c r="H391"/>
  <c r="G391"/>
  <c r="F391"/>
  <c r="E391"/>
  <c r="D391"/>
  <c r="C391"/>
  <c r="B391"/>
  <c r="L390"/>
  <c r="K390"/>
  <c r="J390"/>
  <c r="H390"/>
  <c r="G390"/>
  <c r="F390"/>
  <c r="E390"/>
  <c r="D390"/>
  <c r="C390"/>
  <c r="B390"/>
  <c r="L389"/>
  <c r="K389"/>
  <c r="J389"/>
  <c r="H389"/>
  <c r="G389"/>
  <c r="F389"/>
  <c r="E389"/>
  <c r="D389"/>
  <c r="C389"/>
  <c r="B389"/>
  <c r="L388"/>
  <c r="K388"/>
  <c r="J388"/>
  <c r="H388"/>
  <c r="G388"/>
  <c r="F388"/>
  <c r="E388"/>
  <c r="D388"/>
  <c r="C388"/>
  <c r="B388"/>
  <c r="L387"/>
  <c r="K387"/>
  <c r="J387"/>
  <c r="H387"/>
  <c r="G387"/>
  <c r="F387"/>
  <c r="E387"/>
  <c r="D387"/>
  <c r="C387"/>
  <c r="B387"/>
  <c r="L386"/>
  <c r="K386"/>
  <c r="J386"/>
  <c r="H386"/>
  <c r="G386"/>
  <c r="F386"/>
  <c r="E386"/>
  <c r="D386"/>
  <c r="C386"/>
  <c r="B386"/>
  <c r="L385"/>
  <c r="K385"/>
  <c r="J385"/>
  <c r="H385"/>
  <c r="G385"/>
  <c r="F385"/>
  <c r="E385"/>
  <c r="D385"/>
  <c r="C385"/>
  <c r="B385"/>
  <c r="L384"/>
  <c r="K384"/>
  <c r="J384"/>
  <c r="H384"/>
  <c r="G384"/>
  <c r="F384"/>
  <c r="E384"/>
  <c r="D384"/>
  <c r="C384"/>
  <c r="B384"/>
  <c r="L383"/>
  <c r="K383"/>
  <c r="J383"/>
  <c r="H383"/>
  <c r="G383"/>
  <c r="F383"/>
  <c r="E383"/>
  <c r="D383"/>
  <c r="C383"/>
  <c r="B383"/>
  <c r="L382"/>
  <c r="K382"/>
  <c r="J382"/>
  <c r="H382"/>
  <c r="G382"/>
  <c r="F382"/>
  <c r="E382"/>
  <c r="D382"/>
  <c r="C382"/>
  <c r="B382"/>
  <c r="L381"/>
  <c r="K381"/>
  <c r="J381"/>
  <c r="H381"/>
  <c r="G381"/>
  <c r="F381"/>
  <c r="E381"/>
  <c r="D381"/>
  <c r="C381"/>
  <c r="B381"/>
  <c r="L380"/>
  <c r="K380"/>
  <c r="J380"/>
  <c r="H380"/>
  <c r="G380"/>
  <c r="F380"/>
  <c r="E380"/>
  <c r="D380"/>
  <c r="C380"/>
  <c r="B380"/>
  <c r="L379"/>
  <c r="K379"/>
  <c r="J379"/>
  <c r="H379"/>
  <c r="G379"/>
  <c r="F379"/>
  <c r="E379"/>
  <c r="D379"/>
  <c r="C379"/>
  <c r="B379"/>
  <c r="L378"/>
  <c r="K378"/>
  <c r="J378"/>
  <c r="H378"/>
  <c r="G378"/>
  <c r="F378"/>
  <c r="E378"/>
  <c r="D378"/>
  <c r="C378"/>
  <c r="B378"/>
  <c r="L377"/>
  <c r="K377"/>
  <c r="J377"/>
  <c r="H377"/>
  <c r="G377"/>
  <c r="F377"/>
  <c r="E377"/>
  <c r="D377"/>
  <c r="C377"/>
  <c r="B377"/>
  <c r="L376"/>
  <c r="K376"/>
  <c r="J376"/>
  <c r="H376"/>
  <c r="G376"/>
  <c r="F376"/>
  <c r="E376"/>
  <c r="D376"/>
  <c r="C376"/>
  <c r="B376"/>
  <c r="L375"/>
  <c r="K375"/>
  <c r="J375"/>
  <c r="H375"/>
  <c r="G375"/>
  <c r="F375"/>
  <c r="E375"/>
  <c r="D375"/>
  <c r="C375"/>
  <c r="B375"/>
  <c r="L374"/>
  <c r="K374"/>
  <c r="J374"/>
  <c r="H374"/>
  <c r="G374"/>
  <c r="F374"/>
  <c r="E374"/>
  <c r="D374"/>
  <c r="C374"/>
  <c r="B374"/>
  <c r="L373"/>
  <c r="K373"/>
  <c r="J373"/>
  <c r="H373"/>
  <c r="G373"/>
  <c r="F373"/>
  <c r="E373"/>
  <c r="D373"/>
  <c r="C373"/>
  <c r="B373"/>
  <c r="L372"/>
  <c r="K372"/>
  <c r="J372"/>
  <c r="H372"/>
  <c r="G372"/>
  <c r="F372"/>
  <c r="E372"/>
  <c r="D372"/>
  <c r="C372"/>
  <c r="B372"/>
  <c r="L371"/>
  <c r="K371"/>
  <c r="J371"/>
  <c r="H371"/>
  <c r="G371"/>
  <c r="F371"/>
  <c r="E371"/>
  <c r="D371"/>
  <c r="C371"/>
  <c r="B371"/>
  <c r="L370"/>
  <c r="K370"/>
  <c r="J370"/>
  <c r="H370"/>
  <c r="G370"/>
  <c r="F370"/>
  <c r="E370"/>
  <c r="D370"/>
  <c r="C370"/>
  <c r="B370"/>
  <c r="L369"/>
  <c r="K369"/>
  <c r="J369"/>
  <c r="H369"/>
  <c r="G369"/>
  <c r="F369"/>
  <c r="E369"/>
  <c r="D369"/>
  <c r="C369"/>
  <c r="B369"/>
  <c r="L368"/>
  <c r="K368"/>
  <c r="J368"/>
  <c r="H368"/>
  <c r="G368"/>
  <c r="F368"/>
  <c r="E368"/>
  <c r="D368"/>
  <c r="C368"/>
  <c r="B368"/>
  <c r="L367"/>
  <c r="K367"/>
  <c r="J367"/>
  <c r="H367"/>
  <c r="G367"/>
  <c r="F367"/>
  <c r="E367"/>
  <c r="D367"/>
  <c r="C367"/>
  <c r="B367"/>
  <c r="L366"/>
  <c r="K366"/>
  <c r="J366"/>
  <c r="H366"/>
  <c r="G366"/>
  <c r="F366"/>
  <c r="E366"/>
  <c r="D366"/>
  <c r="C366"/>
  <c r="B366"/>
  <c r="L365"/>
  <c r="K365"/>
  <c r="J365"/>
  <c r="H365"/>
  <c r="G365"/>
  <c r="F365"/>
  <c r="E365"/>
  <c r="D365"/>
  <c r="C365"/>
  <c r="B365"/>
  <c r="L364"/>
  <c r="K364"/>
  <c r="J364"/>
  <c r="H364"/>
  <c r="G364"/>
  <c r="F364"/>
  <c r="E364"/>
  <c r="D364"/>
  <c r="C364"/>
  <c r="B364"/>
  <c r="L363"/>
  <c r="K363"/>
  <c r="J363"/>
  <c r="H363"/>
  <c r="G363"/>
  <c r="F363"/>
  <c r="E363"/>
  <c r="D363"/>
  <c r="C363"/>
  <c r="B363"/>
  <c r="L362"/>
  <c r="K362"/>
  <c r="J362"/>
  <c r="H362"/>
  <c r="G362"/>
  <c r="F362"/>
  <c r="E362"/>
  <c r="D362"/>
  <c r="C362"/>
  <c r="B362"/>
  <c r="L361"/>
  <c r="K361"/>
  <c r="J361"/>
  <c r="H361"/>
  <c r="G361"/>
  <c r="F361"/>
  <c r="E361"/>
  <c r="D361"/>
  <c r="C361"/>
  <c r="B361"/>
  <c r="L360"/>
  <c r="K360"/>
  <c r="J360"/>
  <c r="H360"/>
  <c r="G360"/>
  <c r="F360"/>
  <c r="E360"/>
  <c r="D360"/>
  <c r="C360"/>
  <c r="B360"/>
  <c r="L359"/>
  <c r="K359"/>
  <c r="J359"/>
  <c r="H359"/>
  <c r="G359"/>
  <c r="F359"/>
  <c r="E359"/>
  <c r="D359"/>
  <c r="C359"/>
  <c r="B359"/>
  <c r="L358"/>
  <c r="K358"/>
  <c r="J358"/>
  <c r="H358"/>
  <c r="G358"/>
  <c r="F358"/>
  <c r="E358"/>
  <c r="D358"/>
  <c r="C358"/>
  <c r="B358"/>
  <c r="L357"/>
  <c r="K357"/>
  <c r="J357"/>
  <c r="H357"/>
  <c r="G357"/>
  <c r="F357"/>
  <c r="E357"/>
  <c r="D357"/>
  <c r="C357"/>
  <c r="B357"/>
  <c r="L356"/>
  <c r="K356"/>
  <c r="J356"/>
  <c r="H356"/>
  <c r="G356"/>
  <c r="F356"/>
  <c r="E356"/>
  <c r="D356"/>
  <c r="C356"/>
  <c r="B356"/>
  <c r="L355"/>
  <c r="K355"/>
  <c r="J355"/>
  <c r="H355"/>
  <c r="G355"/>
  <c r="F355"/>
  <c r="E355"/>
  <c r="D355"/>
  <c r="C355"/>
  <c r="B355"/>
  <c r="L354"/>
  <c r="K354"/>
  <c r="J354"/>
  <c r="H354"/>
  <c r="G354"/>
  <c r="F354"/>
  <c r="E354"/>
  <c r="D354"/>
  <c r="C354"/>
  <c r="B354"/>
  <c r="L353"/>
  <c r="K353"/>
  <c r="J353"/>
  <c r="H353"/>
  <c r="G353"/>
  <c r="F353"/>
  <c r="E353"/>
  <c r="D353"/>
  <c r="C353"/>
  <c r="B353"/>
  <c r="L352"/>
  <c r="K352"/>
  <c r="J352"/>
  <c r="H352"/>
  <c r="G352"/>
  <c r="F352"/>
  <c r="E352"/>
  <c r="D352"/>
  <c r="C352"/>
  <c r="B352"/>
  <c r="L351"/>
  <c r="K351"/>
  <c r="J351"/>
  <c r="H351"/>
  <c r="G351"/>
  <c r="F351"/>
  <c r="E351"/>
  <c r="D351"/>
  <c r="C351"/>
  <c r="B351"/>
  <c r="L350"/>
  <c r="K350"/>
  <c r="J350"/>
  <c r="H350"/>
  <c r="G350"/>
  <c r="F350"/>
  <c r="E350"/>
  <c r="D350"/>
  <c r="C350"/>
  <c r="B350"/>
  <c r="L349"/>
  <c r="K349"/>
  <c r="J349"/>
  <c r="H349"/>
  <c r="G349"/>
  <c r="F349"/>
  <c r="E349"/>
  <c r="D349"/>
  <c r="C349"/>
  <c r="B349"/>
  <c r="L348"/>
  <c r="K348"/>
  <c r="J348"/>
  <c r="H348"/>
  <c r="G348"/>
  <c r="F348"/>
  <c r="E348"/>
  <c r="D348"/>
  <c r="C348"/>
  <c r="B348"/>
  <c r="L347"/>
  <c r="K347"/>
  <c r="J347"/>
  <c r="H347"/>
  <c r="G347"/>
  <c r="F347"/>
  <c r="E347"/>
  <c r="D347"/>
  <c r="C347"/>
  <c r="B347"/>
  <c r="L346"/>
  <c r="K346"/>
  <c r="J346"/>
  <c r="H346"/>
  <c r="G346"/>
  <c r="F346"/>
  <c r="E346"/>
  <c r="D346"/>
  <c r="C346"/>
  <c r="B346"/>
  <c r="L345"/>
  <c r="K345"/>
  <c r="J345"/>
  <c r="H345"/>
  <c r="G345"/>
  <c r="F345"/>
  <c r="E345"/>
  <c r="D345"/>
  <c r="C345"/>
  <c r="B345"/>
  <c r="L344"/>
  <c r="K344"/>
  <c r="J344"/>
  <c r="H344"/>
  <c r="G344"/>
  <c r="F344"/>
  <c r="E344"/>
  <c r="D344"/>
  <c r="C344"/>
  <c r="B344"/>
  <c r="L343"/>
  <c r="K343"/>
  <c r="J343"/>
  <c r="H343"/>
  <c r="G343"/>
  <c r="F343"/>
  <c r="E343"/>
  <c r="D343"/>
  <c r="C343"/>
  <c r="B343"/>
  <c r="L342"/>
  <c r="K342"/>
  <c r="J342"/>
  <c r="H342"/>
  <c r="G342"/>
  <c r="F342"/>
  <c r="E342"/>
  <c r="D342"/>
  <c r="C342"/>
  <c r="B342"/>
  <c r="L341"/>
  <c r="K341"/>
  <c r="J341"/>
  <c r="H341"/>
  <c r="G341"/>
  <c r="F341"/>
  <c r="E341"/>
  <c r="D341"/>
  <c r="C341"/>
  <c r="B341"/>
  <c r="L340"/>
  <c r="K340"/>
  <c r="J340"/>
  <c r="H340"/>
  <c r="G340"/>
  <c r="F340"/>
  <c r="E340"/>
  <c r="D340"/>
  <c r="C340"/>
  <c r="B340"/>
  <c r="L339"/>
  <c r="K339"/>
  <c r="J339"/>
  <c r="H339"/>
  <c r="G339"/>
  <c r="F339"/>
  <c r="E339"/>
  <c r="D339"/>
  <c r="C339"/>
  <c r="B339"/>
  <c r="L338"/>
  <c r="K338"/>
  <c r="J338"/>
  <c r="H338"/>
  <c r="G338"/>
  <c r="F338"/>
  <c r="E338"/>
  <c r="D338"/>
  <c r="C338"/>
  <c r="B338"/>
  <c r="L337"/>
  <c r="K337"/>
  <c r="J337"/>
  <c r="H337"/>
  <c r="G337"/>
  <c r="F337"/>
  <c r="E337"/>
  <c r="D337"/>
  <c r="C337"/>
  <c r="B337"/>
  <c r="L336"/>
  <c r="K336"/>
  <c r="J336"/>
  <c r="H336"/>
  <c r="G336"/>
  <c r="F336"/>
  <c r="E336"/>
  <c r="D336"/>
  <c r="C336"/>
  <c r="B336"/>
  <c r="L335"/>
  <c r="K335"/>
  <c r="J335"/>
  <c r="H335"/>
  <c r="G335"/>
  <c r="F335"/>
  <c r="E335"/>
  <c r="D335"/>
  <c r="C335"/>
  <c r="B335"/>
  <c r="L334"/>
  <c r="K334"/>
  <c r="J334"/>
  <c r="H334"/>
  <c r="G334"/>
  <c r="F334"/>
  <c r="E334"/>
  <c r="D334"/>
  <c r="C334"/>
  <c r="B334"/>
  <c r="L333"/>
  <c r="K333"/>
  <c r="J333"/>
  <c r="H333"/>
  <c r="G333"/>
  <c r="F333"/>
  <c r="E333"/>
  <c r="D333"/>
  <c r="C333"/>
  <c r="B333"/>
  <c r="L332"/>
  <c r="K332"/>
  <c r="J332"/>
  <c r="H332"/>
  <c r="G332"/>
  <c r="F332"/>
  <c r="E332"/>
  <c r="D332"/>
  <c r="C332"/>
  <c r="B332"/>
  <c r="L331"/>
  <c r="K331"/>
  <c r="J331"/>
  <c r="H331"/>
  <c r="G331"/>
  <c r="F331"/>
  <c r="E331"/>
  <c r="D331"/>
  <c r="C331"/>
  <c r="B331"/>
  <c r="L330"/>
  <c r="K330"/>
  <c r="J330"/>
  <c r="H330"/>
  <c r="G330"/>
  <c r="F330"/>
  <c r="E330"/>
  <c r="D330"/>
  <c r="C330"/>
  <c r="B330"/>
  <c r="L329"/>
  <c r="K329"/>
  <c r="J329"/>
  <c r="H329"/>
  <c r="G329"/>
  <c r="F329"/>
  <c r="E329"/>
  <c r="D329"/>
  <c r="C329"/>
  <c r="B329"/>
  <c r="L328"/>
  <c r="K328"/>
  <c r="J328"/>
  <c r="H328"/>
  <c r="G328"/>
  <c r="F328"/>
  <c r="E328"/>
  <c r="D328"/>
  <c r="C328"/>
  <c r="B328"/>
  <c r="L327"/>
  <c r="K327"/>
  <c r="J327"/>
  <c r="H327"/>
  <c r="G327"/>
  <c r="F327"/>
  <c r="E327"/>
  <c r="D327"/>
  <c r="C327"/>
  <c r="B327"/>
  <c r="L326"/>
  <c r="K326"/>
  <c r="J326"/>
  <c r="H326"/>
  <c r="G326"/>
  <c r="F326"/>
  <c r="E326"/>
  <c r="D326"/>
  <c r="C326"/>
  <c r="B326"/>
  <c r="L325"/>
  <c r="K325"/>
  <c r="J325"/>
  <c r="H325"/>
  <c r="G325"/>
  <c r="F325"/>
  <c r="E325"/>
  <c r="D325"/>
  <c r="C325"/>
  <c r="B325"/>
  <c r="L324"/>
  <c r="K324"/>
  <c r="J324"/>
  <c r="H324"/>
  <c r="G324"/>
  <c r="F324"/>
  <c r="E324"/>
  <c r="D324"/>
  <c r="C324"/>
  <c r="B324"/>
  <c r="L323"/>
  <c r="K323"/>
  <c r="J323"/>
  <c r="H323"/>
  <c r="G323"/>
  <c r="F323"/>
  <c r="E323"/>
  <c r="D323"/>
  <c r="C323"/>
  <c r="B323"/>
  <c r="L322"/>
  <c r="K322"/>
  <c r="J322"/>
  <c r="H322"/>
  <c r="G322"/>
  <c r="F322"/>
  <c r="E322"/>
  <c r="D322"/>
  <c r="C322"/>
  <c r="B322"/>
  <c r="L321"/>
  <c r="K321"/>
  <c r="J321"/>
  <c r="H321"/>
  <c r="G321"/>
  <c r="F321"/>
  <c r="E321"/>
  <c r="D321"/>
  <c r="C321"/>
  <c r="B321"/>
  <c r="L320"/>
  <c r="K320"/>
  <c r="J320"/>
  <c r="H320"/>
  <c r="G320"/>
  <c r="F320"/>
  <c r="E320"/>
  <c r="D320"/>
  <c r="C320"/>
  <c r="B320"/>
  <c r="L319"/>
  <c r="K319"/>
  <c r="J319"/>
  <c r="H319"/>
  <c r="G319"/>
  <c r="F319"/>
  <c r="E319"/>
  <c r="D319"/>
  <c r="C319"/>
  <c r="B319"/>
  <c r="L318"/>
  <c r="K318"/>
  <c r="J318"/>
  <c r="H318"/>
  <c r="G318"/>
  <c r="F318"/>
  <c r="E318"/>
  <c r="D318"/>
  <c r="C318"/>
  <c r="B318"/>
  <c r="L317"/>
  <c r="K317"/>
  <c r="J317"/>
  <c r="H317"/>
  <c r="G317"/>
  <c r="F317"/>
  <c r="E317"/>
  <c r="D317"/>
  <c r="C317"/>
  <c r="B317"/>
  <c r="L316"/>
  <c r="K316"/>
  <c r="J316"/>
  <c r="H316"/>
  <c r="G316"/>
  <c r="F316"/>
  <c r="E316"/>
  <c r="D316"/>
  <c r="C316"/>
  <c r="B316"/>
  <c r="L315"/>
  <c r="K315"/>
  <c r="J315"/>
  <c r="H315"/>
  <c r="G315"/>
  <c r="F315"/>
  <c r="E315"/>
  <c r="D315"/>
  <c r="C315"/>
  <c r="B315"/>
  <c r="L314"/>
  <c r="K314"/>
  <c r="J314"/>
  <c r="H314"/>
  <c r="G314"/>
  <c r="F314"/>
  <c r="E314"/>
  <c r="D314"/>
  <c r="C314"/>
  <c r="B314"/>
  <c r="L313"/>
  <c r="K313"/>
  <c r="J313"/>
  <c r="H313"/>
  <c r="G313"/>
  <c r="F313"/>
  <c r="E313"/>
  <c r="D313"/>
  <c r="C313"/>
  <c r="B313"/>
  <c r="L312"/>
  <c r="K312"/>
  <c r="J312"/>
  <c r="H312"/>
  <c r="G312"/>
  <c r="F312"/>
  <c r="E312"/>
  <c r="D312"/>
  <c r="C312"/>
  <c r="B312"/>
  <c r="L311"/>
  <c r="K311"/>
  <c r="J311"/>
  <c r="H311"/>
  <c r="G311"/>
  <c r="F311"/>
  <c r="E311"/>
  <c r="D311"/>
  <c r="C311"/>
  <c r="B311"/>
  <c r="L310"/>
  <c r="K310"/>
  <c r="J310"/>
  <c r="H310"/>
  <c r="G310"/>
  <c r="F310"/>
  <c r="E310"/>
  <c r="D310"/>
  <c r="C310"/>
  <c r="B310"/>
  <c r="L309"/>
  <c r="K309"/>
  <c r="J309"/>
  <c r="H309"/>
  <c r="G309"/>
  <c r="F309"/>
  <c r="E309"/>
  <c r="D309"/>
  <c r="C309"/>
  <c r="B309"/>
  <c r="L308"/>
  <c r="K308"/>
  <c r="J308"/>
  <c r="H308"/>
  <c r="G308"/>
  <c r="F308"/>
  <c r="E308"/>
  <c r="D308"/>
  <c r="C308"/>
  <c r="B308"/>
  <c r="L307"/>
  <c r="K307"/>
  <c r="J307"/>
  <c r="H307"/>
  <c r="G307"/>
  <c r="F307"/>
  <c r="E307"/>
  <c r="D307"/>
  <c r="C307"/>
  <c r="B307"/>
  <c r="L306"/>
  <c r="K306"/>
  <c r="J306"/>
  <c r="H306"/>
  <c r="G306"/>
  <c r="F306"/>
  <c r="E306"/>
  <c r="D306"/>
  <c r="C306"/>
  <c r="B306"/>
  <c r="L305"/>
  <c r="K305"/>
  <c r="J305"/>
  <c r="H305"/>
  <c r="G305"/>
  <c r="F305"/>
  <c r="E305"/>
  <c r="D305"/>
  <c r="C305"/>
  <c r="B305"/>
  <c r="L304"/>
  <c r="K304"/>
  <c r="J304"/>
  <c r="H304"/>
  <c r="G304"/>
  <c r="F304"/>
  <c r="E304"/>
  <c r="D304"/>
  <c r="C304"/>
  <c r="B304"/>
  <c r="L303"/>
  <c r="K303"/>
  <c r="J303"/>
  <c r="H303"/>
  <c r="G303"/>
  <c r="F303"/>
  <c r="E303"/>
  <c r="D303"/>
  <c r="C303"/>
  <c r="B303"/>
  <c r="L302"/>
  <c r="K302"/>
  <c r="J302"/>
  <c r="H302"/>
  <c r="G302"/>
  <c r="F302"/>
  <c r="E302"/>
  <c r="D302"/>
  <c r="C302"/>
  <c r="B302"/>
  <c r="L301"/>
  <c r="K301"/>
  <c r="J301"/>
  <c r="H301"/>
  <c r="G301"/>
  <c r="F301"/>
  <c r="E301"/>
  <c r="D301"/>
  <c r="C301"/>
  <c r="B301"/>
  <c r="L300"/>
  <c r="K300"/>
  <c r="J300"/>
  <c r="H300"/>
  <c r="G300"/>
  <c r="F300"/>
  <c r="E300"/>
  <c r="D300"/>
  <c r="C300"/>
  <c r="B300"/>
  <c r="L299"/>
  <c r="K299"/>
  <c r="J299"/>
  <c r="H299"/>
  <c r="G299"/>
  <c r="F299"/>
  <c r="E299"/>
  <c r="D299"/>
  <c r="C299"/>
  <c r="B299"/>
  <c r="L298"/>
  <c r="K298"/>
  <c r="J298"/>
  <c r="H298"/>
  <c r="G298"/>
  <c r="F298"/>
  <c r="E298"/>
  <c r="D298"/>
  <c r="C298"/>
  <c r="B298"/>
  <c r="L297"/>
  <c r="K297"/>
  <c r="J297"/>
  <c r="H297"/>
  <c r="G297"/>
  <c r="F297"/>
  <c r="E297"/>
  <c r="D297"/>
  <c r="C297"/>
  <c r="B297"/>
  <c r="L296"/>
  <c r="K296"/>
  <c r="J296"/>
  <c r="H296"/>
  <c r="G296"/>
  <c r="F296"/>
  <c r="E296"/>
  <c r="D296"/>
  <c r="C296"/>
  <c r="B296"/>
  <c r="L295"/>
  <c r="K295"/>
  <c r="J295"/>
  <c r="H295"/>
  <c r="G295"/>
  <c r="F295"/>
  <c r="E295"/>
  <c r="D295"/>
  <c r="C295"/>
  <c r="B295"/>
  <c r="L294"/>
  <c r="K294"/>
  <c r="J294"/>
  <c r="H294"/>
  <c r="G294"/>
  <c r="F294"/>
  <c r="E294"/>
  <c r="D294"/>
  <c r="C294"/>
  <c r="B294"/>
  <c r="L293"/>
  <c r="K293"/>
  <c r="J293"/>
  <c r="H293"/>
  <c r="G293"/>
  <c r="F293"/>
  <c r="E293"/>
  <c r="D293"/>
  <c r="C293"/>
  <c r="B293"/>
  <c r="L292"/>
  <c r="K292"/>
  <c r="J292"/>
  <c r="H292"/>
  <c r="G292"/>
  <c r="F292"/>
  <c r="E292"/>
  <c r="D292"/>
  <c r="C292"/>
  <c r="B292"/>
  <c r="L291"/>
  <c r="K291"/>
  <c r="J291"/>
  <c r="H291"/>
  <c r="G291"/>
  <c r="F291"/>
  <c r="E291"/>
  <c r="D291"/>
  <c r="C291"/>
  <c r="B291"/>
  <c r="L290"/>
  <c r="K290"/>
  <c r="J290"/>
  <c r="H290"/>
  <c r="G290"/>
  <c r="F290"/>
  <c r="E290"/>
  <c r="D290"/>
  <c r="C290"/>
  <c r="B290"/>
  <c r="L289"/>
  <c r="K289"/>
  <c r="J289"/>
  <c r="H289"/>
  <c r="G289"/>
  <c r="F289"/>
  <c r="E289"/>
  <c r="D289"/>
  <c r="C289"/>
  <c r="B289"/>
  <c r="L288"/>
  <c r="K288"/>
  <c r="J288"/>
  <c r="H288"/>
  <c r="G288"/>
  <c r="F288"/>
  <c r="E288"/>
  <c r="D288"/>
  <c r="C288"/>
  <c r="B288"/>
  <c r="L287"/>
  <c r="K287"/>
  <c r="J287"/>
  <c r="H287"/>
  <c r="G287"/>
  <c r="F287"/>
  <c r="E287"/>
  <c r="D287"/>
  <c r="C287"/>
  <c r="B287"/>
  <c r="L286"/>
  <c r="K286"/>
  <c r="J286"/>
  <c r="H286"/>
  <c r="G286"/>
  <c r="F286"/>
  <c r="E286"/>
  <c r="D286"/>
  <c r="C286"/>
  <c r="B286"/>
  <c r="L285"/>
  <c r="K285"/>
  <c r="J285"/>
  <c r="H285"/>
  <c r="G285"/>
  <c r="F285"/>
  <c r="E285"/>
  <c r="D285"/>
  <c r="C285"/>
  <c r="B285"/>
  <c r="L284"/>
  <c r="K284"/>
  <c r="J284"/>
  <c r="H284"/>
  <c r="G284"/>
  <c r="F284"/>
  <c r="E284"/>
  <c r="D284"/>
  <c r="C284"/>
  <c r="B284"/>
  <c r="L283"/>
  <c r="K283"/>
  <c r="J283"/>
  <c r="H283"/>
  <c r="G283"/>
  <c r="F283"/>
  <c r="E283"/>
  <c r="D283"/>
  <c r="C283"/>
  <c r="B283"/>
  <c r="L282"/>
  <c r="K282"/>
  <c r="J282"/>
  <c r="H282"/>
  <c r="G282"/>
  <c r="F282"/>
  <c r="E282"/>
  <c r="D282"/>
  <c r="C282"/>
  <c r="B282"/>
  <c r="L281"/>
  <c r="K281"/>
  <c r="J281"/>
  <c r="H281"/>
  <c r="G281"/>
  <c r="F281"/>
  <c r="E281"/>
  <c r="D281"/>
  <c r="C281"/>
  <c r="B281"/>
  <c r="L280"/>
  <c r="K280"/>
  <c r="J280"/>
  <c r="H280"/>
  <c r="G280"/>
  <c r="F280"/>
  <c r="E280"/>
  <c r="D280"/>
  <c r="C280"/>
  <c r="B280"/>
  <c r="L279"/>
  <c r="K279"/>
  <c r="J279"/>
  <c r="H279"/>
  <c r="G279"/>
  <c r="F279"/>
  <c r="E279"/>
  <c r="D279"/>
  <c r="C279"/>
  <c r="B279"/>
  <c r="L278"/>
  <c r="K278"/>
  <c r="J278"/>
  <c r="H278"/>
  <c r="G278"/>
  <c r="F278"/>
  <c r="E278"/>
  <c r="D278"/>
  <c r="C278"/>
  <c r="B278"/>
  <c r="L277"/>
  <c r="K277"/>
  <c r="J277"/>
  <c r="H277"/>
  <c r="G277"/>
  <c r="F277"/>
  <c r="E277"/>
  <c r="D277"/>
  <c r="C277"/>
  <c r="B277"/>
  <c r="L276"/>
  <c r="K276"/>
  <c r="J276"/>
  <c r="H276"/>
  <c r="G276"/>
  <c r="F276"/>
  <c r="E276"/>
  <c r="D276"/>
  <c r="C276"/>
  <c r="B276"/>
  <c r="L275"/>
  <c r="K275"/>
  <c r="J275"/>
  <c r="H275"/>
  <c r="G275"/>
  <c r="F275"/>
  <c r="E275"/>
  <c r="D275"/>
  <c r="C275"/>
  <c r="B275"/>
  <c r="L274"/>
  <c r="K274"/>
  <c r="J274"/>
  <c r="H274"/>
  <c r="G274"/>
  <c r="F274"/>
  <c r="E274"/>
  <c r="D274"/>
  <c r="C274"/>
  <c r="B274"/>
  <c r="L273"/>
  <c r="K273"/>
  <c r="J273"/>
  <c r="H273"/>
  <c r="G273"/>
  <c r="F273"/>
  <c r="E273"/>
  <c r="D273"/>
  <c r="C273"/>
  <c r="B273"/>
  <c r="L272"/>
  <c r="K272"/>
  <c r="J272"/>
  <c r="H272"/>
  <c r="G272"/>
  <c r="F272"/>
  <c r="E272"/>
  <c r="D272"/>
  <c r="C272"/>
  <c r="B272"/>
  <c r="L271"/>
  <c r="K271"/>
  <c r="J271"/>
  <c r="H271"/>
  <c r="G271"/>
  <c r="F271"/>
  <c r="E271"/>
  <c r="D271"/>
  <c r="C271"/>
  <c r="B271"/>
  <c r="L270"/>
  <c r="K270"/>
  <c r="J270"/>
  <c r="H270"/>
  <c r="G270"/>
  <c r="F270"/>
  <c r="E270"/>
  <c r="D270"/>
  <c r="C270"/>
  <c r="B270"/>
  <c r="L269"/>
  <c r="K269"/>
  <c r="J269"/>
  <c r="H269"/>
  <c r="G269"/>
  <c r="F269"/>
  <c r="E269"/>
  <c r="D269"/>
  <c r="C269"/>
  <c r="B269"/>
  <c r="L268"/>
  <c r="K268"/>
  <c r="J268"/>
  <c r="H268"/>
  <c r="G268"/>
  <c r="F268"/>
  <c r="E268"/>
  <c r="D268"/>
  <c r="C268"/>
  <c r="B268"/>
  <c r="L267"/>
  <c r="K267"/>
  <c r="J267"/>
  <c r="H267"/>
  <c r="G267"/>
  <c r="F267"/>
  <c r="E267"/>
  <c r="D267"/>
  <c r="C267"/>
  <c r="B267"/>
  <c r="L266"/>
  <c r="K266"/>
  <c r="J266"/>
  <c r="H266"/>
  <c r="G266"/>
  <c r="F266"/>
  <c r="E266"/>
  <c r="D266"/>
  <c r="C266"/>
  <c r="B266"/>
  <c r="L265"/>
  <c r="K265"/>
  <c r="J265"/>
  <c r="H265"/>
  <c r="G265"/>
  <c r="F265"/>
  <c r="E265"/>
  <c r="D265"/>
  <c r="C265"/>
  <c r="B265"/>
  <c r="L264"/>
  <c r="K264"/>
  <c r="J264"/>
  <c r="H264"/>
  <c r="G264"/>
  <c r="F264"/>
  <c r="E264"/>
  <c r="D264"/>
  <c r="C264"/>
  <c r="B264"/>
  <c r="L263"/>
  <c r="K263"/>
  <c r="J263"/>
  <c r="H263"/>
  <c r="G263"/>
  <c r="F263"/>
  <c r="E263"/>
  <c r="D263"/>
  <c r="C263"/>
  <c r="B263"/>
  <c r="L262"/>
  <c r="K262"/>
  <c r="J262"/>
  <c r="H262"/>
  <c r="G262"/>
  <c r="F262"/>
  <c r="E262"/>
  <c r="D262"/>
  <c r="C262"/>
  <c r="B262"/>
  <c r="L261"/>
  <c r="K261"/>
  <c r="J261"/>
  <c r="H261"/>
  <c r="G261"/>
  <c r="F261"/>
  <c r="E261"/>
  <c r="D261"/>
  <c r="C261"/>
  <c r="B261"/>
  <c r="L260"/>
  <c r="K260"/>
  <c r="J260"/>
  <c r="H260"/>
  <c r="G260"/>
  <c r="F260"/>
  <c r="E260"/>
  <c r="D260"/>
  <c r="C260"/>
  <c r="B260"/>
  <c r="L259"/>
  <c r="K259"/>
  <c r="J259"/>
  <c r="H259"/>
  <c r="G259"/>
  <c r="F259"/>
  <c r="E259"/>
  <c r="D259"/>
  <c r="C259"/>
  <c r="B259"/>
  <c r="L258"/>
  <c r="K258"/>
  <c r="J258"/>
  <c r="H258"/>
  <c r="G258"/>
  <c r="F258"/>
  <c r="E258"/>
  <c r="D258"/>
  <c r="C258"/>
  <c r="B258"/>
  <c r="L257"/>
  <c r="K257"/>
  <c r="J257"/>
  <c r="H257"/>
  <c r="G257"/>
  <c r="F257"/>
  <c r="E257"/>
  <c r="D257"/>
  <c r="C257"/>
  <c r="B257"/>
  <c r="L256"/>
  <c r="K256"/>
  <c r="J256"/>
  <c r="H256"/>
  <c r="G256"/>
  <c r="F256"/>
  <c r="E256"/>
  <c r="D256"/>
  <c r="C256"/>
  <c r="B256"/>
  <c r="L255"/>
  <c r="K255"/>
  <c r="J255"/>
  <c r="H255"/>
  <c r="G255"/>
  <c r="F255"/>
  <c r="E255"/>
  <c r="D255"/>
  <c r="C255"/>
  <c r="B255"/>
  <c r="L254"/>
  <c r="K254"/>
  <c r="J254"/>
  <c r="H254"/>
  <c r="G254"/>
  <c r="F254"/>
  <c r="E254"/>
  <c r="D254"/>
  <c r="C254"/>
  <c r="B254"/>
  <c r="L253"/>
  <c r="K253"/>
  <c r="J253"/>
  <c r="H253"/>
  <c r="G253"/>
  <c r="F253"/>
  <c r="E253"/>
  <c r="D253"/>
  <c r="C253"/>
  <c r="B253"/>
  <c r="L252"/>
  <c r="K252"/>
  <c r="J252"/>
  <c r="H252"/>
  <c r="G252"/>
  <c r="F252"/>
  <c r="E252"/>
  <c r="D252"/>
  <c r="C252"/>
  <c r="B252"/>
  <c r="L251"/>
  <c r="K251"/>
  <c r="J251"/>
  <c r="H251"/>
  <c r="G251"/>
  <c r="F251"/>
  <c r="E251"/>
  <c r="D251"/>
  <c r="C251"/>
  <c r="B251"/>
  <c r="L250"/>
  <c r="K250"/>
  <c r="J250"/>
  <c r="H250"/>
  <c r="G250"/>
  <c r="F250"/>
  <c r="E250"/>
  <c r="D250"/>
  <c r="C250"/>
  <c r="B250"/>
  <c r="L249"/>
  <c r="K249"/>
  <c r="J249"/>
  <c r="H249"/>
  <c r="G249"/>
  <c r="F249"/>
  <c r="E249"/>
  <c r="D249"/>
  <c r="C249"/>
  <c r="B249"/>
  <c r="L248"/>
  <c r="K248"/>
  <c r="J248"/>
  <c r="H248"/>
  <c r="G248"/>
  <c r="F248"/>
  <c r="E248"/>
  <c r="D248"/>
  <c r="C248"/>
  <c r="B248"/>
  <c r="L247"/>
  <c r="K247"/>
  <c r="J247"/>
  <c r="H247"/>
  <c r="G247"/>
  <c r="F247"/>
  <c r="E247"/>
  <c r="D247"/>
  <c r="C247"/>
  <c r="B247"/>
  <c r="L246"/>
  <c r="K246"/>
  <c r="J246"/>
  <c r="H246"/>
  <c r="G246"/>
  <c r="F246"/>
  <c r="E246"/>
  <c r="D246"/>
  <c r="C246"/>
  <c r="B246"/>
  <c r="L245"/>
  <c r="K245"/>
  <c r="J245"/>
  <c r="H245"/>
  <c r="G245"/>
  <c r="F245"/>
  <c r="E245"/>
  <c r="D245"/>
  <c r="C245"/>
  <c r="B245"/>
  <c r="L244"/>
  <c r="K244"/>
  <c r="J244"/>
  <c r="H244"/>
  <c r="G244"/>
  <c r="F244"/>
  <c r="E244"/>
  <c r="D244"/>
  <c r="C244"/>
  <c r="B244"/>
  <c r="L243"/>
  <c r="K243"/>
  <c r="J243"/>
  <c r="H243"/>
  <c r="G243"/>
  <c r="F243"/>
  <c r="E243"/>
  <c r="D243"/>
  <c r="C243"/>
  <c r="B243"/>
  <c r="L242"/>
  <c r="K242"/>
  <c r="J242"/>
  <c r="H242"/>
  <c r="G242"/>
  <c r="F242"/>
  <c r="E242"/>
  <c r="D242"/>
  <c r="C242"/>
  <c r="B242"/>
  <c r="L241"/>
  <c r="K241"/>
  <c r="J241"/>
  <c r="H241"/>
  <c r="G241"/>
  <c r="F241"/>
  <c r="E241"/>
  <c r="D241"/>
  <c r="C241"/>
  <c r="B241"/>
  <c r="L240"/>
  <c r="K240"/>
  <c r="J240"/>
  <c r="H240"/>
  <c r="G240"/>
  <c r="F240"/>
  <c r="E240"/>
  <c r="D240"/>
  <c r="C240"/>
  <c r="B240"/>
  <c r="L239"/>
  <c r="K239"/>
  <c r="J239"/>
  <c r="H239"/>
  <c r="G239"/>
  <c r="F239"/>
  <c r="E239"/>
  <c r="D239"/>
  <c r="C239"/>
  <c r="B239"/>
  <c r="L238"/>
  <c r="K238"/>
  <c r="J238"/>
  <c r="H238"/>
  <c r="G238"/>
  <c r="F238"/>
  <c r="E238"/>
  <c r="D238"/>
  <c r="C238"/>
  <c r="B238"/>
  <c r="L237"/>
  <c r="K237"/>
  <c r="J237"/>
  <c r="H237"/>
  <c r="G237"/>
  <c r="F237"/>
  <c r="E237"/>
  <c r="D237"/>
  <c r="C237"/>
  <c r="B237"/>
  <c r="L236"/>
  <c r="K236"/>
  <c r="J236"/>
  <c r="H236"/>
  <c r="G236"/>
  <c r="F236"/>
  <c r="E236"/>
  <c r="D236"/>
  <c r="C236"/>
  <c r="B236"/>
  <c r="L235"/>
  <c r="K235"/>
  <c r="J235"/>
  <c r="H235"/>
  <c r="G235"/>
  <c r="F235"/>
  <c r="E235"/>
  <c r="D235"/>
  <c r="C235"/>
  <c r="B235"/>
  <c r="L234"/>
  <c r="K234"/>
  <c r="J234"/>
  <c r="H234"/>
  <c r="G234"/>
  <c r="F234"/>
  <c r="E234"/>
  <c r="D234"/>
  <c r="C234"/>
  <c r="B234"/>
  <c r="L233"/>
  <c r="K233"/>
  <c r="J233"/>
  <c r="H233"/>
  <c r="G233"/>
  <c r="F233"/>
  <c r="E233"/>
  <c r="D233"/>
  <c r="C233"/>
  <c r="B233"/>
  <c r="L232"/>
  <c r="K232"/>
  <c r="J232"/>
  <c r="H232"/>
  <c r="G232"/>
  <c r="F232"/>
  <c r="E232"/>
  <c r="D232"/>
  <c r="C232"/>
  <c r="B232"/>
  <c r="L231"/>
  <c r="K231"/>
  <c r="J231"/>
  <c r="H231"/>
  <c r="G231"/>
  <c r="F231"/>
  <c r="E231"/>
  <c r="D231"/>
  <c r="C231"/>
  <c r="B231"/>
  <c r="L230"/>
  <c r="K230"/>
  <c r="J230"/>
  <c r="H230"/>
  <c r="G230"/>
  <c r="F230"/>
  <c r="E230"/>
  <c r="D230"/>
  <c r="C230"/>
  <c r="B230"/>
  <c r="L229"/>
  <c r="K229"/>
  <c r="J229"/>
  <c r="H229"/>
  <c r="G229"/>
  <c r="F229"/>
  <c r="E229"/>
  <c r="D229"/>
  <c r="C229"/>
  <c r="B229"/>
  <c r="L228"/>
  <c r="K228"/>
  <c r="J228"/>
  <c r="H228"/>
  <c r="G228"/>
  <c r="F228"/>
  <c r="E228"/>
  <c r="D228"/>
  <c r="C228"/>
  <c r="B228"/>
  <c r="L227"/>
  <c r="K227"/>
  <c r="J227"/>
  <c r="H227"/>
  <c r="G227"/>
  <c r="F227"/>
  <c r="E227"/>
  <c r="D227"/>
  <c r="C227"/>
  <c r="B227"/>
  <c r="L226"/>
  <c r="K226"/>
  <c r="J226"/>
  <c r="H226"/>
  <c r="G226"/>
  <c r="F226"/>
  <c r="E226"/>
  <c r="D226"/>
  <c r="C226"/>
  <c r="B226"/>
  <c r="L225"/>
  <c r="K225"/>
  <c r="J225"/>
  <c r="H225"/>
  <c r="G225"/>
  <c r="F225"/>
  <c r="E225"/>
  <c r="D225"/>
  <c r="C225"/>
  <c r="B225"/>
  <c r="L224"/>
  <c r="K224"/>
  <c r="J224"/>
  <c r="H224"/>
  <c r="G224"/>
  <c r="F224"/>
  <c r="E224"/>
  <c r="D224"/>
  <c r="C224"/>
  <c r="B224"/>
  <c r="L223"/>
  <c r="K223"/>
  <c r="J223"/>
  <c r="H223"/>
  <c r="G223"/>
  <c r="F223"/>
  <c r="E223"/>
  <c r="D223"/>
  <c r="C223"/>
  <c r="B223"/>
  <c r="L222"/>
  <c r="K222"/>
  <c r="J222"/>
  <c r="H222"/>
  <c r="G222"/>
  <c r="F222"/>
  <c r="E222"/>
  <c r="D222"/>
  <c r="C222"/>
  <c r="B222"/>
  <c r="L221"/>
  <c r="K221"/>
  <c r="J221"/>
  <c r="H221"/>
  <c r="G221"/>
  <c r="F221"/>
  <c r="E221"/>
  <c r="D221"/>
  <c r="C221"/>
  <c r="B221"/>
  <c r="L220"/>
  <c r="K220"/>
  <c r="J220"/>
  <c r="H220"/>
  <c r="G220"/>
  <c r="F220"/>
  <c r="E220"/>
  <c r="D220"/>
  <c r="C220"/>
  <c r="B220"/>
  <c r="L219"/>
  <c r="K219"/>
  <c r="J219"/>
  <c r="H219"/>
  <c r="G219"/>
  <c r="F219"/>
  <c r="E219"/>
  <c r="D219"/>
  <c r="C219"/>
  <c r="B219"/>
  <c r="L218"/>
  <c r="K218"/>
  <c r="J218"/>
  <c r="H218"/>
  <c r="G218"/>
  <c r="F218"/>
  <c r="E218"/>
  <c r="D218"/>
  <c r="C218"/>
  <c r="B218"/>
  <c r="L217"/>
  <c r="K217"/>
  <c r="J217"/>
  <c r="H217"/>
  <c r="G217"/>
  <c r="F217"/>
  <c r="E217"/>
  <c r="D217"/>
  <c r="C217"/>
  <c r="B217"/>
  <c r="L216"/>
  <c r="K216"/>
  <c r="J216"/>
  <c r="H216"/>
  <c r="G216"/>
  <c r="F216"/>
  <c r="E216"/>
  <c r="D216"/>
  <c r="C216"/>
  <c r="B216"/>
  <c r="L215"/>
  <c r="K215"/>
  <c r="J215"/>
  <c r="H215"/>
  <c r="G215"/>
  <c r="F215"/>
  <c r="E215"/>
  <c r="D215"/>
  <c r="C215"/>
  <c r="B215"/>
  <c r="L214"/>
  <c r="K214"/>
  <c r="J214"/>
  <c r="H214"/>
  <c r="G214"/>
  <c r="F214"/>
  <c r="E214"/>
  <c r="D214"/>
  <c r="C214"/>
  <c r="B214"/>
  <c r="L213"/>
  <c r="K213"/>
  <c r="J213"/>
  <c r="H213"/>
  <c r="G213"/>
  <c r="F213"/>
  <c r="E213"/>
  <c r="D213"/>
  <c r="C213"/>
  <c r="B213"/>
  <c r="L212"/>
  <c r="K212"/>
  <c r="J212"/>
  <c r="H212"/>
  <c r="G212"/>
  <c r="F212"/>
  <c r="E212"/>
  <c r="D212"/>
  <c r="C212"/>
  <c r="B212"/>
  <c r="L211"/>
  <c r="K211"/>
  <c r="J211"/>
  <c r="H211"/>
  <c r="G211"/>
  <c r="F211"/>
  <c r="E211"/>
  <c r="D211"/>
  <c r="C211"/>
  <c r="B211"/>
  <c r="L210"/>
  <c r="K210"/>
  <c r="J210"/>
  <c r="H210"/>
  <c r="G210"/>
  <c r="F210"/>
  <c r="E210"/>
  <c r="D210"/>
  <c r="C210"/>
  <c r="B210"/>
  <c r="L209"/>
  <c r="K209"/>
  <c r="J209"/>
  <c r="H209"/>
  <c r="G209"/>
  <c r="F209"/>
  <c r="E209"/>
  <c r="D209"/>
  <c r="C209"/>
  <c r="B209"/>
  <c r="L208"/>
  <c r="K208"/>
  <c r="J208"/>
  <c r="H208"/>
  <c r="G208"/>
  <c r="F208"/>
  <c r="E208"/>
  <c r="D208"/>
  <c r="C208"/>
  <c r="B208"/>
  <c r="L207"/>
  <c r="K207"/>
  <c r="J207"/>
  <c r="H207"/>
  <c r="G207"/>
  <c r="F207"/>
  <c r="E207"/>
  <c r="D207"/>
  <c r="C207"/>
  <c r="B207"/>
  <c r="L206"/>
  <c r="K206"/>
  <c r="J206"/>
  <c r="H206"/>
  <c r="G206"/>
  <c r="F206"/>
  <c r="E206"/>
  <c r="D206"/>
  <c r="C206"/>
  <c r="B206"/>
  <c r="L205"/>
  <c r="K205"/>
  <c r="J205"/>
  <c r="H205"/>
  <c r="G205"/>
  <c r="F205"/>
  <c r="E205"/>
  <c r="D205"/>
  <c r="C205"/>
  <c r="B205"/>
  <c r="L204"/>
  <c r="K204"/>
  <c r="J204"/>
  <c r="H204"/>
  <c r="G204"/>
  <c r="F204"/>
  <c r="E204"/>
  <c r="D204"/>
  <c r="C204"/>
  <c r="B204"/>
  <c r="L203"/>
  <c r="K203"/>
  <c r="J203"/>
  <c r="H203"/>
  <c r="G203"/>
  <c r="F203"/>
  <c r="E203"/>
  <c r="D203"/>
  <c r="C203"/>
  <c r="B203"/>
  <c r="L202"/>
  <c r="K202"/>
  <c r="J202"/>
  <c r="H202"/>
  <c r="G202"/>
  <c r="F202"/>
  <c r="E202"/>
  <c r="D202"/>
  <c r="C202"/>
  <c r="B202"/>
  <c r="L201"/>
  <c r="K201"/>
  <c r="J201"/>
  <c r="H201"/>
  <c r="G201"/>
  <c r="F201"/>
  <c r="E201"/>
  <c r="D201"/>
  <c r="C201"/>
  <c r="B201"/>
  <c r="L200"/>
  <c r="K200"/>
  <c r="J200"/>
  <c r="H200"/>
  <c r="G200"/>
  <c r="F200"/>
  <c r="E200"/>
  <c r="D200"/>
  <c r="C200"/>
  <c r="B200"/>
  <c r="L199"/>
  <c r="K199"/>
  <c r="J199"/>
  <c r="H199"/>
  <c r="G199"/>
  <c r="F199"/>
  <c r="E199"/>
  <c r="D199"/>
  <c r="C199"/>
  <c r="B199"/>
  <c r="L198"/>
  <c r="K198"/>
  <c r="J198"/>
  <c r="H198"/>
  <c r="G198"/>
  <c r="F198"/>
  <c r="E198"/>
  <c r="D198"/>
  <c r="C198"/>
  <c r="B198"/>
  <c r="L197"/>
  <c r="K197"/>
  <c r="J197"/>
  <c r="H197"/>
  <c r="G197"/>
  <c r="F197"/>
  <c r="E197"/>
  <c r="D197"/>
  <c r="C197"/>
  <c r="B197"/>
  <c r="L196"/>
  <c r="K196"/>
  <c r="J196"/>
  <c r="H196"/>
  <c r="G196"/>
  <c r="F196"/>
  <c r="E196"/>
  <c r="D196"/>
  <c r="C196"/>
  <c r="B196"/>
  <c r="L195"/>
  <c r="K195"/>
  <c r="J195"/>
  <c r="H195"/>
  <c r="G195"/>
  <c r="F195"/>
  <c r="E195"/>
  <c r="D195"/>
  <c r="C195"/>
  <c r="B195"/>
  <c r="L194"/>
  <c r="K194"/>
  <c r="J194"/>
  <c r="H194"/>
  <c r="G194"/>
  <c r="F194"/>
  <c r="E194"/>
  <c r="D194"/>
  <c r="C194"/>
  <c r="B194"/>
  <c r="L193"/>
  <c r="K193"/>
  <c r="J193"/>
  <c r="H193"/>
  <c r="G193"/>
  <c r="F193"/>
  <c r="E193"/>
  <c r="D193"/>
  <c r="C193"/>
  <c r="B193"/>
  <c r="L192"/>
  <c r="K192"/>
  <c r="J192"/>
  <c r="H192"/>
  <c r="G192"/>
  <c r="F192"/>
  <c r="E192"/>
  <c r="D192"/>
  <c r="C192"/>
  <c r="B192"/>
  <c r="L191"/>
  <c r="K191"/>
  <c r="J191"/>
  <c r="H191"/>
  <c r="G191"/>
  <c r="F191"/>
  <c r="E191"/>
  <c r="D191"/>
  <c r="C191"/>
  <c r="B191"/>
  <c r="L190"/>
  <c r="K190"/>
  <c r="J190"/>
  <c r="H190"/>
  <c r="G190"/>
  <c r="F190"/>
  <c r="E190"/>
  <c r="D190"/>
  <c r="C190"/>
  <c r="B190"/>
  <c r="L189"/>
  <c r="K189"/>
  <c r="J189"/>
  <c r="H189"/>
  <c r="G189"/>
  <c r="F189"/>
  <c r="E189"/>
  <c r="D189"/>
  <c r="C189"/>
  <c r="B189"/>
  <c r="L188"/>
  <c r="K188"/>
  <c r="J188"/>
  <c r="H188"/>
  <c r="G188"/>
  <c r="F188"/>
  <c r="E188"/>
  <c r="D188"/>
  <c r="C188"/>
  <c r="B188"/>
  <c r="L187"/>
  <c r="K187"/>
  <c r="J187"/>
  <c r="H187"/>
  <c r="G187"/>
  <c r="F187"/>
  <c r="E187"/>
  <c r="D187"/>
  <c r="C187"/>
  <c r="B187"/>
  <c r="L186"/>
  <c r="K186"/>
  <c r="J186"/>
  <c r="H186"/>
  <c r="G186"/>
  <c r="F186"/>
  <c r="E186"/>
  <c r="D186"/>
  <c r="C186"/>
  <c r="B186"/>
  <c r="L185"/>
  <c r="K185"/>
  <c r="J185"/>
  <c r="H185"/>
  <c r="G185"/>
  <c r="F185"/>
  <c r="E185"/>
  <c r="D185"/>
  <c r="C185"/>
  <c r="B185"/>
  <c r="L184"/>
  <c r="K184"/>
  <c r="J184"/>
  <c r="H184"/>
  <c r="G184"/>
  <c r="F184"/>
  <c r="E184"/>
  <c r="D184"/>
  <c r="C184"/>
  <c r="B184"/>
  <c r="L183"/>
  <c r="K183"/>
  <c r="J183"/>
  <c r="H183"/>
  <c r="G183"/>
  <c r="F183"/>
  <c r="E183"/>
  <c r="D183"/>
  <c r="C183"/>
  <c r="B183"/>
  <c r="L182"/>
  <c r="K182"/>
  <c r="J182"/>
  <c r="H182"/>
  <c r="G182"/>
  <c r="F182"/>
  <c r="E182"/>
  <c r="D182"/>
  <c r="C182"/>
  <c r="B182"/>
  <c r="L181"/>
  <c r="K181"/>
  <c r="J181"/>
  <c r="H181"/>
  <c r="G181"/>
  <c r="F181"/>
  <c r="E181"/>
  <c r="D181"/>
  <c r="C181"/>
  <c r="B181"/>
  <c r="L180"/>
  <c r="K180"/>
  <c r="J180"/>
  <c r="H180"/>
  <c r="G180"/>
  <c r="F180"/>
  <c r="E180"/>
  <c r="D180"/>
  <c r="C180"/>
  <c r="B180"/>
  <c r="L179"/>
  <c r="K179"/>
  <c r="J179"/>
  <c r="H179"/>
  <c r="G179"/>
  <c r="F179"/>
  <c r="E179"/>
  <c r="D179"/>
  <c r="C179"/>
  <c r="B179"/>
  <c r="L178"/>
  <c r="K178"/>
  <c r="J178"/>
  <c r="H178"/>
  <c r="G178"/>
  <c r="F178"/>
  <c r="E178"/>
  <c r="D178"/>
  <c r="C178"/>
  <c r="B178"/>
  <c r="L177"/>
  <c r="K177"/>
  <c r="J177"/>
  <c r="H177"/>
  <c r="G177"/>
  <c r="F177"/>
  <c r="E177"/>
  <c r="D177"/>
  <c r="C177"/>
  <c r="B177"/>
  <c r="L176"/>
  <c r="K176"/>
  <c r="J176"/>
  <c r="H176"/>
  <c r="G176"/>
  <c r="F176"/>
  <c r="E176"/>
  <c r="D176"/>
  <c r="C176"/>
  <c r="B176"/>
  <c r="L175"/>
  <c r="K175"/>
  <c r="J175"/>
  <c r="H175"/>
  <c r="G175"/>
  <c r="F175"/>
  <c r="E175"/>
  <c r="D175"/>
  <c r="C175"/>
  <c r="B175"/>
  <c r="L174"/>
  <c r="K174"/>
  <c r="J174"/>
  <c r="H174"/>
  <c r="G174"/>
  <c r="F174"/>
  <c r="E174"/>
  <c r="D174"/>
  <c r="C174"/>
  <c r="B174"/>
  <c r="L173"/>
  <c r="K173"/>
  <c r="J173"/>
  <c r="H173"/>
  <c r="G173"/>
  <c r="F173"/>
  <c r="E173"/>
  <c r="D173"/>
  <c r="C173"/>
  <c r="B173"/>
  <c r="L172"/>
  <c r="K172"/>
  <c r="J172"/>
  <c r="H172"/>
  <c r="G172"/>
  <c r="F172"/>
  <c r="E172"/>
  <c r="D172"/>
  <c r="C172"/>
  <c r="B172"/>
  <c r="L171"/>
  <c r="K171"/>
  <c r="J171"/>
  <c r="H171"/>
  <c r="G171"/>
  <c r="F171"/>
  <c r="E171"/>
  <c r="D171"/>
  <c r="C171"/>
  <c r="B171"/>
  <c r="L170"/>
  <c r="K170"/>
  <c r="J170"/>
  <c r="H170"/>
  <c r="G170"/>
  <c r="F170"/>
  <c r="E170"/>
  <c r="D170"/>
  <c r="C170"/>
  <c r="B170"/>
  <c r="L169"/>
  <c r="K169"/>
  <c r="J169"/>
  <c r="H169"/>
  <c r="G169"/>
  <c r="F169"/>
  <c r="E169"/>
  <c r="D169"/>
  <c r="C169"/>
  <c r="B169"/>
  <c r="L168"/>
  <c r="K168"/>
  <c r="J168"/>
  <c r="H168"/>
  <c r="G168"/>
  <c r="F168"/>
  <c r="E168"/>
  <c r="D168"/>
  <c r="C168"/>
  <c r="B168"/>
  <c r="L167"/>
  <c r="K167"/>
  <c r="J167"/>
  <c r="H167"/>
  <c r="G167"/>
  <c r="F167"/>
  <c r="E167"/>
  <c r="D167"/>
  <c r="C167"/>
  <c r="B167"/>
  <c r="L166"/>
  <c r="K166"/>
  <c r="J166"/>
  <c r="H166"/>
  <c r="G166"/>
  <c r="F166"/>
  <c r="E166"/>
  <c r="D166"/>
  <c r="C166"/>
  <c r="B166"/>
  <c r="L165"/>
  <c r="K165"/>
  <c r="J165"/>
  <c r="H165"/>
  <c r="G165"/>
  <c r="F165"/>
  <c r="E165"/>
  <c r="D165"/>
  <c r="C165"/>
  <c r="B165"/>
  <c r="L164"/>
  <c r="K164"/>
  <c r="J164"/>
  <c r="H164"/>
  <c r="G164"/>
  <c r="F164"/>
  <c r="E164"/>
  <c r="D164"/>
  <c r="C164"/>
  <c r="B164"/>
  <c r="L163"/>
  <c r="K163"/>
  <c r="J163"/>
  <c r="H163"/>
  <c r="G163"/>
  <c r="F163"/>
  <c r="E163"/>
  <c r="D163"/>
  <c r="C163"/>
  <c r="B163"/>
  <c r="L162"/>
  <c r="K162"/>
  <c r="J162"/>
  <c r="H162"/>
  <c r="G162"/>
  <c r="F162"/>
  <c r="E162"/>
  <c r="D162"/>
  <c r="C162"/>
  <c r="B162"/>
  <c r="L161"/>
  <c r="K161"/>
  <c r="J161"/>
  <c r="H161"/>
  <c r="G161"/>
  <c r="F161"/>
  <c r="E161"/>
  <c r="D161"/>
  <c r="C161"/>
  <c r="B161"/>
  <c r="L160"/>
  <c r="K160"/>
  <c r="J160"/>
  <c r="H160"/>
  <c r="G160"/>
  <c r="F160"/>
  <c r="E160"/>
  <c r="D160"/>
  <c r="C160"/>
  <c r="B160"/>
  <c r="L159"/>
  <c r="K159"/>
  <c r="J159"/>
  <c r="H159"/>
  <c r="G159"/>
  <c r="F159"/>
  <c r="E159"/>
  <c r="D159"/>
  <c r="C159"/>
  <c r="B159"/>
  <c r="L158"/>
  <c r="K158"/>
  <c r="J158"/>
  <c r="H158"/>
  <c r="G158"/>
  <c r="F158"/>
  <c r="E158"/>
  <c r="D158"/>
  <c r="C158"/>
  <c r="B158"/>
  <c r="L157"/>
  <c r="K157"/>
  <c r="J157"/>
  <c r="H157"/>
  <c r="G157"/>
  <c r="F157"/>
  <c r="E157"/>
  <c r="D157"/>
  <c r="C157"/>
  <c r="B157"/>
  <c r="L156"/>
  <c r="K156"/>
  <c r="J156"/>
  <c r="H156"/>
  <c r="G156"/>
  <c r="F156"/>
  <c r="E156"/>
  <c r="D156"/>
  <c r="C156"/>
  <c r="B156"/>
  <c r="L155"/>
  <c r="K155"/>
  <c r="J155"/>
  <c r="H155"/>
  <c r="G155"/>
  <c r="F155"/>
  <c r="E155"/>
  <c r="D155"/>
  <c r="C155"/>
  <c r="B155"/>
  <c r="L154"/>
  <c r="K154"/>
  <c r="J154"/>
  <c r="H154"/>
  <c r="G154"/>
  <c r="F154"/>
  <c r="E154"/>
  <c r="D154"/>
  <c r="C154"/>
  <c r="B154"/>
  <c r="L153"/>
  <c r="K153"/>
  <c r="J153"/>
  <c r="H153"/>
  <c r="G153"/>
  <c r="F153"/>
  <c r="E153"/>
  <c r="D153"/>
  <c r="C153"/>
  <c r="B153"/>
  <c r="L152"/>
  <c r="K152"/>
  <c r="J152"/>
  <c r="H152"/>
  <c r="G152"/>
  <c r="F152"/>
  <c r="E152"/>
  <c r="D152"/>
  <c r="C152"/>
  <c r="B152"/>
  <c r="L151"/>
  <c r="K151"/>
  <c r="J151"/>
  <c r="H151"/>
  <c r="G151"/>
  <c r="F151"/>
  <c r="E151"/>
  <c r="D151"/>
  <c r="C151"/>
  <c r="B151"/>
  <c r="L150"/>
  <c r="K150"/>
  <c r="J150"/>
  <c r="H150"/>
  <c r="G150"/>
  <c r="F150"/>
  <c r="E150"/>
  <c r="D150"/>
  <c r="C150"/>
  <c r="B150"/>
  <c r="L149"/>
  <c r="K149"/>
  <c r="J149"/>
  <c r="H149"/>
  <c r="G149"/>
  <c r="F149"/>
  <c r="E149"/>
  <c r="D149"/>
  <c r="C149"/>
  <c r="B149"/>
  <c r="L148"/>
  <c r="K148"/>
  <c r="J148"/>
  <c r="H148"/>
  <c r="G148"/>
  <c r="F148"/>
  <c r="E148"/>
  <c r="D148"/>
  <c r="C148"/>
  <c r="B148"/>
  <c r="L147"/>
  <c r="K147"/>
  <c r="J147"/>
  <c r="H147"/>
  <c r="G147"/>
  <c r="F147"/>
  <c r="E147"/>
  <c r="D147"/>
  <c r="C147"/>
  <c r="B147"/>
  <c r="L146"/>
  <c r="K146"/>
  <c r="J146"/>
  <c r="H146"/>
  <c r="G146"/>
  <c r="F146"/>
  <c r="E146"/>
  <c r="D146"/>
  <c r="C146"/>
  <c r="B146"/>
  <c r="L145"/>
  <c r="K145"/>
  <c r="J145"/>
  <c r="H145"/>
  <c r="G145"/>
  <c r="F145"/>
  <c r="E145"/>
  <c r="D145"/>
  <c r="C145"/>
  <c r="B145"/>
  <c r="L144"/>
  <c r="K144"/>
  <c r="J144"/>
  <c r="H144"/>
  <c r="G144"/>
  <c r="F144"/>
  <c r="E144"/>
  <c r="D144"/>
  <c r="C144"/>
  <c r="B144"/>
  <c r="L143"/>
  <c r="K143"/>
  <c r="J143"/>
  <c r="H143"/>
  <c r="G143"/>
  <c r="F143"/>
  <c r="E143"/>
  <c r="D143"/>
  <c r="C143"/>
  <c r="B143"/>
  <c r="L142"/>
  <c r="K142"/>
  <c r="J142"/>
  <c r="H142"/>
  <c r="G142"/>
  <c r="F142"/>
  <c r="E142"/>
  <c r="D142"/>
  <c r="C142"/>
  <c r="B142"/>
  <c r="L141"/>
  <c r="K141"/>
  <c r="J141"/>
  <c r="H141"/>
  <c r="G141"/>
  <c r="F141"/>
  <c r="E141"/>
  <c r="D141"/>
  <c r="C141"/>
  <c r="B141"/>
  <c r="L140"/>
  <c r="K140"/>
  <c r="J140"/>
  <c r="H140"/>
  <c r="G140"/>
  <c r="F140"/>
  <c r="E140"/>
  <c r="D140"/>
  <c r="C140"/>
  <c r="B140"/>
  <c r="L139"/>
  <c r="K139"/>
  <c r="J139"/>
  <c r="H139"/>
  <c r="G139"/>
  <c r="F139"/>
  <c r="E139"/>
  <c r="D139"/>
  <c r="C139"/>
  <c r="B139"/>
  <c r="L138"/>
  <c r="K138"/>
  <c r="J138"/>
  <c r="H138"/>
  <c r="G138"/>
  <c r="F138"/>
  <c r="E138"/>
  <c r="D138"/>
  <c r="C138"/>
  <c r="B138"/>
  <c r="L137"/>
  <c r="K137"/>
  <c r="J137"/>
  <c r="H137"/>
  <c r="G137"/>
  <c r="F137"/>
  <c r="E137"/>
  <c r="D137"/>
  <c r="C137"/>
  <c r="B137"/>
  <c r="L136"/>
  <c r="K136"/>
  <c r="J136"/>
  <c r="H136"/>
  <c r="G136"/>
  <c r="F136"/>
  <c r="E136"/>
  <c r="D136"/>
  <c r="C136"/>
  <c r="B136"/>
  <c r="L135"/>
  <c r="K135"/>
  <c r="J135"/>
  <c r="H135"/>
  <c r="G135"/>
  <c r="F135"/>
  <c r="E135"/>
  <c r="D135"/>
  <c r="C135"/>
  <c r="B135"/>
  <c r="L134"/>
  <c r="K134"/>
  <c r="J134"/>
  <c r="H134"/>
  <c r="G134"/>
  <c r="F134"/>
  <c r="E134"/>
  <c r="D134"/>
  <c r="C134"/>
  <c r="B134"/>
  <c r="L133"/>
  <c r="K133"/>
  <c r="J133"/>
  <c r="H133"/>
  <c r="G133"/>
  <c r="F133"/>
  <c r="E133"/>
  <c r="D133"/>
  <c r="C133"/>
  <c r="B133"/>
  <c r="L132"/>
  <c r="K132"/>
  <c r="J132"/>
  <c r="H132"/>
  <c r="G132"/>
  <c r="F132"/>
  <c r="E132"/>
  <c r="D132"/>
  <c r="C132"/>
  <c r="B132"/>
  <c r="L131"/>
  <c r="K131"/>
  <c r="J131"/>
  <c r="H131"/>
  <c r="G131"/>
  <c r="F131"/>
  <c r="E131"/>
  <c r="D131"/>
  <c r="C131"/>
  <c r="B131"/>
  <c r="L130"/>
  <c r="K130"/>
  <c r="J130"/>
  <c r="H130"/>
  <c r="G130"/>
  <c r="F130"/>
  <c r="E130"/>
  <c r="D130"/>
  <c r="C130"/>
  <c r="B130"/>
  <c r="L129"/>
  <c r="K129"/>
  <c r="J129"/>
  <c r="H129"/>
  <c r="G129"/>
  <c r="F129"/>
  <c r="E129"/>
  <c r="D129"/>
  <c r="C129"/>
  <c r="B129"/>
  <c r="L128"/>
  <c r="K128"/>
  <c r="J128"/>
  <c r="H128"/>
  <c r="G128"/>
  <c r="F128"/>
  <c r="E128"/>
  <c r="D128"/>
  <c r="C128"/>
  <c r="B128"/>
  <c r="L127"/>
  <c r="K127"/>
  <c r="J127"/>
  <c r="H127"/>
  <c r="G127"/>
  <c r="F127"/>
  <c r="E127"/>
  <c r="D127"/>
  <c r="C127"/>
  <c r="B127"/>
  <c r="L126"/>
  <c r="K126"/>
  <c r="J126"/>
  <c r="H126"/>
  <c r="G126"/>
  <c r="F126"/>
  <c r="E126"/>
  <c r="D126"/>
  <c r="C126"/>
  <c r="B126"/>
  <c r="L125"/>
  <c r="K125"/>
  <c r="J125"/>
  <c r="H125"/>
  <c r="G125"/>
  <c r="F125"/>
  <c r="E125"/>
  <c r="D125"/>
  <c r="C125"/>
  <c r="B125"/>
  <c r="L124"/>
  <c r="K124"/>
  <c r="J124"/>
  <c r="H124"/>
  <c r="G124"/>
  <c r="F124"/>
  <c r="E124"/>
  <c r="D124"/>
  <c r="C124"/>
  <c r="B124"/>
  <c r="L123"/>
  <c r="K123"/>
  <c r="J123"/>
  <c r="H123"/>
  <c r="G123"/>
  <c r="F123"/>
  <c r="E123"/>
  <c r="D123"/>
  <c r="C123"/>
  <c r="B123"/>
  <c r="L122"/>
  <c r="K122"/>
  <c r="J122"/>
  <c r="H122"/>
  <c r="G122"/>
  <c r="F122"/>
  <c r="E122"/>
  <c r="D122"/>
  <c r="C122"/>
  <c r="B122"/>
  <c r="L121"/>
  <c r="K121"/>
  <c r="J121"/>
  <c r="H121"/>
  <c r="G121"/>
  <c r="F121"/>
  <c r="E121"/>
  <c r="D121"/>
  <c r="C121"/>
  <c r="B121"/>
  <c r="L120"/>
  <c r="K120"/>
  <c r="J120"/>
  <c r="H120"/>
  <c r="G120"/>
  <c r="F120"/>
  <c r="E120"/>
  <c r="D120"/>
  <c r="C120"/>
  <c r="B120"/>
  <c r="L119"/>
  <c r="K119"/>
  <c r="J119"/>
  <c r="H119"/>
  <c r="G119"/>
  <c r="F119"/>
  <c r="E119"/>
  <c r="D119"/>
  <c r="C119"/>
  <c r="B119"/>
  <c r="L118"/>
  <c r="K118"/>
  <c r="J118"/>
  <c r="H118"/>
  <c r="G118"/>
  <c r="F118"/>
  <c r="E118"/>
  <c r="D118"/>
  <c r="C118"/>
  <c r="B118"/>
  <c r="L117"/>
  <c r="K117"/>
  <c r="J117"/>
  <c r="H117"/>
  <c r="G117"/>
  <c r="F117"/>
  <c r="E117"/>
  <c r="D117"/>
  <c r="C117"/>
  <c r="B117"/>
  <c r="L116"/>
  <c r="K116"/>
  <c r="J116"/>
  <c r="H116"/>
  <c r="G116"/>
  <c r="F116"/>
  <c r="E116"/>
  <c r="D116"/>
  <c r="C116"/>
  <c r="B116"/>
  <c r="L115"/>
  <c r="K115"/>
  <c r="J115"/>
  <c r="H115"/>
  <c r="G115"/>
  <c r="F115"/>
  <c r="E115"/>
  <c r="D115"/>
  <c r="C115"/>
  <c r="B115"/>
  <c r="L114"/>
  <c r="K114"/>
  <c r="J114"/>
  <c r="H114"/>
  <c r="G114"/>
  <c r="F114"/>
  <c r="E114"/>
  <c r="D114"/>
  <c r="C114"/>
  <c r="B114"/>
  <c r="L113"/>
  <c r="K113"/>
  <c r="J113"/>
  <c r="H113"/>
  <c r="G113"/>
  <c r="F113"/>
  <c r="E113"/>
  <c r="D113"/>
  <c r="C113"/>
  <c r="B113"/>
  <c r="L112"/>
  <c r="K112"/>
  <c r="J112"/>
  <c r="H112"/>
  <c r="G112"/>
  <c r="F112"/>
  <c r="E112"/>
  <c r="D112"/>
  <c r="C112"/>
  <c r="B112"/>
  <c r="L111"/>
  <c r="K111"/>
  <c r="J111"/>
  <c r="H111"/>
  <c r="G111"/>
  <c r="F111"/>
  <c r="E111"/>
  <c r="D111"/>
  <c r="C111"/>
  <c r="B111"/>
  <c r="L110"/>
  <c r="K110"/>
  <c r="J110"/>
  <c r="H110"/>
  <c r="G110"/>
  <c r="F110"/>
  <c r="E110"/>
  <c r="D110"/>
  <c r="C110"/>
  <c r="B110"/>
  <c r="L109"/>
  <c r="K109"/>
  <c r="J109"/>
  <c r="H109"/>
  <c r="G109"/>
  <c r="F109"/>
  <c r="E109"/>
  <c r="D109"/>
  <c r="C109"/>
  <c r="B109"/>
  <c r="L108"/>
  <c r="K108"/>
  <c r="J108"/>
  <c r="H108"/>
  <c r="G108"/>
  <c r="F108"/>
  <c r="E108"/>
  <c r="D108"/>
  <c r="C108"/>
  <c r="B108"/>
  <c r="L107"/>
  <c r="K107"/>
  <c r="J107"/>
  <c r="H107"/>
  <c r="G107"/>
  <c r="F107"/>
  <c r="E107"/>
  <c r="D107"/>
  <c r="C107"/>
  <c r="B107"/>
  <c r="L106"/>
  <c r="K106"/>
  <c r="J106"/>
  <c r="H106"/>
  <c r="G106"/>
  <c r="F106"/>
  <c r="E106"/>
  <c r="D106"/>
  <c r="C106"/>
  <c r="B106"/>
  <c r="L105"/>
  <c r="K105"/>
  <c r="J105"/>
  <c r="H105"/>
  <c r="G105"/>
  <c r="F105"/>
  <c r="E105"/>
  <c r="D105"/>
  <c r="C105"/>
  <c r="B105"/>
  <c r="L104"/>
  <c r="K104"/>
  <c r="J104"/>
  <c r="H104"/>
  <c r="G104"/>
  <c r="F104"/>
  <c r="E104"/>
  <c r="D104"/>
  <c r="C104"/>
  <c r="B104"/>
  <c r="L103"/>
  <c r="K103"/>
  <c r="J103"/>
  <c r="H103"/>
  <c r="G103"/>
  <c r="F103"/>
  <c r="E103"/>
  <c r="D103"/>
  <c r="C103"/>
  <c r="B103"/>
  <c r="L102"/>
  <c r="K102"/>
  <c r="J102"/>
  <c r="H102"/>
  <c r="G102"/>
  <c r="F102"/>
  <c r="E102"/>
  <c r="D102"/>
  <c r="C102"/>
  <c r="B102"/>
  <c r="L101"/>
  <c r="K101"/>
  <c r="J101"/>
  <c r="H101"/>
  <c r="G101"/>
  <c r="F101"/>
  <c r="E101"/>
  <c r="D101"/>
  <c r="C101"/>
  <c r="B101"/>
  <c r="L100"/>
  <c r="K100"/>
  <c r="J100"/>
  <c r="H100"/>
  <c r="G100"/>
  <c r="F100"/>
  <c r="E100"/>
  <c r="D100"/>
  <c r="C100"/>
  <c r="B100"/>
  <c r="L99"/>
  <c r="K99"/>
  <c r="J99"/>
  <c r="H99"/>
  <c r="G99"/>
  <c r="F99"/>
  <c r="E99"/>
  <c r="D99"/>
  <c r="C99"/>
  <c r="B99"/>
  <c r="L98"/>
  <c r="K98"/>
  <c r="J98"/>
  <c r="H98"/>
  <c r="G98"/>
  <c r="F98"/>
  <c r="E98"/>
  <c r="D98"/>
  <c r="C98"/>
  <c r="B98"/>
  <c r="L97"/>
  <c r="K97"/>
  <c r="J97"/>
  <c r="H97"/>
  <c r="G97"/>
  <c r="F97"/>
  <c r="E97"/>
  <c r="D97"/>
  <c r="C97"/>
  <c r="B97"/>
  <c r="L96"/>
  <c r="K96"/>
  <c r="J96"/>
  <c r="H96"/>
  <c r="G96"/>
  <c r="F96"/>
  <c r="E96"/>
  <c r="D96"/>
  <c r="C96"/>
  <c r="B96"/>
  <c r="L95"/>
  <c r="K95"/>
  <c r="J95"/>
  <c r="H95"/>
  <c r="G95"/>
  <c r="F95"/>
  <c r="E95"/>
  <c r="D95"/>
  <c r="C95"/>
  <c r="B95"/>
  <c r="L94"/>
  <c r="K94"/>
  <c r="J94"/>
  <c r="H94"/>
  <c r="G94"/>
  <c r="F94"/>
  <c r="E94"/>
  <c r="D94"/>
  <c r="C94"/>
  <c r="B94"/>
  <c r="L93"/>
  <c r="K93"/>
  <c r="J93"/>
  <c r="H93"/>
  <c r="G93"/>
  <c r="F93"/>
  <c r="E93"/>
  <c r="D93"/>
  <c r="C93"/>
  <c r="B93"/>
  <c r="L92"/>
  <c r="K92"/>
  <c r="J92"/>
  <c r="H92"/>
  <c r="G92"/>
  <c r="F92"/>
  <c r="E92"/>
  <c r="D92"/>
  <c r="C92"/>
  <c r="B92"/>
  <c r="L91"/>
  <c r="K91"/>
  <c r="J91"/>
  <c r="H91"/>
  <c r="G91"/>
  <c r="F91"/>
  <c r="E91"/>
  <c r="D91"/>
  <c r="C91"/>
  <c r="B91"/>
  <c r="L90"/>
  <c r="K90"/>
  <c r="J90"/>
  <c r="H90"/>
  <c r="G90"/>
  <c r="F90"/>
  <c r="E90"/>
  <c r="D90"/>
  <c r="C90"/>
  <c r="B90"/>
  <c r="L89"/>
  <c r="K89"/>
  <c r="J89"/>
  <c r="H89"/>
  <c r="G89"/>
  <c r="F89"/>
  <c r="E89"/>
  <c r="D89"/>
  <c r="C89"/>
  <c r="B89"/>
  <c r="L88"/>
  <c r="K88"/>
  <c r="J88"/>
  <c r="H88"/>
  <c r="G88"/>
  <c r="F88"/>
  <c r="E88"/>
  <c r="D88"/>
  <c r="C88"/>
  <c r="B88"/>
  <c r="L87"/>
  <c r="K87"/>
  <c r="J87"/>
  <c r="H87"/>
  <c r="G87"/>
  <c r="F87"/>
  <c r="E87"/>
  <c r="D87"/>
  <c r="C87"/>
  <c r="B87"/>
  <c r="L86"/>
  <c r="K86"/>
  <c r="J86"/>
  <c r="H86"/>
  <c r="G86"/>
  <c r="F86"/>
  <c r="E86"/>
  <c r="D86"/>
  <c r="C86"/>
  <c r="B86"/>
  <c r="L85"/>
  <c r="K85"/>
  <c r="J85"/>
  <c r="H85"/>
  <c r="G85"/>
  <c r="F85"/>
  <c r="E85"/>
  <c r="D85"/>
  <c r="C85"/>
  <c r="B85"/>
  <c r="L84"/>
  <c r="K84"/>
  <c r="J84"/>
  <c r="H84"/>
  <c r="G84"/>
  <c r="F84"/>
  <c r="E84"/>
  <c r="D84"/>
  <c r="C84"/>
  <c r="B84"/>
  <c r="L83"/>
  <c r="K83"/>
  <c r="J83"/>
  <c r="H83"/>
  <c r="G83"/>
  <c r="F83"/>
  <c r="E83"/>
  <c r="D83"/>
  <c r="C83"/>
  <c r="B83"/>
  <c r="L82"/>
  <c r="K82"/>
  <c r="J82"/>
  <c r="H82"/>
  <c r="G82"/>
  <c r="F82"/>
  <c r="E82"/>
  <c r="D82"/>
  <c r="C82"/>
  <c r="B82"/>
  <c r="L81"/>
  <c r="K81"/>
  <c r="J81"/>
  <c r="H81"/>
  <c r="G81"/>
  <c r="F81"/>
  <c r="E81"/>
  <c r="D81"/>
  <c r="C81"/>
  <c r="B81"/>
  <c r="L80"/>
  <c r="K80"/>
  <c r="J80"/>
  <c r="H80"/>
  <c r="G80"/>
  <c r="F80"/>
  <c r="E80"/>
  <c r="D80"/>
  <c r="C80"/>
  <c r="B80"/>
  <c r="L79"/>
  <c r="K79"/>
  <c r="J79"/>
  <c r="H79"/>
  <c r="G79"/>
  <c r="F79"/>
  <c r="E79"/>
  <c r="D79"/>
  <c r="C79"/>
  <c r="B79"/>
  <c r="L78"/>
  <c r="K78"/>
  <c r="J78"/>
  <c r="H78"/>
  <c r="G78"/>
  <c r="F78"/>
  <c r="E78"/>
  <c r="D78"/>
  <c r="C78"/>
  <c r="B78"/>
  <c r="L77"/>
  <c r="K77"/>
  <c r="J77"/>
  <c r="H77"/>
  <c r="G77"/>
  <c r="F77"/>
  <c r="E77"/>
  <c r="D77"/>
  <c r="C77"/>
  <c r="B77"/>
  <c r="L76"/>
  <c r="K76"/>
  <c r="J76"/>
  <c r="H76"/>
  <c r="G76"/>
  <c r="F76"/>
  <c r="E76"/>
  <c r="D76"/>
  <c r="C76"/>
  <c r="B76"/>
  <c r="L75"/>
  <c r="K75"/>
  <c r="J75"/>
  <c r="H75"/>
  <c r="G75"/>
  <c r="F75"/>
  <c r="E75"/>
  <c r="D75"/>
  <c r="C75"/>
  <c r="B75"/>
  <c r="L74"/>
  <c r="K74"/>
  <c r="J74"/>
  <c r="H74"/>
  <c r="G74"/>
  <c r="F74"/>
  <c r="E74"/>
  <c r="D74"/>
  <c r="C74"/>
  <c r="B74"/>
  <c r="L73"/>
  <c r="K73"/>
  <c r="J73"/>
  <c r="H73"/>
  <c r="G73"/>
  <c r="F73"/>
  <c r="E73"/>
  <c r="D73"/>
  <c r="C73"/>
  <c r="B73"/>
  <c r="L72"/>
  <c r="K72"/>
  <c r="J72"/>
  <c r="H72"/>
  <c r="G72"/>
  <c r="F72"/>
  <c r="E72"/>
  <c r="D72"/>
  <c r="C72"/>
  <c r="B72"/>
  <c r="L71"/>
  <c r="K71"/>
  <c r="J71"/>
  <c r="H71"/>
  <c r="G71"/>
  <c r="F71"/>
  <c r="E71"/>
  <c r="D71"/>
  <c r="C71"/>
  <c r="B71"/>
  <c r="L70"/>
  <c r="K70"/>
  <c r="J70"/>
  <c r="H70"/>
  <c r="G70"/>
  <c r="F70"/>
  <c r="E70"/>
  <c r="D70"/>
  <c r="C70"/>
  <c r="B70"/>
  <c r="L69"/>
  <c r="K69"/>
  <c r="J69"/>
  <c r="H69"/>
  <c r="G69"/>
  <c r="F69"/>
  <c r="E69"/>
  <c r="D69"/>
  <c r="C69"/>
  <c r="B69"/>
  <c r="L68"/>
  <c r="K68"/>
  <c r="J68"/>
  <c r="H68"/>
  <c r="G68"/>
  <c r="F68"/>
  <c r="E68"/>
  <c r="D68"/>
  <c r="C68"/>
  <c r="B68"/>
  <c r="L67"/>
  <c r="K67"/>
  <c r="J67"/>
  <c r="H67"/>
  <c r="G67"/>
  <c r="F67"/>
  <c r="E67"/>
  <c r="D67"/>
  <c r="C67"/>
  <c r="B67"/>
  <c r="L66"/>
  <c r="K66"/>
  <c r="J66"/>
  <c r="H66"/>
  <c r="G66"/>
  <c r="F66"/>
  <c r="E66"/>
  <c r="D66"/>
  <c r="C66"/>
  <c r="B66"/>
  <c r="L65"/>
  <c r="K65"/>
  <c r="J65"/>
  <c r="H65"/>
  <c r="G65"/>
  <c r="F65"/>
  <c r="E65"/>
  <c r="D65"/>
  <c r="C65"/>
  <c r="B65"/>
  <c r="L64"/>
  <c r="K64"/>
  <c r="J64"/>
  <c r="H64"/>
  <c r="G64"/>
  <c r="F64"/>
  <c r="E64"/>
  <c r="D64"/>
  <c r="C64"/>
  <c r="B64"/>
  <c r="L63"/>
  <c r="K63"/>
  <c r="J63"/>
  <c r="H63"/>
  <c r="G63"/>
  <c r="F63"/>
  <c r="E63"/>
  <c r="D63"/>
  <c r="C63"/>
  <c r="B63"/>
  <c r="L62"/>
  <c r="K62"/>
  <c r="J62"/>
  <c r="H62"/>
  <c r="G62"/>
  <c r="F62"/>
  <c r="E62"/>
  <c r="D62"/>
  <c r="C62"/>
  <c r="B62"/>
  <c r="L61"/>
  <c r="K61"/>
  <c r="J61"/>
  <c r="H61"/>
  <c r="G61"/>
  <c r="F61"/>
  <c r="E61"/>
  <c r="D61"/>
  <c r="C61"/>
  <c r="B61"/>
  <c r="L60"/>
  <c r="K60"/>
  <c r="J60"/>
  <c r="H60"/>
  <c r="G60"/>
  <c r="F60"/>
  <c r="E60"/>
  <c r="D60"/>
  <c r="C60"/>
  <c r="B60"/>
  <c r="L59"/>
  <c r="K59"/>
  <c r="J59"/>
  <c r="H59"/>
  <c r="G59"/>
  <c r="F59"/>
  <c r="E59"/>
  <c r="D59"/>
  <c r="C59"/>
  <c r="B59"/>
  <c r="L58"/>
  <c r="K58"/>
  <c r="J58"/>
  <c r="H58"/>
  <c r="G58"/>
  <c r="F58"/>
  <c r="E58"/>
  <c r="D58"/>
  <c r="C58"/>
  <c r="B58"/>
  <c r="L57"/>
  <c r="K57"/>
  <c r="J57"/>
  <c r="H57"/>
  <c r="G57"/>
  <c r="F57"/>
  <c r="E57"/>
  <c r="D57"/>
  <c r="C57"/>
  <c r="B57"/>
  <c r="L56"/>
  <c r="K56"/>
  <c r="J56"/>
  <c r="H56"/>
  <c r="G56"/>
  <c r="F56"/>
  <c r="E56"/>
  <c r="D56"/>
  <c r="C56"/>
  <c r="B56"/>
  <c r="L55"/>
  <c r="K55"/>
  <c r="J55"/>
  <c r="H55"/>
  <c r="G55"/>
  <c r="F55"/>
  <c r="E55"/>
  <c r="D55"/>
  <c r="C55"/>
  <c r="B55"/>
  <c r="L54"/>
  <c r="K54"/>
  <c r="J54"/>
  <c r="H54"/>
  <c r="G54"/>
  <c r="F54"/>
  <c r="E54"/>
  <c r="D54"/>
  <c r="C54"/>
  <c r="B54"/>
  <c r="L53"/>
  <c r="K53"/>
  <c r="J53"/>
  <c r="H53"/>
  <c r="G53"/>
  <c r="F53"/>
  <c r="E53"/>
  <c r="D53"/>
  <c r="C53"/>
  <c r="B53"/>
  <c r="L52"/>
  <c r="K52"/>
  <c r="J52"/>
  <c r="H52"/>
  <c r="G52"/>
  <c r="F52"/>
  <c r="E52"/>
  <c r="D52"/>
  <c r="C52"/>
  <c r="B52"/>
  <c r="L51"/>
  <c r="K51"/>
  <c r="J51"/>
  <c r="H51"/>
  <c r="G51"/>
  <c r="F51"/>
  <c r="E51"/>
  <c r="D51"/>
  <c r="C51"/>
  <c r="B51"/>
  <c r="L50"/>
  <c r="K50"/>
  <c r="J50"/>
  <c r="H50"/>
  <c r="G50"/>
  <c r="F50"/>
  <c r="E50"/>
  <c r="D50"/>
  <c r="C50"/>
  <c r="B50"/>
  <c r="L49"/>
  <c r="K49"/>
  <c r="J49"/>
  <c r="H49"/>
  <c r="G49"/>
  <c r="F49"/>
  <c r="E49"/>
  <c r="D49"/>
  <c r="C49"/>
  <c r="B49"/>
  <c r="L48"/>
  <c r="K48"/>
  <c r="J48"/>
  <c r="H48"/>
  <c r="G48"/>
  <c r="F48"/>
  <c r="E48"/>
  <c r="D48"/>
  <c r="C48"/>
  <c r="B48"/>
  <c r="L47"/>
  <c r="K47"/>
  <c r="J47"/>
  <c r="H47"/>
  <c r="G47"/>
  <c r="F47"/>
  <c r="E47"/>
  <c r="D47"/>
  <c r="C47"/>
  <c r="B47"/>
  <c r="L46"/>
  <c r="K46"/>
  <c r="J46"/>
  <c r="H46"/>
  <c r="G46"/>
  <c r="F46"/>
  <c r="E46"/>
  <c r="D46"/>
  <c r="C46"/>
  <c r="B46"/>
  <c r="L45"/>
  <c r="K45"/>
  <c r="J45"/>
  <c r="H45"/>
  <c r="G45"/>
  <c r="F45"/>
  <c r="E45"/>
  <c r="D45"/>
  <c r="C45"/>
  <c r="B45"/>
  <c r="L44"/>
  <c r="K44"/>
  <c r="J44"/>
  <c r="H44"/>
  <c r="G44"/>
  <c r="F44"/>
  <c r="E44"/>
  <c r="D44"/>
  <c r="C44"/>
  <c r="B44"/>
  <c r="L43"/>
  <c r="K43"/>
  <c r="J43"/>
  <c r="H43"/>
  <c r="G43"/>
  <c r="F43"/>
  <c r="E43"/>
  <c r="D43"/>
  <c r="C43"/>
  <c r="B43"/>
  <c r="L42"/>
  <c r="K42"/>
  <c r="J42"/>
  <c r="H42"/>
  <c r="G42"/>
  <c r="F42"/>
  <c r="E42"/>
  <c r="D42"/>
  <c r="C42"/>
  <c r="B42"/>
  <c r="L41"/>
  <c r="K41"/>
  <c r="J41"/>
  <c r="H41"/>
  <c r="G41"/>
  <c r="F41"/>
  <c r="E41"/>
  <c r="D41"/>
  <c r="C41"/>
  <c r="B41"/>
  <c r="L40"/>
  <c r="K40"/>
  <c r="J40"/>
  <c r="H40"/>
  <c r="G40"/>
  <c r="F40"/>
  <c r="E40"/>
  <c r="D40"/>
  <c r="C40"/>
  <c r="B40"/>
  <c r="L39"/>
  <c r="K39"/>
  <c r="J39"/>
  <c r="H39"/>
  <c r="G39"/>
  <c r="F39"/>
  <c r="E39"/>
  <c r="D39"/>
  <c r="C39"/>
  <c r="B39"/>
  <c r="L38"/>
  <c r="K38"/>
  <c r="J38"/>
  <c r="H38"/>
  <c r="G38"/>
  <c r="F38"/>
  <c r="E38"/>
  <c r="D38"/>
  <c r="C38"/>
  <c r="B38"/>
  <c r="L37"/>
  <c r="K37"/>
  <c r="J37"/>
  <c r="H37"/>
  <c r="G37"/>
  <c r="F37"/>
  <c r="E37"/>
  <c r="D37"/>
  <c r="C37"/>
  <c r="B37"/>
  <c r="L36"/>
  <c r="K36"/>
  <c r="J36"/>
  <c r="H36"/>
  <c r="G36"/>
  <c r="F36"/>
  <c r="E36"/>
  <c r="D36"/>
  <c r="C36"/>
  <c r="B36"/>
  <c r="L35"/>
  <c r="K35"/>
  <c r="J35"/>
  <c r="H35"/>
  <c r="G35"/>
  <c r="F35"/>
  <c r="E35"/>
  <c r="D35"/>
  <c r="C35"/>
  <c r="B35"/>
  <c r="L34"/>
  <c r="K34"/>
  <c r="J34"/>
  <c r="H34"/>
  <c r="G34"/>
  <c r="F34"/>
  <c r="E34"/>
  <c r="D34"/>
  <c r="C34"/>
  <c r="B34"/>
  <c r="L33"/>
  <c r="K33"/>
  <c r="J33"/>
  <c r="H33"/>
  <c r="G33"/>
  <c r="F33"/>
  <c r="E33"/>
  <c r="D33"/>
  <c r="C33"/>
  <c r="B33"/>
  <c r="L32"/>
  <c r="K32"/>
  <c r="J32"/>
  <c r="H32"/>
  <c r="G32"/>
  <c r="F32"/>
  <c r="E32"/>
  <c r="D32"/>
  <c r="C32"/>
  <c r="B32"/>
  <c r="L31"/>
  <c r="K31"/>
  <c r="J31"/>
  <c r="H31"/>
  <c r="G31"/>
  <c r="F31"/>
  <c r="E31"/>
  <c r="D31"/>
  <c r="C31"/>
  <c r="B31"/>
  <c r="L30"/>
  <c r="K30"/>
  <c r="J30"/>
  <c r="H30"/>
  <c r="G30"/>
  <c r="F30"/>
  <c r="E30"/>
  <c r="D30"/>
  <c r="C30"/>
  <c r="B30"/>
  <c r="L29"/>
  <c r="K29"/>
  <c r="J29"/>
  <c r="H29"/>
  <c r="G29"/>
  <c r="F29"/>
  <c r="E29"/>
  <c r="D29"/>
  <c r="C29"/>
  <c r="B29"/>
  <c r="L28"/>
  <c r="K28"/>
  <c r="J28"/>
  <c r="H28"/>
  <c r="G28"/>
  <c r="F28"/>
  <c r="E28"/>
  <c r="D28"/>
  <c r="C28"/>
  <c r="B28"/>
  <c r="L27"/>
  <c r="K27"/>
  <c r="J27"/>
  <c r="H27"/>
  <c r="G27"/>
  <c r="F27"/>
  <c r="E27"/>
  <c r="D27"/>
  <c r="C27"/>
  <c r="B27"/>
  <c r="L26"/>
  <c r="K26"/>
  <c r="J26"/>
  <c r="H26"/>
  <c r="G26"/>
  <c r="F26"/>
  <c r="E26"/>
  <c r="D26"/>
  <c r="C26"/>
  <c r="B26"/>
  <c r="L25"/>
  <c r="K25"/>
  <c r="J25"/>
  <c r="H25"/>
  <c r="G25"/>
  <c r="F25"/>
  <c r="E25"/>
  <c r="D25"/>
  <c r="C25"/>
  <c r="B25"/>
  <c r="L24"/>
  <c r="K24"/>
  <c r="J24"/>
  <c r="H24"/>
  <c r="G24"/>
  <c r="F24"/>
  <c r="E24"/>
  <c r="D24"/>
  <c r="C24"/>
  <c r="B24"/>
  <c r="L23"/>
  <c r="K23"/>
  <c r="J23"/>
  <c r="H23"/>
  <c r="G23"/>
  <c r="F23"/>
  <c r="E23"/>
  <c r="D23"/>
  <c r="C23"/>
  <c r="B23"/>
  <c r="L22"/>
  <c r="K22"/>
  <c r="J22"/>
  <c r="H22"/>
  <c r="G22"/>
  <c r="F22"/>
  <c r="E22"/>
  <c r="D22"/>
  <c r="C22"/>
  <c r="B22"/>
  <c r="L21"/>
  <c r="K21"/>
  <c r="J21"/>
  <c r="H21"/>
  <c r="G21"/>
  <c r="F21"/>
  <c r="E21"/>
  <c r="D21"/>
  <c r="C21"/>
  <c r="B21"/>
  <c r="L20"/>
  <c r="K20"/>
  <c r="J20"/>
  <c r="H20"/>
  <c r="G20"/>
  <c r="F20"/>
  <c r="E20"/>
  <c r="D20"/>
  <c r="C20"/>
  <c r="B20"/>
  <c r="L19"/>
  <c r="K19"/>
  <c r="J19"/>
  <c r="H19"/>
  <c r="G19"/>
  <c r="F19"/>
  <c r="E19"/>
  <c r="D19"/>
  <c r="C19"/>
  <c r="B19"/>
  <c r="L18"/>
  <c r="K18"/>
  <c r="J18"/>
  <c r="H18"/>
  <c r="G18"/>
  <c r="F18"/>
  <c r="E18"/>
  <c r="D18"/>
  <c r="C18"/>
  <c r="B18"/>
  <c r="L17"/>
  <c r="K17"/>
  <c r="J17"/>
  <c r="H17"/>
  <c r="G17"/>
  <c r="F17"/>
  <c r="E17"/>
  <c r="D17"/>
  <c r="C17"/>
  <c r="B17"/>
  <c r="L16"/>
  <c r="K16"/>
  <c r="J16"/>
  <c r="H16"/>
  <c r="G16"/>
  <c r="F16"/>
  <c r="E16"/>
  <c r="D16"/>
  <c r="C16"/>
  <c r="B16"/>
  <c r="L15"/>
  <c r="K15"/>
  <c r="J15"/>
  <c r="H15"/>
  <c r="G15"/>
  <c r="F15"/>
  <c r="E15"/>
  <c r="D15"/>
  <c r="C15"/>
  <c r="B15"/>
  <c r="L14"/>
  <c r="K14"/>
  <c r="J14"/>
  <c r="H14"/>
  <c r="G14"/>
  <c r="F14"/>
  <c r="E14"/>
  <c r="D14"/>
  <c r="C14"/>
  <c r="B14"/>
  <c r="L13"/>
  <c r="K13"/>
  <c r="J13"/>
  <c r="H13"/>
  <c r="G13"/>
  <c r="F13"/>
  <c r="E13"/>
  <c r="D13"/>
  <c r="C13"/>
  <c r="B13"/>
  <c r="L12"/>
  <c r="K12"/>
  <c r="J12"/>
  <c r="H12"/>
  <c r="G12"/>
  <c r="F12"/>
  <c r="E12"/>
  <c r="D12"/>
  <c r="C12"/>
  <c r="B12"/>
  <c r="L11"/>
  <c r="K11"/>
  <c r="J11"/>
  <c r="H11"/>
  <c r="G11"/>
  <c r="F11"/>
  <c r="E11"/>
  <c r="D11"/>
  <c r="C11"/>
  <c r="B11"/>
  <c r="L10"/>
  <c r="K10"/>
  <c r="J10"/>
  <c r="H10"/>
  <c r="G10"/>
  <c r="F10"/>
  <c r="E10"/>
  <c r="D10"/>
  <c r="C10"/>
  <c r="B10"/>
  <c r="L9"/>
  <c r="K9"/>
  <c r="J9"/>
  <c r="H9"/>
  <c r="G9"/>
  <c r="F9"/>
  <c r="E9"/>
  <c r="D9"/>
  <c r="C9"/>
  <c r="B9"/>
  <c r="L8"/>
  <c r="K8"/>
  <c r="J8"/>
  <c r="H8"/>
  <c r="G8"/>
  <c r="F8"/>
  <c r="E8"/>
  <c r="D8"/>
  <c r="C8"/>
  <c r="B8"/>
  <c r="L7"/>
  <c r="K7"/>
  <c r="J7"/>
  <c r="H7"/>
  <c r="G7"/>
  <c r="F7"/>
  <c r="E7"/>
  <c r="D7"/>
  <c r="C7"/>
  <c r="B7"/>
  <c r="L6"/>
  <c r="K6"/>
  <c r="J6"/>
  <c r="H6"/>
  <c r="G6"/>
  <c r="F6"/>
  <c r="E6"/>
  <c r="D6"/>
  <c r="C6"/>
  <c r="B6"/>
  <c r="L5"/>
  <c r="K5"/>
  <c r="J5"/>
  <c r="H5"/>
  <c r="G5"/>
  <c r="F5"/>
  <c r="E5"/>
  <c r="D5"/>
  <c r="C5"/>
  <c r="B5"/>
  <c r="L4"/>
  <c r="K4"/>
  <c r="J4"/>
  <c r="H4"/>
  <c r="G4"/>
  <c r="F4"/>
  <c r="E4"/>
  <c r="D4"/>
  <c r="C4"/>
  <c r="B4"/>
  <c r="L3"/>
  <c r="K3"/>
  <c r="J3"/>
  <c r="H3"/>
  <c r="G3"/>
  <c r="F3"/>
  <c r="E3"/>
  <c r="D3"/>
  <c r="C3"/>
  <c r="B3"/>
  <c r="L2"/>
  <c r="K2"/>
  <c r="J2"/>
  <c r="H2"/>
  <c r="G2"/>
  <c r="F2"/>
  <c r="E2"/>
  <c r="D2"/>
  <c r="C2"/>
  <c r="B2"/>
</calcChain>
</file>

<file path=xl/sharedStrings.xml><?xml version="1.0" encoding="utf-8"?>
<sst xmlns="http://schemas.openxmlformats.org/spreadsheetml/2006/main" count="251" uniqueCount="23">
  <si>
    <t>DATA</t>
  </si>
  <si>
    <t>TEMPERATURA[C]</t>
  </si>
  <si>
    <t>UMIDITA[%]</t>
  </si>
  <si>
    <t>PIOGGIA[mm]</t>
  </si>
  <si>
    <t>PIOGGIA CUMULATA[mm]</t>
  </si>
  <si>
    <t>FOGLIA BAGNATA[min]</t>
  </si>
  <si>
    <t>FOGLIA BAGN. CUMULATA[ore]</t>
  </si>
  <si>
    <t>VELOCITA VENTO[m/s]</t>
  </si>
  <si>
    <t>RADIAZIONE SOLARE[Mj/mq]</t>
  </si>
  <si>
    <t>TEMP. ASCIUTTO[C]</t>
  </si>
  <si>
    <t xml:space="preserve">TEMP. BAGNATO[C] </t>
  </si>
  <si>
    <t xml:space="preserve"> direzione vento 10 metri  media</t>
  </si>
  <si>
    <t>mm</t>
  </si>
  <si>
    <t>9,5l max</t>
  </si>
  <si>
    <t>Area m2</t>
  </si>
  <si>
    <t>dm2</t>
  </si>
  <si>
    <t>dm</t>
  </si>
  <si>
    <t>l</t>
  </si>
  <si>
    <t>NULL</t>
  </si>
  <si>
    <t>Diametro</t>
  </si>
  <si>
    <t>Area=(Pigreco*D2)/4</t>
  </si>
  <si>
    <t>DEPOSIMETRO ROTTO!!!!!!!!</t>
  </si>
  <si>
    <t>Dati integrati con la stazione di Borgo dalle 10 del 12/7 alle 13 del 14/7 causa guasto sulla stazione di telve</t>
  </si>
</sst>
</file>

<file path=xl/styles.xml><?xml version="1.0" encoding="utf-8"?>
<styleSheet xmlns="http://schemas.openxmlformats.org/spreadsheetml/2006/main">
  <numFmts count="1">
    <numFmt numFmtId="164" formatCode="0.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0" fontId="0" fillId="0" borderId="0" xfId="0"/>
    <xf numFmtId="22" fontId="0" fillId="0" borderId="0" xfId="0" applyNumberFormat="1"/>
    <xf numFmtId="1" fontId="0" fillId="33" borderId="0" xfId="0" applyNumberFormat="1" applyFill="1"/>
    <xf numFmtId="0" fontId="18" fillId="0" borderId="0" xfId="0" applyFont="1"/>
    <xf numFmtId="164" fontId="0" fillId="0" borderId="0" xfId="0" applyNumberFormat="1"/>
    <xf numFmtId="0" fontId="0" fillId="34" borderId="0" xfId="0" applyFill="1"/>
    <xf numFmtId="0" fontId="0" fillId="0" borderId="0" xfId="0" applyFill="1"/>
    <xf numFmtId="22" fontId="0" fillId="0" borderId="0" xfId="0" applyNumberFormat="1" applyFill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169"/>
  <sheetViews>
    <sheetView topLeftCell="A151" workbookViewId="0">
      <selection activeCell="A173" sqref="A173:C174"/>
    </sheetView>
  </sheetViews>
  <sheetFormatPr defaultRowHeight="15"/>
  <cols>
    <col min="1" max="1" width="15.85546875" bestFit="1" customWidth="1"/>
    <col min="2" max="2" width="16.7109375" bestFit="1" customWidth="1"/>
    <col min="3" max="3" width="11.7109375" bestFit="1" customWidth="1"/>
    <col min="4" max="4" width="13.5703125" bestFit="1" customWidth="1"/>
    <col min="5" max="5" width="24.140625" bestFit="1" customWidth="1"/>
    <col min="6" max="6" width="21.85546875" bestFit="1" customWidth="1"/>
    <col min="7" max="7" width="28.85546875" bestFit="1" customWidth="1"/>
    <col min="8" max="8" width="21.42578125" bestFit="1" customWidth="1"/>
  </cols>
  <sheetData>
    <row r="1" spans="1:1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>
      <c r="A2" s="2">
        <v>40392</v>
      </c>
      <c r="B2" s="1">
        <v>18.399999999999999</v>
      </c>
      <c r="C2" s="1">
        <v>76</v>
      </c>
      <c r="D2" s="1">
        <v>0</v>
      </c>
      <c r="E2" s="1">
        <v>0</v>
      </c>
      <c r="F2" s="1">
        <v>0</v>
      </c>
      <c r="G2" s="1">
        <v>0</v>
      </c>
      <c r="H2" s="1">
        <v>1</v>
      </c>
      <c r="I2" s="1">
        <v>0</v>
      </c>
      <c r="J2" s="1">
        <v>17.7</v>
      </c>
      <c r="K2" s="1">
        <v>0</v>
      </c>
    </row>
    <row r="3" spans="1:11">
      <c r="A3" s="2">
        <v>40392.041666666664</v>
      </c>
      <c r="B3" s="1">
        <v>17.3</v>
      </c>
      <c r="C3" s="1">
        <v>78</v>
      </c>
      <c r="D3" s="1">
        <v>0</v>
      </c>
      <c r="E3" s="1">
        <v>0</v>
      </c>
      <c r="F3" s="1">
        <v>0</v>
      </c>
      <c r="G3" s="1">
        <v>0</v>
      </c>
      <c r="H3" s="1">
        <v>0.9</v>
      </c>
      <c r="I3" s="1">
        <v>0</v>
      </c>
      <c r="J3" s="1">
        <v>16.5</v>
      </c>
      <c r="K3" s="1">
        <v>0</v>
      </c>
    </row>
    <row r="4" spans="1:11">
      <c r="A4" s="2">
        <v>40392.083333333336</v>
      </c>
      <c r="B4" s="1">
        <v>16.600000000000001</v>
      </c>
      <c r="C4" s="1">
        <v>80</v>
      </c>
      <c r="D4" s="1">
        <v>0</v>
      </c>
      <c r="E4" s="1">
        <v>0</v>
      </c>
      <c r="F4" s="1">
        <v>0</v>
      </c>
      <c r="G4" s="1">
        <v>0</v>
      </c>
      <c r="H4" s="1">
        <v>0.5</v>
      </c>
      <c r="I4" s="1">
        <v>0</v>
      </c>
      <c r="J4" s="1">
        <v>15.8</v>
      </c>
      <c r="K4" s="1">
        <v>0</v>
      </c>
    </row>
    <row r="5" spans="1:11">
      <c r="A5" s="2">
        <v>40392.125</v>
      </c>
      <c r="B5" s="1">
        <v>15.9</v>
      </c>
      <c r="C5" s="1">
        <v>82.1</v>
      </c>
      <c r="D5" s="1">
        <v>0</v>
      </c>
      <c r="E5" s="1">
        <v>0</v>
      </c>
      <c r="F5" s="1">
        <v>0</v>
      </c>
      <c r="G5" s="1">
        <v>0</v>
      </c>
      <c r="H5" s="1">
        <v>0.5</v>
      </c>
      <c r="I5" s="1">
        <v>0</v>
      </c>
      <c r="J5" s="1">
        <v>15.2</v>
      </c>
      <c r="K5" s="1">
        <v>0</v>
      </c>
    </row>
    <row r="6" spans="1:11">
      <c r="A6" s="2">
        <v>40392.166666666664</v>
      </c>
      <c r="B6" s="1">
        <v>15.6</v>
      </c>
      <c r="C6" s="1">
        <v>82.1</v>
      </c>
      <c r="D6" s="1">
        <v>0</v>
      </c>
      <c r="E6" s="1">
        <v>0</v>
      </c>
      <c r="F6" s="1">
        <v>43</v>
      </c>
      <c r="G6" s="1">
        <v>0.7</v>
      </c>
      <c r="H6" s="1">
        <v>0.7</v>
      </c>
      <c r="I6" s="1">
        <v>0</v>
      </c>
      <c r="J6" s="1">
        <v>14.8</v>
      </c>
      <c r="K6" s="1">
        <v>0</v>
      </c>
    </row>
    <row r="7" spans="1:11">
      <c r="A7" s="2">
        <v>40392.208333333336</v>
      </c>
      <c r="B7" s="1">
        <v>15.2</v>
      </c>
      <c r="C7" s="1">
        <v>83.2</v>
      </c>
      <c r="D7" s="1">
        <v>0</v>
      </c>
      <c r="E7" s="1">
        <v>0</v>
      </c>
      <c r="F7" s="1">
        <v>60</v>
      </c>
      <c r="G7" s="1">
        <v>1.7</v>
      </c>
      <c r="H7" s="1">
        <v>0.5</v>
      </c>
      <c r="I7" s="1">
        <v>0</v>
      </c>
      <c r="J7" s="1">
        <v>14.5</v>
      </c>
      <c r="K7" s="1">
        <v>0</v>
      </c>
    </row>
    <row r="8" spans="1:11">
      <c r="A8" s="2">
        <v>40392.25</v>
      </c>
      <c r="B8" s="1">
        <v>15</v>
      </c>
      <c r="C8" s="1">
        <v>84.2</v>
      </c>
      <c r="D8" s="1">
        <v>0</v>
      </c>
      <c r="E8" s="1">
        <v>0</v>
      </c>
      <c r="F8" s="1">
        <v>60</v>
      </c>
      <c r="G8" s="1">
        <v>2.7</v>
      </c>
      <c r="H8" s="1">
        <v>0.5</v>
      </c>
      <c r="I8" s="1">
        <v>0</v>
      </c>
      <c r="J8" s="1">
        <v>14.1</v>
      </c>
      <c r="K8" s="1">
        <v>0</v>
      </c>
    </row>
    <row r="9" spans="1:11">
      <c r="A9" s="2">
        <v>40392.291666666664</v>
      </c>
      <c r="B9" s="1">
        <v>18.5</v>
      </c>
      <c r="C9" s="1">
        <v>71</v>
      </c>
      <c r="D9" s="1">
        <v>0</v>
      </c>
      <c r="E9" s="1">
        <v>0</v>
      </c>
      <c r="F9" s="1">
        <v>60</v>
      </c>
      <c r="G9" s="1">
        <v>3.7</v>
      </c>
      <c r="H9" s="1">
        <v>0.3</v>
      </c>
      <c r="I9" s="1">
        <v>0.5</v>
      </c>
      <c r="J9" s="1">
        <v>16.3</v>
      </c>
      <c r="K9" s="1">
        <v>0</v>
      </c>
    </row>
    <row r="10" spans="1:11">
      <c r="A10" s="2">
        <v>40392.333333333336</v>
      </c>
      <c r="B10" s="1">
        <v>21.1</v>
      </c>
      <c r="C10" s="1">
        <v>64</v>
      </c>
      <c r="D10" s="1">
        <v>0</v>
      </c>
      <c r="E10" s="1">
        <v>0</v>
      </c>
      <c r="F10" s="1">
        <v>27</v>
      </c>
      <c r="G10" s="1">
        <v>4.0999999999999996</v>
      </c>
      <c r="H10" s="1">
        <v>0.6</v>
      </c>
      <c r="I10" s="1">
        <v>1</v>
      </c>
      <c r="J10" s="1">
        <v>20.6</v>
      </c>
      <c r="K10" s="1">
        <v>0</v>
      </c>
    </row>
    <row r="11" spans="1:11">
      <c r="A11" s="2">
        <v>40392.375</v>
      </c>
      <c r="B11" s="1">
        <v>22.8</v>
      </c>
      <c r="C11" s="1">
        <v>59</v>
      </c>
      <c r="D11" s="1">
        <v>0</v>
      </c>
      <c r="E11" s="1">
        <v>0</v>
      </c>
      <c r="F11" s="1">
        <v>0</v>
      </c>
      <c r="G11" s="1">
        <v>4.0999999999999996</v>
      </c>
      <c r="H11" s="1">
        <v>1.2</v>
      </c>
      <c r="I11" s="1">
        <v>1.7</v>
      </c>
      <c r="J11" s="1">
        <v>23</v>
      </c>
      <c r="K11" s="1">
        <v>0</v>
      </c>
    </row>
    <row r="12" spans="1:11">
      <c r="A12" s="2">
        <v>40392.416666666664</v>
      </c>
      <c r="B12" s="1">
        <v>24.5</v>
      </c>
      <c r="C12" s="1">
        <v>52</v>
      </c>
      <c r="D12" s="1">
        <v>0</v>
      </c>
      <c r="E12" s="1">
        <v>0</v>
      </c>
      <c r="F12" s="1">
        <v>0</v>
      </c>
      <c r="G12" s="1">
        <v>4.0999999999999996</v>
      </c>
      <c r="H12" s="1">
        <v>1.1000000000000001</v>
      </c>
      <c r="I12" s="1">
        <v>2.2000000000000002</v>
      </c>
      <c r="J12" s="1">
        <v>24.9</v>
      </c>
      <c r="K12" s="1">
        <v>0</v>
      </c>
    </row>
    <row r="13" spans="1:11">
      <c r="A13" s="2">
        <v>40392.458333333336</v>
      </c>
      <c r="B13" s="1">
        <v>25.8</v>
      </c>
      <c r="C13" s="1">
        <v>47</v>
      </c>
      <c r="D13" s="1">
        <v>0</v>
      </c>
      <c r="E13" s="1">
        <v>0</v>
      </c>
      <c r="F13" s="1">
        <v>0</v>
      </c>
      <c r="G13" s="1">
        <v>4.0999999999999996</v>
      </c>
      <c r="H13" s="1">
        <v>1.1000000000000001</v>
      </c>
      <c r="I13" s="1">
        <v>2.2999999999999998</v>
      </c>
      <c r="J13" s="1">
        <v>26.2</v>
      </c>
      <c r="K13" s="1">
        <v>0</v>
      </c>
    </row>
    <row r="14" spans="1:11">
      <c r="A14" s="2">
        <v>40392.5</v>
      </c>
      <c r="B14" s="1">
        <v>26.4</v>
      </c>
      <c r="C14" s="1">
        <v>47</v>
      </c>
      <c r="D14" s="1">
        <v>0</v>
      </c>
      <c r="E14" s="1">
        <v>0</v>
      </c>
      <c r="F14" s="1">
        <v>0</v>
      </c>
      <c r="G14" s="1">
        <v>4.0999999999999996</v>
      </c>
      <c r="H14" s="1">
        <v>1.1000000000000001</v>
      </c>
      <c r="I14" s="1">
        <v>1.8</v>
      </c>
      <c r="J14" s="1">
        <v>26.7</v>
      </c>
      <c r="K14" s="1">
        <v>0</v>
      </c>
    </row>
    <row r="15" spans="1:11">
      <c r="A15" s="2">
        <v>40392.541666666664</v>
      </c>
      <c r="B15" s="1">
        <v>27</v>
      </c>
      <c r="C15" s="1">
        <v>49</v>
      </c>
      <c r="D15" s="1">
        <v>0</v>
      </c>
      <c r="E15" s="1">
        <v>0</v>
      </c>
      <c r="F15" s="1">
        <v>0</v>
      </c>
      <c r="G15" s="1">
        <v>4.0999999999999996</v>
      </c>
      <c r="H15" s="1">
        <v>1.2</v>
      </c>
      <c r="I15" s="1">
        <v>1.9</v>
      </c>
      <c r="J15" s="1">
        <v>27.1</v>
      </c>
      <c r="K15" s="1">
        <v>0</v>
      </c>
    </row>
    <row r="16" spans="1:11">
      <c r="A16" s="2">
        <v>40392.583333333336</v>
      </c>
      <c r="B16" s="1">
        <v>28.7</v>
      </c>
      <c r="C16" s="1">
        <v>47</v>
      </c>
      <c r="D16" s="1">
        <v>0</v>
      </c>
      <c r="E16" s="1">
        <v>0</v>
      </c>
      <c r="F16" s="1">
        <v>0</v>
      </c>
      <c r="G16" s="1">
        <v>4.0999999999999996</v>
      </c>
      <c r="H16" s="1">
        <v>1.8</v>
      </c>
      <c r="I16" s="1">
        <v>2.8</v>
      </c>
      <c r="J16" s="1">
        <v>28.6</v>
      </c>
      <c r="K16" s="1">
        <v>0</v>
      </c>
    </row>
    <row r="17" spans="1:11">
      <c r="A17" s="2">
        <v>40392.625</v>
      </c>
      <c r="B17" s="1">
        <v>29</v>
      </c>
      <c r="C17" s="1">
        <v>47</v>
      </c>
      <c r="D17" s="1">
        <v>0</v>
      </c>
      <c r="E17" s="1">
        <v>0</v>
      </c>
      <c r="F17" s="1">
        <v>0</v>
      </c>
      <c r="G17" s="1">
        <v>4.0999999999999996</v>
      </c>
      <c r="H17" s="1">
        <v>2.2999999999999998</v>
      </c>
      <c r="I17" s="1">
        <v>2.2999999999999998</v>
      </c>
      <c r="J17" s="1">
        <v>29.2</v>
      </c>
      <c r="K17" s="1">
        <v>0</v>
      </c>
    </row>
    <row r="18" spans="1:11">
      <c r="A18" s="2">
        <v>40392.666666666664</v>
      </c>
      <c r="B18" s="1">
        <v>28.7</v>
      </c>
      <c r="C18" s="1">
        <v>47</v>
      </c>
      <c r="D18" s="1">
        <v>0</v>
      </c>
      <c r="E18" s="1">
        <v>0</v>
      </c>
      <c r="F18" s="1">
        <v>0</v>
      </c>
      <c r="G18" s="1">
        <v>4.0999999999999996</v>
      </c>
      <c r="H18" s="1">
        <v>3.1</v>
      </c>
      <c r="I18" s="1">
        <v>1.7</v>
      </c>
      <c r="J18" s="1">
        <v>28.9</v>
      </c>
      <c r="K18" s="1">
        <v>0</v>
      </c>
    </row>
    <row r="19" spans="1:11">
      <c r="A19" s="2">
        <v>40392.708333333336</v>
      </c>
      <c r="B19" s="1">
        <v>27.8</v>
      </c>
      <c r="C19" s="1">
        <v>50</v>
      </c>
      <c r="D19" s="1">
        <v>0</v>
      </c>
      <c r="E19" s="1">
        <v>0</v>
      </c>
      <c r="F19" s="1">
        <v>0</v>
      </c>
      <c r="G19" s="1">
        <v>4.0999999999999996</v>
      </c>
      <c r="H19" s="1">
        <v>2.6</v>
      </c>
      <c r="I19" s="1">
        <v>1.1000000000000001</v>
      </c>
      <c r="J19" s="1">
        <v>28</v>
      </c>
      <c r="K19" s="1">
        <v>0</v>
      </c>
    </row>
    <row r="20" spans="1:11">
      <c r="A20" s="2">
        <v>40392.75</v>
      </c>
      <c r="B20" s="1">
        <v>26.3</v>
      </c>
      <c r="C20" s="1">
        <v>53</v>
      </c>
      <c r="D20" s="1">
        <v>0</v>
      </c>
      <c r="E20" s="1">
        <v>0</v>
      </c>
      <c r="F20" s="1">
        <v>0</v>
      </c>
      <c r="G20" s="1">
        <v>4.0999999999999996</v>
      </c>
      <c r="H20" s="1">
        <v>2.2000000000000002</v>
      </c>
      <c r="I20" s="1">
        <v>0.4</v>
      </c>
      <c r="J20" s="1">
        <v>26.4</v>
      </c>
      <c r="K20" s="1">
        <v>0</v>
      </c>
    </row>
    <row r="21" spans="1:11">
      <c r="A21" s="2">
        <v>40392.791666666664</v>
      </c>
      <c r="B21" s="1">
        <v>24.6</v>
      </c>
      <c r="C21" s="1">
        <v>54</v>
      </c>
      <c r="D21" s="1">
        <v>0</v>
      </c>
      <c r="E21" s="1">
        <v>0</v>
      </c>
      <c r="F21" s="1">
        <v>0</v>
      </c>
      <c r="G21" s="1">
        <v>4.0999999999999996</v>
      </c>
      <c r="H21" s="1">
        <v>2</v>
      </c>
      <c r="I21" s="1">
        <v>0.1</v>
      </c>
      <c r="J21" s="1">
        <v>24.4</v>
      </c>
      <c r="K21" s="1">
        <v>0</v>
      </c>
    </row>
    <row r="22" spans="1:11">
      <c r="A22" s="2">
        <v>40392.833333333336</v>
      </c>
      <c r="B22" s="1">
        <v>22.8</v>
      </c>
      <c r="C22" s="1">
        <v>62</v>
      </c>
      <c r="D22" s="1">
        <v>0</v>
      </c>
      <c r="E22" s="1">
        <v>0</v>
      </c>
      <c r="F22" s="1">
        <v>0</v>
      </c>
      <c r="G22" s="1">
        <v>4.0999999999999996</v>
      </c>
      <c r="H22" s="1">
        <v>1</v>
      </c>
      <c r="I22" s="1">
        <v>0</v>
      </c>
      <c r="J22" s="1">
        <v>22.3</v>
      </c>
      <c r="K22" s="1">
        <v>0</v>
      </c>
    </row>
    <row r="23" spans="1:11">
      <c r="A23" s="2">
        <v>40392.875</v>
      </c>
      <c r="B23" s="1">
        <v>21.4</v>
      </c>
      <c r="C23" s="1">
        <v>66</v>
      </c>
      <c r="D23" s="1">
        <v>0</v>
      </c>
      <c r="E23" s="1">
        <v>0</v>
      </c>
      <c r="F23" s="1">
        <v>0</v>
      </c>
      <c r="G23" s="1">
        <v>4.0999999999999996</v>
      </c>
      <c r="H23" s="1">
        <v>1.1000000000000001</v>
      </c>
      <c r="I23" s="1">
        <v>0</v>
      </c>
      <c r="J23" s="1">
        <v>20.5</v>
      </c>
      <c r="K23" s="1">
        <v>0</v>
      </c>
    </row>
    <row r="24" spans="1:11">
      <c r="A24" s="2">
        <v>40392.916666666664</v>
      </c>
      <c r="B24" s="1">
        <v>21.3</v>
      </c>
      <c r="C24" s="1">
        <v>67</v>
      </c>
      <c r="D24" s="1">
        <v>0</v>
      </c>
      <c r="E24" s="1">
        <v>0</v>
      </c>
      <c r="F24" s="1">
        <v>0</v>
      </c>
      <c r="G24" s="1">
        <v>4.0999999999999996</v>
      </c>
      <c r="H24" s="1">
        <v>0.8</v>
      </c>
      <c r="I24" s="1">
        <v>0</v>
      </c>
      <c r="J24" s="1">
        <v>20.7</v>
      </c>
      <c r="K24" s="1">
        <v>0</v>
      </c>
    </row>
    <row r="25" spans="1:11">
      <c r="A25" s="2">
        <v>40392.958333333336</v>
      </c>
      <c r="B25" s="1">
        <v>19.7</v>
      </c>
      <c r="C25" s="1">
        <v>72</v>
      </c>
      <c r="D25" s="1">
        <v>0</v>
      </c>
      <c r="E25" s="1">
        <v>0</v>
      </c>
      <c r="F25" s="1">
        <v>0</v>
      </c>
      <c r="G25" s="1">
        <v>4.0999999999999996</v>
      </c>
      <c r="H25" s="1">
        <v>1</v>
      </c>
      <c r="I25" s="1">
        <v>0</v>
      </c>
      <c r="J25" s="1">
        <v>18.899999999999999</v>
      </c>
      <c r="K25" s="1">
        <v>0</v>
      </c>
    </row>
    <row r="26" spans="1:11">
      <c r="A26" s="2">
        <v>40393</v>
      </c>
      <c r="B26" s="1">
        <v>19</v>
      </c>
      <c r="C26" s="1">
        <v>74</v>
      </c>
      <c r="D26" s="1">
        <v>0</v>
      </c>
      <c r="E26" s="1">
        <v>0</v>
      </c>
      <c r="F26" s="1">
        <v>0</v>
      </c>
      <c r="G26" s="1">
        <v>4.0999999999999996</v>
      </c>
      <c r="H26" s="1">
        <v>1.1000000000000001</v>
      </c>
      <c r="I26" s="1">
        <v>0</v>
      </c>
      <c r="J26" s="1">
        <v>18</v>
      </c>
      <c r="K26" s="1">
        <v>0</v>
      </c>
    </row>
    <row r="27" spans="1:11">
      <c r="A27" s="2">
        <v>40393.041666666664</v>
      </c>
      <c r="B27" s="1">
        <v>18.5</v>
      </c>
      <c r="C27" s="1">
        <v>74</v>
      </c>
      <c r="D27" s="1">
        <v>0</v>
      </c>
      <c r="E27" s="1">
        <v>0</v>
      </c>
      <c r="F27" s="1">
        <v>0</v>
      </c>
      <c r="G27" s="1">
        <v>4.0999999999999996</v>
      </c>
      <c r="H27" s="1">
        <v>0.8</v>
      </c>
      <c r="I27" s="1">
        <v>0</v>
      </c>
      <c r="J27" s="1">
        <v>17.600000000000001</v>
      </c>
      <c r="K27" s="1">
        <v>0</v>
      </c>
    </row>
    <row r="28" spans="1:11">
      <c r="A28" s="2">
        <v>40393.083333333336</v>
      </c>
      <c r="B28" s="1">
        <v>18.399999999999999</v>
      </c>
      <c r="C28" s="1">
        <v>76</v>
      </c>
      <c r="D28" s="1">
        <v>0</v>
      </c>
      <c r="E28" s="1">
        <v>0</v>
      </c>
      <c r="F28" s="1">
        <v>0</v>
      </c>
      <c r="G28" s="1">
        <v>4.0999999999999996</v>
      </c>
      <c r="H28" s="1">
        <v>0.9</v>
      </c>
      <c r="I28" s="1">
        <v>0</v>
      </c>
      <c r="J28" s="1">
        <v>18.100000000000001</v>
      </c>
      <c r="K28" s="1">
        <v>0</v>
      </c>
    </row>
    <row r="29" spans="1:11">
      <c r="A29" s="2">
        <v>40393.125</v>
      </c>
      <c r="B29" s="1">
        <v>18.899999999999999</v>
      </c>
      <c r="C29" s="1">
        <v>75</v>
      </c>
      <c r="D29" s="1">
        <v>0</v>
      </c>
      <c r="E29" s="1">
        <v>0</v>
      </c>
      <c r="F29" s="1">
        <v>0</v>
      </c>
      <c r="G29" s="1">
        <v>4.0999999999999996</v>
      </c>
      <c r="H29" s="1">
        <v>0.8</v>
      </c>
      <c r="I29" s="1">
        <v>0</v>
      </c>
      <c r="J29" s="1">
        <v>18.8</v>
      </c>
      <c r="K29" s="1">
        <v>0</v>
      </c>
    </row>
    <row r="30" spans="1:11">
      <c r="A30" s="2">
        <v>40393.166666666664</v>
      </c>
      <c r="B30" s="1">
        <v>18.399999999999999</v>
      </c>
      <c r="C30" s="1">
        <v>78</v>
      </c>
      <c r="D30" s="1">
        <v>0</v>
      </c>
      <c r="E30" s="1">
        <v>0</v>
      </c>
      <c r="F30" s="1">
        <v>21</v>
      </c>
      <c r="G30" s="1">
        <v>4.5</v>
      </c>
      <c r="H30" s="1">
        <v>0.7</v>
      </c>
      <c r="I30" s="1">
        <v>0</v>
      </c>
      <c r="J30" s="1">
        <v>18.3</v>
      </c>
      <c r="K30" s="1">
        <v>0</v>
      </c>
    </row>
    <row r="31" spans="1:11">
      <c r="A31" s="2">
        <v>40393.208333333336</v>
      </c>
      <c r="B31" s="1">
        <v>17.8</v>
      </c>
      <c r="C31" s="1">
        <v>82.1</v>
      </c>
      <c r="D31" s="1">
        <v>0</v>
      </c>
      <c r="E31" s="1">
        <v>0</v>
      </c>
      <c r="F31" s="1">
        <v>60</v>
      </c>
      <c r="G31" s="1">
        <v>5.5</v>
      </c>
      <c r="H31" s="1">
        <v>0.9</v>
      </c>
      <c r="I31" s="1">
        <v>0</v>
      </c>
      <c r="J31" s="1">
        <v>17.8</v>
      </c>
      <c r="K31" s="1">
        <v>0</v>
      </c>
    </row>
    <row r="32" spans="1:11">
      <c r="A32" s="2">
        <v>40393.25</v>
      </c>
      <c r="B32" s="1">
        <v>17.5</v>
      </c>
      <c r="C32" s="1">
        <v>85.3</v>
      </c>
      <c r="D32" s="1">
        <v>5.8</v>
      </c>
      <c r="E32" s="1">
        <v>5.8</v>
      </c>
      <c r="F32" s="1">
        <v>60</v>
      </c>
      <c r="G32" s="1">
        <v>6.5</v>
      </c>
      <c r="H32" s="1">
        <v>0.7</v>
      </c>
      <c r="I32" s="1">
        <v>0</v>
      </c>
      <c r="J32" s="1">
        <v>17.7</v>
      </c>
      <c r="K32" s="1">
        <v>0</v>
      </c>
    </row>
    <row r="33" spans="1:11">
      <c r="A33" s="2">
        <v>40393.291666666664</v>
      </c>
      <c r="B33" s="1">
        <v>17.8</v>
      </c>
      <c r="C33" s="1">
        <v>87.4</v>
      </c>
      <c r="D33" s="1">
        <v>0</v>
      </c>
      <c r="E33" s="1">
        <v>5.8</v>
      </c>
      <c r="F33" s="1">
        <v>60</v>
      </c>
      <c r="G33" s="1">
        <v>7.5</v>
      </c>
      <c r="H33" s="1">
        <v>0.8</v>
      </c>
      <c r="I33" s="1">
        <v>0.2</v>
      </c>
      <c r="J33" s="1">
        <v>17.899999999999999</v>
      </c>
      <c r="K33" s="1">
        <v>0</v>
      </c>
    </row>
    <row r="34" spans="1:11">
      <c r="A34" s="2">
        <v>40393.333333333336</v>
      </c>
      <c r="B34" s="1">
        <v>19.3</v>
      </c>
      <c r="C34" s="1">
        <v>82.1</v>
      </c>
      <c r="D34" s="1">
        <v>0</v>
      </c>
      <c r="E34" s="1">
        <v>5.8</v>
      </c>
      <c r="F34" s="1">
        <v>60</v>
      </c>
      <c r="G34" s="1">
        <v>8.5</v>
      </c>
      <c r="H34" s="1">
        <v>0.7</v>
      </c>
      <c r="I34" s="1">
        <v>0.6</v>
      </c>
      <c r="J34" s="1">
        <v>19.2</v>
      </c>
      <c r="K34" s="1">
        <v>0</v>
      </c>
    </row>
    <row r="35" spans="1:11">
      <c r="A35" s="2">
        <v>40393.375</v>
      </c>
      <c r="B35" s="1">
        <v>19.600000000000001</v>
      </c>
      <c r="C35" s="1">
        <v>74</v>
      </c>
      <c r="D35" s="1">
        <v>0.2</v>
      </c>
      <c r="E35" s="1">
        <v>6</v>
      </c>
      <c r="F35" s="1">
        <v>60</v>
      </c>
      <c r="G35" s="1">
        <v>9.5</v>
      </c>
      <c r="H35" s="1">
        <v>2.5</v>
      </c>
      <c r="I35" s="1">
        <v>0.7</v>
      </c>
      <c r="J35" s="1">
        <v>19.5</v>
      </c>
      <c r="K35" s="1">
        <v>0</v>
      </c>
    </row>
    <row r="36" spans="1:11">
      <c r="A36" s="2">
        <v>40393.416666666664</v>
      </c>
      <c r="B36" s="1">
        <v>22.2</v>
      </c>
      <c r="C36" s="1">
        <v>61</v>
      </c>
      <c r="D36" s="1">
        <v>0</v>
      </c>
      <c r="E36" s="1">
        <v>6</v>
      </c>
      <c r="F36" s="1">
        <v>60</v>
      </c>
      <c r="G36" s="1">
        <v>10.5</v>
      </c>
      <c r="H36" s="1">
        <v>2.1</v>
      </c>
      <c r="I36" s="1">
        <v>1.8</v>
      </c>
      <c r="J36" s="1">
        <v>21.8</v>
      </c>
      <c r="K36" s="1">
        <v>0</v>
      </c>
    </row>
    <row r="37" spans="1:11">
      <c r="A37" s="2">
        <v>40393.458333333336</v>
      </c>
      <c r="B37" s="1">
        <v>25</v>
      </c>
      <c r="C37" s="1">
        <v>50</v>
      </c>
      <c r="D37" s="1">
        <v>0</v>
      </c>
      <c r="E37" s="1">
        <v>6</v>
      </c>
      <c r="F37" s="1">
        <v>14</v>
      </c>
      <c r="G37" s="1">
        <v>10.7</v>
      </c>
      <c r="H37" s="1">
        <v>2.2999999999999998</v>
      </c>
      <c r="I37" s="1">
        <v>2.7</v>
      </c>
      <c r="J37" s="1">
        <v>24.9</v>
      </c>
      <c r="K37" s="1">
        <v>0</v>
      </c>
    </row>
    <row r="38" spans="1:11">
      <c r="A38" s="2">
        <v>40393.5</v>
      </c>
      <c r="B38" s="1">
        <v>25.3</v>
      </c>
      <c r="C38" s="1">
        <v>55</v>
      </c>
      <c r="D38" s="1">
        <v>0</v>
      </c>
      <c r="E38" s="1">
        <v>6</v>
      </c>
      <c r="F38" s="1">
        <v>0</v>
      </c>
      <c r="G38" s="1">
        <v>10.7</v>
      </c>
      <c r="H38" s="1">
        <v>3.4</v>
      </c>
      <c r="I38" s="1">
        <v>3</v>
      </c>
      <c r="J38" s="1">
        <v>26</v>
      </c>
      <c r="K38" s="1">
        <v>0</v>
      </c>
    </row>
    <row r="39" spans="1:11">
      <c r="A39" s="2">
        <v>40393.541666666664</v>
      </c>
      <c r="B39" s="1">
        <v>25.6</v>
      </c>
      <c r="C39" s="1">
        <v>57</v>
      </c>
      <c r="D39" s="1">
        <v>0</v>
      </c>
      <c r="E39" s="1">
        <v>6</v>
      </c>
      <c r="F39" s="1">
        <v>0</v>
      </c>
      <c r="G39" s="1">
        <v>10.7</v>
      </c>
      <c r="H39" s="1">
        <v>3.9</v>
      </c>
      <c r="I39" s="1">
        <v>3.4</v>
      </c>
      <c r="J39" s="1">
        <v>25.8</v>
      </c>
      <c r="K39" s="1">
        <v>0</v>
      </c>
    </row>
    <row r="40" spans="1:11">
      <c r="A40" s="2">
        <v>40393.583333333336</v>
      </c>
      <c r="B40" s="1">
        <v>26.5</v>
      </c>
      <c r="C40" s="1">
        <v>53</v>
      </c>
      <c r="D40" s="1">
        <v>0</v>
      </c>
      <c r="E40" s="1">
        <v>6</v>
      </c>
      <c r="F40" s="1">
        <v>3</v>
      </c>
      <c r="G40" s="1">
        <v>10.8</v>
      </c>
      <c r="H40" s="1">
        <v>4.0999999999999996</v>
      </c>
      <c r="I40" s="1">
        <v>2.6</v>
      </c>
      <c r="J40" s="1">
        <v>26.5</v>
      </c>
      <c r="K40" s="1">
        <v>0</v>
      </c>
    </row>
    <row r="41" spans="1:11">
      <c r="A41" s="2">
        <v>40393.625</v>
      </c>
      <c r="B41" s="1">
        <v>24.6</v>
      </c>
      <c r="C41" s="1">
        <v>62</v>
      </c>
      <c r="D41" s="1">
        <v>0.6</v>
      </c>
      <c r="E41" s="1">
        <v>6.6</v>
      </c>
      <c r="F41" s="1">
        <v>60</v>
      </c>
      <c r="G41" s="1">
        <v>11.8</v>
      </c>
      <c r="H41" s="1">
        <v>2.5</v>
      </c>
      <c r="I41" s="1">
        <v>1.8</v>
      </c>
      <c r="J41" s="1">
        <v>24.8</v>
      </c>
      <c r="K41" s="1">
        <v>0</v>
      </c>
    </row>
    <row r="42" spans="1:11">
      <c r="A42" s="2">
        <v>40393.666666666664</v>
      </c>
      <c r="B42" s="1">
        <v>24.7</v>
      </c>
      <c r="C42" s="1">
        <v>58</v>
      </c>
      <c r="D42" s="1">
        <v>0</v>
      </c>
      <c r="E42" s="1">
        <v>6.6</v>
      </c>
      <c r="F42" s="1">
        <v>60</v>
      </c>
      <c r="G42" s="1">
        <v>12.8</v>
      </c>
      <c r="H42" s="1">
        <v>1.7</v>
      </c>
      <c r="I42" s="1">
        <v>0.8</v>
      </c>
      <c r="J42" s="1">
        <v>24.9</v>
      </c>
      <c r="K42" s="1">
        <v>0</v>
      </c>
    </row>
    <row r="43" spans="1:11">
      <c r="A43" s="2">
        <v>40393.708333333336</v>
      </c>
      <c r="B43" s="1">
        <v>23.6</v>
      </c>
      <c r="C43" s="1">
        <v>64</v>
      </c>
      <c r="D43" s="1">
        <v>0</v>
      </c>
      <c r="E43" s="1">
        <v>6.6</v>
      </c>
      <c r="F43" s="1">
        <v>5</v>
      </c>
      <c r="G43" s="1">
        <v>12.8</v>
      </c>
      <c r="H43" s="1">
        <v>1.5</v>
      </c>
      <c r="I43" s="1">
        <v>0.4</v>
      </c>
      <c r="J43" s="1">
        <v>23.9</v>
      </c>
      <c r="K43" s="1">
        <v>0</v>
      </c>
    </row>
    <row r="44" spans="1:11">
      <c r="A44" s="2">
        <v>40393.75</v>
      </c>
      <c r="B44" s="1">
        <v>23.9</v>
      </c>
      <c r="C44" s="1">
        <v>62</v>
      </c>
      <c r="D44" s="1">
        <v>0</v>
      </c>
      <c r="E44" s="1">
        <v>6.6</v>
      </c>
      <c r="F44" s="1">
        <v>0</v>
      </c>
      <c r="G44" s="1">
        <v>12.8</v>
      </c>
      <c r="H44" s="1">
        <v>1.1000000000000001</v>
      </c>
      <c r="I44" s="1">
        <v>0.6</v>
      </c>
      <c r="J44" s="1">
        <v>24.1</v>
      </c>
      <c r="K44" s="1">
        <v>0</v>
      </c>
    </row>
    <row r="45" spans="1:11">
      <c r="A45" s="2">
        <v>40393.791666666664</v>
      </c>
      <c r="B45" s="1">
        <v>22.4</v>
      </c>
      <c r="C45" s="1">
        <v>53</v>
      </c>
      <c r="D45" s="1">
        <v>0</v>
      </c>
      <c r="E45" s="1">
        <v>6.6</v>
      </c>
      <c r="F45" s="1">
        <v>8</v>
      </c>
      <c r="G45" s="1">
        <v>13</v>
      </c>
      <c r="H45" s="1">
        <v>2.6</v>
      </c>
      <c r="I45" s="1">
        <v>0.2</v>
      </c>
      <c r="J45" s="1">
        <v>22.6</v>
      </c>
      <c r="K45" s="1">
        <v>0</v>
      </c>
    </row>
    <row r="46" spans="1:11">
      <c r="A46" s="2">
        <v>40393.833333333336</v>
      </c>
      <c r="B46" s="1">
        <v>19.899999999999999</v>
      </c>
      <c r="C46" s="1">
        <v>66</v>
      </c>
      <c r="D46" s="1">
        <v>0.2</v>
      </c>
      <c r="E46" s="1">
        <v>6.8</v>
      </c>
      <c r="F46" s="1">
        <v>5</v>
      </c>
      <c r="G46" s="1">
        <v>13.1</v>
      </c>
      <c r="H46" s="1">
        <v>1.2</v>
      </c>
      <c r="I46" s="1">
        <v>0</v>
      </c>
      <c r="J46" s="1">
        <v>19.899999999999999</v>
      </c>
      <c r="K46" s="1">
        <v>0</v>
      </c>
    </row>
    <row r="47" spans="1:11">
      <c r="A47" s="2">
        <v>40393.875</v>
      </c>
      <c r="B47" s="1">
        <v>18.8</v>
      </c>
      <c r="C47" s="1">
        <v>69</v>
      </c>
      <c r="D47" s="1">
        <v>0</v>
      </c>
      <c r="E47" s="1">
        <v>6.8</v>
      </c>
      <c r="F47" s="1">
        <v>0</v>
      </c>
      <c r="G47" s="1">
        <v>13.1</v>
      </c>
      <c r="H47" s="1">
        <v>1.2</v>
      </c>
      <c r="I47" s="1">
        <v>0</v>
      </c>
      <c r="J47" s="1">
        <v>18.600000000000001</v>
      </c>
      <c r="K47" s="1">
        <v>0</v>
      </c>
    </row>
    <row r="48" spans="1:11">
      <c r="A48" s="2">
        <v>40393.916666666664</v>
      </c>
      <c r="B48" s="1">
        <v>18.3</v>
      </c>
      <c r="C48" s="1">
        <v>74</v>
      </c>
      <c r="D48" s="1">
        <v>0</v>
      </c>
      <c r="E48" s="1">
        <v>6.8</v>
      </c>
      <c r="F48" s="1">
        <v>0</v>
      </c>
      <c r="G48" s="1">
        <v>13.1</v>
      </c>
      <c r="H48" s="1">
        <v>1.1000000000000001</v>
      </c>
      <c r="I48" s="1">
        <v>0</v>
      </c>
      <c r="J48" s="1">
        <v>18.2</v>
      </c>
      <c r="K48" s="1">
        <v>0</v>
      </c>
    </row>
    <row r="49" spans="1:11">
      <c r="A49" s="2">
        <v>40393.958333333336</v>
      </c>
      <c r="B49" s="1">
        <v>17.600000000000001</v>
      </c>
      <c r="C49" s="1">
        <v>80</v>
      </c>
      <c r="D49" s="1">
        <v>0</v>
      </c>
      <c r="E49" s="1">
        <v>6.8</v>
      </c>
      <c r="F49" s="1">
        <v>53</v>
      </c>
      <c r="G49" s="1">
        <v>13.9</v>
      </c>
      <c r="H49" s="1">
        <v>0.6</v>
      </c>
      <c r="I49" s="1">
        <v>0</v>
      </c>
      <c r="J49" s="1">
        <v>17.600000000000001</v>
      </c>
      <c r="K49" s="1">
        <v>0</v>
      </c>
    </row>
    <row r="50" spans="1:11">
      <c r="A50" s="2">
        <v>40394</v>
      </c>
      <c r="B50" s="1">
        <v>16.7</v>
      </c>
      <c r="C50" s="1">
        <v>83.2</v>
      </c>
      <c r="D50" s="1">
        <v>0</v>
      </c>
      <c r="E50" s="1">
        <v>6.8</v>
      </c>
      <c r="F50" s="1">
        <v>60</v>
      </c>
      <c r="G50" s="1">
        <v>14.9</v>
      </c>
      <c r="H50" s="1">
        <v>1.2</v>
      </c>
      <c r="I50" s="1">
        <v>0</v>
      </c>
      <c r="J50" s="1">
        <v>16.7</v>
      </c>
      <c r="K50" s="1">
        <v>0</v>
      </c>
    </row>
    <row r="51" spans="1:11">
      <c r="A51" s="2">
        <v>40394.041666666664</v>
      </c>
      <c r="B51" s="1">
        <v>16.399999999999999</v>
      </c>
      <c r="C51" s="1">
        <v>84.2</v>
      </c>
      <c r="D51" s="1">
        <v>0</v>
      </c>
      <c r="E51" s="1">
        <v>6.8</v>
      </c>
      <c r="F51" s="1">
        <v>60</v>
      </c>
      <c r="G51" s="1">
        <v>15.9</v>
      </c>
      <c r="H51" s="1">
        <v>0.9</v>
      </c>
      <c r="I51" s="1">
        <v>0</v>
      </c>
      <c r="J51" s="1">
        <v>16.5</v>
      </c>
      <c r="K51" s="1">
        <v>0</v>
      </c>
    </row>
    <row r="52" spans="1:11">
      <c r="A52" s="2">
        <v>40394.083333333336</v>
      </c>
      <c r="B52" s="1">
        <v>16.3</v>
      </c>
      <c r="C52" s="1">
        <v>84.2</v>
      </c>
      <c r="D52" s="1">
        <v>0</v>
      </c>
      <c r="E52" s="1">
        <v>6.8</v>
      </c>
      <c r="F52" s="1">
        <v>60</v>
      </c>
      <c r="G52" s="1">
        <v>16.899999999999999</v>
      </c>
      <c r="H52" s="1">
        <v>0.7</v>
      </c>
      <c r="I52" s="1">
        <v>0</v>
      </c>
      <c r="J52" s="1">
        <v>16.3</v>
      </c>
      <c r="K52" s="1">
        <v>0</v>
      </c>
    </row>
    <row r="53" spans="1:11">
      <c r="A53" s="2">
        <v>40394.125</v>
      </c>
      <c r="B53" s="1">
        <v>15.6</v>
      </c>
      <c r="C53" s="1">
        <v>85.3</v>
      </c>
      <c r="D53" s="1">
        <v>0</v>
      </c>
      <c r="E53" s="1">
        <v>6.8</v>
      </c>
      <c r="F53" s="1">
        <v>60</v>
      </c>
      <c r="G53" s="1">
        <v>17.899999999999999</v>
      </c>
      <c r="H53" s="1">
        <v>0.7</v>
      </c>
      <c r="I53" s="1">
        <v>0</v>
      </c>
      <c r="J53" s="1">
        <v>15.6</v>
      </c>
      <c r="K53" s="1">
        <v>0</v>
      </c>
    </row>
    <row r="54" spans="1:11">
      <c r="A54" s="2">
        <v>40394.166666666664</v>
      </c>
      <c r="B54" s="1">
        <v>14.6</v>
      </c>
      <c r="C54" s="1">
        <v>86.3</v>
      </c>
      <c r="D54" s="1">
        <v>0</v>
      </c>
      <c r="E54" s="1">
        <v>6.8</v>
      </c>
      <c r="F54" s="1">
        <v>60</v>
      </c>
      <c r="G54" s="1">
        <v>18.899999999999999</v>
      </c>
      <c r="H54" s="1">
        <v>0.7</v>
      </c>
      <c r="I54" s="1">
        <v>0</v>
      </c>
      <c r="J54" s="1">
        <v>14.2</v>
      </c>
      <c r="K54" s="1">
        <v>0</v>
      </c>
    </row>
    <row r="55" spans="1:11">
      <c r="A55" s="2">
        <v>40394.208333333336</v>
      </c>
      <c r="B55" s="1">
        <v>14</v>
      </c>
      <c r="C55" s="1">
        <v>86.3</v>
      </c>
      <c r="D55" s="1">
        <v>0</v>
      </c>
      <c r="E55" s="1">
        <v>6.8</v>
      </c>
      <c r="F55" s="1">
        <v>60</v>
      </c>
      <c r="G55" s="1">
        <v>19.899999999999999</v>
      </c>
      <c r="H55" s="1">
        <v>0.4</v>
      </c>
      <c r="I55" s="1">
        <v>0</v>
      </c>
      <c r="J55" s="1">
        <v>13.7</v>
      </c>
      <c r="K55" s="1">
        <v>0</v>
      </c>
    </row>
    <row r="56" spans="1:11">
      <c r="A56" s="2">
        <v>40394.25</v>
      </c>
      <c r="B56" s="1">
        <v>13.6</v>
      </c>
      <c r="C56" s="1">
        <v>86.3</v>
      </c>
      <c r="D56" s="1">
        <v>0</v>
      </c>
      <c r="E56" s="1">
        <v>6.8</v>
      </c>
      <c r="F56" s="1">
        <v>60</v>
      </c>
      <c r="G56" s="1">
        <v>20.9</v>
      </c>
      <c r="H56" s="1">
        <v>0.5</v>
      </c>
      <c r="I56" s="1">
        <v>0</v>
      </c>
      <c r="J56" s="1">
        <v>13.2</v>
      </c>
      <c r="K56" s="1">
        <v>0</v>
      </c>
    </row>
    <row r="57" spans="1:11">
      <c r="A57" s="2">
        <v>40394.291666666664</v>
      </c>
      <c r="B57" s="1">
        <v>17.2</v>
      </c>
      <c r="C57" s="1">
        <v>75</v>
      </c>
      <c r="D57" s="1">
        <v>0</v>
      </c>
      <c r="E57" s="1">
        <v>6.8</v>
      </c>
      <c r="F57" s="1">
        <v>60</v>
      </c>
      <c r="G57" s="1">
        <v>21.9</v>
      </c>
      <c r="H57" s="1">
        <v>0.5</v>
      </c>
      <c r="I57" s="1">
        <v>0.5</v>
      </c>
      <c r="J57" s="1">
        <v>15.1</v>
      </c>
      <c r="K57" s="1">
        <v>0</v>
      </c>
    </row>
    <row r="58" spans="1:11">
      <c r="A58" s="2">
        <v>40394.333333333336</v>
      </c>
      <c r="B58" s="1">
        <v>19.2</v>
      </c>
      <c r="C58" s="1">
        <v>67</v>
      </c>
      <c r="D58" s="1">
        <v>0</v>
      </c>
      <c r="E58" s="1">
        <v>6.8</v>
      </c>
      <c r="F58" s="1">
        <v>60</v>
      </c>
      <c r="G58" s="1">
        <v>22.9</v>
      </c>
      <c r="H58" s="1">
        <v>0.9</v>
      </c>
      <c r="I58" s="1">
        <v>1.1000000000000001</v>
      </c>
      <c r="J58" s="1">
        <v>19</v>
      </c>
      <c r="K58" s="1">
        <v>0</v>
      </c>
    </row>
    <row r="59" spans="1:11">
      <c r="A59" s="2">
        <v>40394.375</v>
      </c>
      <c r="B59" s="1">
        <v>20.8</v>
      </c>
      <c r="C59" s="1">
        <v>61</v>
      </c>
      <c r="D59" s="1">
        <v>0</v>
      </c>
      <c r="E59" s="1">
        <v>6.8</v>
      </c>
      <c r="F59" s="1">
        <v>20</v>
      </c>
      <c r="G59" s="1">
        <v>23.3</v>
      </c>
      <c r="H59" s="1">
        <v>1.2</v>
      </c>
      <c r="I59" s="1">
        <v>1.8</v>
      </c>
      <c r="J59" s="1">
        <v>21.1</v>
      </c>
      <c r="K59" s="1">
        <v>0</v>
      </c>
    </row>
    <row r="60" spans="1:11">
      <c r="A60" s="2">
        <v>40394.416666666664</v>
      </c>
      <c r="B60" s="1">
        <v>20.7</v>
      </c>
      <c r="C60" s="1">
        <v>61</v>
      </c>
      <c r="D60" s="1">
        <v>0</v>
      </c>
      <c r="E60" s="1">
        <v>6.8</v>
      </c>
      <c r="F60" s="1">
        <v>0</v>
      </c>
      <c r="G60" s="1">
        <v>23.3</v>
      </c>
      <c r="H60" s="1">
        <v>1.3</v>
      </c>
      <c r="I60" s="1">
        <v>1.2</v>
      </c>
      <c r="J60" s="1">
        <v>21.2</v>
      </c>
      <c r="K60" s="1">
        <v>0</v>
      </c>
    </row>
    <row r="61" spans="1:11">
      <c r="A61" s="2">
        <v>40394.458333333336</v>
      </c>
      <c r="B61" s="1">
        <v>22.3</v>
      </c>
      <c r="C61" s="1">
        <v>57</v>
      </c>
      <c r="D61" s="1">
        <v>0</v>
      </c>
      <c r="E61" s="1">
        <v>6.8</v>
      </c>
      <c r="F61" s="1">
        <v>0</v>
      </c>
      <c r="G61" s="1">
        <v>23.3</v>
      </c>
      <c r="H61" s="1">
        <v>1.6</v>
      </c>
      <c r="I61" s="1">
        <v>2.5</v>
      </c>
      <c r="J61" s="1">
        <v>22.7</v>
      </c>
      <c r="K61" s="1">
        <v>0</v>
      </c>
    </row>
    <row r="62" spans="1:11">
      <c r="A62" s="2">
        <v>40394.5</v>
      </c>
      <c r="B62" s="1">
        <v>24.4</v>
      </c>
      <c r="C62" s="1">
        <v>45</v>
      </c>
      <c r="D62" s="1">
        <v>0</v>
      </c>
      <c r="E62" s="1">
        <v>6.8</v>
      </c>
      <c r="F62" s="1">
        <v>0</v>
      </c>
      <c r="G62" s="1">
        <v>23.3</v>
      </c>
      <c r="H62" s="1">
        <v>1.6</v>
      </c>
      <c r="I62" s="1">
        <v>3.1</v>
      </c>
      <c r="J62" s="1">
        <v>24.8</v>
      </c>
      <c r="K62" s="1">
        <v>0</v>
      </c>
    </row>
    <row r="63" spans="1:11">
      <c r="A63" s="2">
        <v>40394.541666666664</v>
      </c>
      <c r="B63" s="1">
        <v>26</v>
      </c>
      <c r="C63" s="1">
        <v>40</v>
      </c>
      <c r="D63" s="1">
        <v>0</v>
      </c>
      <c r="E63" s="1">
        <v>6.8</v>
      </c>
      <c r="F63" s="1">
        <v>0</v>
      </c>
      <c r="G63" s="1">
        <v>23.3</v>
      </c>
      <c r="H63" s="1">
        <v>1.3</v>
      </c>
      <c r="I63" s="1">
        <v>3</v>
      </c>
      <c r="J63" s="1">
        <v>25.8</v>
      </c>
      <c r="K63" s="1">
        <v>0</v>
      </c>
    </row>
    <row r="64" spans="1:11">
      <c r="A64" s="2">
        <v>40394.583333333336</v>
      </c>
      <c r="B64" s="1">
        <v>26.8</v>
      </c>
      <c r="C64" s="1">
        <v>37</v>
      </c>
      <c r="D64" s="1">
        <v>0</v>
      </c>
      <c r="E64" s="1">
        <v>6.8</v>
      </c>
      <c r="F64" s="1">
        <v>0</v>
      </c>
      <c r="G64" s="1">
        <v>23.3</v>
      </c>
      <c r="H64" s="1">
        <v>2.8</v>
      </c>
      <c r="I64" s="1">
        <v>3</v>
      </c>
      <c r="J64" s="1">
        <v>26.6</v>
      </c>
      <c r="K64" s="1">
        <v>0</v>
      </c>
    </row>
    <row r="65" spans="1:11">
      <c r="A65" s="2">
        <v>40394.625</v>
      </c>
      <c r="B65" s="1">
        <v>27.5</v>
      </c>
      <c r="C65" s="1">
        <v>36</v>
      </c>
      <c r="D65" s="1">
        <v>0</v>
      </c>
      <c r="E65" s="1">
        <v>6.8</v>
      </c>
      <c r="F65" s="1">
        <v>0</v>
      </c>
      <c r="G65" s="1">
        <v>23.3</v>
      </c>
      <c r="H65" s="1">
        <v>2.9</v>
      </c>
      <c r="I65" s="1">
        <v>2.9</v>
      </c>
      <c r="J65" s="1">
        <v>27.7</v>
      </c>
      <c r="K65" s="1">
        <v>0</v>
      </c>
    </row>
    <row r="66" spans="1:11">
      <c r="A66" s="2">
        <v>40394.666666666664</v>
      </c>
      <c r="B66" s="1">
        <v>26.3</v>
      </c>
      <c r="C66" s="1">
        <v>40</v>
      </c>
      <c r="D66" s="1">
        <v>0</v>
      </c>
      <c r="E66" s="1">
        <v>6.8</v>
      </c>
      <c r="F66" s="1">
        <v>0</v>
      </c>
      <c r="G66" s="1">
        <v>23.3</v>
      </c>
      <c r="H66" s="1">
        <v>4.0999999999999996</v>
      </c>
      <c r="I66" s="1">
        <v>1.9</v>
      </c>
      <c r="J66" s="1">
        <v>26.3</v>
      </c>
      <c r="K66" s="1">
        <v>0</v>
      </c>
    </row>
    <row r="67" spans="1:11">
      <c r="A67" s="2">
        <v>40394.708333333336</v>
      </c>
      <c r="B67" s="1">
        <v>26.4</v>
      </c>
      <c r="C67" s="1">
        <v>41</v>
      </c>
      <c r="D67" s="1">
        <v>0</v>
      </c>
      <c r="E67" s="1">
        <v>6.8</v>
      </c>
      <c r="F67" s="1">
        <v>0</v>
      </c>
      <c r="G67" s="1">
        <v>23.3</v>
      </c>
      <c r="H67" s="1">
        <v>3.8</v>
      </c>
      <c r="I67" s="1">
        <v>1.8</v>
      </c>
      <c r="J67" s="1">
        <v>26.3</v>
      </c>
      <c r="K67" s="1">
        <v>0</v>
      </c>
    </row>
    <row r="68" spans="1:11">
      <c r="A68" s="2">
        <v>40394.75</v>
      </c>
      <c r="B68" s="1">
        <v>26.4</v>
      </c>
      <c r="C68" s="1">
        <v>43</v>
      </c>
      <c r="D68" s="1">
        <v>0</v>
      </c>
      <c r="E68" s="1">
        <v>6.8</v>
      </c>
      <c r="F68" s="1">
        <v>0</v>
      </c>
      <c r="G68" s="1">
        <v>23.3</v>
      </c>
      <c r="H68" s="1">
        <v>2.8</v>
      </c>
      <c r="I68" s="1">
        <v>1.3</v>
      </c>
      <c r="J68" s="1">
        <v>26.4</v>
      </c>
      <c r="K68" s="1">
        <v>0</v>
      </c>
    </row>
    <row r="69" spans="1:11">
      <c r="A69" s="2">
        <v>40394.791666666664</v>
      </c>
      <c r="B69" s="1">
        <v>23.6</v>
      </c>
      <c r="C69" s="1">
        <v>48</v>
      </c>
      <c r="D69" s="1">
        <v>0</v>
      </c>
      <c r="E69" s="1">
        <v>6.8</v>
      </c>
      <c r="F69" s="1">
        <v>0</v>
      </c>
      <c r="G69" s="1">
        <v>23.3</v>
      </c>
      <c r="H69" s="1">
        <v>2.5</v>
      </c>
      <c r="I69" s="1">
        <v>0.3</v>
      </c>
      <c r="J69" s="1">
        <v>23.6</v>
      </c>
      <c r="K69" s="1">
        <v>0</v>
      </c>
    </row>
    <row r="70" spans="1:11">
      <c r="A70" s="2">
        <v>40394.833333333336</v>
      </c>
      <c r="B70" s="1">
        <v>21.2</v>
      </c>
      <c r="C70" s="1">
        <v>56</v>
      </c>
      <c r="D70" s="1">
        <v>0</v>
      </c>
      <c r="E70" s="1">
        <v>6.8</v>
      </c>
      <c r="F70" s="1">
        <v>0</v>
      </c>
      <c r="G70" s="1">
        <v>23.3</v>
      </c>
      <c r="H70" s="1">
        <v>1.3</v>
      </c>
      <c r="I70" s="1">
        <v>0</v>
      </c>
      <c r="J70" s="1">
        <v>20.7</v>
      </c>
      <c r="K70" s="1">
        <v>0</v>
      </c>
    </row>
    <row r="71" spans="1:11">
      <c r="A71" s="2">
        <v>40394.875</v>
      </c>
      <c r="B71" s="1">
        <v>19.8</v>
      </c>
      <c r="C71" s="1">
        <v>61</v>
      </c>
      <c r="D71" s="1">
        <v>0</v>
      </c>
      <c r="E71" s="1">
        <v>6.8</v>
      </c>
      <c r="F71" s="1">
        <v>0</v>
      </c>
      <c r="G71" s="1">
        <v>23.3</v>
      </c>
      <c r="H71" s="1">
        <v>1.2</v>
      </c>
      <c r="I71" s="1">
        <v>0</v>
      </c>
      <c r="J71" s="1">
        <v>19.399999999999999</v>
      </c>
      <c r="K71" s="1">
        <v>0</v>
      </c>
    </row>
    <row r="72" spans="1:11">
      <c r="A72" s="2">
        <v>40394.916666666664</v>
      </c>
      <c r="B72" s="1">
        <v>18.7</v>
      </c>
      <c r="C72" s="1">
        <v>67</v>
      </c>
      <c r="D72" s="1">
        <v>0</v>
      </c>
      <c r="E72" s="1">
        <v>6.8</v>
      </c>
      <c r="F72" s="1">
        <v>0</v>
      </c>
      <c r="G72" s="1">
        <v>23.3</v>
      </c>
      <c r="H72" s="1">
        <v>1.2</v>
      </c>
      <c r="I72" s="1">
        <v>0</v>
      </c>
      <c r="J72" s="1">
        <v>18.2</v>
      </c>
      <c r="K72" s="1">
        <v>0</v>
      </c>
    </row>
    <row r="73" spans="1:11">
      <c r="A73" s="2">
        <v>40394.958333333336</v>
      </c>
      <c r="B73" s="1">
        <v>18.600000000000001</v>
      </c>
      <c r="C73" s="1">
        <v>70</v>
      </c>
      <c r="D73" s="1">
        <v>0</v>
      </c>
      <c r="E73" s="1">
        <v>6.8</v>
      </c>
      <c r="F73" s="1">
        <v>0</v>
      </c>
      <c r="G73" s="1">
        <v>23.3</v>
      </c>
      <c r="H73" s="1">
        <v>1.3</v>
      </c>
      <c r="I73" s="1">
        <v>0</v>
      </c>
      <c r="J73" s="1">
        <v>18.3</v>
      </c>
      <c r="K73" s="1">
        <v>0</v>
      </c>
    </row>
    <row r="74" spans="1:11">
      <c r="A74" s="2">
        <v>40395</v>
      </c>
      <c r="B74" s="1">
        <v>18.100000000000001</v>
      </c>
      <c r="C74" s="1">
        <v>69</v>
      </c>
      <c r="D74" s="1">
        <v>0</v>
      </c>
      <c r="E74" s="1">
        <v>6.8</v>
      </c>
      <c r="F74" s="1">
        <v>0</v>
      </c>
      <c r="G74" s="1">
        <v>23.3</v>
      </c>
      <c r="H74" s="1">
        <v>0.8</v>
      </c>
      <c r="I74" s="1">
        <v>0</v>
      </c>
      <c r="J74" s="1">
        <v>17.8</v>
      </c>
      <c r="K74" s="1">
        <v>0</v>
      </c>
    </row>
    <row r="75" spans="1:11">
      <c r="A75" s="2">
        <v>40395.041666666664</v>
      </c>
      <c r="B75" s="1">
        <v>17.899999999999999</v>
      </c>
      <c r="C75" s="1">
        <v>71</v>
      </c>
      <c r="D75" s="1">
        <v>0</v>
      </c>
      <c r="E75" s="1">
        <v>6.8</v>
      </c>
      <c r="F75" s="1">
        <v>0</v>
      </c>
      <c r="G75" s="1">
        <v>23.3</v>
      </c>
      <c r="H75" s="1">
        <v>0.8</v>
      </c>
      <c r="I75" s="1">
        <v>0</v>
      </c>
      <c r="J75" s="1">
        <v>17.7</v>
      </c>
      <c r="K75" s="1">
        <v>0</v>
      </c>
    </row>
    <row r="76" spans="1:11">
      <c r="A76" s="2">
        <v>40395.083333333336</v>
      </c>
      <c r="B76" s="1">
        <v>17.399999999999999</v>
      </c>
      <c r="C76" s="1">
        <v>76</v>
      </c>
      <c r="D76" s="1">
        <v>0.2</v>
      </c>
      <c r="E76" s="1">
        <v>7</v>
      </c>
      <c r="F76" s="1">
        <v>35</v>
      </c>
      <c r="G76" s="1">
        <v>23.9</v>
      </c>
      <c r="H76" s="1">
        <v>0.4</v>
      </c>
      <c r="I76" s="1">
        <v>0</v>
      </c>
      <c r="J76" s="1">
        <v>17.3</v>
      </c>
      <c r="K76" s="1">
        <v>0</v>
      </c>
    </row>
    <row r="77" spans="1:11">
      <c r="A77" s="2">
        <v>40395.125</v>
      </c>
      <c r="B77" s="1">
        <v>16.8</v>
      </c>
      <c r="C77" s="1">
        <v>79</v>
      </c>
      <c r="D77" s="1">
        <v>0</v>
      </c>
      <c r="E77" s="1">
        <v>7</v>
      </c>
      <c r="F77" s="1">
        <v>60</v>
      </c>
      <c r="G77" s="1">
        <v>24.9</v>
      </c>
      <c r="H77" s="1">
        <v>0.7</v>
      </c>
      <c r="I77" s="1">
        <v>0</v>
      </c>
      <c r="J77" s="1">
        <v>16.5</v>
      </c>
      <c r="K77" s="1">
        <v>0</v>
      </c>
    </row>
    <row r="78" spans="1:11">
      <c r="A78" s="2">
        <v>40395.166666666664</v>
      </c>
      <c r="B78" s="1">
        <v>16.399999999999999</v>
      </c>
      <c r="C78" s="1">
        <v>78</v>
      </c>
      <c r="D78" s="1">
        <v>0</v>
      </c>
      <c r="E78" s="1">
        <v>7</v>
      </c>
      <c r="F78" s="1">
        <v>60</v>
      </c>
      <c r="G78" s="1">
        <v>25.9</v>
      </c>
      <c r="H78" s="1">
        <v>1</v>
      </c>
      <c r="I78" s="1">
        <v>0</v>
      </c>
      <c r="J78" s="1">
        <v>16</v>
      </c>
      <c r="K78" s="1">
        <v>0</v>
      </c>
    </row>
    <row r="79" spans="1:11">
      <c r="A79" s="2">
        <v>40395.208333333336</v>
      </c>
      <c r="B79" s="1">
        <v>16.5</v>
      </c>
      <c r="C79" s="1">
        <v>76</v>
      </c>
      <c r="D79" s="1">
        <v>0</v>
      </c>
      <c r="E79" s="1">
        <v>7</v>
      </c>
      <c r="F79" s="1">
        <v>60</v>
      </c>
      <c r="G79" s="1">
        <v>26.9</v>
      </c>
      <c r="H79" s="1">
        <v>1</v>
      </c>
      <c r="I79" s="1">
        <v>0</v>
      </c>
      <c r="J79" s="1">
        <v>16.3</v>
      </c>
      <c r="K79" s="1">
        <v>0</v>
      </c>
    </row>
    <row r="80" spans="1:11">
      <c r="A80" s="2">
        <v>40395.25</v>
      </c>
      <c r="B80" s="1">
        <v>16.399999999999999</v>
      </c>
      <c r="C80" s="1">
        <v>78</v>
      </c>
      <c r="D80" s="1">
        <v>0</v>
      </c>
      <c r="E80" s="1">
        <v>7</v>
      </c>
      <c r="F80" s="1">
        <v>60</v>
      </c>
      <c r="G80" s="1">
        <v>27.9</v>
      </c>
      <c r="H80" s="1">
        <v>0.8</v>
      </c>
      <c r="I80" s="1">
        <v>0</v>
      </c>
      <c r="J80" s="1">
        <v>16.399999999999999</v>
      </c>
      <c r="K80" s="1">
        <v>0</v>
      </c>
    </row>
    <row r="81" spans="1:11">
      <c r="A81" s="2">
        <v>40395.291666666664</v>
      </c>
      <c r="B81" s="1">
        <v>17.100000000000001</v>
      </c>
      <c r="C81" s="1">
        <v>77</v>
      </c>
      <c r="D81" s="1">
        <v>0</v>
      </c>
      <c r="E81" s="1">
        <v>7</v>
      </c>
      <c r="F81" s="1">
        <v>60</v>
      </c>
      <c r="G81" s="1">
        <v>28.9</v>
      </c>
      <c r="H81" s="1">
        <v>0.4</v>
      </c>
      <c r="I81" s="1">
        <v>0.1</v>
      </c>
      <c r="J81" s="1">
        <v>17.100000000000001</v>
      </c>
      <c r="K81" s="1">
        <v>0</v>
      </c>
    </row>
    <row r="82" spans="1:11">
      <c r="A82" s="2">
        <v>40395.333333333336</v>
      </c>
      <c r="B82" s="1">
        <v>17.7</v>
      </c>
      <c r="C82" s="1">
        <v>73</v>
      </c>
      <c r="D82" s="1">
        <v>0</v>
      </c>
      <c r="E82" s="1">
        <v>7</v>
      </c>
      <c r="F82" s="1">
        <v>60</v>
      </c>
      <c r="G82" s="1">
        <v>29.9</v>
      </c>
      <c r="H82" s="1">
        <v>0.2</v>
      </c>
      <c r="I82" s="1">
        <v>0.2</v>
      </c>
      <c r="J82" s="1">
        <v>17.8</v>
      </c>
      <c r="K82" s="1">
        <v>0</v>
      </c>
    </row>
    <row r="83" spans="1:11">
      <c r="A83" s="2">
        <v>40395.375</v>
      </c>
      <c r="B83" s="1">
        <v>16.7</v>
      </c>
      <c r="C83" s="1">
        <v>81.099999999999994</v>
      </c>
      <c r="D83" s="1">
        <v>0.8</v>
      </c>
      <c r="E83" s="1">
        <v>7.8</v>
      </c>
      <c r="F83" s="1">
        <v>60</v>
      </c>
      <c r="G83" s="1">
        <v>30.9</v>
      </c>
      <c r="H83" s="1">
        <v>1.7</v>
      </c>
      <c r="I83" s="1">
        <v>0.1</v>
      </c>
      <c r="J83" s="1">
        <v>16.899999999999999</v>
      </c>
      <c r="K83" s="1">
        <v>0</v>
      </c>
    </row>
    <row r="84" spans="1:11">
      <c r="A84" s="2">
        <v>40395.416666666664</v>
      </c>
      <c r="B84" s="1">
        <v>16.899999999999999</v>
      </c>
      <c r="C84" s="1">
        <v>82.1</v>
      </c>
      <c r="D84" s="1">
        <v>0.6</v>
      </c>
      <c r="E84" s="1">
        <v>8.4</v>
      </c>
      <c r="F84" s="1">
        <v>60</v>
      </c>
      <c r="G84" s="1">
        <v>31.9</v>
      </c>
      <c r="H84" s="1">
        <v>1.1000000000000001</v>
      </c>
      <c r="I84" s="1">
        <v>0.3</v>
      </c>
      <c r="J84" s="1">
        <v>17.100000000000001</v>
      </c>
      <c r="K84" s="1">
        <v>0</v>
      </c>
    </row>
    <row r="85" spans="1:11">
      <c r="A85" s="2">
        <v>40395.458333333336</v>
      </c>
      <c r="B85" s="1">
        <v>16.899999999999999</v>
      </c>
      <c r="C85" s="1">
        <v>82.1</v>
      </c>
      <c r="D85" s="1">
        <v>3.2</v>
      </c>
      <c r="E85" s="1">
        <v>11.6</v>
      </c>
      <c r="F85" s="1">
        <v>60</v>
      </c>
      <c r="G85" s="1">
        <v>32.9</v>
      </c>
      <c r="H85" s="1">
        <v>0.6</v>
      </c>
      <c r="I85" s="1">
        <v>0.3</v>
      </c>
      <c r="J85" s="1">
        <v>17.100000000000001</v>
      </c>
      <c r="K85" s="1">
        <v>0</v>
      </c>
    </row>
    <row r="86" spans="1:11">
      <c r="A86" s="2">
        <v>40395.5</v>
      </c>
      <c r="B86" s="1">
        <v>16.3</v>
      </c>
      <c r="C86" s="1">
        <v>83.2</v>
      </c>
      <c r="D86" s="1">
        <v>3.6</v>
      </c>
      <c r="E86" s="1">
        <v>15.2</v>
      </c>
      <c r="F86" s="1">
        <v>60</v>
      </c>
      <c r="G86" s="1">
        <v>33.9</v>
      </c>
      <c r="H86" s="1">
        <v>1</v>
      </c>
      <c r="I86" s="1">
        <v>0.2</v>
      </c>
      <c r="J86" s="1">
        <v>16.5</v>
      </c>
      <c r="K86" s="1">
        <v>0</v>
      </c>
    </row>
    <row r="87" spans="1:11">
      <c r="A87" s="2">
        <v>40395.541666666664</v>
      </c>
      <c r="B87" s="1">
        <v>15.7</v>
      </c>
      <c r="C87" s="1">
        <v>85.3</v>
      </c>
      <c r="D87" s="1">
        <v>5.4</v>
      </c>
      <c r="E87" s="1">
        <v>20.6</v>
      </c>
      <c r="F87" s="1">
        <v>60</v>
      </c>
      <c r="G87" s="1">
        <v>34.9</v>
      </c>
      <c r="H87" s="1">
        <v>0.9</v>
      </c>
      <c r="I87" s="1">
        <v>0.2</v>
      </c>
      <c r="J87" s="1">
        <v>16</v>
      </c>
      <c r="K87" s="1">
        <v>0</v>
      </c>
    </row>
    <row r="88" spans="1:11">
      <c r="A88" s="2">
        <v>40395.583333333336</v>
      </c>
      <c r="B88" s="1">
        <v>15.4</v>
      </c>
      <c r="C88" s="1">
        <v>85.3</v>
      </c>
      <c r="D88" s="1">
        <v>5</v>
      </c>
      <c r="E88" s="1">
        <v>25.6</v>
      </c>
      <c r="F88" s="1">
        <v>60</v>
      </c>
      <c r="G88" s="1">
        <v>35.9</v>
      </c>
      <c r="H88" s="1">
        <v>1.9</v>
      </c>
      <c r="I88" s="1">
        <v>0.1</v>
      </c>
      <c r="J88" s="1">
        <v>15.6</v>
      </c>
      <c r="K88" s="1">
        <v>0</v>
      </c>
    </row>
    <row r="89" spans="1:11">
      <c r="A89" s="2">
        <v>40395.625</v>
      </c>
      <c r="B89" s="1">
        <v>14.7</v>
      </c>
      <c r="C89" s="1">
        <v>86.3</v>
      </c>
      <c r="D89" s="1">
        <v>4.5999999999999996</v>
      </c>
      <c r="E89" s="1">
        <v>30.2</v>
      </c>
      <c r="F89" s="1">
        <v>60</v>
      </c>
      <c r="G89" s="1">
        <v>36.9</v>
      </c>
      <c r="H89" s="1">
        <v>3.5</v>
      </c>
      <c r="I89" s="1">
        <v>0.2</v>
      </c>
      <c r="J89" s="1">
        <v>14.9</v>
      </c>
      <c r="K89" s="1">
        <v>0</v>
      </c>
    </row>
    <row r="90" spans="1:11">
      <c r="A90" s="2">
        <v>40395.666666666664</v>
      </c>
      <c r="B90" s="1">
        <v>15.3</v>
      </c>
      <c r="C90" s="1">
        <v>85.3</v>
      </c>
      <c r="D90" s="1">
        <v>1</v>
      </c>
      <c r="E90" s="1">
        <v>31.2</v>
      </c>
      <c r="F90" s="1">
        <v>60</v>
      </c>
      <c r="G90" s="1">
        <v>37.9</v>
      </c>
      <c r="H90" s="1">
        <v>1.8</v>
      </c>
      <c r="I90" s="1">
        <v>0.5</v>
      </c>
      <c r="J90" s="1">
        <v>15.5</v>
      </c>
      <c r="K90" s="1">
        <v>0</v>
      </c>
    </row>
    <row r="91" spans="1:11">
      <c r="A91" s="2">
        <v>40395.708333333336</v>
      </c>
      <c r="B91" s="1">
        <v>15.2</v>
      </c>
      <c r="C91" s="1">
        <v>82.1</v>
      </c>
      <c r="D91" s="1">
        <v>0.4</v>
      </c>
      <c r="E91" s="1">
        <v>31.6</v>
      </c>
      <c r="F91" s="1">
        <v>60</v>
      </c>
      <c r="G91" s="1">
        <v>38.9</v>
      </c>
      <c r="H91" s="1">
        <v>5.0999999999999996</v>
      </c>
      <c r="I91" s="1">
        <v>0.4</v>
      </c>
      <c r="J91" s="1">
        <v>15.3</v>
      </c>
      <c r="K91" s="1">
        <v>0</v>
      </c>
    </row>
    <row r="92" spans="1:11">
      <c r="A92" s="2">
        <v>40395.75</v>
      </c>
      <c r="B92" s="1">
        <v>14.9</v>
      </c>
      <c r="C92" s="1">
        <v>81.099999999999994</v>
      </c>
      <c r="D92" s="1">
        <v>0.2</v>
      </c>
      <c r="E92" s="1">
        <v>31.8</v>
      </c>
      <c r="F92" s="1">
        <v>60</v>
      </c>
      <c r="G92" s="1">
        <v>39.9</v>
      </c>
      <c r="H92" s="1">
        <v>3.5</v>
      </c>
      <c r="I92" s="1">
        <v>0.2</v>
      </c>
      <c r="J92" s="1">
        <v>14.9</v>
      </c>
      <c r="K92" s="1">
        <v>0</v>
      </c>
    </row>
    <row r="93" spans="1:11">
      <c r="A93" s="2">
        <v>40395.791666666664</v>
      </c>
      <c r="B93" s="1">
        <v>14.8</v>
      </c>
      <c r="C93" s="1">
        <v>79</v>
      </c>
      <c r="D93" s="1">
        <v>0</v>
      </c>
      <c r="E93" s="1">
        <v>31.8</v>
      </c>
      <c r="F93" s="1">
        <v>60</v>
      </c>
      <c r="G93" s="1">
        <v>40.9</v>
      </c>
      <c r="H93" s="1">
        <v>2.5</v>
      </c>
      <c r="I93" s="1">
        <v>0.1</v>
      </c>
      <c r="J93" s="1">
        <v>14.7</v>
      </c>
      <c r="K93" s="1">
        <v>0</v>
      </c>
    </row>
    <row r="94" spans="1:11">
      <c r="A94" s="2">
        <v>40395.833333333336</v>
      </c>
      <c r="B94" s="1">
        <v>14.3</v>
      </c>
      <c r="C94" s="1">
        <v>81.099999999999994</v>
      </c>
      <c r="D94" s="1">
        <v>0.2</v>
      </c>
      <c r="E94" s="1">
        <v>32</v>
      </c>
      <c r="F94" s="1">
        <v>60</v>
      </c>
      <c r="G94" s="1">
        <v>41.9</v>
      </c>
      <c r="H94" s="1">
        <v>2.2999999999999998</v>
      </c>
      <c r="I94" s="1">
        <v>0</v>
      </c>
      <c r="J94" s="1">
        <v>14.3</v>
      </c>
      <c r="K94" s="1">
        <v>0</v>
      </c>
    </row>
    <row r="95" spans="1:11">
      <c r="A95" s="2">
        <v>40395.875</v>
      </c>
      <c r="B95" s="1">
        <v>14.3</v>
      </c>
      <c r="C95" s="1">
        <v>76</v>
      </c>
      <c r="D95" s="1">
        <v>0</v>
      </c>
      <c r="E95" s="1">
        <v>32</v>
      </c>
      <c r="F95" s="1">
        <v>60</v>
      </c>
      <c r="G95" s="1">
        <v>42.9</v>
      </c>
      <c r="H95" s="1">
        <v>3.4</v>
      </c>
      <c r="I95" s="1">
        <v>0</v>
      </c>
      <c r="J95" s="1">
        <v>14.1</v>
      </c>
      <c r="K95" s="1">
        <v>0</v>
      </c>
    </row>
    <row r="96" spans="1:11">
      <c r="A96" s="2">
        <v>40395.916666666664</v>
      </c>
      <c r="B96" s="1">
        <v>14</v>
      </c>
      <c r="C96" s="1">
        <v>79</v>
      </c>
      <c r="D96" s="1">
        <v>0</v>
      </c>
      <c r="E96" s="1">
        <v>32</v>
      </c>
      <c r="F96" s="1">
        <v>60</v>
      </c>
      <c r="G96" s="1">
        <v>43.9</v>
      </c>
      <c r="H96" s="1">
        <v>0.7</v>
      </c>
      <c r="I96" s="1">
        <v>0</v>
      </c>
      <c r="J96" s="1">
        <v>13.7</v>
      </c>
      <c r="K96" s="1">
        <v>0</v>
      </c>
    </row>
    <row r="97" spans="1:11">
      <c r="A97" s="2">
        <v>40395.958333333336</v>
      </c>
      <c r="B97" s="1">
        <v>12.5</v>
      </c>
      <c r="C97" s="1">
        <v>85.3</v>
      </c>
      <c r="D97" s="1">
        <v>0</v>
      </c>
      <c r="E97" s="1">
        <v>32</v>
      </c>
      <c r="F97" s="1">
        <v>60</v>
      </c>
      <c r="G97" s="1">
        <v>44.9</v>
      </c>
      <c r="H97" s="1">
        <v>0.4</v>
      </c>
      <c r="I97" s="1">
        <v>0</v>
      </c>
      <c r="J97" s="1">
        <v>12.4</v>
      </c>
      <c r="K97" s="1">
        <v>0</v>
      </c>
    </row>
    <row r="98" spans="1:11">
      <c r="A98" s="2">
        <v>40396</v>
      </c>
      <c r="B98" s="1">
        <v>12.4</v>
      </c>
      <c r="C98" s="1">
        <v>86.3</v>
      </c>
      <c r="D98" s="1">
        <v>0</v>
      </c>
      <c r="E98" s="1">
        <v>32</v>
      </c>
      <c r="F98" s="1">
        <v>60</v>
      </c>
      <c r="G98" s="1">
        <v>45.9</v>
      </c>
      <c r="H98" s="1">
        <v>0.5</v>
      </c>
      <c r="I98" s="1">
        <v>0</v>
      </c>
      <c r="J98" s="1">
        <v>12.4</v>
      </c>
      <c r="K98" s="1">
        <v>0</v>
      </c>
    </row>
    <row r="99" spans="1:11">
      <c r="A99" s="2">
        <v>40396.041666666664</v>
      </c>
      <c r="B99" s="1">
        <v>11.7</v>
      </c>
      <c r="C99" s="1">
        <v>86.3</v>
      </c>
      <c r="D99" s="1">
        <v>0</v>
      </c>
      <c r="E99" s="1">
        <v>32</v>
      </c>
      <c r="F99" s="1">
        <v>60</v>
      </c>
      <c r="G99" s="1">
        <v>46.9</v>
      </c>
      <c r="H99" s="1">
        <v>0.8</v>
      </c>
      <c r="I99" s="1">
        <v>0</v>
      </c>
      <c r="J99" s="1">
        <v>11.5</v>
      </c>
      <c r="K99" s="1">
        <v>0</v>
      </c>
    </row>
    <row r="100" spans="1:11">
      <c r="A100" s="2">
        <v>40396.083333333336</v>
      </c>
      <c r="B100" s="1">
        <v>11.2</v>
      </c>
      <c r="C100" s="1">
        <v>86.3</v>
      </c>
      <c r="D100" s="1">
        <v>0</v>
      </c>
      <c r="E100" s="1">
        <v>32</v>
      </c>
      <c r="F100" s="1">
        <v>60</v>
      </c>
      <c r="G100" s="1">
        <v>47.9</v>
      </c>
      <c r="H100" s="1">
        <v>0.9</v>
      </c>
      <c r="I100" s="1">
        <v>0</v>
      </c>
      <c r="J100" s="1">
        <v>11</v>
      </c>
      <c r="K100" s="1">
        <v>0</v>
      </c>
    </row>
    <row r="101" spans="1:11">
      <c r="A101" s="2">
        <v>40396.125</v>
      </c>
      <c r="B101" s="1">
        <v>10.8</v>
      </c>
      <c r="C101" s="1">
        <v>86.3</v>
      </c>
      <c r="D101" s="1">
        <v>0</v>
      </c>
      <c r="E101" s="1">
        <v>32</v>
      </c>
      <c r="F101" s="1">
        <v>60</v>
      </c>
      <c r="G101" s="1">
        <v>48.9</v>
      </c>
      <c r="H101" s="1">
        <v>0.7</v>
      </c>
      <c r="I101" s="1">
        <v>0</v>
      </c>
      <c r="J101" s="1">
        <v>10.4</v>
      </c>
      <c r="K101" s="1">
        <v>0</v>
      </c>
    </row>
    <row r="102" spans="1:11">
      <c r="A102" s="2">
        <v>40396.166666666664</v>
      </c>
      <c r="B102" s="1">
        <v>10</v>
      </c>
      <c r="C102" s="1">
        <v>86.3</v>
      </c>
      <c r="D102" s="1">
        <v>0</v>
      </c>
      <c r="E102" s="1">
        <v>32</v>
      </c>
      <c r="F102" s="1">
        <v>60</v>
      </c>
      <c r="G102" s="1">
        <v>49.9</v>
      </c>
      <c r="H102" s="1">
        <v>0.7</v>
      </c>
      <c r="I102" s="1">
        <v>0</v>
      </c>
      <c r="J102" s="1">
        <v>9.6</v>
      </c>
      <c r="K102" s="1">
        <v>0</v>
      </c>
    </row>
    <row r="103" spans="1:11">
      <c r="A103" s="2">
        <v>40396.208333333336</v>
      </c>
      <c r="B103" s="1">
        <v>9.8000000000000007</v>
      </c>
      <c r="C103" s="1">
        <v>86.3</v>
      </c>
      <c r="D103" s="1">
        <v>0</v>
      </c>
      <c r="E103" s="1">
        <v>32</v>
      </c>
      <c r="F103" s="1">
        <v>60</v>
      </c>
      <c r="G103" s="1">
        <v>50.9</v>
      </c>
      <c r="H103" s="1">
        <v>0.6</v>
      </c>
      <c r="I103" s="1">
        <v>0</v>
      </c>
      <c r="J103" s="1">
        <v>9.4</v>
      </c>
      <c r="K103" s="1">
        <v>0</v>
      </c>
    </row>
    <row r="104" spans="1:11">
      <c r="A104" s="2">
        <v>40396.25</v>
      </c>
      <c r="B104" s="1">
        <v>10.7</v>
      </c>
      <c r="C104" s="1">
        <v>86.3</v>
      </c>
      <c r="D104" s="1">
        <v>0</v>
      </c>
      <c r="E104" s="1">
        <v>32</v>
      </c>
      <c r="F104" s="1">
        <v>60</v>
      </c>
      <c r="G104" s="1">
        <v>51.9</v>
      </c>
      <c r="H104" s="1">
        <v>0.6</v>
      </c>
      <c r="I104" s="1">
        <v>0</v>
      </c>
      <c r="J104" s="1">
        <v>10.6</v>
      </c>
      <c r="K104" s="1">
        <v>0</v>
      </c>
    </row>
    <row r="105" spans="1:11">
      <c r="A105" s="2">
        <v>40396.291666666664</v>
      </c>
      <c r="B105" s="1">
        <v>13.1</v>
      </c>
      <c r="C105" s="1">
        <v>80</v>
      </c>
      <c r="D105" s="1">
        <v>0</v>
      </c>
      <c r="E105" s="1">
        <v>32</v>
      </c>
      <c r="F105" s="1">
        <v>60</v>
      </c>
      <c r="G105" s="1">
        <v>52.9</v>
      </c>
      <c r="H105" s="1">
        <v>0.7</v>
      </c>
      <c r="I105" s="1">
        <v>0.4</v>
      </c>
      <c r="J105" s="1">
        <v>12.3</v>
      </c>
      <c r="K105" s="1">
        <v>0</v>
      </c>
    </row>
    <row r="106" spans="1:11">
      <c r="A106" s="2">
        <v>40396.333333333336</v>
      </c>
      <c r="B106" s="1">
        <v>16.7</v>
      </c>
      <c r="C106" s="1">
        <v>66</v>
      </c>
      <c r="D106" s="1">
        <v>0.2</v>
      </c>
      <c r="E106" s="1">
        <v>32.200000000000003</v>
      </c>
      <c r="F106" s="1">
        <v>60</v>
      </c>
      <c r="G106" s="1">
        <v>53.9</v>
      </c>
      <c r="H106" s="1">
        <v>1.2</v>
      </c>
      <c r="I106" s="1">
        <v>1.1000000000000001</v>
      </c>
      <c r="J106" s="1">
        <v>16</v>
      </c>
      <c r="K106" s="1">
        <v>0</v>
      </c>
    </row>
    <row r="107" spans="1:11">
      <c r="A107" s="2">
        <v>40396.375</v>
      </c>
      <c r="B107" s="1">
        <v>18</v>
      </c>
      <c r="C107" s="1">
        <v>59</v>
      </c>
      <c r="D107" s="1">
        <v>0</v>
      </c>
      <c r="E107" s="1">
        <v>32.200000000000003</v>
      </c>
      <c r="F107" s="1">
        <v>43</v>
      </c>
      <c r="G107" s="1">
        <v>54.6</v>
      </c>
      <c r="H107" s="1">
        <v>0.8</v>
      </c>
      <c r="I107" s="1">
        <v>1.4</v>
      </c>
      <c r="J107" s="1">
        <v>18</v>
      </c>
      <c r="K107" s="1">
        <v>0</v>
      </c>
    </row>
    <row r="108" spans="1:11">
      <c r="A108" s="2">
        <v>40396.416666666664</v>
      </c>
      <c r="B108" s="1">
        <v>20.6</v>
      </c>
      <c r="C108" s="1">
        <v>49</v>
      </c>
      <c r="D108" s="1">
        <v>0</v>
      </c>
      <c r="E108" s="1">
        <v>32.200000000000003</v>
      </c>
      <c r="F108" s="1">
        <v>0</v>
      </c>
      <c r="G108" s="1">
        <v>54.6</v>
      </c>
      <c r="H108" s="1">
        <v>1.2</v>
      </c>
      <c r="I108" s="1">
        <v>2.4</v>
      </c>
      <c r="J108" s="1">
        <v>20.8</v>
      </c>
      <c r="K108" s="1">
        <v>0</v>
      </c>
    </row>
    <row r="109" spans="1:11">
      <c r="A109" s="2">
        <v>40396.458333333336</v>
      </c>
      <c r="B109" s="1">
        <v>22.7</v>
      </c>
      <c r="C109" s="1">
        <v>46</v>
      </c>
      <c r="D109" s="1">
        <v>0</v>
      </c>
      <c r="E109" s="1">
        <v>32.200000000000003</v>
      </c>
      <c r="F109" s="1">
        <v>0</v>
      </c>
      <c r="G109" s="1">
        <v>54.6</v>
      </c>
      <c r="H109" s="1">
        <v>1.6</v>
      </c>
      <c r="I109" s="1">
        <v>2.7</v>
      </c>
      <c r="J109" s="1">
        <v>23</v>
      </c>
      <c r="K109" s="1">
        <v>0</v>
      </c>
    </row>
    <row r="110" spans="1:11">
      <c r="A110" s="2">
        <v>40396.5</v>
      </c>
      <c r="B110" s="1">
        <v>22.5</v>
      </c>
      <c r="C110" s="1">
        <v>47</v>
      </c>
      <c r="D110" s="1">
        <v>0</v>
      </c>
      <c r="E110" s="1">
        <v>32.200000000000003</v>
      </c>
      <c r="F110" s="1">
        <v>0</v>
      </c>
      <c r="G110" s="1">
        <v>54.6</v>
      </c>
      <c r="H110" s="1">
        <v>1.5</v>
      </c>
      <c r="I110" s="1">
        <v>2</v>
      </c>
      <c r="J110" s="1">
        <v>22.7</v>
      </c>
      <c r="K110" s="1">
        <v>0</v>
      </c>
    </row>
    <row r="111" spans="1:11">
      <c r="A111" s="2">
        <v>40396.541666666664</v>
      </c>
      <c r="B111" s="1">
        <v>21.4</v>
      </c>
      <c r="C111" s="1">
        <v>54</v>
      </c>
      <c r="D111" s="1">
        <v>0</v>
      </c>
      <c r="E111" s="1">
        <v>32.200000000000003</v>
      </c>
      <c r="F111" s="1">
        <v>0</v>
      </c>
      <c r="G111" s="1">
        <v>54.6</v>
      </c>
      <c r="H111" s="1">
        <v>2.2999999999999998</v>
      </c>
      <c r="I111" s="1">
        <v>1.3</v>
      </c>
      <c r="J111" s="1">
        <v>21.6</v>
      </c>
      <c r="K111" s="1">
        <v>0</v>
      </c>
    </row>
    <row r="112" spans="1:11">
      <c r="A112" s="2">
        <v>40396.583333333336</v>
      </c>
      <c r="B112" s="1">
        <v>22.8</v>
      </c>
      <c r="C112" s="1">
        <v>50</v>
      </c>
      <c r="D112" s="1">
        <v>0</v>
      </c>
      <c r="E112" s="1">
        <v>32.200000000000003</v>
      </c>
      <c r="F112" s="1">
        <v>0</v>
      </c>
      <c r="G112" s="1">
        <v>54.6</v>
      </c>
      <c r="H112" s="1">
        <v>3.1</v>
      </c>
      <c r="I112" s="1">
        <v>2.2000000000000002</v>
      </c>
      <c r="J112" s="1">
        <v>22.9</v>
      </c>
      <c r="K112" s="1">
        <v>0</v>
      </c>
    </row>
    <row r="113" spans="1:11">
      <c r="A113" s="2">
        <v>40396.625</v>
      </c>
      <c r="B113" s="1">
        <v>19</v>
      </c>
      <c r="C113" s="1">
        <v>58</v>
      </c>
      <c r="D113" s="1">
        <v>0</v>
      </c>
      <c r="E113" s="1">
        <v>32.200000000000003</v>
      </c>
      <c r="F113" s="1">
        <v>9</v>
      </c>
      <c r="G113" s="1">
        <v>54.7</v>
      </c>
      <c r="H113" s="1">
        <v>4.4000000000000004</v>
      </c>
      <c r="I113" s="1">
        <v>1.3</v>
      </c>
      <c r="J113" s="1">
        <v>19.2</v>
      </c>
      <c r="K113" s="1">
        <v>0</v>
      </c>
    </row>
    <row r="114" spans="1:11">
      <c r="A114" s="2">
        <v>40396.666666666664</v>
      </c>
      <c r="B114" s="1">
        <v>21.6</v>
      </c>
      <c r="C114" s="1">
        <v>51</v>
      </c>
      <c r="D114" s="1">
        <v>0</v>
      </c>
      <c r="E114" s="1">
        <v>32.200000000000003</v>
      </c>
      <c r="F114" s="1">
        <v>0</v>
      </c>
      <c r="G114" s="1">
        <v>54.7</v>
      </c>
      <c r="H114" s="1">
        <v>1.5</v>
      </c>
      <c r="I114" s="1">
        <v>1.9</v>
      </c>
      <c r="J114" s="1">
        <v>21.7</v>
      </c>
      <c r="K114" s="1">
        <v>0</v>
      </c>
    </row>
    <row r="115" spans="1:11">
      <c r="A115" s="2">
        <v>40396.708333333336</v>
      </c>
      <c r="B115" s="1">
        <v>24.7</v>
      </c>
      <c r="C115" s="1">
        <v>44</v>
      </c>
      <c r="D115" s="1">
        <v>0</v>
      </c>
      <c r="E115" s="1">
        <v>32.200000000000003</v>
      </c>
      <c r="F115" s="1">
        <v>0</v>
      </c>
      <c r="G115" s="1">
        <v>54.7</v>
      </c>
      <c r="H115" s="1">
        <v>2</v>
      </c>
      <c r="I115" s="1">
        <v>1.9</v>
      </c>
      <c r="J115" s="1">
        <v>24.8</v>
      </c>
      <c r="K115" s="1">
        <v>0</v>
      </c>
    </row>
    <row r="116" spans="1:11">
      <c r="A116" s="2">
        <v>40396.75</v>
      </c>
      <c r="B116" s="1">
        <v>24</v>
      </c>
      <c r="C116" s="1">
        <v>44</v>
      </c>
      <c r="D116" s="1">
        <v>0</v>
      </c>
      <c r="E116" s="1">
        <v>32.200000000000003</v>
      </c>
      <c r="F116" s="1">
        <v>0</v>
      </c>
      <c r="G116" s="1">
        <v>54.7</v>
      </c>
      <c r="H116" s="1">
        <v>2.8</v>
      </c>
      <c r="I116" s="1">
        <v>1</v>
      </c>
      <c r="J116" s="1">
        <v>23.8</v>
      </c>
      <c r="K116" s="1">
        <v>0</v>
      </c>
    </row>
    <row r="117" spans="1:11">
      <c r="A117" s="2">
        <v>40396.791666666664</v>
      </c>
      <c r="B117" s="1">
        <v>19.600000000000001</v>
      </c>
      <c r="C117" s="1">
        <v>59</v>
      </c>
      <c r="D117" s="1">
        <v>0</v>
      </c>
      <c r="E117" s="1">
        <v>32.200000000000003</v>
      </c>
      <c r="F117" s="1">
        <v>0</v>
      </c>
      <c r="G117" s="1">
        <v>54.7</v>
      </c>
      <c r="H117" s="1">
        <v>1.7</v>
      </c>
      <c r="I117" s="1">
        <v>0.4</v>
      </c>
      <c r="J117" s="1">
        <v>19.7</v>
      </c>
      <c r="K117" s="1">
        <v>0</v>
      </c>
    </row>
    <row r="118" spans="1:11">
      <c r="A118" s="2">
        <v>40396.833333333336</v>
      </c>
      <c r="B118" s="1">
        <v>18.3</v>
      </c>
      <c r="C118" s="1">
        <v>65</v>
      </c>
      <c r="D118" s="1">
        <v>0</v>
      </c>
      <c r="E118" s="1">
        <v>32.200000000000003</v>
      </c>
      <c r="F118" s="1">
        <v>0</v>
      </c>
      <c r="G118" s="1">
        <v>54.7</v>
      </c>
      <c r="H118" s="1">
        <v>0.8</v>
      </c>
      <c r="I118" s="1">
        <v>0</v>
      </c>
      <c r="J118" s="1">
        <v>17.899999999999999</v>
      </c>
      <c r="K118" s="1">
        <v>0</v>
      </c>
    </row>
    <row r="119" spans="1:11">
      <c r="A119" s="2">
        <v>40396.875</v>
      </c>
      <c r="B119" s="1">
        <v>16</v>
      </c>
      <c r="C119" s="1">
        <v>76</v>
      </c>
      <c r="D119" s="1">
        <v>0</v>
      </c>
      <c r="E119" s="1">
        <v>32.200000000000003</v>
      </c>
      <c r="F119" s="1">
        <v>0</v>
      </c>
      <c r="G119" s="1">
        <v>54.7</v>
      </c>
      <c r="H119" s="1">
        <v>1</v>
      </c>
      <c r="I119" s="1">
        <v>0</v>
      </c>
      <c r="J119" s="1">
        <v>15.5</v>
      </c>
      <c r="K119" s="1">
        <v>0</v>
      </c>
    </row>
    <row r="120" spans="1:11">
      <c r="A120" s="2">
        <v>40396.916666666664</v>
      </c>
      <c r="B120" s="1">
        <v>14.8</v>
      </c>
      <c r="C120" s="1">
        <v>80</v>
      </c>
      <c r="D120" s="1">
        <v>0</v>
      </c>
      <c r="E120" s="1">
        <v>32.200000000000003</v>
      </c>
      <c r="F120" s="1">
        <v>0</v>
      </c>
      <c r="G120" s="1">
        <v>54.7</v>
      </c>
      <c r="H120" s="1">
        <v>0.9</v>
      </c>
      <c r="I120" s="1">
        <v>0</v>
      </c>
      <c r="J120" s="1">
        <v>14.3</v>
      </c>
      <c r="K120" s="1">
        <v>0</v>
      </c>
    </row>
    <row r="121" spans="1:11">
      <c r="A121" s="2">
        <v>40396.958333333336</v>
      </c>
      <c r="B121" s="1">
        <v>14</v>
      </c>
      <c r="C121" s="1">
        <v>80</v>
      </c>
      <c r="D121" s="1">
        <v>0</v>
      </c>
      <c r="E121" s="1">
        <v>32.200000000000003</v>
      </c>
      <c r="F121" s="1">
        <v>0</v>
      </c>
      <c r="G121" s="1">
        <v>54.7</v>
      </c>
      <c r="H121" s="1">
        <v>0.7</v>
      </c>
      <c r="I121" s="1">
        <v>0</v>
      </c>
      <c r="J121" s="1">
        <v>13.2</v>
      </c>
      <c r="K121" s="1">
        <v>0</v>
      </c>
    </row>
    <row r="122" spans="1:11">
      <c r="A122" s="2">
        <v>40397</v>
      </c>
      <c r="B122" s="1">
        <v>13.1</v>
      </c>
      <c r="C122" s="1">
        <v>76</v>
      </c>
      <c r="D122" s="1">
        <v>0</v>
      </c>
      <c r="E122" s="1">
        <v>32.200000000000003</v>
      </c>
      <c r="F122" s="1">
        <v>0</v>
      </c>
      <c r="G122" s="1">
        <v>54.7</v>
      </c>
      <c r="H122" s="1">
        <v>0.7</v>
      </c>
      <c r="I122" s="1">
        <v>0</v>
      </c>
      <c r="J122" s="1">
        <v>12.1</v>
      </c>
      <c r="K122" s="1">
        <v>0</v>
      </c>
    </row>
    <row r="123" spans="1:11">
      <c r="A123" s="2">
        <v>40397.041666666664</v>
      </c>
      <c r="B123" s="1">
        <v>12.2</v>
      </c>
      <c r="C123" s="1">
        <v>81.099999999999994</v>
      </c>
      <c r="D123" s="1">
        <v>0</v>
      </c>
      <c r="E123" s="1">
        <v>32.200000000000003</v>
      </c>
      <c r="F123" s="1">
        <v>0</v>
      </c>
      <c r="G123" s="1">
        <v>54.7</v>
      </c>
      <c r="H123" s="1">
        <v>0.7</v>
      </c>
      <c r="I123" s="1">
        <v>0</v>
      </c>
      <c r="J123" s="1">
        <v>11.3</v>
      </c>
      <c r="K123" s="1">
        <v>0</v>
      </c>
    </row>
    <row r="124" spans="1:11">
      <c r="A124" s="2">
        <v>40397.083333333336</v>
      </c>
      <c r="B124" s="1">
        <v>11.2</v>
      </c>
      <c r="C124" s="1">
        <v>84.2</v>
      </c>
      <c r="D124" s="1">
        <v>0</v>
      </c>
      <c r="E124" s="1">
        <v>32.200000000000003</v>
      </c>
      <c r="F124" s="1">
        <v>0</v>
      </c>
      <c r="G124" s="1">
        <v>54.7</v>
      </c>
      <c r="H124" s="1">
        <v>0.5</v>
      </c>
      <c r="I124" s="1">
        <v>0</v>
      </c>
      <c r="J124" s="1">
        <v>10.5</v>
      </c>
      <c r="K124" s="1">
        <v>0</v>
      </c>
    </row>
    <row r="125" spans="1:11">
      <c r="A125" s="2">
        <v>40397.125</v>
      </c>
      <c r="B125" s="1">
        <v>10.7</v>
      </c>
      <c r="C125" s="1">
        <v>84.2</v>
      </c>
      <c r="D125" s="1">
        <v>0</v>
      </c>
      <c r="E125" s="1">
        <v>32.200000000000003</v>
      </c>
      <c r="F125" s="1">
        <v>0</v>
      </c>
      <c r="G125" s="1">
        <v>54.7</v>
      </c>
      <c r="H125" s="1">
        <v>0.8</v>
      </c>
      <c r="I125" s="1">
        <v>0</v>
      </c>
      <c r="J125" s="1">
        <v>10</v>
      </c>
      <c r="K125" s="1">
        <v>0</v>
      </c>
    </row>
    <row r="126" spans="1:11">
      <c r="A126" s="2">
        <v>40397.166666666664</v>
      </c>
      <c r="B126" s="1">
        <v>10.4</v>
      </c>
      <c r="C126" s="1">
        <v>83.2</v>
      </c>
      <c r="D126" s="1">
        <v>0</v>
      </c>
      <c r="E126" s="1">
        <v>32.200000000000003</v>
      </c>
      <c r="F126" s="1">
        <v>0</v>
      </c>
      <c r="G126" s="1">
        <v>54.7</v>
      </c>
      <c r="H126" s="1">
        <v>0.5</v>
      </c>
      <c r="I126" s="1">
        <v>0</v>
      </c>
      <c r="J126" s="1">
        <v>9.5</v>
      </c>
      <c r="K126" s="1">
        <v>0</v>
      </c>
    </row>
    <row r="127" spans="1:11">
      <c r="A127" s="2">
        <v>40397.208333333336</v>
      </c>
      <c r="B127" s="1">
        <v>10.1</v>
      </c>
      <c r="C127" s="1">
        <v>84.2</v>
      </c>
      <c r="D127" s="1">
        <v>0</v>
      </c>
      <c r="E127" s="1">
        <v>32.200000000000003</v>
      </c>
      <c r="F127" s="1">
        <v>0</v>
      </c>
      <c r="G127" s="1">
        <v>54.7</v>
      </c>
      <c r="H127" s="1">
        <v>0.7</v>
      </c>
      <c r="I127" s="1">
        <v>0</v>
      </c>
      <c r="J127" s="1">
        <v>9.1999999999999993</v>
      </c>
      <c r="K127" s="1">
        <v>0</v>
      </c>
    </row>
    <row r="128" spans="1:11">
      <c r="A128" s="2">
        <v>40397.25</v>
      </c>
      <c r="B128" s="1">
        <v>10</v>
      </c>
      <c r="C128" s="1">
        <v>82.1</v>
      </c>
      <c r="D128" s="1">
        <v>0</v>
      </c>
      <c r="E128" s="1">
        <v>32.200000000000003</v>
      </c>
      <c r="F128" s="1">
        <v>0</v>
      </c>
      <c r="G128" s="1">
        <v>54.7</v>
      </c>
      <c r="H128" s="1">
        <v>0.6</v>
      </c>
      <c r="I128" s="1">
        <v>0</v>
      </c>
      <c r="J128" s="1">
        <v>9.1</v>
      </c>
      <c r="K128" s="1">
        <v>0</v>
      </c>
    </row>
    <row r="129" spans="1:11">
      <c r="A129" s="2">
        <v>40397.291666666664</v>
      </c>
      <c r="B129" s="1">
        <v>14.5</v>
      </c>
      <c r="C129" s="1">
        <v>65</v>
      </c>
      <c r="D129" s="1">
        <v>0</v>
      </c>
      <c r="E129" s="1">
        <v>32.200000000000003</v>
      </c>
      <c r="F129" s="1">
        <v>0</v>
      </c>
      <c r="G129" s="1">
        <v>54.7</v>
      </c>
      <c r="H129" s="1">
        <v>0.5</v>
      </c>
      <c r="I129" s="1">
        <v>0.5</v>
      </c>
      <c r="J129" s="1">
        <v>11.9</v>
      </c>
      <c r="K129" s="1">
        <v>0</v>
      </c>
    </row>
    <row r="130" spans="1:11">
      <c r="A130" s="2">
        <v>40397.333333333336</v>
      </c>
      <c r="B130" s="1">
        <v>18</v>
      </c>
      <c r="C130" s="1">
        <v>52</v>
      </c>
      <c r="D130" s="1">
        <v>0</v>
      </c>
      <c r="E130" s="1">
        <v>32.200000000000003</v>
      </c>
      <c r="F130" s="1">
        <v>0</v>
      </c>
      <c r="G130" s="1">
        <v>54.7</v>
      </c>
      <c r="H130" s="1">
        <v>0.4</v>
      </c>
      <c r="I130" s="1">
        <v>1.1000000000000001</v>
      </c>
      <c r="J130" s="1">
        <v>17.600000000000001</v>
      </c>
      <c r="K130" s="1">
        <v>0</v>
      </c>
    </row>
    <row r="131" spans="1:11">
      <c r="A131" s="2">
        <v>40397.375</v>
      </c>
      <c r="B131" s="1">
        <v>20.6</v>
      </c>
      <c r="C131" s="1">
        <v>44</v>
      </c>
      <c r="D131" s="1">
        <v>0</v>
      </c>
      <c r="E131" s="1">
        <v>32.200000000000003</v>
      </c>
      <c r="F131" s="1">
        <v>0</v>
      </c>
      <c r="G131" s="1">
        <v>54.7</v>
      </c>
      <c r="H131" s="1">
        <v>0.9</v>
      </c>
      <c r="I131" s="1">
        <v>1.7</v>
      </c>
      <c r="J131" s="1">
        <v>20.6</v>
      </c>
      <c r="K131" s="1">
        <v>0</v>
      </c>
    </row>
    <row r="132" spans="1:11">
      <c r="A132" s="2">
        <v>40397.416666666664</v>
      </c>
      <c r="B132" s="1">
        <v>21.9</v>
      </c>
      <c r="C132" s="1">
        <v>40</v>
      </c>
      <c r="D132" s="1">
        <v>0</v>
      </c>
      <c r="E132" s="1">
        <v>32.200000000000003</v>
      </c>
      <c r="F132" s="1">
        <v>0</v>
      </c>
      <c r="G132" s="1">
        <v>54.7</v>
      </c>
      <c r="H132" s="1">
        <v>1.5</v>
      </c>
      <c r="I132" s="1">
        <v>2.2999999999999998</v>
      </c>
      <c r="J132" s="1">
        <v>22</v>
      </c>
      <c r="K132" s="1">
        <v>0</v>
      </c>
    </row>
    <row r="133" spans="1:11">
      <c r="A133" s="2">
        <v>40397.458333333336</v>
      </c>
      <c r="B133" s="1">
        <v>22.9</v>
      </c>
      <c r="C133" s="1">
        <v>40</v>
      </c>
      <c r="D133" s="1">
        <v>0</v>
      </c>
      <c r="E133" s="1">
        <v>32.200000000000003</v>
      </c>
      <c r="F133" s="1">
        <v>0</v>
      </c>
      <c r="G133" s="1">
        <v>54.7</v>
      </c>
      <c r="H133" s="1">
        <v>2.9</v>
      </c>
      <c r="I133" s="1">
        <v>2.8</v>
      </c>
      <c r="J133" s="1">
        <v>23.2</v>
      </c>
      <c r="K133" s="1">
        <v>0</v>
      </c>
    </row>
    <row r="134" spans="1:11">
      <c r="A134" s="2">
        <v>40397.5</v>
      </c>
      <c r="B134" s="1">
        <v>24.7</v>
      </c>
      <c r="C134" s="1">
        <v>36</v>
      </c>
      <c r="D134" s="1">
        <v>0</v>
      </c>
      <c r="E134" s="1">
        <v>32.200000000000003</v>
      </c>
      <c r="F134" s="1">
        <v>0</v>
      </c>
      <c r="G134" s="1">
        <v>54.7</v>
      </c>
      <c r="H134" s="1">
        <v>2.5</v>
      </c>
      <c r="I134" s="1">
        <v>3</v>
      </c>
      <c r="J134" s="1">
        <v>24.9</v>
      </c>
      <c r="K134" s="1">
        <v>0</v>
      </c>
    </row>
    <row r="135" spans="1:11">
      <c r="A135" s="2">
        <v>40397.541666666664</v>
      </c>
      <c r="B135" s="1">
        <v>26.3</v>
      </c>
      <c r="C135" s="1">
        <v>35</v>
      </c>
      <c r="D135" s="1">
        <v>0</v>
      </c>
      <c r="E135" s="1">
        <v>32.200000000000003</v>
      </c>
      <c r="F135" s="1">
        <v>0</v>
      </c>
      <c r="G135" s="1">
        <v>54.7</v>
      </c>
      <c r="H135" s="1">
        <v>1.6</v>
      </c>
      <c r="I135" s="1">
        <v>3.2</v>
      </c>
      <c r="J135" s="1">
        <v>26.1</v>
      </c>
      <c r="K135" s="1">
        <v>0</v>
      </c>
    </row>
    <row r="136" spans="1:11">
      <c r="A136" s="2">
        <v>40397.583333333336</v>
      </c>
      <c r="B136" s="1">
        <v>26.8</v>
      </c>
      <c r="C136" s="1">
        <v>36</v>
      </c>
      <c r="D136" s="1">
        <v>0</v>
      </c>
      <c r="E136" s="1">
        <v>32.200000000000003</v>
      </c>
      <c r="F136" s="1">
        <v>0</v>
      </c>
      <c r="G136" s="1">
        <v>54.7</v>
      </c>
      <c r="H136" s="1">
        <v>2.8</v>
      </c>
      <c r="I136" s="1">
        <v>3.2</v>
      </c>
      <c r="J136" s="1">
        <v>26.5</v>
      </c>
      <c r="K136" s="1">
        <v>0</v>
      </c>
    </row>
    <row r="137" spans="1:11">
      <c r="A137" s="2">
        <v>40397.625</v>
      </c>
      <c r="B137" s="1">
        <v>27.4</v>
      </c>
      <c r="C137" s="1">
        <v>36</v>
      </c>
      <c r="D137" s="1">
        <v>0</v>
      </c>
      <c r="E137" s="1">
        <v>32.200000000000003</v>
      </c>
      <c r="F137" s="1">
        <v>0</v>
      </c>
      <c r="G137" s="1">
        <v>54.7</v>
      </c>
      <c r="H137" s="1">
        <v>3.1</v>
      </c>
      <c r="I137" s="1">
        <v>2.9</v>
      </c>
      <c r="J137" s="1">
        <v>27.5</v>
      </c>
      <c r="K137" s="1">
        <v>0</v>
      </c>
    </row>
    <row r="138" spans="1:11">
      <c r="A138" s="2">
        <v>40397.666666666664</v>
      </c>
      <c r="B138" s="1">
        <v>27.8</v>
      </c>
      <c r="C138" s="1">
        <v>40</v>
      </c>
      <c r="D138" s="1">
        <v>0</v>
      </c>
      <c r="E138" s="1">
        <v>32.200000000000003</v>
      </c>
      <c r="F138" s="1">
        <v>0</v>
      </c>
      <c r="G138" s="1">
        <v>54.7</v>
      </c>
      <c r="H138" s="1">
        <v>3.2</v>
      </c>
      <c r="I138" s="1">
        <v>2.4</v>
      </c>
      <c r="J138" s="1">
        <v>27.8</v>
      </c>
      <c r="K138" s="1">
        <v>0</v>
      </c>
    </row>
    <row r="139" spans="1:11">
      <c r="A139" s="2">
        <v>40397.708333333336</v>
      </c>
      <c r="B139" s="1">
        <v>27.3</v>
      </c>
      <c r="C139" s="1">
        <v>44</v>
      </c>
      <c r="D139" s="1">
        <v>0</v>
      </c>
      <c r="E139" s="1">
        <v>32.200000000000003</v>
      </c>
      <c r="F139" s="1">
        <v>0</v>
      </c>
      <c r="G139" s="1">
        <v>54.7</v>
      </c>
      <c r="H139" s="1">
        <v>3.9</v>
      </c>
      <c r="I139" s="1">
        <v>1.9</v>
      </c>
      <c r="J139" s="1">
        <v>27.3</v>
      </c>
      <c r="K139" s="1">
        <v>0</v>
      </c>
    </row>
    <row r="140" spans="1:11">
      <c r="A140" s="2">
        <v>40397.75</v>
      </c>
      <c r="B140" s="1">
        <v>26.4</v>
      </c>
      <c r="C140" s="1">
        <v>46</v>
      </c>
      <c r="D140" s="1">
        <v>0</v>
      </c>
      <c r="E140" s="1">
        <v>32.200000000000003</v>
      </c>
      <c r="F140" s="1">
        <v>0</v>
      </c>
      <c r="G140" s="1">
        <v>54.7</v>
      </c>
      <c r="H140" s="1">
        <v>3.7</v>
      </c>
      <c r="I140" s="1">
        <v>1.2</v>
      </c>
      <c r="J140" s="1">
        <v>26.3</v>
      </c>
      <c r="K140" s="1">
        <v>0</v>
      </c>
    </row>
    <row r="141" spans="1:11">
      <c r="A141" s="2">
        <v>40397.791666666664</v>
      </c>
      <c r="B141" s="1">
        <v>24.5</v>
      </c>
      <c r="C141" s="1">
        <v>52</v>
      </c>
      <c r="D141" s="1">
        <v>0</v>
      </c>
      <c r="E141" s="1">
        <v>32.200000000000003</v>
      </c>
      <c r="F141" s="1">
        <v>0</v>
      </c>
      <c r="G141" s="1">
        <v>54.7</v>
      </c>
      <c r="H141" s="1">
        <v>2.2000000000000002</v>
      </c>
      <c r="I141" s="1">
        <v>0.4</v>
      </c>
      <c r="J141" s="1">
        <v>24.3</v>
      </c>
      <c r="K141" s="1">
        <v>0</v>
      </c>
    </row>
    <row r="142" spans="1:11">
      <c r="A142" s="2">
        <v>40397.833333333336</v>
      </c>
      <c r="B142" s="1">
        <v>20.6</v>
      </c>
      <c r="C142" s="1">
        <v>67</v>
      </c>
      <c r="D142" s="1">
        <v>0</v>
      </c>
      <c r="E142" s="1">
        <v>32.200000000000003</v>
      </c>
      <c r="F142" s="1">
        <v>0</v>
      </c>
      <c r="G142" s="1">
        <v>54.7</v>
      </c>
      <c r="H142" s="1">
        <v>0.9</v>
      </c>
      <c r="I142" s="1">
        <v>0</v>
      </c>
      <c r="J142" s="1">
        <v>19.899999999999999</v>
      </c>
      <c r="K142" s="1">
        <v>0</v>
      </c>
    </row>
    <row r="143" spans="1:11">
      <c r="A143" s="2">
        <v>40397.875</v>
      </c>
      <c r="B143" s="1">
        <v>18.899999999999999</v>
      </c>
      <c r="C143" s="1">
        <v>72</v>
      </c>
      <c r="D143" s="1">
        <v>0</v>
      </c>
      <c r="E143" s="1">
        <v>32.200000000000003</v>
      </c>
      <c r="F143" s="1">
        <v>0</v>
      </c>
      <c r="G143" s="1">
        <v>54.7</v>
      </c>
      <c r="H143" s="1">
        <v>1.1000000000000001</v>
      </c>
      <c r="I143" s="1">
        <v>0</v>
      </c>
      <c r="J143" s="1">
        <v>18.100000000000001</v>
      </c>
      <c r="K143" s="1">
        <v>0</v>
      </c>
    </row>
    <row r="144" spans="1:11">
      <c r="A144" s="2">
        <v>40397.916666666664</v>
      </c>
      <c r="B144" s="1">
        <v>18.3</v>
      </c>
      <c r="C144" s="1">
        <v>72</v>
      </c>
      <c r="D144" s="1">
        <v>0</v>
      </c>
      <c r="E144" s="1">
        <v>32.200000000000003</v>
      </c>
      <c r="F144" s="1">
        <v>0</v>
      </c>
      <c r="G144" s="1">
        <v>54.7</v>
      </c>
      <c r="H144" s="1">
        <v>1.3</v>
      </c>
      <c r="I144" s="1">
        <v>0</v>
      </c>
      <c r="J144" s="1">
        <v>17.5</v>
      </c>
      <c r="K144" s="1">
        <v>0</v>
      </c>
    </row>
    <row r="145" spans="1:11">
      <c r="A145" s="2">
        <v>40397.958333333336</v>
      </c>
      <c r="B145" s="1">
        <v>17.3</v>
      </c>
      <c r="C145" s="1">
        <v>75</v>
      </c>
      <c r="D145" s="1">
        <v>0</v>
      </c>
      <c r="E145" s="1">
        <v>32.200000000000003</v>
      </c>
      <c r="F145" s="1">
        <v>0</v>
      </c>
      <c r="G145" s="1">
        <v>54.7</v>
      </c>
      <c r="H145" s="1">
        <v>1.3</v>
      </c>
      <c r="I145" s="1">
        <v>0</v>
      </c>
      <c r="J145" s="1">
        <v>16.8</v>
      </c>
      <c r="K145" s="1">
        <v>0</v>
      </c>
    </row>
    <row r="146" spans="1:11">
      <c r="A146" s="2">
        <v>40398</v>
      </c>
      <c r="B146" s="1">
        <v>16.2</v>
      </c>
      <c r="C146" s="1">
        <v>78</v>
      </c>
      <c r="D146" s="1">
        <v>0</v>
      </c>
      <c r="E146" s="1">
        <v>32.200000000000003</v>
      </c>
      <c r="F146" s="1">
        <v>0</v>
      </c>
      <c r="G146" s="1">
        <v>54.7</v>
      </c>
      <c r="H146" s="1">
        <v>1.1000000000000001</v>
      </c>
      <c r="I146" s="1">
        <v>0</v>
      </c>
      <c r="J146" s="1">
        <v>15.3</v>
      </c>
      <c r="K146" s="1">
        <v>0</v>
      </c>
    </row>
    <row r="147" spans="1:11">
      <c r="A147" s="2">
        <v>40398.041666666664</v>
      </c>
      <c r="B147" s="1">
        <v>15.3</v>
      </c>
      <c r="C147" s="1">
        <v>81.099999999999994</v>
      </c>
      <c r="D147" s="1">
        <v>0</v>
      </c>
      <c r="E147" s="1">
        <v>32.200000000000003</v>
      </c>
      <c r="F147" s="1">
        <v>0</v>
      </c>
      <c r="G147" s="1">
        <v>54.7</v>
      </c>
      <c r="H147" s="1">
        <v>0.9</v>
      </c>
      <c r="I147" s="1">
        <v>0</v>
      </c>
      <c r="J147" s="1">
        <v>14.4</v>
      </c>
      <c r="K147" s="1">
        <v>0</v>
      </c>
    </row>
    <row r="148" spans="1:11">
      <c r="A148" s="2">
        <v>40398.083333333336</v>
      </c>
      <c r="B148" s="1">
        <v>14.7</v>
      </c>
      <c r="C148" s="1">
        <v>85.3</v>
      </c>
      <c r="D148" s="1">
        <v>0</v>
      </c>
      <c r="E148" s="1">
        <v>32.200000000000003</v>
      </c>
      <c r="F148" s="1">
        <v>0</v>
      </c>
      <c r="G148" s="1">
        <v>54.7</v>
      </c>
      <c r="H148" s="1">
        <v>0.6</v>
      </c>
      <c r="I148" s="1">
        <v>0</v>
      </c>
      <c r="J148" s="1">
        <v>13.7</v>
      </c>
      <c r="K148" s="1">
        <v>0</v>
      </c>
    </row>
    <row r="149" spans="1:11">
      <c r="A149" s="2">
        <v>40398.125</v>
      </c>
      <c r="B149" s="1">
        <v>14</v>
      </c>
      <c r="C149" s="1">
        <v>85.3</v>
      </c>
      <c r="D149" s="1">
        <v>0</v>
      </c>
      <c r="E149" s="1">
        <v>32.200000000000003</v>
      </c>
      <c r="F149" s="1">
        <v>0</v>
      </c>
      <c r="G149" s="1">
        <v>54.7</v>
      </c>
      <c r="H149" s="1">
        <v>0.5</v>
      </c>
      <c r="I149" s="1">
        <v>0</v>
      </c>
      <c r="J149" s="1">
        <v>13.2</v>
      </c>
      <c r="K149" s="1">
        <v>0</v>
      </c>
    </row>
    <row r="150" spans="1:11">
      <c r="A150" s="2">
        <v>40398.166666666664</v>
      </c>
      <c r="B150" s="1">
        <v>13.5</v>
      </c>
      <c r="C150" s="1">
        <v>90.5</v>
      </c>
      <c r="D150" s="1">
        <v>0</v>
      </c>
      <c r="E150" s="1">
        <v>32.200000000000003</v>
      </c>
      <c r="F150" s="1">
        <v>0</v>
      </c>
      <c r="G150" s="1">
        <v>54.7</v>
      </c>
      <c r="H150" s="1">
        <v>0.5</v>
      </c>
      <c r="I150" s="1">
        <v>0</v>
      </c>
      <c r="J150" s="1">
        <v>12.7</v>
      </c>
      <c r="K150" s="1">
        <v>0</v>
      </c>
    </row>
    <row r="151" spans="1:11">
      <c r="A151" s="2">
        <v>40398.208333333336</v>
      </c>
      <c r="B151" s="1">
        <v>13</v>
      </c>
      <c r="C151" s="1">
        <v>90.5</v>
      </c>
      <c r="D151" s="1">
        <v>0</v>
      </c>
      <c r="E151" s="1">
        <v>32.200000000000003</v>
      </c>
      <c r="F151" s="1">
        <v>0</v>
      </c>
      <c r="G151" s="1">
        <v>54.7</v>
      </c>
      <c r="H151" s="1">
        <v>0.4</v>
      </c>
      <c r="I151" s="1">
        <v>0</v>
      </c>
      <c r="J151" s="1">
        <v>12.2</v>
      </c>
      <c r="K151" s="1">
        <v>0</v>
      </c>
    </row>
    <row r="152" spans="1:11">
      <c r="A152" s="2">
        <v>40398.25</v>
      </c>
      <c r="B152" s="1">
        <v>12.7</v>
      </c>
      <c r="C152" s="1">
        <v>92.6</v>
      </c>
      <c r="D152" s="1">
        <v>0</v>
      </c>
      <c r="E152" s="1">
        <v>32.200000000000003</v>
      </c>
      <c r="F152" s="1">
        <v>0</v>
      </c>
      <c r="G152" s="1">
        <v>54.7</v>
      </c>
      <c r="H152" s="1">
        <v>0.3</v>
      </c>
      <c r="I152" s="1">
        <v>0</v>
      </c>
      <c r="J152" s="1">
        <v>11.9</v>
      </c>
      <c r="K152" s="1">
        <v>0</v>
      </c>
    </row>
    <row r="153" spans="1:11">
      <c r="A153" s="2">
        <v>40398.291666666664</v>
      </c>
      <c r="B153" s="1">
        <v>16.100000000000001</v>
      </c>
      <c r="C153" s="1">
        <v>82.1</v>
      </c>
      <c r="D153" s="1">
        <v>0</v>
      </c>
      <c r="E153" s="1">
        <v>32.200000000000003</v>
      </c>
      <c r="F153" s="1">
        <v>25</v>
      </c>
      <c r="G153" s="1">
        <v>55.1</v>
      </c>
      <c r="H153" s="1">
        <v>0.4</v>
      </c>
      <c r="I153" s="1">
        <v>0.4</v>
      </c>
      <c r="J153" s="1">
        <v>13.7</v>
      </c>
      <c r="K153" s="1">
        <v>0</v>
      </c>
    </row>
    <row r="154" spans="1:11">
      <c r="A154" s="2">
        <v>40398.333333333336</v>
      </c>
      <c r="B154" s="1">
        <v>19.399999999999999</v>
      </c>
      <c r="C154" s="1">
        <v>70</v>
      </c>
      <c r="D154" s="1">
        <v>0</v>
      </c>
      <c r="E154" s="1">
        <v>32.200000000000003</v>
      </c>
      <c r="F154" s="1">
        <v>6</v>
      </c>
      <c r="G154" s="1">
        <v>55.2</v>
      </c>
      <c r="H154" s="1">
        <v>0.7</v>
      </c>
      <c r="I154" s="1">
        <v>1</v>
      </c>
      <c r="J154" s="1">
        <v>18.8</v>
      </c>
      <c r="K154" s="1">
        <v>0</v>
      </c>
    </row>
    <row r="155" spans="1:11">
      <c r="A155" s="2">
        <v>40398.375</v>
      </c>
      <c r="B155" s="1">
        <v>21.6</v>
      </c>
      <c r="C155" s="1">
        <v>61</v>
      </c>
      <c r="D155" s="1">
        <v>0</v>
      </c>
      <c r="E155" s="1">
        <v>32.200000000000003</v>
      </c>
      <c r="F155" s="1">
        <v>0</v>
      </c>
      <c r="G155" s="1">
        <v>55.2</v>
      </c>
      <c r="H155" s="1">
        <v>0.7</v>
      </c>
      <c r="I155" s="1">
        <v>1.7</v>
      </c>
      <c r="J155" s="1">
        <v>21.7</v>
      </c>
      <c r="K155" s="1">
        <v>0</v>
      </c>
    </row>
    <row r="156" spans="1:11">
      <c r="A156" s="2">
        <v>40398.416666666664</v>
      </c>
      <c r="B156" s="1">
        <v>22.6</v>
      </c>
      <c r="C156" s="1">
        <v>57</v>
      </c>
      <c r="D156" s="1">
        <v>0</v>
      </c>
      <c r="E156" s="1">
        <v>32.200000000000003</v>
      </c>
      <c r="F156" s="1">
        <v>0</v>
      </c>
      <c r="G156" s="1">
        <v>55.2</v>
      </c>
      <c r="H156" s="1">
        <v>1.1000000000000001</v>
      </c>
      <c r="I156" s="1">
        <v>2.2999999999999998</v>
      </c>
      <c r="J156" s="1">
        <v>23</v>
      </c>
      <c r="K156" s="1">
        <v>0</v>
      </c>
    </row>
    <row r="157" spans="1:11">
      <c r="A157" s="2">
        <v>40398.458333333336</v>
      </c>
      <c r="B157" s="1">
        <v>23.4</v>
      </c>
      <c r="C157" s="1">
        <v>56</v>
      </c>
      <c r="D157" s="1">
        <v>0</v>
      </c>
      <c r="E157" s="1">
        <v>32.200000000000003</v>
      </c>
      <c r="F157" s="1">
        <v>0</v>
      </c>
      <c r="G157" s="1">
        <v>55.2</v>
      </c>
      <c r="H157" s="1">
        <v>1.4</v>
      </c>
      <c r="I157" s="1">
        <v>1.9</v>
      </c>
      <c r="J157" s="1">
        <v>23.7</v>
      </c>
      <c r="K157" s="1">
        <v>0</v>
      </c>
    </row>
    <row r="158" spans="1:11">
      <c r="A158" s="2">
        <v>40398.5</v>
      </c>
      <c r="B158" s="1">
        <v>23.9</v>
      </c>
      <c r="C158" s="1">
        <v>57</v>
      </c>
      <c r="D158" s="1">
        <v>0</v>
      </c>
      <c r="E158" s="1">
        <v>32.200000000000003</v>
      </c>
      <c r="F158" s="1">
        <v>0</v>
      </c>
      <c r="G158" s="1">
        <v>55.2</v>
      </c>
      <c r="H158" s="1">
        <v>1.3</v>
      </c>
      <c r="I158" s="1">
        <v>2.1</v>
      </c>
      <c r="J158" s="1">
        <v>24.3</v>
      </c>
      <c r="K158" s="1">
        <v>0</v>
      </c>
    </row>
    <row r="159" spans="1:11">
      <c r="A159" s="2">
        <v>40398.541666666664</v>
      </c>
      <c r="B159" s="1">
        <v>25.5</v>
      </c>
      <c r="C159" s="1">
        <v>56</v>
      </c>
      <c r="D159" s="1">
        <v>0</v>
      </c>
      <c r="E159" s="1">
        <v>32.200000000000003</v>
      </c>
      <c r="F159" s="1">
        <v>0</v>
      </c>
      <c r="G159" s="1">
        <v>55.2</v>
      </c>
      <c r="H159" s="1">
        <v>2.1</v>
      </c>
      <c r="I159" s="1">
        <v>2.9</v>
      </c>
      <c r="J159" s="1">
        <v>25.7</v>
      </c>
      <c r="K159" s="1">
        <v>0</v>
      </c>
    </row>
    <row r="160" spans="1:11">
      <c r="A160" s="2">
        <v>40398.583333333336</v>
      </c>
      <c r="B160" s="1">
        <v>26.6</v>
      </c>
      <c r="C160" s="1">
        <v>57</v>
      </c>
      <c r="D160" s="1">
        <v>0</v>
      </c>
      <c r="E160" s="1">
        <v>32.200000000000003</v>
      </c>
      <c r="F160" s="1">
        <v>0</v>
      </c>
      <c r="G160" s="1">
        <v>55.2</v>
      </c>
      <c r="H160" s="1">
        <v>2.9</v>
      </c>
      <c r="I160" s="1">
        <v>3.1</v>
      </c>
      <c r="J160" s="1">
        <v>26.5</v>
      </c>
      <c r="K160" s="1">
        <v>0</v>
      </c>
    </row>
    <row r="161" spans="1:11">
      <c r="A161" s="2">
        <v>40398.625</v>
      </c>
      <c r="B161" s="1">
        <v>27.2</v>
      </c>
      <c r="C161" s="1">
        <v>54</v>
      </c>
      <c r="D161" s="1">
        <v>0</v>
      </c>
      <c r="E161" s="1">
        <v>32.200000000000003</v>
      </c>
      <c r="F161" s="1">
        <v>0</v>
      </c>
      <c r="G161" s="1">
        <v>55.2</v>
      </c>
      <c r="H161" s="1">
        <v>4.4000000000000004</v>
      </c>
      <c r="I161" s="1">
        <v>2.9</v>
      </c>
      <c r="J161" s="1">
        <v>27.3</v>
      </c>
      <c r="K161" s="1">
        <v>0</v>
      </c>
    </row>
    <row r="162" spans="1:11">
      <c r="A162" s="2">
        <v>40398.666666666664</v>
      </c>
      <c r="B162" s="1">
        <v>27</v>
      </c>
      <c r="C162" s="1">
        <v>52</v>
      </c>
      <c r="D162" s="1">
        <v>0</v>
      </c>
      <c r="E162" s="1">
        <v>32.200000000000003</v>
      </c>
      <c r="F162" s="1">
        <v>0</v>
      </c>
      <c r="G162" s="1">
        <v>55.2</v>
      </c>
      <c r="H162" s="1">
        <v>4.5</v>
      </c>
      <c r="I162" s="1">
        <v>2.2000000000000002</v>
      </c>
      <c r="J162" s="1">
        <v>27</v>
      </c>
      <c r="K162" s="1">
        <v>0</v>
      </c>
    </row>
    <row r="163" spans="1:11">
      <c r="A163" s="2">
        <v>40398.708333333336</v>
      </c>
      <c r="B163" s="1">
        <v>26.1</v>
      </c>
      <c r="C163" s="1">
        <v>54</v>
      </c>
      <c r="D163" s="1">
        <v>0</v>
      </c>
      <c r="E163" s="1">
        <v>32.200000000000003</v>
      </c>
      <c r="F163" s="1">
        <v>0</v>
      </c>
      <c r="G163" s="1">
        <v>55.2</v>
      </c>
      <c r="H163" s="1">
        <v>3.1</v>
      </c>
      <c r="I163" s="1">
        <v>1</v>
      </c>
      <c r="J163" s="1">
        <v>26.2</v>
      </c>
      <c r="K163" s="1">
        <v>0</v>
      </c>
    </row>
    <row r="164" spans="1:11">
      <c r="A164" s="2">
        <v>40398.75</v>
      </c>
      <c r="B164" s="1">
        <v>24.7</v>
      </c>
      <c r="C164" s="1">
        <v>59</v>
      </c>
      <c r="D164" s="1">
        <v>0</v>
      </c>
      <c r="E164" s="1">
        <v>32.200000000000003</v>
      </c>
      <c r="F164" s="1">
        <v>0</v>
      </c>
      <c r="G164" s="1">
        <v>55.2</v>
      </c>
      <c r="H164" s="1">
        <v>2.2999999999999998</v>
      </c>
      <c r="I164" s="1">
        <v>0.5</v>
      </c>
      <c r="J164" s="1">
        <v>24.9</v>
      </c>
      <c r="K164" s="1">
        <v>0</v>
      </c>
    </row>
    <row r="165" spans="1:11">
      <c r="A165" s="2">
        <v>40398.791666666664</v>
      </c>
      <c r="B165" s="1">
        <v>22.9</v>
      </c>
      <c r="C165" s="1">
        <v>65</v>
      </c>
      <c r="D165" s="1">
        <v>0</v>
      </c>
      <c r="E165" s="1">
        <v>32.200000000000003</v>
      </c>
      <c r="F165" s="1">
        <v>0</v>
      </c>
      <c r="G165" s="1">
        <v>55.2</v>
      </c>
      <c r="H165" s="1">
        <v>1.4</v>
      </c>
      <c r="I165" s="1">
        <v>0.1</v>
      </c>
      <c r="J165" s="1">
        <v>22.9</v>
      </c>
      <c r="K165" s="1">
        <v>0</v>
      </c>
    </row>
    <row r="166" spans="1:11">
      <c r="A166" s="2">
        <v>40398.833333333336</v>
      </c>
      <c r="B166" s="1">
        <v>22</v>
      </c>
      <c r="C166" s="1">
        <v>71</v>
      </c>
      <c r="D166" s="1">
        <v>0</v>
      </c>
      <c r="E166" s="1">
        <v>32.200000000000003</v>
      </c>
      <c r="F166" s="1">
        <v>8</v>
      </c>
      <c r="G166" s="1">
        <v>55.4</v>
      </c>
      <c r="H166" s="1">
        <v>0.9</v>
      </c>
      <c r="I166" s="1">
        <v>0</v>
      </c>
      <c r="J166" s="1">
        <v>21.8</v>
      </c>
      <c r="K166" s="1">
        <v>0</v>
      </c>
    </row>
    <row r="167" spans="1:11">
      <c r="A167" s="2">
        <v>40398.875</v>
      </c>
      <c r="B167" s="1">
        <v>19.7</v>
      </c>
      <c r="C167" s="1">
        <v>80</v>
      </c>
      <c r="D167" s="1">
        <v>0</v>
      </c>
      <c r="E167" s="1">
        <v>32.200000000000003</v>
      </c>
      <c r="F167" s="1">
        <v>0</v>
      </c>
      <c r="G167" s="1">
        <v>55.4</v>
      </c>
      <c r="H167" s="1">
        <v>1.2</v>
      </c>
      <c r="I167" s="1">
        <v>0</v>
      </c>
      <c r="J167" s="1">
        <v>19.2</v>
      </c>
      <c r="K167" s="1">
        <v>0</v>
      </c>
    </row>
    <row r="168" spans="1:11">
      <c r="A168" s="2">
        <v>40398.916666666664</v>
      </c>
      <c r="B168" s="1">
        <v>18.8</v>
      </c>
      <c r="C168" s="1">
        <v>81.099999999999994</v>
      </c>
      <c r="D168" s="1">
        <v>0</v>
      </c>
      <c r="E168" s="1">
        <v>32.200000000000003</v>
      </c>
      <c r="F168" s="1">
        <v>0</v>
      </c>
      <c r="G168" s="1">
        <v>55.4</v>
      </c>
      <c r="H168" s="1">
        <v>0.9</v>
      </c>
      <c r="I168" s="1">
        <v>0</v>
      </c>
      <c r="J168" s="1">
        <v>17.899999999999999</v>
      </c>
      <c r="K168" s="1">
        <v>0</v>
      </c>
    </row>
    <row r="169" spans="1:11">
      <c r="A169" s="2">
        <v>40398.958333333336</v>
      </c>
      <c r="B169" s="1">
        <v>18.3</v>
      </c>
      <c r="C169" s="1">
        <v>84.2</v>
      </c>
      <c r="D169" s="1">
        <v>0</v>
      </c>
      <c r="E169" s="1">
        <v>32.200000000000003</v>
      </c>
      <c r="F169" s="1">
        <v>0</v>
      </c>
      <c r="G169" s="1">
        <v>55.4</v>
      </c>
      <c r="H169" s="1">
        <v>0.7</v>
      </c>
      <c r="I169" s="1">
        <v>0</v>
      </c>
      <c r="J169" s="1">
        <v>17.7</v>
      </c>
      <c r="K169" s="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533"/>
  <sheetViews>
    <sheetView topLeftCell="A511" workbookViewId="0">
      <selection activeCell="E529" sqref="E529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40399</v>
      </c>
      <c r="B2" s="1">
        <f>180/10</f>
        <v>18</v>
      </c>
      <c r="C2" s="1">
        <f>874/10</f>
        <v>87.4</v>
      </c>
      <c r="D2" s="1">
        <f t="shared" ref="D2:G31" si="0">0/10</f>
        <v>0</v>
      </c>
      <c r="E2" s="1">
        <f t="shared" si="0"/>
        <v>0</v>
      </c>
      <c r="F2" s="1">
        <f t="shared" si="0"/>
        <v>0</v>
      </c>
      <c r="G2" s="1">
        <f t="shared" si="0"/>
        <v>0</v>
      </c>
      <c r="H2" s="1">
        <f>3/10</f>
        <v>0.3</v>
      </c>
      <c r="I2" s="1">
        <f>8300/100</f>
        <v>83</v>
      </c>
      <c r="J2" s="1">
        <f t="shared" ref="J2:J8" si="1">0/10</f>
        <v>0</v>
      </c>
      <c r="K2" s="1">
        <f>177/10</f>
        <v>17.7</v>
      </c>
      <c r="L2" s="1">
        <f t="shared" ref="L2:L65" si="2">0/10</f>
        <v>0</v>
      </c>
    </row>
    <row r="3" spans="1:12">
      <c r="A3" s="2">
        <v>40399.041666666664</v>
      </c>
      <c r="B3" s="1">
        <f>180/10</f>
        <v>18</v>
      </c>
      <c r="C3" s="1">
        <f>884/10</f>
        <v>88.4</v>
      </c>
      <c r="D3" s="1">
        <f t="shared" si="0"/>
        <v>0</v>
      </c>
      <c r="E3" s="1">
        <f t="shared" si="0"/>
        <v>0</v>
      </c>
      <c r="F3" s="1">
        <f t="shared" si="0"/>
        <v>0</v>
      </c>
      <c r="G3" s="1">
        <f t="shared" si="0"/>
        <v>0</v>
      </c>
      <c r="H3" s="1">
        <f>3/10</f>
        <v>0.3</v>
      </c>
      <c r="I3" s="1">
        <f>24300/100</f>
        <v>243</v>
      </c>
      <c r="J3" s="1">
        <f t="shared" si="1"/>
        <v>0</v>
      </c>
      <c r="K3" s="1">
        <f>177/10</f>
        <v>17.7</v>
      </c>
      <c r="L3" s="1">
        <f t="shared" si="2"/>
        <v>0</v>
      </c>
    </row>
    <row r="4" spans="1:12">
      <c r="A4" s="2">
        <v>40399.083333333336</v>
      </c>
      <c r="B4" s="1">
        <f>179/10</f>
        <v>17.899999999999999</v>
      </c>
      <c r="C4" s="1">
        <f>884/10</f>
        <v>88.4</v>
      </c>
      <c r="D4" s="1">
        <f t="shared" si="0"/>
        <v>0</v>
      </c>
      <c r="E4" s="1">
        <f t="shared" si="0"/>
        <v>0</v>
      </c>
      <c r="F4" s="1">
        <f t="shared" si="0"/>
        <v>0</v>
      </c>
      <c r="G4" s="1">
        <f t="shared" si="0"/>
        <v>0</v>
      </c>
      <c r="H4" s="1">
        <f>5/10</f>
        <v>0.5</v>
      </c>
      <c r="I4" s="1">
        <f>20000/100</f>
        <v>200</v>
      </c>
      <c r="J4" s="1">
        <f t="shared" si="1"/>
        <v>0</v>
      </c>
      <c r="K4" s="1">
        <f>177/10</f>
        <v>17.7</v>
      </c>
      <c r="L4" s="1">
        <f t="shared" si="2"/>
        <v>0</v>
      </c>
    </row>
    <row r="5" spans="1:12">
      <c r="A5" s="2">
        <v>40399.125</v>
      </c>
      <c r="B5" s="1">
        <f>171/10</f>
        <v>17.100000000000001</v>
      </c>
      <c r="C5" s="1">
        <f>905/10</f>
        <v>90.5</v>
      </c>
      <c r="D5" s="1">
        <f t="shared" si="0"/>
        <v>0</v>
      </c>
      <c r="E5" s="1">
        <f t="shared" si="0"/>
        <v>0</v>
      </c>
      <c r="F5" s="1">
        <f t="shared" si="0"/>
        <v>0</v>
      </c>
      <c r="G5" s="1">
        <f t="shared" si="0"/>
        <v>0</v>
      </c>
      <c r="H5" s="1">
        <f>4/10</f>
        <v>0.4</v>
      </c>
      <c r="I5" s="1">
        <f>19300/100</f>
        <v>193</v>
      </c>
      <c r="J5" s="1">
        <f t="shared" si="1"/>
        <v>0</v>
      </c>
      <c r="K5" s="1">
        <f>169/10</f>
        <v>16.899999999999999</v>
      </c>
      <c r="L5" s="1">
        <f t="shared" si="2"/>
        <v>0</v>
      </c>
    </row>
    <row r="6" spans="1:12">
      <c r="A6" s="2">
        <v>40399.166666666664</v>
      </c>
      <c r="B6" s="1">
        <f>175/10</f>
        <v>17.5</v>
      </c>
      <c r="C6" s="1">
        <f>821/10</f>
        <v>82.1</v>
      </c>
      <c r="D6" s="1">
        <f t="shared" si="0"/>
        <v>0</v>
      </c>
      <c r="E6" s="1">
        <f t="shared" si="0"/>
        <v>0</v>
      </c>
      <c r="F6" s="1">
        <f t="shared" si="0"/>
        <v>0</v>
      </c>
      <c r="G6" s="1">
        <f t="shared" si="0"/>
        <v>0</v>
      </c>
      <c r="H6" s="1">
        <f>6/10</f>
        <v>0.6</v>
      </c>
      <c r="I6" s="1">
        <f>25400/100</f>
        <v>254</v>
      </c>
      <c r="J6" s="1">
        <f t="shared" si="1"/>
        <v>0</v>
      </c>
      <c r="K6" s="1">
        <f>174/10</f>
        <v>17.399999999999999</v>
      </c>
      <c r="L6" s="1">
        <f t="shared" si="2"/>
        <v>0</v>
      </c>
    </row>
    <row r="7" spans="1:12">
      <c r="A7" s="2">
        <v>40399.208333333336</v>
      </c>
      <c r="B7" s="1">
        <f>174/10</f>
        <v>17.399999999999999</v>
      </c>
      <c r="C7" s="1">
        <f>800/10</f>
        <v>80</v>
      </c>
      <c r="D7" s="1">
        <f t="shared" si="0"/>
        <v>0</v>
      </c>
      <c r="E7" s="1">
        <f t="shared" si="0"/>
        <v>0</v>
      </c>
      <c r="F7" s="1">
        <f t="shared" si="0"/>
        <v>0</v>
      </c>
      <c r="G7" s="1">
        <f t="shared" si="0"/>
        <v>0</v>
      </c>
      <c r="H7" s="1">
        <f>5/10</f>
        <v>0.5</v>
      </c>
      <c r="I7" s="1">
        <f>9200/100</f>
        <v>92</v>
      </c>
      <c r="J7" s="1">
        <f t="shared" si="1"/>
        <v>0</v>
      </c>
      <c r="K7" s="1">
        <f>174/10</f>
        <v>17.399999999999999</v>
      </c>
      <c r="L7" s="1">
        <f t="shared" si="2"/>
        <v>0</v>
      </c>
    </row>
    <row r="8" spans="1:12">
      <c r="A8" s="2">
        <v>40399.25</v>
      </c>
      <c r="B8" s="1">
        <f>173/10</f>
        <v>17.3</v>
      </c>
      <c r="C8" s="1">
        <f>800/10</f>
        <v>80</v>
      </c>
      <c r="D8" s="1">
        <f t="shared" si="0"/>
        <v>0</v>
      </c>
      <c r="E8" s="1">
        <f t="shared" si="0"/>
        <v>0</v>
      </c>
      <c r="F8" s="1">
        <f t="shared" si="0"/>
        <v>0</v>
      </c>
      <c r="G8" s="1">
        <f t="shared" si="0"/>
        <v>0</v>
      </c>
      <c r="H8" s="1">
        <f>3/10</f>
        <v>0.3</v>
      </c>
      <c r="I8" s="1">
        <f>2100/100</f>
        <v>21</v>
      </c>
      <c r="J8" s="1">
        <f t="shared" si="1"/>
        <v>0</v>
      </c>
      <c r="K8" s="1">
        <f>173/10</f>
        <v>17.3</v>
      </c>
      <c r="L8" s="1">
        <f t="shared" si="2"/>
        <v>0</v>
      </c>
    </row>
    <row r="9" spans="1:12">
      <c r="A9" s="2">
        <v>40399.291666666664</v>
      </c>
      <c r="B9" s="1">
        <f>175/10</f>
        <v>17.5</v>
      </c>
      <c r="C9" s="1">
        <f>770/10</f>
        <v>77</v>
      </c>
      <c r="D9" s="1">
        <f t="shared" si="0"/>
        <v>0</v>
      </c>
      <c r="E9" s="1">
        <f t="shared" si="0"/>
        <v>0</v>
      </c>
      <c r="F9" s="1">
        <f t="shared" si="0"/>
        <v>0</v>
      </c>
      <c r="G9" s="1">
        <f t="shared" si="0"/>
        <v>0</v>
      </c>
      <c r="H9" s="1">
        <f>16/10</f>
        <v>1.6</v>
      </c>
      <c r="I9" s="1">
        <f>24200/100</f>
        <v>242</v>
      </c>
      <c r="J9" s="1">
        <f>1/10</f>
        <v>0.1</v>
      </c>
      <c r="K9" s="1">
        <f>176/10</f>
        <v>17.600000000000001</v>
      </c>
      <c r="L9" s="1">
        <f t="shared" si="2"/>
        <v>0</v>
      </c>
    </row>
    <row r="10" spans="1:12">
      <c r="A10" s="2">
        <v>40399.333333333336</v>
      </c>
      <c r="B10" s="1">
        <f>188/10</f>
        <v>18.8</v>
      </c>
      <c r="C10" s="1">
        <f>710/10</f>
        <v>71</v>
      </c>
      <c r="D10" s="1">
        <f t="shared" si="0"/>
        <v>0</v>
      </c>
      <c r="E10" s="1">
        <f t="shared" si="0"/>
        <v>0</v>
      </c>
      <c r="F10" s="1">
        <f t="shared" si="0"/>
        <v>0</v>
      </c>
      <c r="G10" s="1">
        <f t="shared" si="0"/>
        <v>0</v>
      </c>
      <c r="H10" s="1">
        <f>18/10</f>
        <v>1.8</v>
      </c>
      <c r="I10" s="1">
        <f>23800/100</f>
        <v>238</v>
      </c>
      <c r="J10" s="1">
        <f>6/10</f>
        <v>0.6</v>
      </c>
      <c r="K10" s="1">
        <f>188/10</f>
        <v>18.8</v>
      </c>
      <c r="L10" s="1">
        <f t="shared" si="2"/>
        <v>0</v>
      </c>
    </row>
    <row r="11" spans="1:12">
      <c r="A11" s="2">
        <v>40399.375</v>
      </c>
      <c r="B11" s="1">
        <f>219/10</f>
        <v>21.9</v>
      </c>
      <c r="C11" s="1">
        <f>590/10</f>
        <v>59</v>
      </c>
      <c r="D11" s="1">
        <f t="shared" si="0"/>
        <v>0</v>
      </c>
      <c r="E11" s="1">
        <f t="shared" si="0"/>
        <v>0</v>
      </c>
      <c r="F11" s="1">
        <f t="shared" si="0"/>
        <v>0</v>
      </c>
      <c r="G11" s="1">
        <f t="shared" si="0"/>
        <v>0</v>
      </c>
      <c r="H11" s="1">
        <f>21/10</f>
        <v>2.1</v>
      </c>
      <c r="I11" s="1">
        <f>22800/100</f>
        <v>228</v>
      </c>
      <c r="J11" s="1">
        <f>16/10</f>
        <v>1.6</v>
      </c>
      <c r="K11" s="1">
        <f>218/10</f>
        <v>21.8</v>
      </c>
      <c r="L11" s="1">
        <f t="shared" si="2"/>
        <v>0</v>
      </c>
    </row>
    <row r="12" spans="1:12">
      <c r="A12" s="2">
        <v>40399.416666666664</v>
      </c>
      <c r="B12" s="1">
        <f>239/10</f>
        <v>23.9</v>
      </c>
      <c r="C12" s="1">
        <f>510/10</f>
        <v>51</v>
      </c>
      <c r="D12" s="1">
        <f t="shared" si="0"/>
        <v>0</v>
      </c>
      <c r="E12" s="1">
        <f t="shared" si="0"/>
        <v>0</v>
      </c>
      <c r="F12" s="1">
        <f t="shared" si="0"/>
        <v>0</v>
      </c>
      <c r="G12" s="1">
        <f t="shared" si="0"/>
        <v>0</v>
      </c>
      <c r="H12" s="1">
        <f>10/10</f>
        <v>1</v>
      </c>
      <c r="I12" s="1">
        <f>16600/100</f>
        <v>166</v>
      </c>
      <c r="J12" s="1">
        <f>21/10</f>
        <v>2.1</v>
      </c>
      <c r="K12" s="1">
        <f>241/10</f>
        <v>24.1</v>
      </c>
      <c r="L12" s="1">
        <f t="shared" si="2"/>
        <v>0</v>
      </c>
    </row>
    <row r="13" spans="1:12">
      <c r="A13" s="2">
        <v>40399.458333333336</v>
      </c>
      <c r="B13" s="1">
        <f>255/10</f>
        <v>25.5</v>
      </c>
      <c r="C13" s="1">
        <f>480/10</f>
        <v>48</v>
      </c>
      <c r="D13" s="1">
        <f t="shared" si="0"/>
        <v>0</v>
      </c>
      <c r="E13" s="1">
        <f t="shared" si="0"/>
        <v>0</v>
      </c>
      <c r="F13" s="1">
        <f t="shared" si="0"/>
        <v>0</v>
      </c>
      <c r="G13" s="1">
        <f t="shared" si="0"/>
        <v>0</v>
      </c>
      <c r="H13" s="1">
        <f>9/10</f>
        <v>0.9</v>
      </c>
      <c r="I13" s="1">
        <f>33100/100</f>
        <v>331</v>
      </c>
      <c r="J13" s="1">
        <f>27/10</f>
        <v>2.7</v>
      </c>
      <c r="K13" s="1">
        <f>260/10</f>
        <v>26</v>
      </c>
      <c r="L13" s="1">
        <f t="shared" si="2"/>
        <v>0</v>
      </c>
    </row>
    <row r="14" spans="1:12">
      <c r="A14" s="2">
        <v>40399.5</v>
      </c>
      <c r="B14" s="1">
        <f>264/10</f>
        <v>26.4</v>
      </c>
      <c r="C14" s="1">
        <f>470/10</f>
        <v>47</v>
      </c>
      <c r="D14" s="1">
        <f t="shared" si="0"/>
        <v>0</v>
      </c>
      <c r="E14" s="1">
        <f t="shared" si="0"/>
        <v>0</v>
      </c>
      <c r="F14" s="1">
        <f t="shared" si="0"/>
        <v>0</v>
      </c>
      <c r="G14" s="1">
        <f t="shared" si="0"/>
        <v>0</v>
      </c>
      <c r="H14" s="1">
        <f>15/10</f>
        <v>1.5</v>
      </c>
      <c r="I14" s="1">
        <f>15200/100</f>
        <v>152</v>
      </c>
      <c r="J14" s="1">
        <f>29/10</f>
        <v>2.9</v>
      </c>
      <c r="K14" s="1">
        <f>267/10</f>
        <v>26.7</v>
      </c>
      <c r="L14" s="1">
        <f t="shared" si="2"/>
        <v>0</v>
      </c>
    </row>
    <row r="15" spans="1:12">
      <c r="A15" s="2">
        <v>40399.541666666664</v>
      </c>
      <c r="B15" s="1">
        <f>268/10</f>
        <v>26.8</v>
      </c>
      <c r="C15" s="1">
        <f>500/10</f>
        <v>50</v>
      </c>
      <c r="D15" s="1">
        <f t="shared" si="0"/>
        <v>0</v>
      </c>
      <c r="E15" s="1">
        <f t="shared" si="0"/>
        <v>0</v>
      </c>
      <c r="F15" s="1">
        <f t="shared" si="0"/>
        <v>0</v>
      </c>
      <c r="G15" s="1">
        <f t="shared" si="0"/>
        <v>0</v>
      </c>
      <c r="H15" s="1">
        <f>20/10</f>
        <v>2</v>
      </c>
      <c r="I15" s="1">
        <f>9600/100</f>
        <v>96</v>
      </c>
      <c r="J15" s="1">
        <f>31/10</f>
        <v>3.1</v>
      </c>
      <c r="K15" s="1">
        <f>269/10</f>
        <v>26.9</v>
      </c>
      <c r="L15" s="1">
        <f t="shared" si="2"/>
        <v>0</v>
      </c>
    </row>
    <row r="16" spans="1:12">
      <c r="A16" s="2">
        <v>40399.583333333336</v>
      </c>
      <c r="B16" s="1">
        <f>279/10</f>
        <v>27.9</v>
      </c>
      <c r="C16" s="1">
        <f>490/10</f>
        <v>49</v>
      </c>
      <c r="D16" s="1">
        <f t="shared" si="0"/>
        <v>0</v>
      </c>
      <c r="E16" s="1">
        <f t="shared" si="0"/>
        <v>0</v>
      </c>
      <c r="F16" s="1">
        <f t="shared" si="0"/>
        <v>0</v>
      </c>
      <c r="G16" s="1">
        <f t="shared" si="0"/>
        <v>0</v>
      </c>
      <c r="H16" s="1">
        <f>26/10</f>
        <v>2.6</v>
      </c>
      <c r="I16" s="1">
        <f>10200/100</f>
        <v>102</v>
      </c>
      <c r="J16" s="1">
        <f>30/10</f>
        <v>3</v>
      </c>
      <c r="K16" s="1">
        <f>276/10</f>
        <v>27.6</v>
      </c>
      <c r="L16" s="1">
        <f t="shared" si="2"/>
        <v>0</v>
      </c>
    </row>
    <row r="17" spans="1:12">
      <c r="A17" s="2">
        <v>40399.625</v>
      </c>
      <c r="B17" s="1">
        <f>282/10</f>
        <v>28.2</v>
      </c>
      <c r="C17" s="1">
        <f>510/10</f>
        <v>51</v>
      </c>
      <c r="D17" s="1">
        <f t="shared" si="0"/>
        <v>0</v>
      </c>
      <c r="E17" s="1">
        <f t="shared" si="0"/>
        <v>0</v>
      </c>
      <c r="F17" s="1">
        <f t="shared" si="0"/>
        <v>0</v>
      </c>
      <c r="G17" s="1">
        <f t="shared" si="0"/>
        <v>0</v>
      </c>
      <c r="H17" s="1">
        <f>37/10</f>
        <v>3.7</v>
      </c>
      <c r="I17" s="1">
        <f>10500/100</f>
        <v>105</v>
      </c>
      <c r="J17" s="1">
        <f>27/10</f>
        <v>2.7</v>
      </c>
      <c r="K17" s="1">
        <f>283/10</f>
        <v>28.3</v>
      </c>
      <c r="L17" s="1">
        <f t="shared" si="2"/>
        <v>0</v>
      </c>
    </row>
    <row r="18" spans="1:12">
      <c r="A18" s="2">
        <v>40399.666666666664</v>
      </c>
      <c r="B18" s="1">
        <f>283/10</f>
        <v>28.3</v>
      </c>
      <c r="C18" s="1">
        <f>500/10</f>
        <v>50</v>
      </c>
      <c r="D18" s="1">
        <f t="shared" si="0"/>
        <v>0</v>
      </c>
      <c r="E18" s="1">
        <f t="shared" si="0"/>
        <v>0</v>
      </c>
      <c r="F18" s="1">
        <f t="shared" si="0"/>
        <v>0</v>
      </c>
      <c r="G18" s="1">
        <f t="shared" si="0"/>
        <v>0</v>
      </c>
      <c r="H18" s="1">
        <f>37/10</f>
        <v>3.7</v>
      </c>
      <c r="I18" s="1">
        <f>10400/100</f>
        <v>104</v>
      </c>
      <c r="J18" s="1">
        <f>23/10</f>
        <v>2.2999999999999998</v>
      </c>
      <c r="K18" s="1">
        <f>283/10</f>
        <v>28.3</v>
      </c>
      <c r="L18" s="1">
        <f t="shared" si="2"/>
        <v>0</v>
      </c>
    </row>
    <row r="19" spans="1:12">
      <c r="A19" s="2">
        <v>40399.708333333336</v>
      </c>
      <c r="B19" s="1">
        <f>280/10</f>
        <v>28</v>
      </c>
      <c r="C19" s="1">
        <f>500/10</f>
        <v>50</v>
      </c>
      <c r="D19" s="1">
        <f t="shared" si="0"/>
        <v>0</v>
      </c>
      <c r="E19" s="1">
        <f t="shared" si="0"/>
        <v>0</v>
      </c>
      <c r="F19" s="1">
        <f t="shared" si="0"/>
        <v>0</v>
      </c>
      <c r="G19" s="1">
        <f t="shared" si="0"/>
        <v>0</v>
      </c>
      <c r="H19" s="1">
        <f>35/10</f>
        <v>3.5</v>
      </c>
      <c r="I19" s="1">
        <f>10600/100</f>
        <v>106</v>
      </c>
      <c r="J19" s="1">
        <f>17/10</f>
        <v>1.7</v>
      </c>
      <c r="K19" s="1">
        <f>279/10</f>
        <v>27.9</v>
      </c>
      <c r="L19" s="1">
        <f t="shared" si="2"/>
        <v>0</v>
      </c>
    </row>
    <row r="20" spans="1:12">
      <c r="A20" s="2">
        <v>40399.75</v>
      </c>
      <c r="B20" s="1">
        <f>267/10</f>
        <v>26.7</v>
      </c>
      <c r="C20" s="1">
        <f>540/10</f>
        <v>54</v>
      </c>
      <c r="D20" s="1">
        <f t="shared" si="0"/>
        <v>0</v>
      </c>
      <c r="E20" s="1">
        <f t="shared" si="0"/>
        <v>0</v>
      </c>
      <c r="F20" s="1">
        <f t="shared" si="0"/>
        <v>0</v>
      </c>
      <c r="G20" s="1">
        <f t="shared" si="0"/>
        <v>0</v>
      </c>
      <c r="H20" s="1">
        <f>29/10</f>
        <v>2.9</v>
      </c>
      <c r="I20" s="1">
        <f>9200/100</f>
        <v>92</v>
      </c>
      <c r="J20" s="1">
        <f>8/10</f>
        <v>0.8</v>
      </c>
      <c r="K20" s="1">
        <f>267/10</f>
        <v>26.7</v>
      </c>
      <c r="L20" s="1">
        <f t="shared" si="2"/>
        <v>0</v>
      </c>
    </row>
    <row r="21" spans="1:12">
      <c r="A21" s="2">
        <v>40399.791666666664</v>
      </c>
      <c r="B21" s="1">
        <f>239/10</f>
        <v>23.9</v>
      </c>
      <c r="C21" s="1">
        <f>620/10</f>
        <v>62</v>
      </c>
      <c r="D21" s="1">
        <f t="shared" si="0"/>
        <v>0</v>
      </c>
      <c r="E21" s="1">
        <f t="shared" si="0"/>
        <v>0</v>
      </c>
      <c r="F21" s="1">
        <f t="shared" si="0"/>
        <v>0</v>
      </c>
      <c r="G21" s="1">
        <f t="shared" si="0"/>
        <v>0</v>
      </c>
      <c r="H21" s="1">
        <f>20/10</f>
        <v>2</v>
      </c>
      <c r="I21" s="1">
        <f>6200/100</f>
        <v>62</v>
      </c>
      <c r="J21" s="1">
        <f>1/10</f>
        <v>0.1</v>
      </c>
      <c r="K21" s="1">
        <f>238/10</f>
        <v>23.8</v>
      </c>
      <c r="L21" s="1">
        <f t="shared" si="2"/>
        <v>0</v>
      </c>
    </row>
    <row r="22" spans="1:12">
      <c r="A22" s="2">
        <v>40399.833333333336</v>
      </c>
      <c r="B22" s="1">
        <f>226/10</f>
        <v>22.6</v>
      </c>
      <c r="C22" s="1">
        <f>650/10</f>
        <v>65</v>
      </c>
      <c r="D22" s="1">
        <f t="shared" si="0"/>
        <v>0</v>
      </c>
      <c r="E22" s="1">
        <f t="shared" si="0"/>
        <v>0</v>
      </c>
      <c r="F22" s="1">
        <f t="shared" si="0"/>
        <v>0</v>
      </c>
      <c r="G22" s="1">
        <f t="shared" si="0"/>
        <v>0</v>
      </c>
      <c r="H22" s="1">
        <f>12/10</f>
        <v>1.2</v>
      </c>
      <c r="I22" s="1">
        <f>1900/100</f>
        <v>19</v>
      </c>
      <c r="J22" s="1">
        <f t="shared" ref="J22:J32" si="3">0/10</f>
        <v>0</v>
      </c>
      <c r="K22" s="1">
        <f>222/10</f>
        <v>22.2</v>
      </c>
      <c r="L22" s="1">
        <f t="shared" si="2"/>
        <v>0</v>
      </c>
    </row>
    <row r="23" spans="1:12">
      <c r="A23" s="2">
        <v>40399.875</v>
      </c>
      <c r="B23" s="1">
        <f>212/10</f>
        <v>21.2</v>
      </c>
      <c r="C23" s="1">
        <f>690/10</f>
        <v>69</v>
      </c>
      <c r="D23" s="1">
        <f t="shared" si="0"/>
        <v>0</v>
      </c>
      <c r="E23" s="1">
        <f t="shared" si="0"/>
        <v>0</v>
      </c>
      <c r="F23" s="1">
        <f t="shared" si="0"/>
        <v>0</v>
      </c>
      <c r="G23" s="1">
        <f t="shared" si="0"/>
        <v>0</v>
      </c>
      <c r="H23" s="1">
        <f>12/10</f>
        <v>1.2</v>
      </c>
      <c r="I23" s="1">
        <f>30500/100</f>
        <v>305</v>
      </c>
      <c r="J23" s="1">
        <f t="shared" si="3"/>
        <v>0</v>
      </c>
      <c r="K23" s="1">
        <f>207/10</f>
        <v>20.7</v>
      </c>
      <c r="L23" s="1">
        <f t="shared" si="2"/>
        <v>0</v>
      </c>
    </row>
    <row r="24" spans="1:12">
      <c r="A24" s="2">
        <v>40399.916666666664</v>
      </c>
      <c r="B24" s="1">
        <f>201/10</f>
        <v>20.100000000000001</v>
      </c>
      <c r="C24" s="1">
        <f>720/10</f>
        <v>72</v>
      </c>
      <c r="D24" s="1">
        <f t="shared" si="0"/>
        <v>0</v>
      </c>
      <c r="E24" s="1">
        <f t="shared" si="0"/>
        <v>0</v>
      </c>
      <c r="F24" s="1">
        <f t="shared" si="0"/>
        <v>0</v>
      </c>
      <c r="G24" s="1">
        <f t="shared" si="0"/>
        <v>0</v>
      </c>
      <c r="H24" s="1">
        <f>12/10</f>
        <v>1.2</v>
      </c>
      <c r="I24" s="1">
        <f>30200/100</f>
        <v>302</v>
      </c>
      <c r="J24" s="1">
        <f t="shared" si="3"/>
        <v>0</v>
      </c>
      <c r="K24" s="1">
        <f>195/10</f>
        <v>19.5</v>
      </c>
      <c r="L24" s="1">
        <f t="shared" si="2"/>
        <v>0</v>
      </c>
    </row>
    <row r="25" spans="1:12">
      <c r="A25" s="2">
        <v>40399.958333333336</v>
      </c>
      <c r="B25" s="1">
        <f>195/10</f>
        <v>19.5</v>
      </c>
      <c r="C25" s="1">
        <f>730/10</f>
        <v>73</v>
      </c>
      <c r="D25" s="1">
        <f t="shared" si="0"/>
        <v>0</v>
      </c>
      <c r="E25" s="1">
        <f t="shared" si="0"/>
        <v>0</v>
      </c>
      <c r="F25" s="1">
        <f t="shared" si="0"/>
        <v>0</v>
      </c>
      <c r="G25" s="1">
        <f t="shared" si="0"/>
        <v>0</v>
      </c>
      <c r="H25" s="1">
        <f>13/10</f>
        <v>1.3</v>
      </c>
      <c r="I25" s="1">
        <f>31100/100</f>
        <v>311</v>
      </c>
      <c r="J25" s="1">
        <f t="shared" si="3"/>
        <v>0</v>
      </c>
      <c r="K25" s="1">
        <f>190/10</f>
        <v>19</v>
      </c>
      <c r="L25" s="1">
        <f t="shared" si="2"/>
        <v>0</v>
      </c>
    </row>
    <row r="26" spans="1:12">
      <c r="A26" s="2">
        <v>40400</v>
      </c>
      <c r="B26" s="1">
        <f>189/10</f>
        <v>18.899999999999999</v>
      </c>
      <c r="C26" s="1">
        <f>770/10</f>
        <v>77</v>
      </c>
      <c r="D26" s="1">
        <f t="shared" si="0"/>
        <v>0</v>
      </c>
      <c r="E26" s="1">
        <f t="shared" si="0"/>
        <v>0</v>
      </c>
      <c r="F26" s="1">
        <f t="shared" si="0"/>
        <v>0</v>
      </c>
      <c r="G26" s="1">
        <f t="shared" si="0"/>
        <v>0</v>
      </c>
      <c r="H26" s="1">
        <f>8/10</f>
        <v>0.8</v>
      </c>
      <c r="I26" s="1">
        <f>32400/100</f>
        <v>324</v>
      </c>
      <c r="J26" s="1">
        <f t="shared" si="3"/>
        <v>0</v>
      </c>
      <c r="K26" s="1">
        <f>183/10</f>
        <v>18.3</v>
      </c>
      <c r="L26" s="1">
        <f t="shared" si="2"/>
        <v>0</v>
      </c>
    </row>
    <row r="27" spans="1:12">
      <c r="A27" s="2">
        <v>40400.041666666664</v>
      </c>
      <c r="B27" s="1">
        <f>176/10</f>
        <v>17.600000000000001</v>
      </c>
      <c r="C27" s="1">
        <f>863/10</f>
        <v>86.3</v>
      </c>
      <c r="D27" s="1">
        <f t="shared" si="0"/>
        <v>0</v>
      </c>
      <c r="E27" s="1">
        <f t="shared" si="0"/>
        <v>0</v>
      </c>
      <c r="F27" s="1">
        <f t="shared" si="0"/>
        <v>0</v>
      </c>
      <c r="G27" s="1">
        <f t="shared" si="0"/>
        <v>0</v>
      </c>
      <c r="H27" s="1">
        <f>7/10</f>
        <v>0.7</v>
      </c>
      <c r="I27" s="1">
        <f>1900/100</f>
        <v>19</v>
      </c>
      <c r="J27" s="1">
        <f t="shared" si="3"/>
        <v>0</v>
      </c>
      <c r="K27" s="1">
        <f>173/10</f>
        <v>17.3</v>
      </c>
      <c r="L27" s="1">
        <f t="shared" si="2"/>
        <v>0</v>
      </c>
    </row>
    <row r="28" spans="1:12">
      <c r="A28" s="2">
        <v>40400.083333333336</v>
      </c>
      <c r="B28" s="1">
        <f>172/10</f>
        <v>17.2</v>
      </c>
      <c r="C28" s="1">
        <f>863/10</f>
        <v>86.3</v>
      </c>
      <c r="D28" s="1">
        <f t="shared" si="0"/>
        <v>0</v>
      </c>
      <c r="E28" s="1">
        <f t="shared" si="0"/>
        <v>0</v>
      </c>
      <c r="F28" s="1">
        <f t="shared" si="0"/>
        <v>0</v>
      </c>
      <c r="G28" s="1">
        <f t="shared" si="0"/>
        <v>0</v>
      </c>
      <c r="H28" s="1">
        <f>7/10</f>
        <v>0.7</v>
      </c>
      <c r="I28" s="1">
        <f>32300/100</f>
        <v>323</v>
      </c>
      <c r="J28" s="1">
        <f t="shared" si="3"/>
        <v>0</v>
      </c>
      <c r="K28" s="1">
        <f>164/10</f>
        <v>16.399999999999999</v>
      </c>
      <c r="L28" s="1">
        <f t="shared" si="2"/>
        <v>0</v>
      </c>
    </row>
    <row r="29" spans="1:12">
      <c r="A29" s="2">
        <v>40400.125</v>
      </c>
      <c r="B29" s="1">
        <f>165/10</f>
        <v>16.5</v>
      </c>
      <c r="C29" s="1">
        <f>853/10</f>
        <v>85.3</v>
      </c>
      <c r="D29" s="1">
        <f t="shared" si="0"/>
        <v>0</v>
      </c>
      <c r="E29" s="1">
        <f t="shared" si="0"/>
        <v>0</v>
      </c>
      <c r="F29" s="1">
        <f t="shared" si="0"/>
        <v>0</v>
      </c>
      <c r="G29" s="1">
        <f t="shared" si="0"/>
        <v>0</v>
      </c>
      <c r="H29" s="1">
        <f>9/10</f>
        <v>0.9</v>
      </c>
      <c r="I29" s="1">
        <f>25300/100</f>
        <v>253</v>
      </c>
      <c r="J29" s="1">
        <f t="shared" si="3"/>
        <v>0</v>
      </c>
      <c r="K29" s="1">
        <f>159/10</f>
        <v>15.9</v>
      </c>
      <c r="L29" s="1">
        <f t="shared" si="2"/>
        <v>0</v>
      </c>
    </row>
    <row r="30" spans="1:12">
      <c r="A30" s="2">
        <v>40400.166666666664</v>
      </c>
      <c r="B30" s="1">
        <f>162/10</f>
        <v>16.2</v>
      </c>
      <c r="C30" s="1">
        <f>884/10</f>
        <v>88.4</v>
      </c>
      <c r="D30" s="1">
        <f t="shared" si="0"/>
        <v>0</v>
      </c>
      <c r="E30" s="1">
        <f t="shared" si="0"/>
        <v>0</v>
      </c>
      <c r="F30" s="1">
        <f t="shared" si="0"/>
        <v>0</v>
      </c>
      <c r="G30" s="1">
        <f t="shared" si="0"/>
        <v>0</v>
      </c>
      <c r="H30" s="1">
        <f>9/10</f>
        <v>0.9</v>
      </c>
      <c r="I30" s="1">
        <f>31700/100</f>
        <v>317</v>
      </c>
      <c r="J30" s="1">
        <f t="shared" si="3"/>
        <v>0</v>
      </c>
      <c r="K30" s="1">
        <f>158/10</f>
        <v>15.8</v>
      </c>
      <c r="L30" s="1">
        <f t="shared" si="2"/>
        <v>0</v>
      </c>
    </row>
    <row r="31" spans="1:12">
      <c r="A31" s="2">
        <v>40400.208333333336</v>
      </c>
      <c r="B31" s="1">
        <f>160/10</f>
        <v>16</v>
      </c>
      <c r="C31" s="1">
        <f>884/10</f>
        <v>88.4</v>
      </c>
      <c r="D31" s="1">
        <f t="shared" si="0"/>
        <v>0</v>
      </c>
      <c r="E31" s="1">
        <f t="shared" si="0"/>
        <v>0</v>
      </c>
      <c r="F31" s="1">
        <f t="shared" si="0"/>
        <v>0</v>
      </c>
      <c r="G31" s="1">
        <f t="shared" si="0"/>
        <v>0</v>
      </c>
      <c r="H31" s="1">
        <f>6/10</f>
        <v>0.6</v>
      </c>
      <c r="I31" s="1">
        <f>22300/100</f>
        <v>223</v>
      </c>
      <c r="J31" s="1">
        <f t="shared" si="3"/>
        <v>0</v>
      </c>
      <c r="K31" s="1">
        <f>154/10</f>
        <v>15.4</v>
      </c>
      <c r="L31" s="1">
        <f t="shared" si="2"/>
        <v>0</v>
      </c>
    </row>
    <row r="32" spans="1:12">
      <c r="A32" s="2">
        <v>40400.25</v>
      </c>
      <c r="B32" s="1">
        <f>155/10</f>
        <v>15.5</v>
      </c>
      <c r="C32" s="1">
        <f>884/10</f>
        <v>88.4</v>
      </c>
      <c r="D32" s="1">
        <f t="shared" ref="D32:F42" si="4">0/10</f>
        <v>0</v>
      </c>
      <c r="E32" s="1">
        <f t="shared" si="4"/>
        <v>0</v>
      </c>
      <c r="F32" s="1">
        <f>240/10</f>
        <v>24</v>
      </c>
      <c r="G32" s="1">
        <f>4/10</f>
        <v>0.4</v>
      </c>
      <c r="H32" s="1">
        <f>2/10</f>
        <v>0.2</v>
      </c>
      <c r="I32" s="1">
        <f>5900/100</f>
        <v>59</v>
      </c>
      <c r="J32" s="1">
        <f t="shared" si="3"/>
        <v>0</v>
      </c>
      <c r="K32" s="1">
        <f>148/10</f>
        <v>14.8</v>
      </c>
      <c r="L32" s="1">
        <f t="shared" si="2"/>
        <v>0</v>
      </c>
    </row>
    <row r="33" spans="1:12">
      <c r="A33" s="2">
        <v>40400.291666666664</v>
      </c>
      <c r="B33" s="1">
        <f>168/10</f>
        <v>16.8</v>
      </c>
      <c r="C33" s="1">
        <f>821/10</f>
        <v>82.1</v>
      </c>
      <c r="D33" s="1">
        <f t="shared" si="4"/>
        <v>0</v>
      </c>
      <c r="E33" s="1">
        <f t="shared" si="4"/>
        <v>0</v>
      </c>
      <c r="F33" s="1">
        <f>600/10</f>
        <v>60</v>
      </c>
      <c r="G33" s="1">
        <f>14/10</f>
        <v>1.4</v>
      </c>
      <c r="H33" s="1">
        <f>2/10</f>
        <v>0.2</v>
      </c>
      <c r="I33" s="1">
        <f>27500/100</f>
        <v>275</v>
      </c>
      <c r="J33" s="1">
        <f>2/10</f>
        <v>0.2</v>
      </c>
      <c r="K33" s="1">
        <f>160/10</f>
        <v>16</v>
      </c>
      <c r="L33" s="1">
        <f t="shared" si="2"/>
        <v>0</v>
      </c>
    </row>
    <row r="34" spans="1:12">
      <c r="A34" s="2">
        <v>40400.333333333336</v>
      </c>
      <c r="B34" s="1">
        <f>210/10</f>
        <v>21</v>
      </c>
      <c r="C34" s="1">
        <f>670/10</f>
        <v>67</v>
      </c>
      <c r="D34" s="1">
        <f t="shared" si="4"/>
        <v>0</v>
      </c>
      <c r="E34" s="1">
        <f t="shared" si="4"/>
        <v>0</v>
      </c>
      <c r="F34" s="1">
        <f>260/10</f>
        <v>26</v>
      </c>
      <c r="G34" s="1">
        <f t="shared" ref="G34:G41" si="5">18/10</f>
        <v>1.8</v>
      </c>
      <c r="H34" s="1">
        <f>5/10</f>
        <v>0.5</v>
      </c>
      <c r="I34" s="1">
        <f>28500/100</f>
        <v>285</v>
      </c>
      <c r="J34" s="1">
        <f>9/10</f>
        <v>0.9</v>
      </c>
      <c r="K34" s="1">
        <f>206/10</f>
        <v>20.6</v>
      </c>
      <c r="L34" s="1">
        <f t="shared" si="2"/>
        <v>0</v>
      </c>
    </row>
    <row r="35" spans="1:12">
      <c r="A35" s="2">
        <v>40400.375</v>
      </c>
      <c r="B35" s="1">
        <f>229/10</f>
        <v>22.9</v>
      </c>
      <c r="C35" s="1">
        <f>620/10</f>
        <v>62</v>
      </c>
      <c r="D35" s="1">
        <f t="shared" si="4"/>
        <v>0</v>
      </c>
      <c r="E35" s="1">
        <f t="shared" si="4"/>
        <v>0</v>
      </c>
      <c r="F35" s="1">
        <f t="shared" si="4"/>
        <v>0</v>
      </c>
      <c r="G35" s="1">
        <f t="shared" si="5"/>
        <v>1.8</v>
      </c>
      <c r="H35" s="1">
        <f>10/10</f>
        <v>1</v>
      </c>
      <c r="I35" s="1">
        <f>13300/100</f>
        <v>133</v>
      </c>
      <c r="J35" s="1">
        <f>15/10</f>
        <v>1.5</v>
      </c>
      <c r="K35" s="1">
        <f>231/10</f>
        <v>23.1</v>
      </c>
      <c r="L35" s="1">
        <f t="shared" si="2"/>
        <v>0</v>
      </c>
    </row>
    <row r="36" spans="1:12">
      <c r="A36" s="2">
        <v>40400.416666666664</v>
      </c>
      <c r="B36" s="1">
        <f>242/10</f>
        <v>24.2</v>
      </c>
      <c r="C36" s="1">
        <f>590/10</f>
        <v>59</v>
      </c>
      <c r="D36" s="1">
        <f t="shared" si="4"/>
        <v>0</v>
      </c>
      <c r="E36" s="1">
        <f t="shared" si="4"/>
        <v>0</v>
      </c>
      <c r="F36" s="1">
        <f t="shared" si="4"/>
        <v>0</v>
      </c>
      <c r="G36" s="1">
        <f t="shared" si="5"/>
        <v>1.8</v>
      </c>
      <c r="H36" s="1">
        <f>13/10</f>
        <v>1.3</v>
      </c>
      <c r="I36" s="1">
        <f>10700/100</f>
        <v>107</v>
      </c>
      <c r="J36" s="1">
        <f>21/10</f>
        <v>2.1</v>
      </c>
      <c r="K36" s="1">
        <f>248/10</f>
        <v>24.8</v>
      </c>
      <c r="L36" s="1">
        <f t="shared" si="2"/>
        <v>0</v>
      </c>
    </row>
    <row r="37" spans="1:12">
      <c r="A37" s="2">
        <v>40400.458333333336</v>
      </c>
      <c r="B37" s="1">
        <f>255/10</f>
        <v>25.5</v>
      </c>
      <c r="C37" s="1">
        <f>570/10</f>
        <v>57</v>
      </c>
      <c r="D37" s="1">
        <f t="shared" si="4"/>
        <v>0</v>
      </c>
      <c r="E37" s="1">
        <f t="shared" si="4"/>
        <v>0</v>
      </c>
      <c r="F37" s="1">
        <f t="shared" si="4"/>
        <v>0</v>
      </c>
      <c r="G37" s="1">
        <f t="shared" si="5"/>
        <v>1.8</v>
      </c>
      <c r="H37" s="1">
        <f>9/10</f>
        <v>0.9</v>
      </c>
      <c r="I37" s="1">
        <f>9300/100</f>
        <v>93</v>
      </c>
      <c r="J37" s="1">
        <f>20/10</f>
        <v>2</v>
      </c>
      <c r="K37" s="1">
        <f>261/10</f>
        <v>26.1</v>
      </c>
      <c r="L37" s="1">
        <f t="shared" si="2"/>
        <v>0</v>
      </c>
    </row>
    <row r="38" spans="1:12">
      <c r="A38" s="2">
        <v>40400.5</v>
      </c>
      <c r="B38" s="1">
        <f>265/10</f>
        <v>26.5</v>
      </c>
      <c r="C38" s="1">
        <f>550/10</f>
        <v>55</v>
      </c>
      <c r="D38" s="1">
        <f t="shared" si="4"/>
        <v>0</v>
      </c>
      <c r="E38" s="1">
        <f t="shared" si="4"/>
        <v>0</v>
      </c>
      <c r="F38" s="1">
        <f t="shared" si="4"/>
        <v>0</v>
      </c>
      <c r="G38" s="1">
        <f t="shared" si="5"/>
        <v>1.8</v>
      </c>
      <c r="H38" s="1">
        <f>12/10</f>
        <v>1.2</v>
      </c>
      <c r="I38" s="1">
        <f>11000/100</f>
        <v>110</v>
      </c>
      <c r="J38" s="1">
        <f>24/10</f>
        <v>2.4</v>
      </c>
      <c r="K38" s="1">
        <f>270/10</f>
        <v>27</v>
      </c>
      <c r="L38" s="1">
        <f t="shared" si="2"/>
        <v>0</v>
      </c>
    </row>
    <row r="39" spans="1:12">
      <c r="A39" s="2">
        <v>40400.541666666664</v>
      </c>
      <c r="B39" s="1">
        <f>275/10</f>
        <v>27.5</v>
      </c>
      <c r="C39" s="1">
        <f>530/10</f>
        <v>53</v>
      </c>
      <c r="D39" s="1">
        <f t="shared" si="4"/>
        <v>0</v>
      </c>
      <c r="E39" s="1">
        <f t="shared" si="4"/>
        <v>0</v>
      </c>
      <c r="F39" s="1">
        <f t="shared" si="4"/>
        <v>0</v>
      </c>
      <c r="G39" s="1">
        <f t="shared" si="5"/>
        <v>1.8</v>
      </c>
      <c r="H39" s="1">
        <f>23/10</f>
        <v>2.2999999999999998</v>
      </c>
      <c r="I39" s="1">
        <f>9100/100</f>
        <v>91</v>
      </c>
      <c r="J39" s="1">
        <f>30/10</f>
        <v>3</v>
      </c>
      <c r="K39" s="1">
        <f>277/10</f>
        <v>27.7</v>
      </c>
      <c r="L39" s="1">
        <f t="shared" si="2"/>
        <v>0</v>
      </c>
    </row>
    <row r="40" spans="1:12">
      <c r="A40" s="2">
        <v>40400.583333333336</v>
      </c>
      <c r="B40" s="1">
        <f>272/10</f>
        <v>27.2</v>
      </c>
      <c r="C40" s="1">
        <f>570/10</f>
        <v>57</v>
      </c>
      <c r="D40" s="1">
        <f t="shared" si="4"/>
        <v>0</v>
      </c>
      <c r="E40" s="1">
        <f t="shared" si="4"/>
        <v>0</v>
      </c>
      <c r="F40" s="1">
        <f t="shared" si="4"/>
        <v>0</v>
      </c>
      <c r="G40" s="1">
        <f t="shared" si="5"/>
        <v>1.8</v>
      </c>
      <c r="H40" s="1">
        <f>36/10</f>
        <v>3.6</v>
      </c>
      <c r="I40" s="1">
        <f>10300/100</f>
        <v>103</v>
      </c>
      <c r="J40" s="1">
        <f>24/10</f>
        <v>2.4</v>
      </c>
      <c r="K40" s="1">
        <f>271/10</f>
        <v>27.1</v>
      </c>
      <c r="L40" s="1">
        <f t="shared" si="2"/>
        <v>0</v>
      </c>
    </row>
    <row r="41" spans="1:12">
      <c r="A41" s="2">
        <v>40400.625</v>
      </c>
      <c r="B41" s="1">
        <f>269/10</f>
        <v>26.9</v>
      </c>
      <c r="C41" s="1">
        <f>600/10</f>
        <v>60</v>
      </c>
      <c r="D41" s="1">
        <f t="shared" si="4"/>
        <v>0</v>
      </c>
      <c r="E41" s="1">
        <f t="shared" si="4"/>
        <v>0</v>
      </c>
      <c r="F41" s="1">
        <f t="shared" si="4"/>
        <v>0</v>
      </c>
      <c r="G41" s="1">
        <f t="shared" si="5"/>
        <v>1.8</v>
      </c>
      <c r="H41" s="1">
        <f>13/10</f>
        <v>1.3</v>
      </c>
      <c r="I41" s="1">
        <f>12500/100</f>
        <v>125</v>
      </c>
      <c r="J41" s="1">
        <f>14/10</f>
        <v>1.4</v>
      </c>
      <c r="K41" s="1">
        <f>270/10</f>
        <v>27</v>
      </c>
      <c r="L41" s="1">
        <f t="shared" si="2"/>
        <v>0</v>
      </c>
    </row>
    <row r="42" spans="1:12">
      <c r="A42" s="2">
        <v>40400.666666666664</v>
      </c>
      <c r="B42" s="1">
        <f>285/10</f>
        <v>28.5</v>
      </c>
      <c r="C42" s="1">
        <f>510/10</f>
        <v>51</v>
      </c>
      <c r="D42" s="1">
        <f t="shared" si="4"/>
        <v>0</v>
      </c>
      <c r="E42" s="1">
        <f t="shared" si="4"/>
        <v>0</v>
      </c>
      <c r="F42" s="1">
        <f>90/10</f>
        <v>9</v>
      </c>
      <c r="G42" s="1">
        <f>19/10</f>
        <v>1.9</v>
      </c>
      <c r="H42" s="1">
        <f>32/10</f>
        <v>3.2</v>
      </c>
      <c r="I42" s="1">
        <f>10500/100</f>
        <v>105</v>
      </c>
      <c r="J42" s="1">
        <f>21/10</f>
        <v>2.1</v>
      </c>
      <c r="K42" s="1">
        <f>286/10</f>
        <v>28.6</v>
      </c>
      <c r="L42" s="1">
        <f t="shared" si="2"/>
        <v>0</v>
      </c>
    </row>
    <row r="43" spans="1:12">
      <c r="A43" s="2">
        <v>40400.708333333336</v>
      </c>
      <c r="B43" s="1">
        <f>221/10</f>
        <v>22.1</v>
      </c>
      <c r="C43" s="1">
        <f>720/10</f>
        <v>72</v>
      </c>
      <c r="D43" s="1">
        <f>48/10</f>
        <v>4.8</v>
      </c>
      <c r="E43" s="1">
        <f>48/10</f>
        <v>4.8</v>
      </c>
      <c r="F43" s="1">
        <f t="shared" ref="F43:F59" si="6">600/10</f>
        <v>60</v>
      </c>
      <c r="G43" s="1">
        <f>29/10</f>
        <v>2.9</v>
      </c>
      <c r="H43" s="1">
        <f>35/10</f>
        <v>3.5</v>
      </c>
      <c r="I43" s="1">
        <f>4300/100</f>
        <v>43</v>
      </c>
      <c r="J43" s="1">
        <f>1/10</f>
        <v>0.1</v>
      </c>
      <c r="K43" s="1">
        <f>220/10</f>
        <v>22</v>
      </c>
      <c r="L43" s="1">
        <f t="shared" si="2"/>
        <v>0</v>
      </c>
    </row>
    <row r="44" spans="1:12">
      <c r="A44" s="2">
        <v>40400.75</v>
      </c>
      <c r="B44" s="1">
        <f>207/10</f>
        <v>20.7</v>
      </c>
      <c r="C44" s="1">
        <f>730/10</f>
        <v>73</v>
      </c>
      <c r="D44" s="1">
        <f>30/10</f>
        <v>3</v>
      </c>
      <c r="E44" s="1">
        <f t="shared" ref="E44:E66" si="7">78/10</f>
        <v>7.8</v>
      </c>
      <c r="F44" s="1">
        <f t="shared" si="6"/>
        <v>60</v>
      </c>
      <c r="G44" s="1">
        <f>39/10</f>
        <v>3.9</v>
      </c>
      <c r="H44" s="1">
        <f>20/10</f>
        <v>2</v>
      </c>
      <c r="I44" s="1">
        <f>4800/100</f>
        <v>48</v>
      </c>
      <c r="J44" s="1">
        <f>9/10</f>
        <v>0.9</v>
      </c>
      <c r="K44" s="1">
        <f>199/10</f>
        <v>19.899999999999999</v>
      </c>
      <c r="L44" s="1">
        <f t="shared" si="2"/>
        <v>0</v>
      </c>
    </row>
    <row r="45" spans="1:12">
      <c r="A45" s="2">
        <v>40400.791666666664</v>
      </c>
      <c r="B45" s="1">
        <f>199/10</f>
        <v>19.899999999999999</v>
      </c>
      <c r="C45" s="1">
        <f>780/10</f>
        <v>78</v>
      </c>
      <c r="D45" s="1">
        <f t="shared" ref="D45:D66" si="8">0/10</f>
        <v>0</v>
      </c>
      <c r="E45" s="1">
        <f t="shared" si="7"/>
        <v>7.8</v>
      </c>
      <c r="F45" s="1">
        <f t="shared" si="6"/>
        <v>60</v>
      </c>
      <c r="G45" s="1">
        <f>49/10</f>
        <v>4.9000000000000004</v>
      </c>
      <c r="H45" s="1">
        <f>8/10</f>
        <v>0.8</v>
      </c>
      <c r="I45" s="1">
        <f>4900/100</f>
        <v>49</v>
      </c>
      <c r="J45" s="1">
        <f>3/10</f>
        <v>0.3</v>
      </c>
      <c r="K45" s="1">
        <f>198/10</f>
        <v>19.8</v>
      </c>
      <c r="L45" s="1">
        <f t="shared" si="2"/>
        <v>0</v>
      </c>
    </row>
    <row r="46" spans="1:12">
      <c r="A46" s="2">
        <v>40400.833333333336</v>
      </c>
      <c r="B46" s="1">
        <f>176/10</f>
        <v>17.600000000000001</v>
      </c>
      <c r="C46" s="1">
        <f>884/10</f>
        <v>88.4</v>
      </c>
      <c r="D46" s="1">
        <f t="shared" si="8"/>
        <v>0</v>
      </c>
      <c r="E46" s="1">
        <f t="shared" si="7"/>
        <v>7.8</v>
      </c>
      <c r="F46" s="1">
        <f t="shared" si="6"/>
        <v>60</v>
      </c>
      <c r="G46" s="1">
        <f>59/10</f>
        <v>5.9</v>
      </c>
      <c r="H46" s="1">
        <f>6/10</f>
        <v>0.6</v>
      </c>
      <c r="I46" s="1">
        <f>8300/100</f>
        <v>83</v>
      </c>
      <c r="J46" s="1">
        <f t="shared" ref="J46:J56" si="9">0/10</f>
        <v>0</v>
      </c>
      <c r="K46" s="1">
        <f>176/10</f>
        <v>17.600000000000001</v>
      </c>
      <c r="L46" s="1">
        <f t="shared" si="2"/>
        <v>0</v>
      </c>
    </row>
    <row r="47" spans="1:12">
      <c r="A47" s="2">
        <v>40400.875</v>
      </c>
      <c r="B47" s="1">
        <f>168/10</f>
        <v>16.8</v>
      </c>
      <c r="C47" s="1">
        <f>947/10</f>
        <v>94.7</v>
      </c>
      <c r="D47" s="1">
        <f t="shared" si="8"/>
        <v>0</v>
      </c>
      <c r="E47" s="1">
        <f t="shared" si="7"/>
        <v>7.8</v>
      </c>
      <c r="F47" s="1">
        <f t="shared" si="6"/>
        <v>60</v>
      </c>
      <c r="G47" s="1">
        <f>69/10</f>
        <v>6.9</v>
      </c>
      <c r="H47" s="1">
        <f>11/10</f>
        <v>1.1000000000000001</v>
      </c>
      <c r="I47" s="1">
        <f>6500/100</f>
        <v>65</v>
      </c>
      <c r="J47" s="1">
        <f t="shared" si="9"/>
        <v>0</v>
      </c>
      <c r="K47" s="1">
        <f>168/10</f>
        <v>16.8</v>
      </c>
      <c r="L47" s="1">
        <f t="shared" si="2"/>
        <v>0</v>
      </c>
    </row>
    <row r="48" spans="1:12">
      <c r="A48" s="2">
        <v>40400.916666666664</v>
      </c>
      <c r="B48" s="1">
        <f>164/10</f>
        <v>16.399999999999999</v>
      </c>
      <c r="C48" s="1">
        <f>958/10</f>
        <v>95.8</v>
      </c>
      <c r="D48" s="1">
        <f t="shared" si="8"/>
        <v>0</v>
      </c>
      <c r="E48" s="1">
        <f t="shared" si="7"/>
        <v>7.8</v>
      </c>
      <c r="F48" s="1">
        <f t="shared" si="6"/>
        <v>60</v>
      </c>
      <c r="G48" s="1">
        <f>79/10</f>
        <v>7.9</v>
      </c>
      <c r="H48" s="1">
        <f>8/10</f>
        <v>0.8</v>
      </c>
      <c r="I48" s="1">
        <f>11200/100</f>
        <v>112</v>
      </c>
      <c r="J48" s="1">
        <f t="shared" si="9"/>
        <v>0</v>
      </c>
      <c r="K48" s="1">
        <f>163/10</f>
        <v>16.3</v>
      </c>
      <c r="L48" s="1">
        <f t="shared" si="2"/>
        <v>0</v>
      </c>
    </row>
    <row r="49" spans="1:12">
      <c r="A49" s="2">
        <v>40400.958333333336</v>
      </c>
      <c r="B49" s="1">
        <f>159/10</f>
        <v>15.9</v>
      </c>
      <c r="C49" s="1">
        <f>968/10</f>
        <v>96.8</v>
      </c>
      <c r="D49" s="1">
        <f t="shared" si="8"/>
        <v>0</v>
      </c>
      <c r="E49" s="1">
        <f t="shared" si="7"/>
        <v>7.8</v>
      </c>
      <c r="F49" s="1">
        <f t="shared" si="6"/>
        <v>60</v>
      </c>
      <c r="G49" s="1">
        <f>89/10</f>
        <v>8.9</v>
      </c>
      <c r="H49" s="1">
        <f>5/10</f>
        <v>0.5</v>
      </c>
      <c r="I49" s="1">
        <f>6500/100</f>
        <v>65</v>
      </c>
      <c r="J49" s="1">
        <f t="shared" si="9"/>
        <v>0</v>
      </c>
      <c r="K49" s="1">
        <f>159/10</f>
        <v>15.9</v>
      </c>
      <c r="L49" s="1">
        <f t="shared" si="2"/>
        <v>0</v>
      </c>
    </row>
    <row r="50" spans="1:12">
      <c r="A50" s="2">
        <v>40401</v>
      </c>
      <c r="B50" s="1">
        <f>160/10</f>
        <v>16</v>
      </c>
      <c r="C50" s="1">
        <f>968/10</f>
        <v>96.8</v>
      </c>
      <c r="D50" s="1">
        <f t="shared" si="8"/>
        <v>0</v>
      </c>
      <c r="E50" s="1">
        <f t="shared" si="7"/>
        <v>7.8</v>
      </c>
      <c r="F50" s="1">
        <f t="shared" si="6"/>
        <v>60</v>
      </c>
      <c r="G50" s="1">
        <f>99/10</f>
        <v>9.9</v>
      </c>
      <c r="H50" s="1">
        <f>6/10</f>
        <v>0.6</v>
      </c>
      <c r="I50" s="1">
        <f>12800/100</f>
        <v>128</v>
      </c>
      <c r="J50" s="1">
        <f t="shared" si="9"/>
        <v>0</v>
      </c>
      <c r="K50" s="1">
        <f>161/10</f>
        <v>16.100000000000001</v>
      </c>
      <c r="L50" s="1">
        <f t="shared" si="2"/>
        <v>0</v>
      </c>
    </row>
    <row r="51" spans="1:12">
      <c r="A51" s="2">
        <v>40401.041666666664</v>
      </c>
      <c r="B51" s="1">
        <f>154/10</f>
        <v>15.4</v>
      </c>
      <c r="C51" s="1">
        <f>937/10</f>
        <v>93.7</v>
      </c>
      <c r="D51" s="1">
        <f t="shared" si="8"/>
        <v>0</v>
      </c>
      <c r="E51" s="1">
        <f t="shared" si="7"/>
        <v>7.8</v>
      </c>
      <c r="F51" s="1">
        <f t="shared" si="6"/>
        <v>60</v>
      </c>
      <c r="G51" s="1">
        <f>109/10</f>
        <v>10.9</v>
      </c>
      <c r="H51" s="1">
        <f>8/10</f>
        <v>0.8</v>
      </c>
      <c r="I51" s="1">
        <f>1000/100</f>
        <v>10</v>
      </c>
      <c r="J51" s="1">
        <f t="shared" si="9"/>
        <v>0</v>
      </c>
      <c r="K51" s="1">
        <f>153/10</f>
        <v>15.3</v>
      </c>
      <c r="L51" s="1">
        <f t="shared" si="2"/>
        <v>0</v>
      </c>
    </row>
    <row r="52" spans="1:12">
      <c r="A52" s="2">
        <v>40401.083333333336</v>
      </c>
      <c r="B52" s="1">
        <f>147/10</f>
        <v>14.7</v>
      </c>
      <c r="C52" s="1">
        <f>916/10</f>
        <v>91.6</v>
      </c>
      <c r="D52" s="1">
        <f t="shared" si="8"/>
        <v>0</v>
      </c>
      <c r="E52" s="1">
        <f t="shared" si="7"/>
        <v>7.8</v>
      </c>
      <c r="F52" s="1">
        <f t="shared" si="6"/>
        <v>60</v>
      </c>
      <c r="G52" s="1">
        <f>119/10</f>
        <v>11.9</v>
      </c>
      <c r="H52" s="1">
        <f>5/10</f>
        <v>0.5</v>
      </c>
      <c r="I52" s="1">
        <f>8900/100</f>
        <v>89</v>
      </c>
      <c r="J52" s="1">
        <f t="shared" si="9"/>
        <v>0</v>
      </c>
      <c r="K52" s="1">
        <f>143/10</f>
        <v>14.3</v>
      </c>
      <c r="L52" s="1">
        <f t="shared" si="2"/>
        <v>0</v>
      </c>
    </row>
    <row r="53" spans="1:12">
      <c r="A53" s="2">
        <v>40401.125</v>
      </c>
      <c r="B53" s="1">
        <f>142/10</f>
        <v>14.2</v>
      </c>
      <c r="C53" s="1">
        <f>916/10</f>
        <v>91.6</v>
      </c>
      <c r="D53" s="1">
        <f t="shared" si="8"/>
        <v>0</v>
      </c>
      <c r="E53" s="1">
        <f t="shared" si="7"/>
        <v>7.8</v>
      </c>
      <c r="F53" s="1">
        <f t="shared" si="6"/>
        <v>60</v>
      </c>
      <c r="G53" s="1">
        <f>129/10</f>
        <v>12.9</v>
      </c>
      <c r="H53" s="1">
        <f>4/10</f>
        <v>0.4</v>
      </c>
      <c r="I53" s="1">
        <f>19500/100</f>
        <v>195</v>
      </c>
      <c r="J53" s="1">
        <f t="shared" si="9"/>
        <v>0</v>
      </c>
      <c r="K53" s="1">
        <f>138/10</f>
        <v>13.8</v>
      </c>
      <c r="L53" s="1">
        <f t="shared" si="2"/>
        <v>0</v>
      </c>
    </row>
    <row r="54" spans="1:12">
      <c r="A54" s="2">
        <v>40401.166666666664</v>
      </c>
      <c r="B54" s="1">
        <f>138/10</f>
        <v>13.8</v>
      </c>
      <c r="C54" s="1">
        <f>916/10</f>
        <v>91.6</v>
      </c>
      <c r="D54" s="1">
        <f t="shared" si="8"/>
        <v>0</v>
      </c>
      <c r="E54" s="1">
        <f t="shared" si="7"/>
        <v>7.8</v>
      </c>
      <c r="F54" s="1">
        <f t="shared" si="6"/>
        <v>60</v>
      </c>
      <c r="G54" s="1">
        <f>139/10</f>
        <v>13.9</v>
      </c>
      <c r="H54" s="1">
        <f>5/10</f>
        <v>0.5</v>
      </c>
      <c r="I54" s="1">
        <f>30300/100</f>
        <v>303</v>
      </c>
      <c r="J54" s="1">
        <f t="shared" si="9"/>
        <v>0</v>
      </c>
      <c r="K54" s="1">
        <f>134/10</f>
        <v>13.4</v>
      </c>
      <c r="L54" s="1">
        <f t="shared" si="2"/>
        <v>0</v>
      </c>
    </row>
    <row r="55" spans="1:12">
      <c r="A55" s="2">
        <v>40401.208333333336</v>
      </c>
      <c r="B55" s="1">
        <f>135/10</f>
        <v>13.5</v>
      </c>
      <c r="C55" s="1">
        <f>916/10</f>
        <v>91.6</v>
      </c>
      <c r="D55" s="1">
        <f t="shared" si="8"/>
        <v>0</v>
      </c>
      <c r="E55" s="1">
        <f t="shared" si="7"/>
        <v>7.8</v>
      </c>
      <c r="F55" s="1">
        <f t="shared" si="6"/>
        <v>60</v>
      </c>
      <c r="G55" s="1">
        <f>149/10</f>
        <v>14.9</v>
      </c>
      <c r="H55" s="1">
        <f>4/10</f>
        <v>0.4</v>
      </c>
      <c r="I55" s="1">
        <f>35400/100</f>
        <v>354</v>
      </c>
      <c r="J55" s="1">
        <f t="shared" si="9"/>
        <v>0</v>
      </c>
      <c r="K55" s="1">
        <f>131/10</f>
        <v>13.1</v>
      </c>
      <c r="L55" s="1">
        <f t="shared" si="2"/>
        <v>0</v>
      </c>
    </row>
    <row r="56" spans="1:12">
      <c r="A56" s="2">
        <v>40401.25</v>
      </c>
      <c r="B56" s="1">
        <f>138/10</f>
        <v>13.8</v>
      </c>
      <c r="C56" s="1">
        <f>926/10</f>
        <v>92.6</v>
      </c>
      <c r="D56" s="1">
        <f t="shared" si="8"/>
        <v>0</v>
      </c>
      <c r="E56" s="1">
        <f t="shared" si="7"/>
        <v>7.8</v>
      </c>
      <c r="F56" s="1">
        <f t="shared" si="6"/>
        <v>60</v>
      </c>
      <c r="G56" s="1">
        <f>159/10</f>
        <v>15.9</v>
      </c>
      <c r="H56" s="1">
        <f>4/10</f>
        <v>0.4</v>
      </c>
      <c r="I56" s="1">
        <f>800/100</f>
        <v>8</v>
      </c>
      <c r="J56" s="1">
        <f t="shared" si="9"/>
        <v>0</v>
      </c>
      <c r="K56" s="1">
        <f>136/10</f>
        <v>13.6</v>
      </c>
      <c r="L56" s="1">
        <f t="shared" si="2"/>
        <v>0</v>
      </c>
    </row>
    <row r="57" spans="1:12">
      <c r="A57" s="2">
        <v>40401.291666666664</v>
      </c>
      <c r="B57" s="1">
        <f>155/10</f>
        <v>15.5</v>
      </c>
      <c r="C57" s="1">
        <f>895/10</f>
        <v>89.5</v>
      </c>
      <c r="D57" s="1">
        <f t="shared" si="8"/>
        <v>0</v>
      </c>
      <c r="E57" s="1">
        <f t="shared" si="7"/>
        <v>7.8</v>
      </c>
      <c r="F57" s="1">
        <f t="shared" si="6"/>
        <v>60</v>
      </c>
      <c r="G57" s="1">
        <f>169/10</f>
        <v>16.899999999999999</v>
      </c>
      <c r="H57" s="1">
        <f>3/10</f>
        <v>0.3</v>
      </c>
      <c r="I57" s="1">
        <f>18700/100</f>
        <v>187</v>
      </c>
      <c r="J57" s="1">
        <f>3/10</f>
        <v>0.3</v>
      </c>
      <c r="K57" s="1">
        <f>149/10</f>
        <v>14.9</v>
      </c>
      <c r="L57" s="1">
        <f t="shared" si="2"/>
        <v>0</v>
      </c>
    </row>
    <row r="58" spans="1:12">
      <c r="A58" s="2">
        <v>40401.333333333336</v>
      </c>
      <c r="B58" s="1">
        <f>174/10</f>
        <v>17.399999999999999</v>
      </c>
      <c r="C58" s="1">
        <f>829/10</f>
        <v>82.9</v>
      </c>
      <c r="D58" s="1">
        <f t="shared" si="8"/>
        <v>0</v>
      </c>
      <c r="E58" s="1">
        <f t="shared" si="7"/>
        <v>7.8</v>
      </c>
      <c r="F58" s="1">
        <f t="shared" si="6"/>
        <v>60</v>
      </c>
      <c r="G58" s="1">
        <f>179/10</f>
        <v>17.899999999999999</v>
      </c>
      <c r="H58" s="1">
        <f>6/10</f>
        <v>0.6</v>
      </c>
      <c r="I58" s="1">
        <f>22300/100</f>
        <v>223</v>
      </c>
      <c r="J58" s="1">
        <f>6/10</f>
        <v>0.6</v>
      </c>
      <c r="K58" s="1">
        <f>170/10</f>
        <v>17</v>
      </c>
      <c r="L58" s="1">
        <f t="shared" si="2"/>
        <v>0</v>
      </c>
    </row>
    <row r="59" spans="1:12">
      <c r="A59" s="2">
        <v>40401.375</v>
      </c>
      <c r="B59" s="1">
        <f>194/10</f>
        <v>19.399999999999999</v>
      </c>
      <c r="C59" s="1">
        <f>730/10</f>
        <v>73</v>
      </c>
      <c r="D59" s="1">
        <f t="shared" si="8"/>
        <v>0</v>
      </c>
      <c r="E59" s="1">
        <f t="shared" si="7"/>
        <v>7.8</v>
      </c>
      <c r="F59" s="1">
        <f t="shared" si="6"/>
        <v>60</v>
      </c>
      <c r="G59" s="1">
        <f>189/10</f>
        <v>18.899999999999999</v>
      </c>
      <c r="H59" s="1">
        <f>5/10</f>
        <v>0.5</v>
      </c>
      <c r="I59" s="1">
        <f>14100/100</f>
        <v>141</v>
      </c>
      <c r="J59" s="1">
        <f>11/10</f>
        <v>1.1000000000000001</v>
      </c>
      <c r="K59" s="1">
        <f>193/10</f>
        <v>19.3</v>
      </c>
      <c r="L59" s="1">
        <f t="shared" si="2"/>
        <v>0</v>
      </c>
    </row>
    <row r="60" spans="1:12">
      <c r="A60" s="2">
        <v>40401.416666666664</v>
      </c>
      <c r="B60" s="1">
        <f>228/10</f>
        <v>22.8</v>
      </c>
      <c r="C60" s="1">
        <f>610/10</f>
        <v>61</v>
      </c>
      <c r="D60" s="1">
        <f t="shared" si="8"/>
        <v>0</v>
      </c>
      <c r="E60" s="1">
        <f t="shared" si="7"/>
        <v>7.8</v>
      </c>
      <c r="F60" s="1">
        <f>210/10</f>
        <v>21</v>
      </c>
      <c r="G60" s="1">
        <f t="shared" ref="G60:G66" si="10">193/10</f>
        <v>19.3</v>
      </c>
      <c r="H60" s="1">
        <f>7/10</f>
        <v>0.7</v>
      </c>
      <c r="I60" s="1">
        <f>13400/100</f>
        <v>134</v>
      </c>
      <c r="J60" s="1">
        <f>22/10</f>
        <v>2.2000000000000002</v>
      </c>
      <c r="K60" s="1">
        <f>230/10</f>
        <v>23</v>
      </c>
      <c r="L60" s="1">
        <f t="shared" si="2"/>
        <v>0</v>
      </c>
    </row>
    <row r="61" spans="1:12">
      <c r="A61" s="2">
        <v>40401.458333333336</v>
      </c>
      <c r="B61" s="1">
        <f>248/10</f>
        <v>24.8</v>
      </c>
      <c r="C61" s="1">
        <f>550/10</f>
        <v>55</v>
      </c>
      <c r="D61" s="1">
        <f t="shared" si="8"/>
        <v>0</v>
      </c>
      <c r="E61" s="1">
        <f t="shared" si="7"/>
        <v>7.8</v>
      </c>
      <c r="F61" s="1">
        <f t="shared" ref="F61:F66" si="11">0/10</f>
        <v>0</v>
      </c>
      <c r="G61" s="1">
        <f t="shared" si="10"/>
        <v>19.3</v>
      </c>
      <c r="H61" s="1">
        <f>12/10</f>
        <v>1.2</v>
      </c>
      <c r="I61" s="1">
        <f>17100/100</f>
        <v>171</v>
      </c>
      <c r="J61" s="1">
        <f>26/10</f>
        <v>2.6</v>
      </c>
      <c r="K61" s="1">
        <f>252/10</f>
        <v>25.2</v>
      </c>
      <c r="L61" s="1">
        <f t="shared" si="2"/>
        <v>0</v>
      </c>
    </row>
    <row r="62" spans="1:12">
      <c r="A62" s="2">
        <v>40401.5</v>
      </c>
      <c r="B62" s="1">
        <f>259/10</f>
        <v>25.9</v>
      </c>
      <c r="C62" s="1">
        <f>520/10</f>
        <v>52</v>
      </c>
      <c r="D62" s="1">
        <f t="shared" si="8"/>
        <v>0</v>
      </c>
      <c r="E62" s="1">
        <f t="shared" si="7"/>
        <v>7.8</v>
      </c>
      <c r="F62" s="1">
        <f t="shared" si="11"/>
        <v>0</v>
      </c>
      <c r="G62" s="1">
        <f t="shared" si="10"/>
        <v>19.3</v>
      </c>
      <c r="H62" s="1">
        <f>13/10</f>
        <v>1.3</v>
      </c>
      <c r="I62" s="1">
        <f>14400/100</f>
        <v>144</v>
      </c>
      <c r="J62" s="1">
        <f>27/10</f>
        <v>2.7</v>
      </c>
      <c r="K62" s="1">
        <f>263/10</f>
        <v>26.3</v>
      </c>
      <c r="L62" s="1">
        <f t="shared" si="2"/>
        <v>0</v>
      </c>
    </row>
    <row r="63" spans="1:12">
      <c r="A63" s="2">
        <v>40401.541666666664</v>
      </c>
      <c r="B63" s="1">
        <f>265/10</f>
        <v>26.5</v>
      </c>
      <c r="C63" s="1">
        <f>500/10</f>
        <v>50</v>
      </c>
      <c r="D63" s="1">
        <f t="shared" si="8"/>
        <v>0</v>
      </c>
      <c r="E63" s="1">
        <f t="shared" si="7"/>
        <v>7.8</v>
      </c>
      <c r="F63" s="1">
        <f t="shared" si="11"/>
        <v>0</v>
      </c>
      <c r="G63" s="1">
        <f t="shared" si="10"/>
        <v>19.3</v>
      </c>
      <c r="H63" s="1">
        <f>16/10</f>
        <v>1.6</v>
      </c>
      <c r="I63" s="1">
        <f>9900/100</f>
        <v>99</v>
      </c>
      <c r="J63" s="1">
        <f>28/10</f>
        <v>2.8</v>
      </c>
      <c r="K63" s="1">
        <f>265/10</f>
        <v>26.5</v>
      </c>
      <c r="L63" s="1">
        <f t="shared" si="2"/>
        <v>0</v>
      </c>
    </row>
    <row r="64" spans="1:12">
      <c r="A64" s="2">
        <v>40401.583333333336</v>
      </c>
      <c r="B64" s="1">
        <f>270/10</f>
        <v>27</v>
      </c>
      <c r="C64" s="1">
        <f>480/10</f>
        <v>48</v>
      </c>
      <c r="D64" s="1">
        <f t="shared" si="8"/>
        <v>0</v>
      </c>
      <c r="E64" s="1">
        <f t="shared" si="7"/>
        <v>7.8</v>
      </c>
      <c r="F64" s="1">
        <f t="shared" si="11"/>
        <v>0</v>
      </c>
      <c r="G64" s="1">
        <f t="shared" si="10"/>
        <v>19.3</v>
      </c>
      <c r="H64" s="1">
        <f>17/10</f>
        <v>1.7</v>
      </c>
      <c r="I64" s="1">
        <f>7700/100</f>
        <v>77</v>
      </c>
      <c r="J64" s="1">
        <f>22/10</f>
        <v>2.2000000000000002</v>
      </c>
      <c r="K64" s="1">
        <f>270/10</f>
        <v>27</v>
      </c>
      <c r="L64" s="1">
        <f t="shared" si="2"/>
        <v>0</v>
      </c>
    </row>
    <row r="65" spans="1:12">
      <c r="A65" s="2">
        <v>40401.625</v>
      </c>
      <c r="B65" s="1">
        <f>262/10</f>
        <v>26.2</v>
      </c>
      <c r="C65" s="1">
        <f>530/10</f>
        <v>53</v>
      </c>
      <c r="D65" s="1">
        <f t="shared" si="8"/>
        <v>0</v>
      </c>
      <c r="E65" s="1">
        <f t="shared" si="7"/>
        <v>7.8</v>
      </c>
      <c r="F65" s="1">
        <f t="shared" si="11"/>
        <v>0</v>
      </c>
      <c r="G65" s="1">
        <f t="shared" si="10"/>
        <v>19.3</v>
      </c>
      <c r="H65" s="1">
        <f>26/10</f>
        <v>2.6</v>
      </c>
      <c r="I65" s="1">
        <f>7500/100</f>
        <v>75</v>
      </c>
      <c r="J65" s="1">
        <f>16/10</f>
        <v>1.6</v>
      </c>
      <c r="K65" s="1">
        <f>264/10</f>
        <v>26.4</v>
      </c>
      <c r="L65" s="1">
        <f t="shared" si="2"/>
        <v>0</v>
      </c>
    </row>
    <row r="66" spans="1:12">
      <c r="A66" s="2">
        <v>40401.666666666664</v>
      </c>
      <c r="B66" s="1">
        <f>239/10</f>
        <v>23.9</v>
      </c>
      <c r="C66" s="1">
        <f>590/10</f>
        <v>59</v>
      </c>
      <c r="D66" s="1">
        <f t="shared" si="8"/>
        <v>0</v>
      </c>
      <c r="E66" s="1">
        <f t="shared" si="7"/>
        <v>7.8</v>
      </c>
      <c r="F66" s="1">
        <f t="shared" si="11"/>
        <v>0</v>
      </c>
      <c r="G66" s="1">
        <f t="shared" si="10"/>
        <v>19.3</v>
      </c>
      <c r="H66" s="1">
        <f>19/10</f>
        <v>1.9</v>
      </c>
      <c r="I66" s="1">
        <f>3900/100</f>
        <v>39</v>
      </c>
      <c r="J66" s="1">
        <f>10/10</f>
        <v>1</v>
      </c>
      <c r="K66" s="1">
        <f>243/10</f>
        <v>24.3</v>
      </c>
      <c r="L66" s="1">
        <f t="shared" ref="L66:L129" si="12">0/10</f>
        <v>0</v>
      </c>
    </row>
    <row r="67" spans="1:12">
      <c r="A67" s="2">
        <v>40401.708333333336</v>
      </c>
      <c r="B67" s="1">
        <f>229/10</f>
        <v>22.9</v>
      </c>
      <c r="C67" s="1">
        <f>690/10</f>
        <v>69</v>
      </c>
      <c r="D67" s="1">
        <f>16/10</f>
        <v>1.6</v>
      </c>
      <c r="E67" s="1">
        <f t="shared" ref="E67:E80" si="13">94/10</f>
        <v>9.4</v>
      </c>
      <c r="F67" s="1">
        <f>140/10</f>
        <v>14</v>
      </c>
      <c r="G67" s="1">
        <f>195/10</f>
        <v>19.5</v>
      </c>
      <c r="H67" s="1">
        <f>14/10</f>
        <v>1.4</v>
      </c>
      <c r="I67" s="1">
        <f>13300/100</f>
        <v>133</v>
      </c>
      <c r="J67" s="1">
        <f>4/10</f>
        <v>0.4</v>
      </c>
      <c r="K67" s="1">
        <f>231/10</f>
        <v>23.1</v>
      </c>
      <c r="L67" s="1">
        <f t="shared" si="12"/>
        <v>0</v>
      </c>
    </row>
    <row r="68" spans="1:12">
      <c r="A68" s="2">
        <v>40401.75</v>
      </c>
      <c r="B68" s="1">
        <f>215/10</f>
        <v>21.5</v>
      </c>
      <c r="C68" s="1">
        <f>831/10</f>
        <v>83.1</v>
      </c>
      <c r="D68" s="1">
        <f t="shared" ref="D68:D80" si="14">0/10</f>
        <v>0</v>
      </c>
      <c r="E68" s="1">
        <f t="shared" si="13"/>
        <v>9.4</v>
      </c>
      <c r="F68" s="1">
        <f t="shared" ref="F68:F84" si="15">600/10</f>
        <v>60</v>
      </c>
      <c r="G68" s="1">
        <f>205/10</f>
        <v>20.5</v>
      </c>
      <c r="H68" s="1">
        <f>6/10</f>
        <v>0.6</v>
      </c>
      <c r="I68" s="1">
        <f>9100/100</f>
        <v>91</v>
      </c>
      <c r="J68" s="1">
        <f>3/10</f>
        <v>0.3</v>
      </c>
      <c r="K68" s="1">
        <f>216/10</f>
        <v>21.6</v>
      </c>
      <c r="L68" s="1">
        <f t="shared" si="12"/>
        <v>0</v>
      </c>
    </row>
    <row r="69" spans="1:12">
      <c r="A69" s="2">
        <v>40401.791666666664</v>
      </c>
      <c r="B69" s="1">
        <f>211/10</f>
        <v>21.1</v>
      </c>
      <c r="C69" s="1">
        <f>846/10</f>
        <v>84.6</v>
      </c>
      <c r="D69" s="1">
        <f t="shared" si="14"/>
        <v>0</v>
      </c>
      <c r="E69" s="1">
        <f t="shared" si="13"/>
        <v>9.4</v>
      </c>
      <c r="F69" s="1">
        <f t="shared" si="15"/>
        <v>60</v>
      </c>
      <c r="G69" s="1">
        <f>215/10</f>
        <v>21.5</v>
      </c>
      <c r="H69" s="1">
        <f>5/10</f>
        <v>0.5</v>
      </c>
      <c r="I69" s="1">
        <f>10100/100</f>
        <v>101</v>
      </c>
      <c r="J69" s="1">
        <f>1/10</f>
        <v>0.1</v>
      </c>
      <c r="K69" s="1">
        <f>213/10</f>
        <v>21.3</v>
      </c>
      <c r="L69" s="1">
        <f t="shared" si="12"/>
        <v>0</v>
      </c>
    </row>
    <row r="70" spans="1:12">
      <c r="A70" s="2">
        <v>40401.833333333336</v>
      </c>
      <c r="B70" s="1">
        <f>195/10</f>
        <v>19.5</v>
      </c>
      <c r="C70" s="1">
        <f>908/10</f>
        <v>90.8</v>
      </c>
      <c r="D70" s="1">
        <f t="shared" si="14"/>
        <v>0</v>
      </c>
      <c r="E70" s="1">
        <f t="shared" si="13"/>
        <v>9.4</v>
      </c>
      <c r="F70" s="1">
        <f t="shared" si="15"/>
        <v>60</v>
      </c>
      <c r="G70" s="1">
        <f>225/10</f>
        <v>22.5</v>
      </c>
      <c r="H70" s="1">
        <f>6/10</f>
        <v>0.6</v>
      </c>
      <c r="I70" s="1">
        <f>30700/100</f>
        <v>307</v>
      </c>
      <c r="J70" s="1">
        <f t="shared" ref="J70:J81" si="16">0/10</f>
        <v>0</v>
      </c>
      <c r="K70" s="1">
        <f>196/10</f>
        <v>19.600000000000001</v>
      </c>
      <c r="L70" s="1">
        <f t="shared" si="12"/>
        <v>0</v>
      </c>
    </row>
    <row r="71" spans="1:12">
      <c r="A71" s="2">
        <v>40401.875</v>
      </c>
      <c r="B71" s="1">
        <f>182/10</f>
        <v>18.2</v>
      </c>
      <c r="C71" s="1">
        <f>923/10</f>
        <v>92.3</v>
      </c>
      <c r="D71" s="1">
        <f t="shared" si="14"/>
        <v>0</v>
      </c>
      <c r="E71" s="1">
        <f t="shared" si="13"/>
        <v>9.4</v>
      </c>
      <c r="F71" s="1">
        <f t="shared" si="15"/>
        <v>60</v>
      </c>
      <c r="G71" s="1">
        <f>235/10</f>
        <v>23.5</v>
      </c>
      <c r="H71" s="1">
        <f>8/10</f>
        <v>0.8</v>
      </c>
      <c r="I71" s="1">
        <f>32800/100</f>
        <v>328</v>
      </c>
      <c r="J71" s="1">
        <f t="shared" si="16"/>
        <v>0</v>
      </c>
      <c r="K71" s="1">
        <f>180/10</f>
        <v>18</v>
      </c>
      <c r="L71" s="1">
        <f t="shared" si="12"/>
        <v>0</v>
      </c>
    </row>
    <row r="72" spans="1:12">
      <c r="A72" s="2">
        <v>40401.916666666664</v>
      </c>
      <c r="B72" s="1">
        <f>176/10</f>
        <v>17.600000000000001</v>
      </c>
      <c r="C72" s="1">
        <f>923/10</f>
        <v>92.3</v>
      </c>
      <c r="D72" s="1">
        <f t="shared" si="14"/>
        <v>0</v>
      </c>
      <c r="E72" s="1">
        <f t="shared" si="13"/>
        <v>9.4</v>
      </c>
      <c r="F72" s="1">
        <f t="shared" si="15"/>
        <v>60</v>
      </c>
      <c r="G72" s="1">
        <f>245/10</f>
        <v>24.5</v>
      </c>
      <c r="H72" s="1">
        <f>8/10</f>
        <v>0.8</v>
      </c>
      <c r="I72" s="1">
        <f>30400/100</f>
        <v>304</v>
      </c>
      <c r="J72" s="1">
        <f t="shared" si="16"/>
        <v>0</v>
      </c>
      <c r="K72" s="1">
        <f>173/10</f>
        <v>17.3</v>
      </c>
      <c r="L72" s="1">
        <f t="shared" si="12"/>
        <v>0</v>
      </c>
    </row>
    <row r="73" spans="1:12">
      <c r="A73" s="2">
        <v>40401.958333333336</v>
      </c>
      <c r="B73" s="1">
        <f>174/10</f>
        <v>17.399999999999999</v>
      </c>
      <c r="C73" s="1">
        <f>908/10</f>
        <v>90.8</v>
      </c>
      <c r="D73" s="1">
        <f t="shared" si="14"/>
        <v>0</v>
      </c>
      <c r="E73" s="1">
        <f t="shared" si="13"/>
        <v>9.4</v>
      </c>
      <c r="F73" s="1">
        <f t="shared" si="15"/>
        <v>60</v>
      </c>
      <c r="G73" s="1">
        <f>255/10</f>
        <v>25.5</v>
      </c>
      <c r="H73" s="1">
        <f>8/10</f>
        <v>0.8</v>
      </c>
      <c r="I73" s="1">
        <f>29000/100</f>
        <v>290</v>
      </c>
      <c r="J73" s="1">
        <f t="shared" si="16"/>
        <v>0</v>
      </c>
      <c r="K73" s="1">
        <f>172/10</f>
        <v>17.2</v>
      </c>
      <c r="L73" s="1">
        <f t="shared" si="12"/>
        <v>0</v>
      </c>
    </row>
    <row r="74" spans="1:12">
      <c r="A74" s="2">
        <v>40402</v>
      </c>
      <c r="B74" s="1">
        <f>173/10</f>
        <v>17.3</v>
      </c>
      <c r="C74" s="1">
        <f>923/10</f>
        <v>92.3</v>
      </c>
      <c r="D74" s="1">
        <f t="shared" si="14"/>
        <v>0</v>
      </c>
      <c r="E74" s="1">
        <f t="shared" si="13"/>
        <v>9.4</v>
      </c>
      <c r="F74" s="1">
        <f t="shared" si="15"/>
        <v>60</v>
      </c>
      <c r="G74" s="1">
        <f>265/10</f>
        <v>26.5</v>
      </c>
      <c r="H74" s="1">
        <f>4/10</f>
        <v>0.4</v>
      </c>
      <c r="I74" s="1">
        <f>2700/100</f>
        <v>27</v>
      </c>
      <c r="J74" s="1">
        <f t="shared" si="16"/>
        <v>0</v>
      </c>
      <c r="K74" s="1">
        <f>171/10</f>
        <v>17.100000000000001</v>
      </c>
      <c r="L74" s="1">
        <f t="shared" si="12"/>
        <v>0</v>
      </c>
    </row>
    <row r="75" spans="1:12">
      <c r="A75" s="2">
        <v>40402.041666666664</v>
      </c>
      <c r="B75" s="1">
        <f>169/10</f>
        <v>16.899999999999999</v>
      </c>
      <c r="C75" s="1">
        <f>923/10</f>
        <v>92.3</v>
      </c>
      <c r="D75" s="1">
        <f t="shared" si="14"/>
        <v>0</v>
      </c>
      <c r="E75" s="1">
        <f t="shared" si="13"/>
        <v>9.4</v>
      </c>
      <c r="F75" s="1">
        <f t="shared" si="15"/>
        <v>60</v>
      </c>
      <c r="G75" s="1">
        <f>275/10</f>
        <v>27.5</v>
      </c>
      <c r="H75" s="1">
        <f>4/10</f>
        <v>0.4</v>
      </c>
      <c r="I75" s="1">
        <f>27300/100</f>
        <v>273</v>
      </c>
      <c r="J75" s="1">
        <f t="shared" si="16"/>
        <v>0</v>
      </c>
      <c r="K75" s="1">
        <f>167/10</f>
        <v>16.7</v>
      </c>
      <c r="L75" s="1">
        <f t="shared" si="12"/>
        <v>0</v>
      </c>
    </row>
    <row r="76" spans="1:12">
      <c r="A76" s="2">
        <v>40402.083333333336</v>
      </c>
      <c r="B76" s="1">
        <f>169/10</f>
        <v>16.899999999999999</v>
      </c>
      <c r="C76" s="1">
        <f>923/10</f>
        <v>92.3</v>
      </c>
      <c r="D76" s="1">
        <f t="shared" si="14"/>
        <v>0</v>
      </c>
      <c r="E76" s="1">
        <f t="shared" si="13"/>
        <v>9.4</v>
      </c>
      <c r="F76" s="1">
        <f t="shared" si="15"/>
        <v>60</v>
      </c>
      <c r="G76" s="1">
        <f>285/10</f>
        <v>28.5</v>
      </c>
      <c r="H76" s="1">
        <f>7/10</f>
        <v>0.7</v>
      </c>
      <c r="I76" s="1">
        <f>35300/100</f>
        <v>353</v>
      </c>
      <c r="J76" s="1">
        <f t="shared" si="16"/>
        <v>0</v>
      </c>
      <c r="K76" s="1">
        <f>168/10</f>
        <v>16.8</v>
      </c>
      <c r="L76" s="1">
        <f t="shared" si="12"/>
        <v>0</v>
      </c>
    </row>
    <row r="77" spans="1:12">
      <c r="A77" s="2">
        <v>40402.125</v>
      </c>
      <c r="B77" s="1">
        <f>165/10</f>
        <v>16.5</v>
      </c>
      <c r="C77" s="1">
        <f>938/10</f>
        <v>93.8</v>
      </c>
      <c r="D77" s="1">
        <f t="shared" si="14"/>
        <v>0</v>
      </c>
      <c r="E77" s="1">
        <f t="shared" si="13"/>
        <v>9.4</v>
      </c>
      <c r="F77" s="1">
        <f t="shared" si="15"/>
        <v>60</v>
      </c>
      <c r="G77" s="1">
        <f>295/10</f>
        <v>29.5</v>
      </c>
      <c r="H77" s="1">
        <f>4/10</f>
        <v>0.4</v>
      </c>
      <c r="I77" s="1">
        <f>28800/100</f>
        <v>288</v>
      </c>
      <c r="J77" s="1">
        <f t="shared" si="16"/>
        <v>0</v>
      </c>
      <c r="K77" s="1">
        <f>164/10</f>
        <v>16.399999999999999</v>
      </c>
      <c r="L77" s="1">
        <f t="shared" si="12"/>
        <v>0</v>
      </c>
    </row>
    <row r="78" spans="1:12">
      <c r="A78" s="2">
        <v>40402.166666666664</v>
      </c>
      <c r="B78" s="1">
        <f>164/10</f>
        <v>16.399999999999999</v>
      </c>
      <c r="C78" s="1">
        <f>954/10</f>
        <v>95.4</v>
      </c>
      <c r="D78" s="1">
        <f t="shared" si="14"/>
        <v>0</v>
      </c>
      <c r="E78" s="1">
        <f t="shared" si="13"/>
        <v>9.4</v>
      </c>
      <c r="F78" s="1">
        <f t="shared" si="15"/>
        <v>60</v>
      </c>
      <c r="G78" s="1">
        <f>305/10</f>
        <v>30.5</v>
      </c>
      <c r="H78" s="1">
        <f>5/10</f>
        <v>0.5</v>
      </c>
      <c r="I78" s="1">
        <f>16300/100</f>
        <v>163</v>
      </c>
      <c r="J78" s="1">
        <f t="shared" si="16"/>
        <v>0</v>
      </c>
      <c r="K78" s="1">
        <f>163/10</f>
        <v>16.3</v>
      </c>
      <c r="L78" s="1">
        <f t="shared" si="12"/>
        <v>0</v>
      </c>
    </row>
    <row r="79" spans="1:12">
      <c r="A79" s="2">
        <v>40402.208333333336</v>
      </c>
      <c r="B79" s="1">
        <f>162/10</f>
        <v>16.2</v>
      </c>
      <c r="C79" s="1">
        <f>954/10</f>
        <v>95.4</v>
      </c>
      <c r="D79" s="1">
        <f t="shared" si="14"/>
        <v>0</v>
      </c>
      <c r="E79" s="1">
        <f t="shared" si="13"/>
        <v>9.4</v>
      </c>
      <c r="F79" s="1">
        <f t="shared" si="15"/>
        <v>60</v>
      </c>
      <c r="G79" s="1">
        <f>315/10</f>
        <v>31.5</v>
      </c>
      <c r="H79" s="1">
        <f>9/10</f>
        <v>0.9</v>
      </c>
      <c r="I79" s="1">
        <f>14800/100</f>
        <v>148</v>
      </c>
      <c r="J79" s="1">
        <f t="shared" si="16"/>
        <v>0</v>
      </c>
      <c r="K79" s="1">
        <f>163/10</f>
        <v>16.3</v>
      </c>
      <c r="L79" s="1">
        <f t="shared" si="12"/>
        <v>0</v>
      </c>
    </row>
    <row r="80" spans="1:12">
      <c r="A80" s="2">
        <v>40402.25</v>
      </c>
      <c r="B80" s="1">
        <f>164/10</f>
        <v>16.399999999999999</v>
      </c>
      <c r="C80" s="1">
        <f>954/10</f>
        <v>95.4</v>
      </c>
      <c r="D80" s="1">
        <f t="shared" si="14"/>
        <v>0</v>
      </c>
      <c r="E80" s="1">
        <f t="shared" si="13"/>
        <v>9.4</v>
      </c>
      <c r="F80" s="1">
        <f t="shared" si="15"/>
        <v>60</v>
      </c>
      <c r="G80" s="1">
        <f>325/10</f>
        <v>32.5</v>
      </c>
      <c r="H80" s="1">
        <f>5/10</f>
        <v>0.5</v>
      </c>
      <c r="I80" s="1">
        <f>700/100</f>
        <v>7</v>
      </c>
      <c r="J80" s="1">
        <f t="shared" si="16"/>
        <v>0</v>
      </c>
      <c r="K80" s="1">
        <f>165/10</f>
        <v>16.5</v>
      </c>
      <c r="L80" s="1">
        <f t="shared" si="12"/>
        <v>0</v>
      </c>
    </row>
    <row r="81" spans="1:12">
      <c r="A81" s="2">
        <v>40402.291666666664</v>
      </c>
      <c r="B81" s="1">
        <f>168/10</f>
        <v>16.8</v>
      </c>
      <c r="C81" s="1">
        <f>938/10</f>
        <v>93.8</v>
      </c>
      <c r="D81" s="1">
        <f>4/10</f>
        <v>0.4</v>
      </c>
      <c r="E81" s="1">
        <f>98/10</f>
        <v>9.8000000000000007</v>
      </c>
      <c r="F81" s="1">
        <f t="shared" si="15"/>
        <v>60</v>
      </c>
      <c r="G81" s="1">
        <f>335/10</f>
        <v>33.5</v>
      </c>
      <c r="H81" s="1">
        <f>17/10</f>
        <v>1.7</v>
      </c>
      <c r="I81" s="1">
        <f>3100/100</f>
        <v>31</v>
      </c>
      <c r="J81" s="1">
        <f t="shared" si="16"/>
        <v>0</v>
      </c>
      <c r="K81" s="1">
        <f>169/10</f>
        <v>16.899999999999999</v>
      </c>
      <c r="L81" s="1">
        <f t="shared" si="12"/>
        <v>0</v>
      </c>
    </row>
    <row r="82" spans="1:12">
      <c r="A82" s="2">
        <v>40402.333333333336</v>
      </c>
      <c r="B82" s="1">
        <f>173/10</f>
        <v>17.3</v>
      </c>
      <c r="C82" s="1">
        <f>923/10</f>
        <v>92.3</v>
      </c>
      <c r="D82" s="1">
        <f>4/10</f>
        <v>0.4</v>
      </c>
      <c r="E82" s="1">
        <f>102/10</f>
        <v>10.199999999999999</v>
      </c>
      <c r="F82" s="1">
        <f t="shared" si="15"/>
        <v>60</v>
      </c>
      <c r="G82" s="1">
        <f>345/10</f>
        <v>34.5</v>
      </c>
      <c r="H82" s="1">
        <f>12/10</f>
        <v>1.2</v>
      </c>
      <c r="I82" s="1">
        <f>2200/100</f>
        <v>22</v>
      </c>
      <c r="J82" s="1">
        <f>1/10</f>
        <v>0.1</v>
      </c>
      <c r="K82" s="1">
        <f>173/10</f>
        <v>17.3</v>
      </c>
      <c r="L82" s="1">
        <f t="shared" si="12"/>
        <v>0</v>
      </c>
    </row>
    <row r="83" spans="1:12">
      <c r="A83" s="2">
        <v>40402.375</v>
      </c>
      <c r="B83" s="1">
        <f>186/10</f>
        <v>18.600000000000001</v>
      </c>
      <c r="C83" s="1">
        <f>877/10</f>
        <v>87.7</v>
      </c>
      <c r="D83" s="1">
        <f>0/10</f>
        <v>0</v>
      </c>
      <c r="E83" s="1">
        <f>102/10</f>
        <v>10.199999999999999</v>
      </c>
      <c r="F83" s="1">
        <f t="shared" si="15"/>
        <v>60</v>
      </c>
      <c r="G83" s="1">
        <f>355/10</f>
        <v>35.5</v>
      </c>
      <c r="H83" s="1">
        <f>10/10</f>
        <v>1</v>
      </c>
      <c r="I83" s="1">
        <f>22200/100</f>
        <v>222</v>
      </c>
      <c r="J83" s="1">
        <f>5/10</f>
        <v>0.5</v>
      </c>
      <c r="K83" s="1">
        <f>186/10</f>
        <v>18.600000000000001</v>
      </c>
      <c r="L83" s="1">
        <f t="shared" si="12"/>
        <v>0</v>
      </c>
    </row>
    <row r="84" spans="1:12">
      <c r="A84" s="2">
        <v>40402.416666666664</v>
      </c>
      <c r="B84" s="1">
        <f>208/10</f>
        <v>20.8</v>
      </c>
      <c r="C84" s="1">
        <f>760/10</f>
        <v>76</v>
      </c>
      <c r="D84" s="1">
        <f>0/10</f>
        <v>0</v>
      </c>
      <c r="E84" s="1">
        <f>102/10</f>
        <v>10.199999999999999</v>
      </c>
      <c r="F84" s="1">
        <f t="shared" si="15"/>
        <v>60</v>
      </c>
      <c r="G84" s="1">
        <f>365/10</f>
        <v>36.5</v>
      </c>
      <c r="H84" s="1">
        <f>14/10</f>
        <v>1.4</v>
      </c>
      <c r="I84" s="1">
        <f>23000/100</f>
        <v>230</v>
      </c>
      <c r="J84" s="1">
        <f>12/10</f>
        <v>1.2</v>
      </c>
      <c r="K84" s="1">
        <f>207/10</f>
        <v>20.7</v>
      </c>
      <c r="L84" s="1">
        <f t="shared" si="12"/>
        <v>0</v>
      </c>
    </row>
    <row r="85" spans="1:12">
      <c r="A85" s="2">
        <v>40402.458333333336</v>
      </c>
      <c r="B85" s="1">
        <f>228/10</f>
        <v>22.8</v>
      </c>
      <c r="C85" s="1">
        <f>630/10</f>
        <v>63</v>
      </c>
      <c r="D85" s="1">
        <f>0/10</f>
        <v>0</v>
      </c>
      <c r="E85" s="1">
        <f>102/10</f>
        <v>10.199999999999999</v>
      </c>
      <c r="F85" s="1">
        <f>560/10</f>
        <v>56</v>
      </c>
      <c r="G85" s="1">
        <f>375/10</f>
        <v>37.5</v>
      </c>
      <c r="H85" s="1">
        <f>28/10</f>
        <v>2.8</v>
      </c>
      <c r="I85" s="1">
        <f>25300/100</f>
        <v>253</v>
      </c>
      <c r="J85" s="1">
        <f>16/10</f>
        <v>1.6</v>
      </c>
      <c r="K85" s="1">
        <f>225/10</f>
        <v>22.5</v>
      </c>
      <c r="L85" s="1">
        <f t="shared" si="12"/>
        <v>0</v>
      </c>
    </row>
    <row r="86" spans="1:12">
      <c r="A86" s="2">
        <v>40402.5</v>
      </c>
      <c r="B86" s="1">
        <f>201/10</f>
        <v>20.100000000000001</v>
      </c>
      <c r="C86" s="1">
        <f>710/10</f>
        <v>71</v>
      </c>
      <c r="D86" s="1">
        <f>2/10</f>
        <v>0.2</v>
      </c>
      <c r="E86" s="1">
        <f t="shared" ref="E86:E98" si="17">104/10</f>
        <v>10.4</v>
      </c>
      <c r="F86" s="1">
        <f>320/10</f>
        <v>32</v>
      </c>
      <c r="G86" s="1">
        <f>380/10</f>
        <v>38</v>
      </c>
      <c r="H86" s="1">
        <f>41/10</f>
        <v>4.0999999999999996</v>
      </c>
      <c r="I86" s="1">
        <f>27500/100</f>
        <v>275</v>
      </c>
      <c r="J86" s="1">
        <f>4/10</f>
        <v>0.4</v>
      </c>
      <c r="K86" s="1">
        <f>200/10</f>
        <v>20</v>
      </c>
      <c r="L86" s="1">
        <f t="shared" si="12"/>
        <v>0</v>
      </c>
    </row>
    <row r="87" spans="1:12">
      <c r="A87" s="2">
        <v>40402.541666666664</v>
      </c>
      <c r="B87" s="1">
        <f>202/10</f>
        <v>20.2</v>
      </c>
      <c r="C87" s="1">
        <f>780/10</f>
        <v>78</v>
      </c>
      <c r="D87" s="1">
        <f t="shared" ref="D87:D98" si="18">0/10</f>
        <v>0</v>
      </c>
      <c r="E87" s="1">
        <f t="shared" si="17"/>
        <v>10.4</v>
      </c>
      <c r="F87" s="1">
        <f>600/10</f>
        <v>60</v>
      </c>
      <c r="G87" s="1">
        <f>390/10</f>
        <v>39</v>
      </c>
      <c r="H87" s="1">
        <f>13/10</f>
        <v>1.3</v>
      </c>
      <c r="I87" s="1">
        <f>12900/100</f>
        <v>129</v>
      </c>
      <c r="J87" s="1">
        <f>8/10</f>
        <v>0.8</v>
      </c>
      <c r="K87" s="1">
        <f>204/10</f>
        <v>20.399999999999999</v>
      </c>
      <c r="L87" s="1">
        <f t="shared" si="12"/>
        <v>0</v>
      </c>
    </row>
    <row r="88" spans="1:12">
      <c r="A88" s="2">
        <v>40402.583333333336</v>
      </c>
      <c r="B88" s="1">
        <f>238/10</f>
        <v>23.8</v>
      </c>
      <c r="C88" s="1">
        <f>650/10</f>
        <v>65</v>
      </c>
      <c r="D88" s="1">
        <f t="shared" si="18"/>
        <v>0</v>
      </c>
      <c r="E88" s="1">
        <f t="shared" si="17"/>
        <v>10.4</v>
      </c>
      <c r="F88" s="1">
        <f>450/10</f>
        <v>45</v>
      </c>
      <c r="G88" s="1">
        <f t="shared" ref="G88:G98" si="19">397/10</f>
        <v>39.700000000000003</v>
      </c>
      <c r="H88" s="1">
        <f>13/10</f>
        <v>1.3</v>
      </c>
      <c r="I88" s="1">
        <f>13000/100</f>
        <v>130</v>
      </c>
      <c r="J88" s="1">
        <f>21/10</f>
        <v>2.1</v>
      </c>
      <c r="K88" s="1">
        <f>237/10</f>
        <v>23.7</v>
      </c>
      <c r="L88" s="1">
        <f t="shared" si="12"/>
        <v>0</v>
      </c>
    </row>
    <row r="89" spans="1:12">
      <c r="A89" s="2">
        <v>40402.625</v>
      </c>
      <c r="B89" s="1">
        <f>223/10</f>
        <v>22.3</v>
      </c>
      <c r="C89" s="1">
        <f>690/10</f>
        <v>69</v>
      </c>
      <c r="D89" s="1">
        <f t="shared" si="18"/>
        <v>0</v>
      </c>
      <c r="E89" s="1">
        <f t="shared" si="17"/>
        <v>10.4</v>
      </c>
      <c r="F89" s="1">
        <f t="shared" ref="F89:F98" si="20">0/10</f>
        <v>0</v>
      </c>
      <c r="G89" s="1">
        <f t="shared" si="19"/>
        <v>39.700000000000003</v>
      </c>
      <c r="H89" s="1">
        <f>15/10</f>
        <v>1.5</v>
      </c>
      <c r="I89" s="1">
        <f>12200/100</f>
        <v>122</v>
      </c>
      <c r="J89" s="1">
        <f>7/10</f>
        <v>0.7</v>
      </c>
      <c r="K89" s="1">
        <f>225/10</f>
        <v>22.5</v>
      </c>
      <c r="L89" s="1">
        <f t="shared" si="12"/>
        <v>0</v>
      </c>
    </row>
    <row r="90" spans="1:12">
      <c r="A90" s="2">
        <v>40402.666666666664</v>
      </c>
      <c r="B90" s="1">
        <f>227/10</f>
        <v>22.7</v>
      </c>
      <c r="C90" s="1">
        <f>680/10</f>
        <v>68</v>
      </c>
      <c r="D90" s="1">
        <f t="shared" si="18"/>
        <v>0</v>
      </c>
      <c r="E90" s="1">
        <f t="shared" si="17"/>
        <v>10.4</v>
      </c>
      <c r="F90" s="1">
        <f t="shared" si="20"/>
        <v>0</v>
      </c>
      <c r="G90" s="1">
        <f t="shared" si="19"/>
        <v>39.700000000000003</v>
      </c>
      <c r="H90" s="1">
        <f>13/10</f>
        <v>1.3</v>
      </c>
      <c r="I90" s="1">
        <f>10400/100</f>
        <v>104</v>
      </c>
      <c r="J90" s="1">
        <f>10/10</f>
        <v>1</v>
      </c>
      <c r="K90" s="1">
        <f>230/10</f>
        <v>23</v>
      </c>
      <c r="L90" s="1">
        <f t="shared" si="12"/>
        <v>0</v>
      </c>
    </row>
    <row r="91" spans="1:12">
      <c r="A91" s="2">
        <v>40402.708333333336</v>
      </c>
      <c r="B91" s="1">
        <f>232/10</f>
        <v>23.2</v>
      </c>
      <c r="C91" s="1">
        <f>660/10</f>
        <v>66</v>
      </c>
      <c r="D91" s="1">
        <f t="shared" si="18"/>
        <v>0</v>
      </c>
      <c r="E91" s="1">
        <f t="shared" si="17"/>
        <v>10.4</v>
      </c>
      <c r="F91" s="1">
        <f t="shared" si="20"/>
        <v>0</v>
      </c>
      <c r="G91" s="1">
        <f t="shared" si="19"/>
        <v>39.700000000000003</v>
      </c>
      <c r="H91" s="1">
        <f>4/10</f>
        <v>0.4</v>
      </c>
      <c r="I91" s="1">
        <f>15800/100</f>
        <v>158</v>
      </c>
      <c r="J91" s="1">
        <f>5/10</f>
        <v>0.5</v>
      </c>
      <c r="K91" s="1">
        <f>235/10</f>
        <v>23.5</v>
      </c>
      <c r="L91" s="1">
        <f t="shared" si="12"/>
        <v>0</v>
      </c>
    </row>
    <row r="92" spans="1:12">
      <c r="A92" s="2">
        <v>40402.75</v>
      </c>
      <c r="B92" s="1">
        <f>226/10</f>
        <v>22.6</v>
      </c>
      <c r="C92" s="1">
        <f>710/10</f>
        <v>71</v>
      </c>
      <c r="D92" s="1">
        <f t="shared" si="18"/>
        <v>0</v>
      </c>
      <c r="E92" s="1">
        <f t="shared" si="17"/>
        <v>10.4</v>
      </c>
      <c r="F92" s="1">
        <f t="shared" si="20"/>
        <v>0</v>
      </c>
      <c r="G92" s="1">
        <f t="shared" si="19"/>
        <v>39.700000000000003</v>
      </c>
      <c r="H92" s="1">
        <f>4/10</f>
        <v>0.4</v>
      </c>
      <c r="I92" s="1">
        <f>10600/100</f>
        <v>106</v>
      </c>
      <c r="J92" s="1">
        <f>3/10</f>
        <v>0.3</v>
      </c>
      <c r="K92" s="1">
        <f>229/10</f>
        <v>22.9</v>
      </c>
      <c r="L92" s="1">
        <f t="shared" si="12"/>
        <v>0</v>
      </c>
    </row>
    <row r="93" spans="1:12">
      <c r="A93" s="2">
        <v>40402.791666666664</v>
      </c>
      <c r="B93" s="1">
        <f>219/10</f>
        <v>21.9</v>
      </c>
      <c r="C93" s="1">
        <f>760/10</f>
        <v>76</v>
      </c>
      <c r="D93" s="1">
        <f t="shared" si="18"/>
        <v>0</v>
      </c>
      <c r="E93" s="1">
        <f t="shared" si="17"/>
        <v>10.4</v>
      </c>
      <c r="F93" s="1">
        <f t="shared" si="20"/>
        <v>0</v>
      </c>
      <c r="G93" s="1">
        <f t="shared" si="19"/>
        <v>39.700000000000003</v>
      </c>
      <c r="H93" s="1">
        <f>4/10</f>
        <v>0.4</v>
      </c>
      <c r="I93" s="1">
        <f>13700/100</f>
        <v>137</v>
      </c>
      <c r="J93" s="1">
        <f>1/10</f>
        <v>0.1</v>
      </c>
      <c r="K93" s="1">
        <f>222/10</f>
        <v>22.2</v>
      </c>
      <c r="L93" s="1">
        <f t="shared" si="12"/>
        <v>0</v>
      </c>
    </row>
    <row r="94" spans="1:12">
      <c r="A94" s="2">
        <v>40402.833333333336</v>
      </c>
      <c r="B94" s="1">
        <f>199/10</f>
        <v>19.899999999999999</v>
      </c>
      <c r="C94" s="1">
        <f>846/10</f>
        <v>84.6</v>
      </c>
      <c r="D94" s="1">
        <f t="shared" si="18"/>
        <v>0</v>
      </c>
      <c r="E94" s="1">
        <f t="shared" si="17"/>
        <v>10.4</v>
      </c>
      <c r="F94" s="1">
        <f t="shared" si="20"/>
        <v>0</v>
      </c>
      <c r="G94" s="1">
        <f t="shared" si="19"/>
        <v>39.700000000000003</v>
      </c>
      <c r="H94" s="1">
        <f>9/10</f>
        <v>0.9</v>
      </c>
      <c r="I94" s="1">
        <f>16400/100</f>
        <v>164</v>
      </c>
      <c r="J94" s="1">
        <f t="shared" ref="J94:J104" si="21">0/10</f>
        <v>0</v>
      </c>
      <c r="K94" s="1">
        <f>199/10</f>
        <v>19.899999999999999</v>
      </c>
      <c r="L94" s="1">
        <f t="shared" si="12"/>
        <v>0</v>
      </c>
    </row>
    <row r="95" spans="1:12">
      <c r="A95" s="2">
        <v>40402.875</v>
      </c>
      <c r="B95" s="1">
        <f>193/10</f>
        <v>19.3</v>
      </c>
      <c r="C95" s="1">
        <f>831/10</f>
        <v>83.1</v>
      </c>
      <c r="D95" s="1">
        <f t="shared" si="18"/>
        <v>0</v>
      </c>
      <c r="E95" s="1">
        <f t="shared" si="17"/>
        <v>10.4</v>
      </c>
      <c r="F95" s="1">
        <f t="shared" si="20"/>
        <v>0</v>
      </c>
      <c r="G95" s="1">
        <f t="shared" si="19"/>
        <v>39.700000000000003</v>
      </c>
      <c r="H95" s="1">
        <f>4/10</f>
        <v>0.4</v>
      </c>
      <c r="I95" s="1">
        <f>18400/100</f>
        <v>184</v>
      </c>
      <c r="J95" s="1">
        <f t="shared" si="21"/>
        <v>0</v>
      </c>
      <c r="K95" s="1">
        <f>190/10</f>
        <v>19</v>
      </c>
      <c r="L95" s="1">
        <f t="shared" si="12"/>
        <v>0</v>
      </c>
    </row>
    <row r="96" spans="1:12">
      <c r="A96" s="2">
        <v>40402.916666666664</v>
      </c>
      <c r="B96" s="1">
        <f>184/10</f>
        <v>18.399999999999999</v>
      </c>
      <c r="C96" s="1">
        <f>846/10</f>
        <v>84.6</v>
      </c>
      <c r="D96" s="1">
        <f t="shared" si="18"/>
        <v>0</v>
      </c>
      <c r="E96" s="1">
        <f t="shared" si="17"/>
        <v>10.4</v>
      </c>
      <c r="F96" s="1">
        <f t="shared" si="20"/>
        <v>0</v>
      </c>
      <c r="G96" s="1">
        <f t="shared" si="19"/>
        <v>39.700000000000003</v>
      </c>
      <c r="H96" s="1">
        <f>5/10</f>
        <v>0.5</v>
      </c>
      <c r="I96" s="1">
        <f>31400/100</f>
        <v>314</v>
      </c>
      <c r="J96" s="1">
        <f t="shared" si="21"/>
        <v>0</v>
      </c>
      <c r="K96" s="1">
        <f>180/10</f>
        <v>18</v>
      </c>
      <c r="L96" s="1">
        <f t="shared" si="12"/>
        <v>0</v>
      </c>
    </row>
    <row r="97" spans="1:12">
      <c r="A97" s="2">
        <v>40402.958333333336</v>
      </c>
      <c r="B97" s="1">
        <f>180/10</f>
        <v>18</v>
      </c>
      <c r="C97" s="1">
        <f>877/10</f>
        <v>87.7</v>
      </c>
      <c r="D97" s="1">
        <f t="shared" si="18"/>
        <v>0</v>
      </c>
      <c r="E97" s="1">
        <f t="shared" si="17"/>
        <v>10.4</v>
      </c>
      <c r="F97" s="1">
        <f t="shared" si="20"/>
        <v>0</v>
      </c>
      <c r="G97" s="1">
        <f t="shared" si="19"/>
        <v>39.700000000000003</v>
      </c>
      <c r="H97" s="1">
        <f>5/10</f>
        <v>0.5</v>
      </c>
      <c r="I97" s="1">
        <f>24700/100</f>
        <v>247</v>
      </c>
      <c r="J97" s="1">
        <f t="shared" si="21"/>
        <v>0</v>
      </c>
      <c r="K97" s="1">
        <f>178/10</f>
        <v>17.8</v>
      </c>
      <c r="L97" s="1">
        <f t="shared" si="12"/>
        <v>0</v>
      </c>
    </row>
    <row r="98" spans="1:12">
      <c r="A98" s="2">
        <v>40403</v>
      </c>
      <c r="B98" s="1">
        <f>172/10</f>
        <v>17.2</v>
      </c>
      <c r="C98" s="1">
        <f>892/10</f>
        <v>89.2</v>
      </c>
      <c r="D98" s="1">
        <f t="shared" si="18"/>
        <v>0</v>
      </c>
      <c r="E98" s="1">
        <f t="shared" si="17"/>
        <v>10.4</v>
      </c>
      <c r="F98" s="1">
        <f t="shared" si="20"/>
        <v>0</v>
      </c>
      <c r="G98" s="1">
        <f t="shared" si="19"/>
        <v>39.700000000000003</v>
      </c>
      <c r="H98" s="1">
        <f>6/10</f>
        <v>0.6</v>
      </c>
      <c r="I98" s="1">
        <f>3400/100</f>
        <v>34</v>
      </c>
      <c r="J98" s="1">
        <f t="shared" si="21"/>
        <v>0</v>
      </c>
      <c r="K98" s="1">
        <f>169/10</f>
        <v>16.899999999999999</v>
      </c>
      <c r="L98" s="1">
        <f t="shared" si="12"/>
        <v>0</v>
      </c>
    </row>
    <row r="99" spans="1:12">
      <c r="A99" s="2">
        <v>40403.041666666664</v>
      </c>
      <c r="B99" s="1">
        <f>172/10</f>
        <v>17.2</v>
      </c>
      <c r="C99" s="1">
        <f>908/10</f>
        <v>90.8</v>
      </c>
      <c r="D99" s="1">
        <f>2/10</f>
        <v>0.2</v>
      </c>
      <c r="E99" s="1">
        <f>106/10</f>
        <v>10.6</v>
      </c>
      <c r="F99" s="1">
        <f>130/10</f>
        <v>13</v>
      </c>
      <c r="G99" s="1">
        <f>400/10</f>
        <v>40</v>
      </c>
      <c r="H99" s="1">
        <f>13/10</f>
        <v>1.3</v>
      </c>
      <c r="I99" s="1">
        <f>35800/100</f>
        <v>358</v>
      </c>
      <c r="J99" s="1">
        <f t="shared" si="21"/>
        <v>0</v>
      </c>
      <c r="K99" s="1">
        <f>172/10</f>
        <v>17.2</v>
      </c>
      <c r="L99" s="1">
        <f t="shared" si="12"/>
        <v>0</v>
      </c>
    </row>
    <row r="100" spans="1:12">
      <c r="A100" s="2">
        <v>40403.083333333336</v>
      </c>
      <c r="B100" s="1">
        <f>171/10</f>
        <v>17.100000000000001</v>
      </c>
      <c r="C100" s="1">
        <f>938/10</f>
        <v>93.8</v>
      </c>
      <c r="D100" s="1">
        <f>208/10</f>
        <v>20.8</v>
      </c>
      <c r="E100" s="1">
        <f>314/10</f>
        <v>31.4</v>
      </c>
      <c r="F100" s="1">
        <f t="shared" ref="F100:F131" si="22">600/10</f>
        <v>60</v>
      </c>
      <c r="G100" s="1">
        <f>410/10</f>
        <v>41</v>
      </c>
      <c r="H100" s="1">
        <f>44/10</f>
        <v>4.4000000000000004</v>
      </c>
      <c r="I100" s="1">
        <f>30200/100</f>
        <v>302</v>
      </c>
      <c r="J100" s="1">
        <f t="shared" si="21"/>
        <v>0</v>
      </c>
      <c r="K100" s="1">
        <f>174/10</f>
        <v>17.399999999999999</v>
      </c>
      <c r="L100" s="1">
        <f t="shared" si="12"/>
        <v>0</v>
      </c>
    </row>
    <row r="101" spans="1:12">
      <c r="A101" s="2">
        <v>40403.125</v>
      </c>
      <c r="B101" s="1">
        <f>163/10</f>
        <v>16.3</v>
      </c>
      <c r="C101" s="1">
        <f>954/10</f>
        <v>95.4</v>
      </c>
      <c r="D101" s="1">
        <f>10/10</f>
        <v>1</v>
      </c>
      <c r="E101" s="1">
        <f t="shared" ref="E101:E106" si="23">324/10</f>
        <v>32.4</v>
      </c>
      <c r="F101" s="1">
        <f t="shared" si="22"/>
        <v>60</v>
      </c>
      <c r="G101" s="1">
        <f>420/10</f>
        <v>42</v>
      </c>
      <c r="H101" s="1">
        <f>10/10</f>
        <v>1</v>
      </c>
      <c r="I101" s="1">
        <f>16700/100</f>
        <v>167</v>
      </c>
      <c r="J101" s="1">
        <f t="shared" si="21"/>
        <v>0</v>
      </c>
      <c r="K101" s="1">
        <f>166/10</f>
        <v>16.600000000000001</v>
      </c>
      <c r="L101" s="1">
        <f t="shared" si="12"/>
        <v>0</v>
      </c>
    </row>
    <row r="102" spans="1:12">
      <c r="A102" s="2">
        <v>40403.166666666664</v>
      </c>
      <c r="B102" s="1">
        <f>157/10</f>
        <v>15.7</v>
      </c>
      <c r="C102" s="1">
        <f>969/10</f>
        <v>96.9</v>
      </c>
      <c r="D102" s="1">
        <f>0/10</f>
        <v>0</v>
      </c>
      <c r="E102" s="1">
        <f t="shared" si="23"/>
        <v>32.4</v>
      </c>
      <c r="F102" s="1">
        <f t="shared" si="22"/>
        <v>60</v>
      </c>
      <c r="G102" s="1">
        <f>430/10</f>
        <v>43</v>
      </c>
      <c r="H102" s="1">
        <f>13/10</f>
        <v>1.3</v>
      </c>
      <c r="I102" s="1">
        <f>27100/100</f>
        <v>271</v>
      </c>
      <c r="J102" s="1">
        <f t="shared" si="21"/>
        <v>0</v>
      </c>
      <c r="K102" s="1">
        <f>160/10</f>
        <v>16</v>
      </c>
      <c r="L102" s="1">
        <f t="shared" si="12"/>
        <v>0</v>
      </c>
    </row>
    <row r="103" spans="1:12">
      <c r="A103" s="2">
        <v>40403.208333333336</v>
      </c>
      <c r="B103" s="1">
        <f>153/10</f>
        <v>15.3</v>
      </c>
      <c r="C103" s="1">
        <f>969/10</f>
        <v>96.9</v>
      </c>
      <c r="D103" s="1">
        <f>0/10</f>
        <v>0</v>
      </c>
      <c r="E103" s="1">
        <f t="shared" si="23"/>
        <v>32.4</v>
      </c>
      <c r="F103" s="1">
        <f t="shared" si="22"/>
        <v>60</v>
      </c>
      <c r="G103" s="1">
        <f>440/10</f>
        <v>44</v>
      </c>
      <c r="H103" s="1">
        <f>11/10</f>
        <v>1.1000000000000001</v>
      </c>
      <c r="I103" s="1">
        <f>14500/100</f>
        <v>145</v>
      </c>
      <c r="J103" s="1">
        <f t="shared" si="21"/>
        <v>0</v>
      </c>
      <c r="K103" s="1">
        <f>154/10</f>
        <v>15.4</v>
      </c>
      <c r="L103" s="1">
        <f t="shared" si="12"/>
        <v>0</v>
      </c>
    </row>
    <row r="104" spans="1:12">
      <c r="A104" s="2">
        <v>40403.25</v>
      </c>
      <c r="B104" s="1">
        <f>150/10</f>
        <v>15</v>
      </c>
      <c r="C104" s="1">
        <f>969/10</f>
        <v>96.9</v>
      </c>
      <c r="D104" s="1">
        <f>0/10</f>
        <v>0</v>
      </c>
      <c r="E104" s="1">
        <f t="shared" si="23"/>
        <v>32.4</v>
      </c>
      <c r="F104" s="1">
        <f t="shared" si="22"/>
        <v>60</v>
      </c>
      <c r="G104" s="1">
        <f>450/10</f>
        <v>45</v>
      </c>
      <c r="H104" s="1">
        <f>7/10</f>
        <v>0.7</v>
      </c>
      <c r="I104" s="1">
        <f>34800/100</f>
        <v>348</v>
      </c>
      <c r="J104" s="1">
        <f t="shared" si="21"/>
        <v>0</v>
      </c>
      <c r="K104" s="1">
        <f>152/10</f>
        <v>15.2</v>
      </c>
      <c r="L104" s="1">
        <f t="shared" si="12"/>
        <v>0</v>
      </c>
    </row>
    <row r="105" spans="1:12">
      <c r="A105" s="2">
        <v>40403.291666666664</v>
      </c>
      <c r="B105" s="1">
        <f>155/10</f>
        <v>15.5</v>
      </c>
      <c r="C105" s="1">
        <f>969/10</f>
        <v>96.9</v>
      </c>
      <c r="D105" s="1">
        <f>0/10</f>
        <v>0</v>
      </c>
      <c r="E105" s="1">
        <f t="shared" si="23"/>
        <v>32.4</v>
      </c>
      <c r="F105" s="1">
        <f t="shared" si="22"/>
        <v>60</v>
      </c>
      <c r="G105" s="1">
        <f>460/10</f>
        <v>46</v>
      </c>
      <c r="H105" s="1">
        <f>6/10</f>
        <v>0.6</v>
      </c>
      <c r="I105" s="1">
        <f>18800/100</f>
        <v>188</v>
      </c>
      <c r="J105" s="1">
        <f>1/10</f>
        <v>0.1</v>
      </c>
      <c r="K105" s="1">
        <f>157/10</f>
        <v>15.7</v>
      </c>
      <c r="L105" s="1">
        <f t="shared" si="12"/>
        <v>0</v>
      </c>
    </row>
    <row r="106" spans="1:12">
      <c r="A106" s="2">
        <v>40403.333333333336</v>
      </c>
      <c r="B106" s="1">
        <f>173/10</f>
        <v>17.3</v>
      </c>
      <c r="C106" s="1">
        <f>938/10</f>
        <v>93.8</v>
      </c>
      <c r="D106" s="1">
        <f>0/10</f>
        <v>0</v>
      </c>
      <c r="E106" s="1">
        <f t="shared" si="23"/>
        <v>32.4</v>
      </c>
      <c r="F106" s="1">
        <f t="shared" si="22"/>
        <v>60</v>
      </c>
      <c r="G106" s="1">
        <f>470/10</f>
        <v>47</v>
      </c>
      <c r="H106" s="1">
        <f>13/10</f>
        <v>1.3</v>
      </c>
      <c r="I106" s="1">
        <f>22300/100</f>
        <v>223</v>
      </c>
      <c r="J106" s="1">
        <f>7/10</f>
        <v>0.7</v>
      </c>
      <c r="K106" s="1">
        <f>174/10</f>
        <v>17.399999999999999</v>
      </c>
      <c r="L106" s="1">
        <f t="shared" si="12"/>
        <v>0</v>
      </c>
    </row>
    <row r="107" spans="1:12">
      <c r="A107" s="2">
        <v>40403.375</v>
      </c>
      <c r="B107" s="1">
        <f>172/10</f>
        <v>17.2</v>
      </c>
      <c r="C107" s="1">
        <f>938/10</f>
        <v>93.8</v>
      </c>
      <c r="D107" s="1">
        <f>4/10</f>
        <v>0.4</v>
      </c>
      <c r="E107" s="1">
        <f>328/10</f>
        <v>32.799999999999997</v>
      </c>
      <c r="F107" s="1">
        <f t="shared" si="22"/>
        <v>60</v>
      </c>
      <c r="G107" s="1">
        <f>480/10</f>
        <v>48</v>
      </c>
      <c r="H107" s="1">
        <f>13/10</f>
        <v>1.3</v>
      </c>
      <c r="I107" s="1">
        <f>23700/100</f>
        <v>237</v>
      </c>
      <c r="J107" s="1">
        <f>3/10</f>
        <v>0.3</v>
      </c>
      <c r="K107" s="1">
        <f>175/10</f>
        <v>17.5</v>
      </c>
      <c r="L107" s="1">
        <f t="shared" si="12"/>
        <v>0</v>
      </c>
    </row>
    <row r="108" spans="1:12">
      <c r="A108" s="2">
        <v>40403.416666666664</v>
      </c>
      <c r="B108" s="1">
        <f>172/10</f>
        <v>17.2</v>
      </c>
      <c r="C108" s="1">
        <f>923/10</f>
        <v>92.3</v>
      </c>
      <c r="D108" s="1">
        <f>2/10</f>
        <v>0.2</v>
      </c>
      <c r="E108" s="1">
        <f>330/10</f>
        <v>33</v>
      </c>
      <c r="F108" s="1">
        <f t="shared" si="22"/>
        <v>60</v>
      </c>
      <c r="G108" s="1">
        <f>490/10</f>
        <v>49</v>
      </c>
      <c r="H108" s="1">
        <f>23/10</f>
        <v>2.2999999999999998</v>
      </c>
      <c r="I108" s="1">
        <f>25900/100</f>
        <v>259</v>
      </c>
      <c r="J108" s="1">
        <f>4/10</f>
        <v>0.4</v>
      </c>
      <c r="K108" s="1">
        <f>175/10</f>
        <v>17.5</v>
      </c>
      <c r="L108" s="1">
        <f t="shared" si="12"/>
        <v>0</v>
      </c>
    </row>
    <row r="109" spans="1:12">
      <c r="A109" s="2">
        <v>40403.458333333336</v>
      </c>
      <c r="B109" s="1">
        <f>163/10</f>
        <v>16.3</v>
      </c>
      <c r="C109" s="1">
        <f>908/10</f>
        <v>90.8</v>
      </c>
      <c r="D109" s="1">
        <f>20/10</f>
        <v>2</v>
      </c>
      <c r="E109" s="1">
        <f>350/10</f>
        <v>35</v>
      </c>
      <c r="F109" s="1">
        <f t="shared" si="22"/>
        <v>60</v>
      </c>
      <c r="G109" s="1">
        <f>500/10</f>
        <v>50</v>
      </c>
      <c r="H109" s="1">
        <f>41/10</f>
        <v>4.0999999999999996</v>
      </c>
      <c r="I109" s="1">
        <f>28000/100</f>
        <v>280</v>
      </c>
      <c r="J109" s="1">
        <f>3/10</f>
        <v>0.3</v>
      </c>
      <c r="K109" s="1">
        <f>166/10</f>
        <v>16.600000000000001</v>
      </c>
      <c r="L109" s="1">
        <f t="shared" si="12"/>
        <v>0</v>
      </c>
    </row>
    <row r="110" spans="1:12">
      <c r="A110" s="2">
        <v>40403.5</v>
      </c>
      <c r="B110" s="1">
        <f>165/10</f>
        <v>16.5</v>
      </c>
      <c r="C110" s="1">
        <f>892/10</f>
        <v>89.2</v>
      </c>
      <c r="D110" s="1">
        <f>22/10</f>
        <v>2.2000000000000002</v>
      </c>
      <c r="E110" s="1">
        <f>372/10</f>
        <v>37.200000000000003</v>
      </c>
      <c r="F110" s="1">
        <f t="shared" si="22"/>
        <v>60</v>
      </c>
      <c r="G110" s="1">
        <f>510/10</f>
        <v>51</v>
      </c>
      <c r="H110" s="1">
        <f>17/10</f>
        <v>1.7</v>
      </c>
      <c r="I110" s="1">
        <f>24000/100</f>
        <v>240</v>
      </c>
      <c r="J110" s="1">
        <f>3/10</f>
        <v>0.3</v>
      </c>
      <c r="K110" s="1">
        <f>167/10</f>
        <v>16.7</v>
      </c>
      <c r="L110" s="1">
        <f t="shared" si="12"/>
        <v>0</v>
      </c>
    </row>
    <row r="111" spans="1:12">
      <c r="A111" s="2">
        <v>40403.541666666664</v>
      </c>
      <c r="B111" s="1">
        <f>175/10</f>
        <v>17.5</v>
      </c>
      <c r="C111" s="1">
        <f>862/10</f>
        <v>86.2</v>
      </c>
      <c r="D111" s="1">
        <f>10/10</f>
        <v>1</v>
      </c>
      <c r="E111" s="1">
        <f>382/10</f>
        <v>38.200000000000003</v>
      </c>
      <c r="F111" s="1">
        <f t="shared" si="22"/>
        <v>60</v>
      </c>
      <c r="G111" s="1">
        <f>520/10</f>
        <v>52</v>
      </c>
      <c r="H111" s="1">
        <f>4/10</f>
        <v>0.4</v>
      </c>
      <c r="I111" s="1">
        <f>14700/100</f>
        <v>147</v>
      </c>
      <c r="J111" s="1">
        <f>5/10</f>
        <v>0.5</v>
      </c>
      <c r="K111" s="1">
        <f>177/10</f>
        <v>17.7</v>
      </c>
      <c r="L111" s="1">
        <f t="shared" si="12"/>
        <v>0</v>
      </c>
    </row>
    <row r="112" spans="1:12">
      <c r="A112" s="2">
        <v>40403.583333333336</v>
      </c>
      <c r="B112" s="1">
        <f>176/10</f>
        <v>17.600000000000001</v>
      </c>
      <c r="C112" s="1">
        <f>846/10</f>
        <v>84.6</v>
      </c>
      <c r="D112" s="1">
        <f>14/10</f>
        <v>1.4</v>
      </c>
      <c r="E112" s="1">
        <f>396/10</f>
        <v>39.6</v>
      </c>
      <c r="F112" s="1">
        <f t="shared" si="22"/>
        <v>60</v>
      </c>
      <c r="G112" s="1">
        <f>530/10</f>
        <v>53</v>
      </c>
      <c r="H112" s="1">
        <f>5/10</f>
        <v>0.5</v>
      </c>
      <c r="I112" s="1">
        <f>14200/100</f>
        <v>142</v>
      </c>
      <c r="J112" s="1">
        <f>4/10</f>
        <v>0.4</v>
      </c>
      <c r="K112" s="1">
        <f>178/10</f>
        <v>17.8</v>
      </c>
      <c r="L112" s="1">
        <f t="shared" si="12"/>
        <v>0</v>
      </c>
    </row>
    <row r="113" spans="1:12">
      <c r="A113" s="2">
        <v>40403.625</v>
      </c>
      <c r="B113" s="1">
        <f>177/10</f>
        <v>17.7</v>
      </c>
      <c r="C113" s="1">
        <f>862/10</f>
        <v>86.2</v>
      </c>
      <c r="D113" s="1">
        <f>0/10</f>
        <v>0</v>
      </c>
      <c r="E113" s="1">
        <f>396/10</f>
        <v>39.6</v>
      </c>
      <c r="F113" s="1">
        <f t="shared" si="22"/>
        <v>60</v>
      </c>
      <c r="G113" s="1">
        <f>540/10</f>
        <v>54</v>
      </c>
      <c r="H113" s="1">
        <f>4/10</f>
        <v>0.4</v>
      </c>
      <c r="I113" s="1">
        <f>17400/100</f>
        <v>174</v>
      </c>
      <c r="J113" s="1">
        <f>4/10</f>
        <v>0.4</v>
      </c>
      <c r="K113" s="1">
        <f>180/10</f>
        <v>18</v>
      </c>
      <c r="L113" s="1">
        <f t="shared" si="12"/>
        <v>0</v>
      </c>
    </row>
    <row r="114" spans="1:12">
      <c r="A114" s="2">
        <v>40403.666666666664</v>
      </c>
      <c r="B114" s="1">
        <f>177/10</f>
        <v>17.7</v>
      </c>
      <c r="C114" s="1">
        <f>862/10</f>
        <v>86.2</v>
      </c>
      <c r="D114" s="1">
        <f>22/10</f>
        <v>2.2000000000000002</v>
      </c>
      <c r="E114" s="1">
        <f>418/10</f>
        <v>41.8</v>
      </c>
      <c r="F114" s="1">
        <f t="shared" si="22"/>
        <v>60</v>
      </c>
      <c r="G114" s="1">
        <f>550/10</f>
        <v>55</v>
      </c>
      <c r="H114" s="1">
        <f>8/10</f>
        <v>0.8</v>
      </c>
      <c r="I114" s="1">
        <f>300/100</f>
        <v>3</v>
      </c>
      <c r="J114" s="1">
        <f>3/10</f>
        <v>0.3</v>
      </c>
      <c r="K114" s="1">
        <f>179/10</f>
        <v>17.899999999999999</v>
      </c>
      <c r="L114" s="1">
        <f t="shared" si="12"/>
        <v>0</v>
      </c>
    </row>
    <row r="115" spans="1:12">
      <c r="A115" s="2">
        <v>40403.708333333336</v>
      </c>
      <c r="B115" s="1">
        <f>163/10</f>
        <v>16.3</v>
      </c>
      <c r="C115" s="1">
        <f>892/10</f>
        <v>89.2</v>
      </c>
      <c r="D115" s="1">
        <f>6/10</f>
        <v>0.6</v>
      </c>
      <c r="E115" s="1">
        <f>424/10</f>
        <v>42.4</v>
      </c>
      <c r="F115" s="1">
        <f t="shared" si="22"/>
        <v>60</v>
      </c>
      <c r="G115" s="1">
        <f>560/10</f>
        <v>56</v>
      </c>
      <c r="H115" s="1">
        <f>47/10</f>
        <v>4.7</v>
      </c>
      <c r="I115" s="1">
        <f>27400/100</f>
        <v>274</v>
      </c>
      <c r="J115" s="1">
        <f>1/10</f>
        <v>0.1</v>
      </c>
      <c r="K115" s="1">
        <f>165/10</f>
        <v>16.5</v>
      </c>
      <c r="L115" s="1">
        <f t="shared" si="12"/>
        <v>0</v>
      </c>
    </row>
    <row r="116" spans="1:12">
      <c r="A116" s="2">
        <v>40403.75</v>
      </c>
      <c r="B116" s="1">
        <f>159/10</f>
        <v>15.9</v>
      </c>
      <c r="C116" s="1">
        <f>892/10</f>
        <v>89.2</v>
      </c>
      <c r="D116" s="1">
        <f>16/10</f>
        <v>1.6</v>
      </c>
      <c r="E116" s="1">
        <f>440/10</f>
        <v>44</v>
      </c>
      <c r="F116" s="1">
        <f t="shared" si="22"/>
        <v>60</v>
      </c>
      <c r="G116" s="1">
        <f>570/10</f>
        <v>57</v>
      </c>
      <c r="H116" s="1">
        <f>27/10</f>
        <v>2.7</v>
      </c>
      <c r="I116" s="1">
        <f>26000/100</f>
        <v>260</v>
      </c>
      <c r="J116" s="1">
        <f>1/10</f>
        <v>0.1</v>
      </c>
      <c r="K116" s="1">
        <f>161/10</f>
        <v>16.100000000000001</v>
      </c>
      <c r="L116" s="1">
        <f t="shared" si="12"/>
        <v>0</v>
      </c>
    </row>
    <row r="117" spans="1:12">
      <c r="A117" s="2">
        <v>40403.791666666664</v>
      </c>
      <c r="B117" s="1">
        <f>158/10</f>
        <v>15.8</v>
      </c>
      <c r="C117" s="1">
        <f>908/10</f>
        <v>90.8</v>
      </c>
      <c r="D117" s="1">
        <f>22/10</f>
        <v>2.2000000000000002</v>
      </c>
      <c r="E117" s="1">
        <f>462/10</f>
        <v>46.2</v>
      </c>
      <c r="F117" s="1">
        <f t="shared" si="22"/>
        <v>60</v>
      </c>
      <c r="G117" s="1">
        <f>580/10</f>
        <v>58</v>
      </c>
      <c r="H117" s="1">
        <f>31/10</f>
        <v>3.1</v>
      </c>
      <c r="I117" s="1">
        <f>27300/100</f>
        <v>273</v>
      </c>
      <c r="J117" s="1">
        <f t="shared" ref="J117:J128" si="24">0/10</f>
        <v>0</v>
      </c>
      <c r="K117" s="1">
        <f>160/10</f>
        <v>16</v>
      </c>
      <c r="L117" s="1">
        <f t="shared" si="12"/>
        <v>0</v>
      </c>
    </row>
    <row r="118" spans="1:12">
      <c r="A118" s="2">
        <v>40403.833333333336</v>
      </c>
      <c r="B118" s="1">
        <f>156/10</f>
        <v>15.6</v>
      </c>
      <c r="C118" s="1">
        <f>923/10</f>
        <v>92.3</v>
      </c>
      <c r="D118" s="1">
        <f>60/10</f>
        <v>6</v>
      </c>
      <c r="E118" s="1">
        <f>522/10</f>
        <v>52.2</v>
      </c>
      <c r="F118" s="1">
        <f t="shared" si="22"/>
        <v>60</v>
      </c>
      <c r="G118" s="1">
        <f>590/10</f>
        <v>59</v>
      </c>
      <c r="H118" s="1">
        <f>14/10</f>
        <v>1.4</v>
      </c>
      <c r="I118" s="1">
        <f>23000/100</f>
        <v>230</v>
      </c>
      <c r="J118" s="1">
        <f t="shared" si="24"/>
        <v>0</v>
      </c>
      <c r="K118" s="1">
        <f>158/10</f>
        <v>15.8</v>
      </c>
      <c r="L118" s="1">
        <f t="shared" si="12"/>
        <v>0</v>
      </c>
    </row>
    <row r="119" spans="1:12">
      <c r="A119" s="2">
        <v>40403.875</v>
      </c>
      <c r="B119" s="1">
        <f>154/10</f>
        <v>15.4</v>
      </c>
      <c r="C119" s="1">
        <f>929/10</f>
        <v>92.9</v>
      </c>
      <c r="D119" s="1">
        <f>4/10</f>
        <v>0.4</v>
      </c>
      <c r="E119" s="1">
        <f>526/10</f>
        <v>52.6</v>
      </c>
      <c r="F119" s="1">
        <f t="shared" si="22"/>
        <v>60</v>
      </c>
      <c r="G119" s="1">
        <f>600/10</f>
        <v>60</v>
      </c>
      <c r="H119" s="1">
        <f>6/10</f>
        <v>0.6</v>
      </c>
      <c r="I119" s="1">
        <f>16800/100</f>
        <v>168</v>
      </c>
      <c r="J119" s="1">
        <f t="shared" si="24"/>
        <v>0</v>
      </c>
      <c r="K119" s="1">
        <f>155/10</f>
        <v>15.5</v>
      </c>
      <c r="L119" s="1">
        <f t="shared" si="12"/>
        <v>0</v>
      </c>
    </row>
    <row r="120" spans="1:12">
      <c r="A120" s="2">
        <v>40403.916666666664</v>
      </c>
      <c r="B120" s="1">
        <f>148/10</f>
        <v>14.8</v>
      </c>
      <c r="C120" s="1">
        <f>933/10</f>
        <v>93.3</v>
      </c>
      <c r="D120" s="1">
        <f>0/10</f>
        <v>0</v>
      </c>
      <c r="E120" s="1">
        <f>526/10</f>
        <v>52.6</v>
      </c>
      <c r="F120" s="1">
        <f t="shared" si="22"/>
        <v>60</v>
      </c>
      <c r="G120" s="1">
        <f>610/10</f>
        <v>61</v>
      </c>
      <c r="H120" s="1">
        <f>8/10</f>
        <v>0.8</v>
      </c>
      <c r="I120" s="1">
        <f>2400/100</f>
        <v>24</v>
      </c>
      <c r="J120" s="1">
        <f t="shared" si="24"/>
        <v>0</v>
      </c>
      <c r="K120" s="1">
        <f>147/10</f>
        <v>14.7</v>
      </c>
      <c r="L120" s="1">
        <f t="shared" si="12"/>
        <v>0</v>
      </c>
    </row>
    <row r="121" spans="1:12">
      <c r="A121" s="2">
        <v>40403.958333333336</v>
      </c>
      <c r="B121" s="1">
        <f>148/10</f>
        <v>14.8</v>
      </c>
      <c r="C121" s="1">
        <f t="shared" ref="C121:C129" si="25">925/10</f>
        <v>92.5</v>
      </c>
      <c r="D121" s="1">
        <f>0/10</f>
        <v>0</v>
      </c>
      <c r="E121" s="1">
        <f>526/10</f>
        <v>52.6</v>
      </c>
      <c r="F121" s="1">
        <f t="shared" si="22"/>
        <v>60</v>
      </c>
      <c r="G121" s="1">
        <f>620/10</f>
        <v>62</v>
      </c>
      <c r="H121" s="1">
        <f>4/10</f>
        <v>0.4</v>
      </c>
      <c r="I121" s="1">
        <f>17800/100</f>
        <v>178</v>
      </c>
      <c r="J121" s="1">
        <f t="shared" si="24"/>
        <v>0</v>
      </c>
      <c r="K121" s="1">
        <f>149/10</f>
        <v>14.9</v>
      </c>
      <c r="L121" s="1">
        <f t="shared" si="12"/>
        <v>0</v>
      </c>
    </row>
    <row r="122" spans="1:12">
      <c r="A122" s="2">
        <v>40404</v>
      </c>
      <c r="B122" s="1">
        <f>149/10</f>
        <v>14.9</v>
      </c>
      <c r="C122" s="1">
        <f t="shared" si="25"/>
        <v>92.5</v>
      </c>
      <c r="D122" s="1">
        <f>0/10</f>
        <v>0</v>
      </c>
      <c r="E122" s="1">
        <f>526/10</f>
        <v>52.6</v>
      </c>
      <c r="F122" s="1">
        <f t="shared" si="22"/>
        <v>60</v>
      </c>
      <c r="G122" s="1">
        <f>630/10</f>
        <v>63</v>
      </c>
      <c r="H122" s="1">
        <f>6/10</f>
        <v>0.6</v>
      </c>
      <c r="I122" s="1">
        <f>27400/100</f>
        <v>274</v>
      </c>
      <c r="J122" s="1">
        <f t="shared" si="24"/>
        <v>0</v>
      </c>
      <c r="K122" s="1">
        <f>150/10</f>
        <v>15</v>
      </c>
      <c r="L122" s="1">
        <f t="shared" si="12"/>
        <v>0</v>
      </c>
    </row>
    <row r="123" spans="1:12">
      <c r="A123" s="2">
        <v>40404.041666666664</v>
      </c>
      <c r="B123" s="1">
        <f>146/10</f>
        <v>14.6</v>
      </c>
      <c r="C123" s="1">
        <f t="shared" si="25"/>
        <v>92.5</v>
      </c>
      <c r="D123" s="1">
        <f>0/10</f>
        <v>0</v>
      </c>
      <c r="E123" s="1">
        <f>526/10</f>
        <v>52.6</v>
      </c>
      <c r="F123" s="1">
        <f t="shared" si="22"/>
        <v>60</v>
      </c>
      <c r="G123" s="1">
        <f>640/10</f>
        <v>64</v>
      </c>
      <c r="H123" s="1">
        <f>6/10</f>
        <v>0.6</v>
      </c>
      <c r="I123" s="1">
        <f>28300/100</f>
        <v>283</v>
      </c>
      <c r="J123" s="1">
        <f t="shared" si="24"/>
        <v>0</v>
      </c>
      <c r="K123" s="1">
        <f>145/10</f>
        <v>14.5</v>
      </c>
      <c r="L123" s="1">
        <f t="shared" si="12"/>
        <v>0</v>
      </c>
    </row>
    <row r="124" spans="1:12">
      <c r="A124" s="2">
        <v>40404.083333333336</v>
      </c>
      <c r="B124" s="1">
        <f>140/10</f>
        <v>14</v>
      </c>
      <c r="C124" s="1">
        <f t="shared" si="25"/>
        <v>92.5</v>
      </c>
      <c r="D124" s="1">
        <f>2/10</f>
        <v>0.2</v>
      </c>
      <c r="E124" s="1">
        <f t="shared" ref="E124:E136" si="26">528/10</f>
        <v>52.8</v>
      </c>
      <c r="F124" s="1">
        <f t="shared" si="22"/>
        <v>60</v>
      </c>
      <c r="G124" s="1">
        <f>650/10</f>
        <v>65</v>
      </c>
      <c r="H124" s="1">
        <f>7/10</f>
        <v>0.7</v>
      </c>
      <c r="I124" s="1">
        <f>1400/100</f>
        <v>14</v>
      </c>
      <c r="J124" s="1">
        <f t="shared" si="24"/>
        <v>0</v>
      </c>
      <c r="K124" s="1">
        <f>139/10</f>
        <v>13.9</v>
      </c>
      <c r="L124" s="1">
        <f t="shared" si="12"/>
        <v>0</v>
      </c>
    </row>
    <row r="125" spans="1:12">
      <c r="A125" s="2">
        <v>40404.125</v>
      </c>
      <c r="B125" s="1">
        <f>138/10</f>
        <v>13.8</v>
      </c>
      <c r="C125" s="1">
        <f t="shared" si="25"/>
        <v>92.5</v>
      </c>
      <c r="D125" s="1">
        <f t="shared" ref="D125:D136" si="27">0/10</f>
        <v>0</v>
      </c>
      <c r="E125" s="1">
        <f t="shared" si="26"/>
        <v>52.8</v>
      </c>
      <c r="F125" s="1">
        <f t="shared" si="22"/>
        <v>60</v>
      </c>
      <c r="G125" s="1">
        <f>660/10</f>
        <v>66</v>
      </c>
      <c r="H125" s="1">
        <f>4/10</f>
        <v>0.4</v>
      </c>
      <c r="I125" s="1">
        <f>2200/100</f>
        <v>22</v>
      </c>
      <c r="J125" s="1">
        <f t="shared" si="24"/>
        <v>0</v>
      </c>
      <c r="K125" s="1">
        <f>136/10</f>
        <v>13.6</v>
      </c>
      <c r="L125" s="1">
        <f t="shared" si="12"/>
        <v>0</v>
      </c>
    </row>
    <row r="126" spans="1:12">
      <c r="A126" s="2">
        <v>40404.166666666664</v>
      </c>
      <c r="B126" s="1">
        <f>137/10</f>
        <v>13.7</v>
      </c>
      <c r="C126" s="1">
        <f t="shared" si="25"/>
        <v>92.5</v>
      </c>
      <c r="D126" s="1">
        <f t="shared" si="27"/>
        <v>0</v>
      </c>
      <c r="E126" s="1">
        <f t="shared" si="26"/>
        <v>52.8</v>
      </c>
      <c r="F126" s="1">
        <f t="shared" si="22"/>
        <v>60</v>
      </c>
      <c r="G126" s="1">
        <f>670/10</f>
        <v>67</v>
      </c>
      <c r="H126" s="1">
        <f>4/10</f>
        <v>0.4</v>
      </c>
      <c r="I126" s="1">
        <f>22600/100</f>
        <v>226</v>
      </c>
      <c r="J126" s="1">
        <f t="shared" si="24"/>
        <v>0</v>
      </c>
      <c r="K126" s="1">
        <f>138/10</f>
        <v>13.8</v>
      </c>
      <c r="L126" s="1">
        <f t="shared" si="12"/>
        <v>0</v>
      </c>
    </row>
    <row r="127" spans="1:12">
      <c r="A127" s="2">
        <v>40404.208333333336</v>
      </c>
      <c r="B127" s="1">
        <f>138/10</f>
        <v>13.8</v>
      </c>
      <c r="C127" s="1">
        <f t="shared" si="25"/>
        <v>92.5</v>
      </c>
      <c r="D127" s="1">
        <f t="shared" si="27"/>
        <v>0</v>
      </c>
      <c r="E127" s="1">
        <f t="shared" si="26"/>
        <v>52.8</v>
      </c>
      <c r="F127" s="1">
        <f t="shared" si="22"/>
        <v>60</v>
      </c>
      <c r="G127" s="1">
        <f>680/10</f>
        <v>68</v>
      </c>
      <c r="H127" s="1">
        <f>2/10</f>
        <v>0.2</v>
      </c>
      <c r="I127" s="1">
        <f>26600/100</f>
        <v>266</v>
      </c>
      <c r="J127" s="1">
        <f t="shared" si="24"/>
        <v>0</v>
      </c>
      <c r="K127" s="1">
        <f>140/10</f>
        <v>14</v>
      </c>
      <c r="L127" s="1">
        <f t="shared" si="12"/>
        <v>0</v>
      </c>
    </row>
    <row r="128" spans="1:12">
      <c r="A128" s="2">
        <v>40404.25</v>
      </c>
      <c r="B128" s="1">
        <f>140/10</f>
        <v>14</v>
      </c>
      <c r="C128" s="1">
        <f t="shared" si="25"/>
        <v>92.5</v>
      </c>
      <c r="D128" s="1">
        <f t="shared" si="27"/>
        <v>0</v>
      </c>
      <c r="E128" s="1">
        <f t="shared" si="26"/>
        <v>52.8</v>
      </c>
      <c r="F128" s="1">
        <f t="shared" si="22"/>
        <v>60</v>
      </c>
      <c r="G128" s="1">
        <f>690/10</f>
        <v>69</v>
      </c>
      <c r="H128" s="1">
        <f>1/10</f>
        <v>0.1</v>
      </c>
      <c r="I128" s="1">
        <f>17300/100</f>
        <v>173</v>
      </c>
      <c r="J128" s="1">
        <f t="shared" si="24"/>
        <v>0</v>
      </c>
      <c r="K128" s="1">
        <f>143/10</f>
        <v>14.3</v>
      </c>
      <c r="L128" s="1">
        <f t="shared" si="12"/>
        <v>0</v>
      </c>
    </row>
    <row r="129" spans="1:12">
      <c r="A129" s="2">
        <v>40404.291666666664</v>
      </c>
      <c r="B129" s="1">
        <f>145/10</f>
        <v>14.5</v>
      </c>
      <c r="C129" s="1">
        <f t="shared" si="25"/>
        <v>92.5</v>
      </c>
      <c r="D129" s="1">
        <f t="shared" si="27"/>
        <v>0</v>
      </c>
      <c r="E129" s="1">
        <f t="shared" si="26"/>
        <v>52.8</v>
      </c>
      <c r="F129" s="1">
        <f t="shared" si="22"/>
        <v>60</v>
      </c>
      <c r="G129" s="1">
        <f>700/10</f>
        <v>70</v>
      </c>
      <c r="H129" s="1">
        <f>1/10</f>
        <v>0.1</v>
      </c>
      <c r="I129" s="1">
        <f>22300/100</f>
        <v>223</v>
      </c>
      <c r="J129" s="1">
        <f>1/10</f>
        <v>0.1</v>
      </c>
      <c r="K129" s="1">
        <f>147/10</f>
        <v>14.7</v>
      </c>
      <c r="L129" s="1">
        <f t="shared" si="12"/>
        <v>0</v>
      </c>
    </row>
    <row r="130" spans="1:12">
      <c r="A130" s="2">
        <v>40404.333333333336</v>
      </c>
      <c r="B130" s="1">
        <f>160/10</f>
        <v>16</v>
      </c>
      <c r="C130" s="1">
        <f>900/10</f>
        <v>90</v>
      </c>
      <c r="D130" s="1">
        <f t="shared" si="27"/>
        <v>0</v>
      </c>
      <c r="E130" s="1">
        <f t="shared" si="26"/>
        <v>52.8</v>
      </c>
      <c r="F130" s="1">
        <f t="shared" si="22"/>
        <v>60</v>
      </c>
      <c r="G130" s="1">
        <f>710/10</f>
        <v>71</v>
      </c>
      <c r="H130" s="1">
        <f>2/10</f>
        <v>0.2</v>
      </c>
      <c r="I130" s="1">
        <f>16600/100</f>
        <v>166</v>
      </c>
      <c r="J130" s="1">
        <f>6/10</f>
        <v>0.6</v>
      </c>
      <c r="K130" s="1">
        <f>160/10</f>
        <v>16</v>
      </c>
      <c r="L130" s="1">
        <f t="shared" ref="L130:L193" si="28">0/10</f>
        <v>0</v>
      </c>
    </row>
    <row r="131" spans="1:12">
      <c r="A131" s="2">
        <v>40404.375</v>
      </c>
      <c r="B131" s="1">
        <f>184/10</f>
        <v>18.399999999999999</v>
      </c>
      <c r="C131" s="1">
        <f>730/10</f>
        <v>73</v>
      </c>
      <c r="D131" s="1">
        <f t="shared" si="27"/>
        <v>0</v>
      </c>
      <c r="E131" s="1">
        <f t="shared" si="26"/>
        <v>52.8</v>
      </c>
      <c r="F131" s="1">
        <f t="shared" si="22"/>
        <v>60</v>
      </c>
      <c r="G131" s="1">
        <f>720/10</f>
        <v>72</v>
      </c>
      <c r="H131" s="1">
        <f>3/10</f>
        <v>0.3</v>
      </c>
      <c r="I131" s="1">
        <f>13800/100</f>
        <v>138</v>
      </c>
      <c r="J131" s="1">
        <f>10/10</f>
        <v>1</v>
      </c>
      <c r="K131" s="1">
        <f>181/10</f>
        <v>18.100000000000001</v>
      </c>
      <c r="L131" s="1">
        <f t="shared" si="28"/>
        <v>0</v>
      </c>
    </row>
    <row r="132" spans="1:12">
      <c r="A132" s="2">
        <v>40404.416666666664</v>
      </c>
      <c r="B132" s="1">
        <f>190/10</f>
        <v>19</v>
      </c>
      <c r="C132" s="1">
        <f>680/10</f>
        <v>68</v>
      </c>
      <c r="D132" s="1">
        <f t="shared" si="27"/>
        <v>0</v>
      </c>
      <c r="E132" s="1">
        <f t="shared" si="26"/>
        <v>52.8</v>
      </c>
      <c r="F132" s="1">
        <f>210/10</f>
        <v>21</v>
      </c>
      <c r="G132" s="1">
        <f>723/10</f>
        <v>72.3</v>
      </c>
      <c r="H132" s="1">
        <f>3/10</f>
        <v>0.3</v>
      </c>
      <c r="I132" s="1">
        <f>14000/100</f>
        <v>140</v>
      </c>
      <c r="J132" s="1">
        <f>12/10</f>
        <v>1.2</v>
      </c>
      <c r="K132" s="1">
        <f>187/10</f>
        <v>18.7</v>
      </c>
      <c r="L132" s="1">
        <f t="shared" si="28"/>
        <v>0</v>
      </c>
    </row>
    <row r="133" spans="1:12">
      <c r="A133" s="2">
        <v>40404.458333333336</v>
      </c>
      <c r="B133" s="1">
        <f>208/10</f>
        <v>20.8</v>
      </c>
      <c r="C133" s="1">
        <f>630/10</f>
        <v>63</v>
      </c>
      <c r="D133" s="1">
        <f t="shared" si="27"/>
        <v>0</v>
      </c>
      <c r="E133" s="1">
        <f t="shared" si="26"/>
        <v>52.8</v>
      </c>
      <c r="F133" s="1">
        <f>0/10</f>
        <v>0</v>
      </c>
      <c r="G133" s="1">
        <f>723/10</f>
        <v>72.3</v>
      </c>
      <c r="H133" s="1">
        <f>8/10</f>
        <v>0.8</v>
      </c>
      <c r="I133" s="1">
        <f>1200/100</f>
        <v>12</v>
      </c>
      <c r="J133" s="1">
        <f>18/10</f>
        <v>1.8</v>
      </c>
      <c r="K133" s="1">
        <f>210/10</f>
        <v>21</v>
      </c>
      <c r="L133" s="1">
        <f t="shared" si="28"/>
        <v>0</v>
      </c>
    </row>
    <row r="134" spans="1:12">
      <c r="A134" s="2">
        <v>40404.5</v>
      </c>
      <c r="B134" s="1">
        <f>218/10</f>
        <v>21.8</v>
      </c>
      <c r="C134" s="1">
        <f>600/10</f>
        <v>60</v>
      </c>
      <c r="D134" s="1">
        <f t="shared" si="27"/>
        <v>0</v>
      </c>
      <c r="E134" s="1">
        <f t="shared" si="26"/>
        <v>52.8</v>
      </c>
      <c r="F134" s="1">
        <f>0/10</f>
        <v>0</v>
      </c>
      <c r="G134" s="1">
        <f>723/10</f>
        <v>72.3</v>
      </c>
      <c r="H134" s="1">
        <f>11/10</f>
        <v>1.1000000000000001</v>
      </c>
      <c r="I134" s="1">
        <f>10200/100</f>
        <v>102</v>
      </c>
      <c r="J134" s="1">
        <f>20/10</f>
        <v>2</v>
      </c>
      <c r="K134" s="1">
        <f>221/10</f>
        <v>22.1</v>
      </c>
      <c r="L134" s="1">
        <f t="shared" si="28"/>
        <v>0</v>
      </c>
    </row>
    <row r="135" spans="1:12">
      <c r="A135" s="2">
        <v>40404.541666666664</v>
      </c>
      <c r="B135" s="1">
        <f>208/10</f>
        <v>20.8</v>
      </c>
      <c r="C135" s="1">
        <f>670/10</f>
        <v>67</v>
      </c>
      <c r="D135" s="1">
        <f t="shared" si="27"/>
        <v>0</v>
      </c>
      <c r="E135" s="1">
        <f t="shared" si="26"/>
        <v>52.8</v>
      </c>
      <c r="F135" s="1">
        <f>0/10</f>
        <v>0</v>
      </c>
      <c r="G135" s="1">
        <f>723/10</f>
        <v>72.3</v>
      </c>
      <c r="H135" s="1">
        <f>6/10</f>
        <v>0.6</v>
      </c>
      <c r="I135" s="1">
        <f>7000/100</f>
        <v>70</v>
      </c>
      <c r="J135" s="1">
        <f>5/10</f>
        <v>0.5</v>
      </c>
      <c r="K135" s="1">
        <f>213/10</f>
        <v>21.3</v>
      </c>
      <c r="L135" s="1">
        <f t="shared" si="28"/>
        <v>0</v>
      </c>
    </row>
    <row r="136" spans="1:12">
      <c r="A136" s="2">
        <v>40404.583333333336</v>
      </c>
      <c r="B136" s="1">
        <f>204/10</f>
        <v>20.399999999999999</v>
      </c>
      <c r="C136" s="1">
        <f>740/10</f>
        <v>74</v>
      </c>
      <c r="D136" s="1">
        <f t="shared" si="27"/>
        <v>0</v>
      </c>
      <c r="E136" s="1">
        <f t="shared" si="26"/>
        <v>52.8</v>
      </c>
      <c r="F136" s="1">
        <f>0/10</f>
        <v>0</v>
      </c>
      <c r="G136" s="1">
        <f>723/10</f>
        <v>72.3</v>
      </c>
      <c r="H136" s="1">
        <f>4/10</f>
        <v>0.4</v>
      </c>
      <c r="I136" s="1">
        <f>100/100</f>
        <v>1</v>
      </c>
      <c r="J136" s="1">
        <f>4/10</f>
        <v>0.4</v>
      </c>
      <c r="K136" s="1">
        <f>206/10</f>
        <v>20.6</v>
      </c>
      <c r="L136" s="1">
        <f t="shared" si="28"/>
        <v>0</v>
      </c>
    </row>
    <row r="137" spans="1:12">
      <c r="A137" s="2">
        <v>40404.625</v>
      </c>
      <c r="B137" s="1">
        <f>202/10</f>
        <v>20.2</v>
      </c>
      <c r="C137" s="1">
        <f>770/10</f>
        <v>77</v>
      </c>
      <c r="D137" s="1">
        <f>6/10</f>
        <v>0.6</v>
      </c>
      <c r="E137" s="1">
        <f>534/10</f>
        <v>53.4</v>
      </c>
      <c r="F137" s="1">
        <f>300/10</f>
        <v>30</v>
      </c>
      <c r="G137" s="1">
        <f>728/10</f>
        <v>72.8</v>
      </c>
      <c r="H137" s="1">
        <f>10/10</f>
        <v>1</v>
      </c>
      <c r="I137" s="1">
        <f>6900/100</f>
        <v>69</v>
      </c>
      <c r="J137" s="1">
        <f>3/10</f>
        <v>0.3</v>
      </c>
      <c r="K137" s="1">
        <f>205/10</f>
        <v>20.5</v>
      </c>
      <c r="L137" s="1">
        <f t="shared" si="28"/>
        <v>0</v>
      </c>
    </row>
    <row r="138" spans="1:12">
      <c r="A138" s="2">
        <v>40404.666666666664</v>
      </c>
      <c r="B138" s="1">
        <f>184/10</f>
        <v>18.399999999999999</v>
      </c>
      <c r="C138" s="1">
        <f>888/10</f>
        <v>88.8</v>
      </c>
      <c r="D138" s="1">
        <f>44/10</f>
        <v>4.4000000000000004</v>
      </c>
      <c r="E138" s="1">
        <f>578/10</f>
        <v>57.8</v>
      </c>
      <c r="F138" s="1">
        <f t="shared" ref="F138:F154" si="29">600/10</f>
        <v>60</v>
      </c>
      <c r="G138" s="1">
        <f>738/10</f>
        <v>73.8</v>
      </c>
      <c r="H138" s="1">
        <f>18/10</f>
        <v>1.8</v>
      </c>
      <c r="I138" s="1">
        <f>6600/100</f>
        <v>66</v>
      </c>
      <c r="J138" s="1">
        <f>2/10</f>
        <v>0.2</v>
      </c>
      <c r="K138" s="1">
        <f>185/10</f>
        <v>18.5</v>
      </c>
      <c r="L138" s="1">
        <f t="shared" si="28"/>
        <v>0</v>
      </c>
    </row>
    <row r="139" spans="1:12">
      <c r="A139" s="2">
        <v>40404.708333333336</v>
      </c>
      <c r="B139" s="1">
        <f>175/10</f>
        <v>17.5</v>
      </c>
      <c r="C139" s="1">
        <f>938/10</f>
        <v>93.8</v>
      </c>
      <c r="D139" s="1">
        <f>36/10</f>
        <v>3.6</v>
      </c>
      <c r="E139" s="1">
        <f>614/10</f>
        <v>61.4</v>
      </c>
      <c r="F139" s="1">
        <f t="shared" si="29"/>
        <v>60</v>
      </c>
      <c r="G139" s="1">
        <f>748/10</f>
        <v>74.8</v>
      </c>
      <c r="H139" s="1">
        <f>8/10</f>
        <v>0.8</v>
      </c>
      <c r="I139" s="1">
        <f>6000/100</f>
        <v>60</v>
      </c>
      <c r="J139" s="1">
        <f t="shared" ref="J139:J152" si="30">0/10</f>
        <v>0</v>
      </c>
      <c r="K139" s="1">
        <f>176/10</f>
        <v>17.600000000000001</v>
      </c>
      <c r="L139" s="1">
        <f t="shared" si="28"/>
        <v>0</v>
      </c>
    </row>
    <row r="140" spans="1:12">
      <c r="A140" s="2">
        <v>40404.75</v>
      </c>
      <c r="B140" s="1">
        <f>170/10</f>
        <v>17</v>
      </c>
      <c r="C140" s="1">
        <f>938/10</f>
        <v>93.8</v>
      </c>
      <c r="D140" s="1">
        <f>52/10</f>
        <v>5.2</v>
      </c>
      <c r="E140" s="1">
        <f>666/10</f>
        <v>66.599999999999994</v>
      </c>
      <c r="F140" s="1">
        <f t="shared" si="29"/>
        <v>60</v>
      </c>
      <c r="G140" s="1">
        <f>758/10</f>
        <v>75.8</v>
      </c>
      <c r="H140" s="1">
        <f>11/10</f>
        <v>1.1000000000000001</v>
      </c>
      <c r="I140" s="1">
        <f>4100/100</f>
        <v>41</v>
      </c>
      <c r="J140" s="1">
        <f t="shared" si="30"/>
        <v>0</v>
      </c>
      <c r="K140" s="1">
        <f>170/10</f>
        <v>17</v>
      </c>
      <c r="L140" s="1">
        <f t="shared" si="28"/>
        <v>0</v>
      </c>
    </row>
    <row r="141" spans="1:12">
      <c r="A141" s="2">
        <v>40404.791666666664</v>
      </c>
      <c r="B141" s="1">
        <f>168/10</f>
        <v>16.8</v>
      </c>
      <c r="C141" s="1">
        <f>950/10</f>
        <v>95</v>
      </c>
      <c r="D141" s="1">
        <f>66/10</f>
        <v>6.6</v>
      </c>
      <c r="E141" s="1">
        <f>732/10</f>
        <v>73.2</v>
      </c>
      <c r="F141" s="1">
        <f t="shared" si="29"/>
        <v>60</v>
      </c>
      <c r="G141" s="1">
        <f>768/10</f>
        <v>76.8</v>
      </c>
      <c r="H141" s="1">
        <f>18/10</f>
        <v>1.8</v>
      </c>
      <c r="I141" s="1">
        <f>2000/100</f>
        <v>20</v>
      </c>
      <c r="J141" s="1">
        <f t="shared" si="30"/>
        <v>0</v>
      </c>
      <c r="K141" s="1">
        <f>169/10</f>
        <v>16.899999999999999</v>
      </c>
      <c r="L141" s="1">
        <f t="shared" si="28"/>
        <v>0</v>
      </c>
    </row>
    <row r="142" spans="1:12">
      <c r="A142" s="2">
        <v>40404.833333333336</v>
      </c>
      <c r="B142" s="1">
        <f>169/10</f>
        <v>16.899999999999999</v>
      </c>
      <c r="C142" s="1">
        <f>938/10</f>
        <v>93.8</v>
      </c>
      <c r="D142" s="1">
        <f>66/10</f>
        <v>6.6</v>
      </c>
      <c r="E142" s="1">
        <f>798/10</f>
        <v>79.8</v>
      </c>
      <c r="F142" s="1">
        <f t="shared" si="29"/>
        <v>60</v>
      </c>
      <c r="G142" s="1">
        <f>778/10</f>
        <v>77.8</v>
      </c>
      <c r="H142" s="1">
        <f>18/10</f>
        <v>1.8</v>
      </c>
      <c r="I142" s="1">
        <f>5900/100</f>
        <v>59</v>
      </c>
      <c r="J142" s="1">
        <f t="shared" si="30"/>
        <v>0</v>
      </c>
      <c r="K142" s="1">
        <f>169/10</f>
        <v>16.899999999999999</v>
      </c>
      <c r="L142" s="1">
        <f t="shared" si="28"/>
        <v>0</v>
      </c>
    </row>
    <row r="143" spans="1:12">
      <c r="A143" s="2">
        <v>40404.875</v>
      </c>
      <c r="B143" s="1">
        <f>166/10</f>
        <v>16.600000000000001</v>
      </c>
      <c r="C143" s="1">
        <f>963/10</f>
        <v>96.3</v>
      </c>
      <c r="D143" s="1">
        <f>10/10</f>
        <v>1</v>
      </c>
      <c r="E143" s="1">
        <f>808/10</f>
        <v>80.8</v>
      </c>
      <c r="F143" s="1">
        <f t="shared" si="29"/>
        <v>60</v>
      </c>
      <c r="G143" s="1">
        <f>788/10</f>
        <v>78.8</v>
      </c>
      <c r="H143" s="1">
        <f>9/10</f>
        <v>0.9</v>
      </c>
      <c r="I143" s="1">
        <f>3600/100</f>
        <v>36</v>
      </c>
      <c r="J143" s="1">
        <f t="shared" si="30"/>
        <v>0</v>
      </c>
      <c r="K143" s="1">
        <f>168/10</f>
        <v>16.8</v>
      </c>
      <c r="L143" s="1">
        <f t="shared" si="28"/>
        <v>0</v>
      </c>
    </row>
    <row r="144" spans="1:12">
      <c r="A144" s="2">
        <v>40404.916666666664</v>
      </c>
      <c r="B144" s="1">
        <f>171/10</f>
        <v>17.100000000000001</v>
      </c>
      <c r="C144" s="1">
        <f>913/10</f>
        <v>91.3</v>
      </c>
      <c r="D144" s="1">
        <f>2/10</f>
        <v>0.2</v>
      </c>
      <c r="E144" s="1">
        <f>810/10</f>
        <v>81</v>
      </c>
      <c r="F144" s="1">
        <f t="shared" si="29"/>
        <v>60</v>
      </c>
      <c r="G144" s="1">
        <f>798/10</f>
        <v>79.8</v>
      </c>
      <c r="H144" s="1">
        <f>24/10</f>
        <v>2.4</v>
      </c>
      <c r="I144" s="1">
        <f>5200/100</f>
        <v>52</v>
      </c>
      <c r="J144" s="1">
        <f t="shared" si="30"/>
        <v>0</v>
      </c>
      <c r="K144" s="1">
        <f>169/10</f>
        <v>16.899999999999999</v>
      </c>
      <c r="L144" s="1">
        <f t="shared" si="28"/>
        <v>0</v>
      </c>
    </row>
    <row r="145" spans="1:12">
      <c r="A145" s="2">
        <v>40404.958333333336</v>
      </c>
      <c r="B145" s="1">
        <f>180/10</f>
        <v>18</v>
      </c>
      <c r="C145" s="1">
        <f>863/10</f>
        <v>86.3</v>
      </c>
      <c r="D145" s="1">
        <f>6/10</f>
        <v>0.6</v>
      </c>
      <c r="E145" s="1">
        <f>816/10</f>
        <v>81.599999999999994</v>
      </c>
      <c r="F145" s="1">
        <f t="shared" si="29"/>
        <v>60</v>
      </c>
      <c r="G145" s="1">
        <f>808/10</f>
        <v>80.8</v>
      </c>
      <c r="H145" s="1">
        <f>41/10</f>
        <v>4.0999999999999996</v>
      </c>
      <c r="I145" s="1">
        <f>6500/100</f>
        <v>65</v>
      </c>
      <c r="J145" s="1">
        <f t="shared" si="30"/>
        <v>0</v>
      </c>
      <c r="K145" s="1">
        <f>178/10</f>
        <v>17.8</v>
      </c>
      <c r="L145" s="1">
        <f t="shared" si="28"/>
        <v>0</v>
      </c>
    </row>
    <row r="146" spans="1:12">
      <c r="A146" s="2">
        <v>40405</v>
      </c>
      <c r="B146" s="1">
        <f>175/10</f>
        <v>17.5</v>
      </c>
      <c r="C146" s="1">
        <f>913/10</f>
        <v>91.3</v>
      </c>
      <c r="D146" s="1">
        <f>6/10</f>
        <v>0.6</v>
      </c>
      <c r="E146" s="1">
        <f>821/10</f>
        <v>82.1</v>
      </c>
      <c r="F146" s="1">
        <f t="shared" si="29"/>
        <v>60</v>
      </c>
      <c r="G146" s="1">
        <f>818/10</f>
        <v>81.8</v>
      </c>
      <c r="H146" s="1">
        <f>19/10</f>
        <v>1.9</v>
      </c>
      <c r="I146" s="1">
        <f>6100/100</f>
        <v>61</v>
      </c>
      <c r="J146" s="1">
        <f t="shared" si="30"/>
        <v>0</v>
      </c>
      <c r="K146" s="1">
        <f>175/10</f>
        <v>17.5</v>
      </c>
      <c r="L146" s="1">
        <f t="shared" si="28"/>
        <v>0</v>
      </c>
    </row>
    <row r="147" spans="1:12">
      <c r="A147" s="2">
        <v>40405.041666666664</v>
      </c>
      <c r="B147" s="1">
        <f>175/10</f>
        <v>17.5</v>
      </c>
      <c r="C147" s="1">
        <f>913/10</f>
        <v>91.3</v>
      </c>
      <c r="D147" s="1">
        <f>20/10</f>
        <v>2</v>
      </c>
      <c r="E147" s="1">
        <f>841/10</f>
        <v>84.1</v>
      </c>
      <c r="F147" s="1">
        <f t="shared" si="29"/>
        <v>60</v>
      </c>
      <c r="G147" s="1">
        <f>828/10</f>
        <v>82.8</v>
      </c>
      <c r="H147" s="1">
        <f>38/10</f>
        <v>3.8</v>
      </c>
      <c r="I147" s="1">
        <f>7000/100</f>
        <v>70</v>
      </c>
      <c r="J147" s="1">
        <f t="shared" si="30"/>
        <v>0</v>
      </c>
      <c r="K147" s="1">
        <f>176/10</f>
        <v>17.600000000000001</v>
      </c>
      <c r="L147" s="1">
        <f t="shared" si="28"/>
        <v>0</v>
      </c>
    </row>
    <row r="148" spans="1:12">
      <c r="A148" s="2">
        <v>40405.083333333336</v>
      </c>
      <c r="B148" s="1">
        <f>176/10</f>
        <v>17.600000000000001</v>
      </c>
      <c r="C148" s="1">
        <f>925/10</f>
        <v>92.5</v>
      </c>
      <c r="D148" s="1">
        <f>2/10</f>
        <v>0.2</v>
      </c>
      <c r="E148" s="1">
        <f>843/10</f>
        <v>84.3</v>
      </c>
      <c r="F148" s="1">
        <f t="shared" si="29"/>
        <v>60</v>
      </c>
      <c r="G148" s="1">
        <f>838/10</f>
        <v>83.8</v>
      </c>
      <c r="H148" s="1">
        <f>20/10</f>
        <v>2</v>
      </c>
      <c r="I148" s="1">
        <f>21200/100</f>
        <v>212</v>
      </c>
      <c r="J148" s="1">
        <f t="shared" si="30"/>
        <v>0</v>
      </c>
      <c r="K148" s="1">
        <f>175/10</f>
        <v>17.5</v>
      </c>
      <c r="L148" s="1">
        <f t="shared" si="28"/>
        <v>0</v>
      </c>
    </row>
    <row r="149" spans="1:12">
      <c r="A149" s="2">
        <v>40405.125</v>
      </c>
      <c r="B149" s="1">
        <f>177/10</f>
        <v>17.7</v>
      </c>
      <c r="C149" s="1">
        <f>913/10</f>
        <v>91.3</v>
      </c>
      <c r="D149" s="1">
        <f>2/10</f>
        <v>0.2</v>
      </c>
      <c r="E149" s="1">
        <f>846/10</f>
        <v>84.6</v>
      </c>
      <c r="F149" s="1">
        <f t="shared" si="29"/>
        <v>60</v>
      </c>
      <c r="G149" s="1">
        <f>848/10</f>
        <v>84.8</v>
      </c>
      <c r="H149" s="1">
        <f>13/10</f>
        <v>1.3</v>
      </c>
      <c r="I149" s="1">
        <f>200/100</f>
        <v>2</v>
      </c>
      <c r="J149" s="1">
        <f t="shared" si="30"/>
        <v>0</v>
      </c>
      <c r="K149" s="1">
        <f>176/10</f>
        <v>17.600000000000001</v>
      </c>
      <c r="L149" s="1">
        <f t="shared" si="28"/>
        <v>0</v>
      </c>
    </row>
    <row r="150" spans="1:12">
      <c r="A150" s="2">
        <v>40405.166666666664</v>
      </c>
      <c r="B150" s="1">
        <f>172/10</f>
        <v>17.2</v>
      </c>
      <c r="C150" s="1">
        <f>913/10</f>
        <v>91.3</v>
      </c>
      <c r="D150" s="1">
        <f>4/10</f>
        <v>0.4</v>
      </c>
      <c r="E150" s="1">
        <f>850/10</f>
        <v>85</v>
      </c>
      <c r="F150" s="1">
        <f t="shared" si="29"/>
        <v>60</v>
      </c>
      <c r="G150" s="1">
        <f>858/10</f>
        <v>85.8</v>
      </c>
      <c r="H150" s="1">
        <f>9/10</f>
        <v>0.9</v>
      </c>
      <c r="I150" s="1">
        <f>14500/100</f>
        <v>145</v>
      </c>
      <c r="J150" s="1">
        <f t="shared" si="30"/>
        <v>0</v>
      </c>
      <c r="K150" s="1">
        <f>173/10</f>
        <v>17.3</v>
      </c>
      <c r="L150" s="1">
        <f t="shared" si="28"/>
        <v>0</v>
      </c>
    </row>
    <row r="151" spans="1:12">
      <c r="A151" s="2">
        <v>40405.208333333336</v>
      </c>
      <c r="B151" s="1">
        <f>172/10</f>
        <v>17.2</v>
      </c>
      <c r="C151" s="1">
        <f>900/10</f>
        <v>90</v>
      </c>
      <c r="D151" s="1">
        <f>8/10</f>
        <v>0.8</v>
      </c>
      <c r="E151" s="1">
        <f>858/10</f>
        <v>85.8</v>
      </c>
      <c r="F151" s="1">
        <f t="shared" si="29"/>
        <v>60</v>
      </c>
      <c r="G151" s="1">
        <f>868/10</f>
        <v>86.8</v>
      </c>
      <c r="H151" s="1">
        <f>18/10</f>
        <v>1.8</v>
      </c>
      <c r="I151" s="1">
        <f>8400/100</f>
        <v>84</v>
      </c>
      <c r="J151" s="1">
        <f t="shared" si="30"/>
        <v>0</v>
      </c>
      <c r="K151" s="1">
        <f>173/10</f>
        <v>17.3</v>
      </c>
      <c r="L151" s="1">
        <f t="shared" si="28"/>
        <v>0</v>
      </c>
    </row>
    <row r="152" spans="1:12">
      <c r="A152" s="2">
        <v>40405.25</v>
      </c>
      <c r="B152" s="1">
        <f>168/10</f>
        <v>16.8</v>
      </c>
      <c r="C152" s="1">
        <f>900/10</f>
        <v>90</v>
      </c>
      <c r="D152" s="1">
        <f>18/10</f>
        <v>1.8</v>
      </c>
      <c r="E152" s="1">
        <f t="shared" ref="E152:E159" si="31">876/10</f>
        <v>87.6</v>
      </c>
      <c r="F152" s="1">
        <f t="shared" si="29"/>
        <v>60</v>
      </c>
      <c r="G152" s="1">
        <f>878/10</f>
        <v>87.8</v>
      </c>
      <c r="H152" s="1">
        <f>31/10</f>
        <v>3.1</v>
      </c>
      <c r="I152" s="1">
        <f>24300/100</f>
        <v>243</v>
      </c>
      <c r="J152" s="1">
        <f t="shared" si="30"/>
        <v>0</v>
      </c>
      <c r="K152" s="1">
        <f>170/10</f>
        <v>17</v>
      </c>
      <c r="L152" s="1">
        <f t="shared" si="28"/>
        <v>0</v>
      </c>
    </row>
    <row r="153" spans="1:12">
      <c r="A153" s="2">
        <v>40405.291666666664</v>
      </c>
      <c r="B153" s="1">
        <f>171/10</f>
        <v>17.100000000000001</v>
      </c>
      <c r="C153" s="1">
        <f>938/10</f>
        <v>93.8</v>
      </c>
      <c r="D153" s="1">
        <f t="shared" ref="D153:D159" si="32">0/10</f>
        <v>0</v>
      </c>
      <c r="E153" s="1">
        <f t="shared" si="31"/>
        <v>87.6</v>
      </c>
      <c r="F153" s="1">
        <f t="shared" si="29"/>
        <v>60</v>
      </c>
      <c r="G153" s="1">
        <f>888/10</f>
        <v>88.8</v>
      </c>
      <c r="H153" s="1">
        <f>10/10</f>
        <v>1</v>
      </c>
      <c r="I153" s="1">
        <f>20300/100</f>
        <v>203</v>
      </c>
      <c r="J153" s="1">
        <f>2/10</f>
        <v>0.2</v>
      </c>
      <c r="K153" s="1">
        <f>171/10</f>
        <v>17.100000000000001</v>
      </c>
      <c r="L153" s="1">
        <f t="shared" si="28"/>
        <v>0</v>
      </c>
    </row>
    <row r="154" spans="1:12">
      <c r="A154" s="2">
        <v>40405.333333333336</v>
      </c>
      <c r="B154" s="1">
        <f>204/10</f>
        <v>20.399999999999999</v>
      </c>
      <c r="C154" s="1">
        <f>760/10</f>
        <v>76</v>
      </c>
      <c r="D154" s="1">
        <f t="shared" si="32"/>
        <v>0</v>
      </c>
      <c r="E154" s="1">
        <f t="shared" si="31"/>
        <v>87.6</v>
      </c>
      <c r="F154" s="1">
        <f t="shared" si="29"/>
        <v>60</v>
      </c>
      <c r="G154" s="1">
        <f>898/10</f>
        <v>89.8</v>
      </c>
      <c r="H154" s="1">
        <f>8/10</f>
        <v>0.8</v>
      </c>
      <c r="I154" s="1">
        <f>300/100</f>
        <v>3</v>
      </c>
      <c r="J154" s="1">
        <f>10/10</f>
        <v>1</v>
      </c>
      <c r="K154" s="1">
        <f>201/10</f>
        <v>20.100000000000001</v>
      </c>
      <c r="L154" s="1">
        <f t="shared" si="28"/>
        <v>0</v>
      </c>
    </row>
    <row r="155" spans="1:12">
      <c r="A155" s="2">
        <v>40405.375</v>
      </c>
      <c r="B155" s="1">
        <f>220/10</f>
        <v>22</v>
      </c>
      <c r="C155" s="1">
        <f>700/10</f>
        <v>70</v>
      </c>
      <c r="D155" s="1">
        <f t="shared" si="32"/>
        <v>0</v>
      </c>
      <c r="E155" s="1">
        <f t="shared" si="31"/>
        <v>87.6</v>
      </c>
      <c r="F155" s="1">
        <f>260/10</f>
        <v>26</v>
      </c>
      <c r="G155" s="1">
        <f>902/10</f>
        <v>90.2</v>
      </c>
      <c r="H155" s="1">
        <f>10/10</f>
        <v>1</v>
      </c>
      <c r="I155" s="1">
        <f>1400/100</f>
        <v>14</v>
      </c>
      <c r="J155" s="1">
        <f>13/10</f>
        <v>1.3</v>
      </c>
      <c r="K155" s="1">
        <f>219/10</f>
        <v>21.9</v>
      </c>
      <c r="L155" s="1">
        <f t="shared" si="28"/>
        <v>0</v>
      </c>
    </row>
    <row r="156" spans="1:12">
      <c r="A156" s="2">
        <v>40405.416666666664</v>
      </c>
      <c r="B156" s="1">
        <f>226/10</f>
        <v>22.6</v>
      </c>
      <c r="C156" s="1">
        <f>680/10</f>
        <v>68</v>
      </c>
      <c r="D156" s="1">
        <f t="shared" si="32"/>
        <v>0</v>
      </c>
      <c r="E156" s="1">
        <f t="shared" si="31"/>
        <v>87.6</v>
      </c>
      <c r="F156" s="1">
        <f>0/10</f>
        <v>0</v>
      </c>
      <c r="G156" s="1">
        <f>902/10</f>
        <v>90.2</v>
      </c>
      <c r="H156" s="1">
        <f>20/10</f>
        <v>2</v>
      </c>
      <c r="I156" s="1">
        <f>24100/100</f>
        <v>241</v>
      </c>
      <c r="J156" s="1">
        <f>19/10</f>
        <v>1.9</v>
      </c>
      <c r="K156" s="1">
        <f>224/10</f>
        <v>22.4</v>
      </c>
      <c r="L156" s="1">
        <f t="shared" si="28"/>
        <v>0</v>
      </c>
    </row>
    <row r="157" spans="1:12">
      <c r="A157" s="2">
        <v>40405.458333333336</v>
      </c>
      <c r="B157" s="1">
        <f>225/10</f>
        <v>22.5</v>
      </c>
      <c r="C157" s="1">
        <f>690/10</f>
        <v>69</v>
      </c>
      <c r="D157" s="1">
        <f t="shared" si="32"/>
        <v>0</v>
      </c>
      <c r="E157" s="1">
        <f t="shared" si="31"/>
        <v>87.6</v>
      </c>
      <c r="F157" s="1">
        <f>0/10</f>
        <v>0</v>
      </c>
      <c r="G157" s="1">
        <f>902/10</f>
        <v>90.2</v>
      </c>
      <c r="H157" s="1">
        <f>21/10</f>
        <v>2.1</v>
      </c>
      <c r="I157" s="1">
        <f>24500/100</f>
        <v>245</v>
      </c>
      <c r="J157" s="1">
        <f>17/10</f>
        <v>1.7</v>
      </c>
      <c r="K157" s="1">
        <f>225/10</f>
        <v>22.5</v>
      </c>
      <c r="L157" s="1">
        <f t="shared" si="28"/>
        <v>0</v>
      </c>
    </row>
    <row r="158" spans="1:12">
      <c r="A158" s="2">
        <v>40405.5</v>
      </c>
      <c r="B158" s="1">
        <f>229/10</f>
        <v>22.9</v>
      </c>
      <c r="C158" s="1">
        <f>650/10</f>
        <v>65</v>
      </c>
      <c r="D158" s="1">
        <f t="shared" si="32"/>
        <v>0</v>
      </c>
      <c r="E158" s="1">
        <f t="shared" si="31"/>
        <v>87.6</v>
      </c>
      <c r="F158" s="1">
        <f>0/10</f>
        <v>0</v>
      </c>
      <c r="G158" s="1">
        <f>902/10</f>
        <v>90.2</v>
      </c>
      <c r="H158" s="1">
        <f>28/10</f>
        <v>2.8</v>
      </c>
      <c r="I158" s="1">
        <f>24700/100</f>
        <v>247</v>
      </c>
      <c r="J158" s="1">
        <f>15/10</f>
        <v>1.5</v>
      </c>
      <c r="K158" s="1">
        <f>228/10</f>
        <v>22.8</v>
      </c>
      <c r="L158" s="1">
        <f t="shared" si="28"/>
        <v>0</v>
      </c>
    </row>
    <row r="159" spans="1:12">
      <c r="A159" s="2">
        <v>40405.541666666664</v>
      </c>
      <c r="B159" s="1">
        <f>228/10</f>
        <v>22.8</v>
      </c>
      <c r="C159" s="1">
        <f>600/10</f>
        <v>60</v>
      </c>
      <c r="D159" s="1">
        <f t="shared" si="32"/>
        <v>0</v>
      </c>
      <c r="E159" s="1">
        <f t="shared" si="31"/>
        <v>87.6</v>
      </c>
      <c r="F159" s="1">
        <f>0/10</f>
        <v>0</v>
      </c>
      <c r="G159" s="1">
        <f>902/10</f>
        <v>90.2</v>
      </c>
      <c r="H159" s="1">
        <f>22/10</f>
        <v>2.2000000000000002</v>
      </c>
      <c r="I159" s="1">
        <f>25500/100</f>
        <v>255</v>
      </c>
      <c r="J159" s="1">
        <f>14/10</f>
        <v>1.4</v>
      </c>
      <c r="K159" s="1">
        <f>229/10</f>
        <v>22.9</v>
      </c>
      <c r="L159" s="1">
        <f t="shared" si="28"/>
        <v>0</v>
      </c>
    </row>
    <row r="160" spans="1:12">
      <c r="A160" s="2">
        <v>40405.583333333336</v>
      </c>
      <c r="B160" s="1">
        <f>212/10</f>
        <v>21.2</v>
      </c>
      <c r="C160" s="1">
        <f>670/10</f>
        <v>67</v>
      </c>
      <c r="D160" s="1">
        <f>6/10</f>
        <v>0.6</v>
      </c>
      <c r="E160" s="1">
        <f>881/10</f>
        <v>88.1</v>
      </c>
      <c r="F160" s="1">
        <f>340/10</f>
        <v>34</v>
      </c>
      <c r="G160" s="1">
        <f>908/10</f>
        <v>90.8</v>
      </c>
      <c r="H160" s="1">
        <f>14/10</f>
        <v>1.4</v>
      </c>
      <c r="I160" s="1">
        <f>18700/100</f>
        <v>187</v>
      </c>
      <c r="J160" s="1">
        <f>5/10</f>
        <v>0.5</v>
      </c>
      <c r="K160" s="1">
        <f>213/10</f>
        <v>21.3</v>
      </c>
      <c r="L160" s="1">
        <f t="shared" si="28"/>
        <v>0</v>
      </c>
    </row>
    <row r="161" spans="1:12">
      <c r="A161" s="2">
        <v>40405.625</v>
      </c>
      <c r="B161" s="1">
        <f>184/10</f>
        <v>18.399999999999999</v>
      </c>
      <c r="C161" s="1">
        <f>780/10</f>
        <v>78</v>
      </c>
      <c r="D161" s="1">
        <f>32/10</f>
        <v>3.2</v>
      </c>
      <c r="E161" s="1">
        <f>913/10</f>
        <v>91.3</v>
      </c>
      <c r="F161" s="1">
        <f t="shared" ref="F161:F177" si="33">600/10</f>
        <v>60</v>
      </c>
      <c r="G161" s="1">
        <f>918/10</f>
        <v>91.8</v>
      </c>
      <c r="H161" s="1">
        <f>15/10</f>
        <v>1.5</v>
      </c>
      <c r="I161" s="1">
        <f>31500/100</f>
        <v>315</v>
      </c>
      <c r="J161" s="1">
        <f>5/10</f>
        <v>0.5</v>
      </c>
      <c r="K161" s="1">
        <f>184/10</f>
        <v>18.399999999999999</v>
      </c>
      <c r="L161" s="1">
        <f t="shared" si="28"/>
        <v>0</v>
      </c>
    </row>
    <row r="162" spans="1:12">
      <c r="A162" s="2">
        <v>40405.666666666664</v>
      </c>
      <c r="B162" s="1">
        <f>191/10</f>
        <v>19.100000000000001</v>
      </c>
      <c r="C162" s="1">
        <f>790/10</f>
        <v>79</v>
      </c>
      <c r="D162" s="1">
        <f>2/10</f>
        <v>0.2</v>
      </c>
      <c r="E162" s="1">
        <f t="shared" ref="E162:E185" si="34">916/10</f>
        <v>91.6</v>
      </c>
      <c r="F162" s="1">
        <f t="shared" si="33"/>
        <v>60</v>
      </c>
      <c r="G162" s="1">
        <f>928/10</f>
        <v>92.8</v>
      </c>
      <c r="H162" s="1">
        <f>8/10</f>
        <v>0.8</v>
      </c>
      <c r="I162" s="1">
        <f>32500/100</f>
        <v>325</v>
      </c>
      <c r="J162" s="1">
        <f>6/10</f>
        <v>0.6</v>
      </c>
      <c r="K162" s="1">
        <f>191/10</f>
        <v>19.100000000000001</v>
      </c>
      <c r="L162" s="1">
        <f t="shared" si="28"/>
        <v>0</v>
      </c>
    </row>
    <row r="163" spans="1:12">
      <c r="A163" s="2">
        <v>40405.708333333336</v>
      </c>
      <c r="B163" s="1">
        <f>190/10</f>
        <v>19</v>
      </c>
      <c r="C163" s="1">
        <f>790/10</f>
        <v>79</v>
      </c>
      <c r="D163" s="1">
        <f t="shared" ref="D163:D185" si="35">0/10</f>
        <v>0</v>
      </c>
      <c r="E163" s="1">
        <f t="shared" si="34"/>
        <v>91.6</v>
      </c>
      <c r="F163" s="1">
        <f t="shared" si="33"/>
        <v>60</v>
      </c>
      <c r="G163" s="1">
        <f>938/10</f>
        <v>93.8</v>
      </c>
      <c r="H163" s="1">
        <f>9/10</f>
        <v>0.9</v>
      </c>
      <c r="I163" s="1">
        <f>14500/100</f>
        <v>145</v>
      </c>
      <c r="J163" s="1">
        <f>5/10</f>
        <v>0.5</v>
      </c>
      <c r="K163" s="1">
        <f>192/10</f>
        <v>19.2</v>
      </c>
      <c r="L163" s="1">
        <f t="shared" si="28"/>
        <v>0</v>
      </c>
    </row>
    <row r="164" spans="1:12">
      <c r="A164" s="2">
        <v>40405.75</v>
      </c>
      <c r="B164" s="1">
        <f>181/10</f>
        <v>18.100000000000001</v>
      </c>
      <c r="C164" s="1">
        <f>838/10</f>
        <v>83.8</v>
      </c>
      <c r="D164" s="1">
        <f t="shared" si="35"/>
        <v>0</v>
      </c>
      <c r="E164" s="1">
        <f t="shared" si="34"/>
        <v>91.6</v>
      </c>
      <c r="F164" s="1">
        <f t="shared" si="33"/>
        <v>60</v>
      </c>
      <c r="G164" s="1">
        <f>948/10</f>
        <v>94.8</v>
      </c>
      <c r="H164" s="1">
        <f>11/10</f>
        <v>1.1000000000000001</v>
      </c>
      <c r="I164" s="1">
        <f>8900/100</f>
        <v>89</v>
      </c>
      <c r="J164" s="1">
        <f>2/10</f>
        <v>0.2</v>
      </c>
      <c r="K164" s="1">
        <f>182/10</f>
        <v>18.2</v>
      </c>
      <c r="L164" s="1">
        <f t="shared" si="28"/>
        <v>0</v>
      </c>
    </row>
    <row r="165" spans="1:12">
      <c r="A165" s="2">
        <v>40405.791666666664</v>
      </c>
      <c r="B165" s="1">
        <f>180/10</f>
        <v>18</v>
      </c>
      <c r="C165" s="1">
        <f>825/10</f>
        <v>82.5</v>
      </c>
      <c r="D165" s="1">
        <f t="shared" si="35"/>
        <v>0</v>
      </c>
      <c r="E165" s="1">
        <f t="shared" si="34"/>
        <v>91.6</v>
      </c>
      <c r="F165" s="1">
        <f t="shared" si="33"/>
        <v>60</v>
      </c>
      <c r="G165" s="1">
        <f>958/10</f>
        <v>95.8</v>
      </c>
      <c r="H165" s="1">
        <f>11/10</f>
        <v>1.1000000000000001</v>
      </c>
      <c r="I165" s="1">
        <f>6700/100</f>
        <v>67</v>
      </c>
      <c r="J165" s="1">
        <f>1/10</f>
        <v>0.1</v>
      </c>
      <c r="K165" s="1">
        <f>181/10</f>
        <v>18.100000000000001</v>
      </c>
      <c r="L165" s="1">
        <f t="shared" si="28"/>
        <v>0</v>
      </c>
    </row>
    <row r="166" spans="1:12">
      <c r="A166" s="2">
        <v>40405.833333333336</v>
      </c>
      <c r="B166" s="1">
        <f>169/10</f>
        <v>16.899999999999999</v>
      </c>
      <c r="C166" s="1">
        <f>863/10</f>
        <v>86.3</v>
      </c>
      <c r="D166" s="1">
        <f t="shared" si="35"/>
        <v>0</v>
      </c>
      <c r="E166" s="1">
        <f t="shared" si="34"/>
        <v>91.6</v>
      </c>
      <c r="F166" s="1">
        <f t="shared" si="33"/>
        <v>60</v>
      </c>
      <c r="G166" s="1">
        <f>968/10</f>
        <v>96.8</v>
      </c>
      <c r="H166" s="1">
        <f>7/10</f>
        <v>0.7</v>
      </c>
      <c r="I166" s="1">
        <f>16900/100</f>
        <v>169</v>
      </c>
      <c r="J166" s="1">
        <f t="shared" ref="J166:J176" si="36">0/10</f>
        <v>0</v>
      </c>
      <c r="K166" s="1">
        <f>169/10</f>
        <v>16.899999999999999</v>
      </c>
      <c r="L166" s="1">
        <f t="shared" si="28"/>
        <v>0</v>
      </c>
    </row>
    <row r="167" spans="1:12">
      <c r="A167" s="2">
        <v>40405.875</v>
      </c>
      <c r="B167" s="1">
        <f>161/10</f>
        <v>16.100000000000001</v>
      </c>
      <c r="C167" s="1">
        <f>863/10</f>
        <v>86.3</v>
      </c>
      <c r="D167" s="1">
        <f t="shared" si="35"/>
        <v>0</v>
      </c>
      <c r="E167" s="1">
        <f t="shared" si="34"/>
        <v>91.6</v>
      </c>
      <c r="F167" s="1">
        <f t="shared" si="33"/>
        <v>60</v>
      </c>
      <c r="G167" s="1">
        <f>978/10</f>
        <v>97.8</v>
      </c>
      <c r="H167" s="1">
        <f>13/10</f>
        <v>1.3</v>
      </c>
      <c r="I167" s="1">
        <f>1700/100</f>
        <v>17</v>
      </c>
      <c r="J167" s="1">
        <f t="shared" si="36"/>
        <v>0</v>
      </c>
      <c r="K167" s="1">
        <f>160/10</f>
        <v>16</v>
      </c>
      <c r="L167" s="1">
        <f t="shared" si="28"/>
        <v>0</v>
      </c>
    </row>
    <row r="168" spans="1:12">
      <c r="A168" s="2">
        <v>40405.916666666664</v>
      </c>
      <c r="B168" s="1">
        <f>155/10</f>
        <v>15.5</v>
      </c>
      <c r="C168" s="1">
        <f>850/10</f>
        <v>85</v>
      </c>
      <c r="D168" s="1">
        <f t="shared" si="35"/>
        <v>0</v>
      </c>
      <c r="E168" s="1">
        <f t="shared" si="34"/>
        <v>91.6</v>
      </c>
      <c r="F168" s="1">
        <f t="shared" si="33"/>
        <v>60</v>
      </c>
      <c r="G168" s="1">
        <f>988/10</f>
        <v>98.8</v>
      </c>
      <c r="H168" s="1">
        <f>9/10</f>
        <v>0.9</v>
      </c>
      <c r="I168" s="1">
        <f>17800/100</f>
        <v>178</v>
      </c>
      <c r="J168" s="1">
        <f t="shared" si="36"/>
        <v>0</v>
      </c>
      <c r="K168" s="1">
        <f>152/10</f>
        <v>15.2</v>
      </c>
      <c r="L168" s="1">
        <f t="shared" si="28"/>
        <v>0</v>
      </c>
    </row>
    <row r="169" spans="1:12">
      <c r="A169" s="2">
        <v>40405.958333333336</v>
      </c>
      <c r="B169" s="1">
        <f>154/10</f>
        <v>15.4</v>
      </c>
      <c r="C169" s="1">
        <f>838/10</f>
        <v>83.8</v>
      </c>
      <c r="D169" s="1">
        <f t="shared" si="35"/>
        <v>0</v>
      </c>
      <c r="E169" s="1">
        <f t="shared" si="34"/>
        <v>91.6</v>
      </c>
      <c r="F169" s="1">
        <f t="shared" si="33"/>
        <v>60</v>
      </c>
      <c r="G169" s="1">
        <f>998/10</f>
        <v>99.8</v>
      </c>
      <c r="H169" s="1">
        <f>29/10</f>
        <v>2.9</v>
      </c>
      <c r="I169" s="1">
        <f>26600/100</f>
        <v>266</v>
      </c>
      <c r="J169" s="1">
        <f t="shared" si="36"/>
        <v>0</v>
      </c>
      <c r="K169" s="1">
        <f>152/10</f>
        <v>15.2</v>
      </c>
      <c r="L169" s="1">
        <f t="shared" si="28"/>
        <v>0</v>
      </c>
    </row>
    <row r="170" spans="1:12">
      <c r="A170" s="2">
        <v>40406</v>
      </c>
      <c r="B170" s="1">
        <f>153/10</f>
        <v>15.3</v>
      </c>
      <c r="C170" s="1">
        <f>813/10</f>
        <v>81.3</v>
      </c>
      <c r="D170" s="1">
        <f t="shared" si="35"/>
        <v>0</v>
      </c>
      <c r="E170" s="1">
        <f t="shared" si="34"/>
        <v>91.6</v>
      </c>
      <c r="F170" s="1">
        <f t="shared" si="33"/>
        <v>60</v>
      </c>
      <c r="G170" s="1">
        <f>1008/10</f>
        <v>100.8</v>
      </c>
      <c r="H170" s="1">
        <f>25/10</f>
        <v>2.5</v>
      </c>
      <c r="I170" s="1">
        <f>26700/100</f>
        <v>267</v>
      </c>
      <c r="J170" s="1">
        <f t="shared" si="36"/>
        <v>0</v>
      </c>
      <c r="K170" s="1">
        <f>150/10</f>
        <v>15</v>
      </c>
      <c r="L170" s="1">
        <f t="shared" si="28"/>
        <v>0</v>
      </c>
    </row>
    <row r="171" spans="1:12">
      <c r="A171" s="2">
        <v>40406.041666666664</v>
      </c>
      <c r="B171" s="1">
        <f>149/10</f>
        <v>14.9</v>
      </c>
      <c r="C171" s="1">
        <f>838/10</f>
        <v>83.8</v>
      </c>
      <c r="D171" s="1">
        <f t="shared" si="35"/>
        <v>0</v>
      </c>
      <c r="E171" s="1">
        <f t="shared" si="34"/>
        <v>91.6</v>
      </c>
      <c r="F171" s="1">
        <f t="shared" si="33"/>
        <v>60</v>
      </c>
      <c r="G171" s="1">
        <f>1018/10</f>
        <v>101.8</v>
      </c>
      <c r="H171" s="1">
        <f>16/10</f>
        <v>1.6</v>
      </c>
      <c r="I171" s="1">
        <f>25600/100</f>
        <v>256</v>
      </c>
      <c r="J171" s="1">
        <f t="shared" si="36"/>
        <v>0</v>
      </c>
      <c r="K171" s="1">
        <f>147/10</f>
        <v>14.7</v>
      </c>
      <c r="L171" s="1">
        <f t="shared" si="28"/>
        <v>0</v>
      </c>
    </row>
    <row r="172" spans="1:12">
      <c r="A172" s="2">
        <v>40406.083333333336</v>
      </c>
      <c r="B172" s="1">
        <f>147/10</f>
        <v>14.7</v>
      </c>
      <c r="C172" s="1">
        <f>838/10</f>
        <v>83.8</v>
      </c>
      <c r="D172" s="1">
        <f t="shared" si="35"/>
        <v>0</v>
      </c>
      <c r="E172" s="1">
        <f t="shared" si="34"/>
        <v>91.6</v>
      </c>
      <c r="F172" s="1">
        <f t="shared" si="33"/>
        <v>60</v>
      </c>
      <c r="G172" s="1">
        <f>1028/10</f>
        <v>102.8</v>
      </c>
      <c r="H172" s="1">
        <f>13/10</f>
        <v>1.3</v>
      </c>
      <c r="I172" s="1">
        <f>17200/100</f>
        <v>172</v>
      </c>
      <c r="J172" s="1">
        <f t="shared" si="36"/>
        <v>0</v>
      </c>
      <c r="K172" s="1">
        <f>145/10</f>
        <v>14.5</v>
      </c>
      <c r="L172" s="1">
        <f t="shared" si="28"/>
        <v>0</v>
      </c>
    </row>
    <row r="173" spans="1:12">
      <c r="A173" s="2">
        <v>40406.125</v>
      </c>
      <c r="B173" s="1">
        <f>143/10</f>
        <v>14.3</v>
      </c>
      <c r="C173" s="1">
        <f>863/10</f>
        <v>86.3</v>
      </c>
      <c r="D173" s="1">
        <f t="shared" si="35"/>
        <v>0</v>
      </c>
      <c r="E173" s="1">
        <f t="shared" si="34"/>
        <v>91.6</v>
      </c>
      <c r="F173" s="1">
        <f t="shared" si="33"/>
        <v>60</v>
      </c>
      <c r="G173" s="1">
        <f>1038/10</f>
        <v>103.8</v>
      </c>
      <c r="H173" s="1">
        <f>25/10</f>
        <v>2.5</v>
      </c>
      <c r="I173" s="1">
        <f>27100/100</f>
        <v>271</v>
      </c>
      <c r="J173" s="1">
        <f t="shared" si="36"/>
        <v>0</v>
      </c>
      <c r="K173" s="1">
        <f>142/10</f>
        <v>14.2</v>
      </c>
      <c r="L173" s="1">
        <f t="shared" si="28"/>
        <v>0</v>
      </c>
    </row>
    <row r="174" spans="1:12">
      <c r="A174" s="2">
        <v>40406.166666666664</v>
      </c>
      <c r="B174" s="1">
        <f>145/10</f>
        <v>14.5</v>
      </c>
      <c r="C174" s="1">
        <f>790/10</f>
        <v>79</v>
      </c>
      <c r="D174" s="1">
        <f t="shared" si="35"/>
        <v>0</v>
      </c>
      <c r="E174" s="1">
        <f t="shared" si="34"/>
        <v>91.6</v>
      </c>
      <c r="F174" s="1">
        <f t="shared" si="33"/>
        <v>60</v>
      </c>
      <c r="G174" s="1">
        <f>1048/10</f>
        <v>104.8</v>
      </c>
      <c r="H174" s="1">
        <f>25/10</f>
        <v>2.5</v>
      </c>
      <c r="I174" s="1">
        <f>14900/100</f>
        <v>149</v>
      </c>
      <c r="J174" s="1">
        <f t="shared" si="36"/>
        <v>0</v>
      </c>
      <c r="K174" s="1">
        <f>145/10</f>
        <v>14.5</v>
      </c>
      <c r="L174" s="1">
        <f t="shared" si="28"/>
        <v>0</v>
      </c>
    </row>
    <row r="175" spans="1:12">
      <c r="A175" s="2">
        <v>40406.208333333336</v>
      </c>
      <c r="B175" s="1">
        <f>136/10</f>
        <v>13.6</v>
      </c>
      <c r="C175" s="1">
        <f>790/10</f>
        <v>79</v>
      </c>
      <c r="D175" s="1">
        <f t="shared" si="35"/>
        <v>0</v>
      </c>
      <c r="E175" s="1">
        <f t="shared" si="34"/>
        <v>91.6</v>
      </c>
      <c r="F175" s="1">
        <f t="shared" si="33"/>
        <v>60</v>
      </c>
      <c r="G175" s="1">
        <f>1058/10</f>
        <v>105.8</v>
      </c>
      <c r="H175" s="1">
        <f>18/10</f>
        <v>1.8</v>
      </c>
      <c r="I175" s="1">
        <f>24300/100</f>
        <v>243</v>
      </c>
      <c r="J175" s="1">
        <f t="shared" si="36"/>
        <v>0</v>
      </c>
      <c r="K175" s="1">
        <f>134/10</f>
        <v>13.4</v>
      </c>
      <c r="L175" s="1">
        <f t="shared" si="28"/>
        <v>0</v>
      </c>
    </row>
    <row r="176" spans="1:12">
      <c r="A176" s="2">
        <v>40406.25</v>
      </c>
      <c r="B176" s="1">
        <f>130/10</f>
        <v>13</v>
      </c>
      <c r="C176" s="1">
        <f>825/10</f>
        <v>82.5</v>
      </c>
      <c r="D176" s="1">
        <f t="shared" si="35"/>
        <v>0</v>
      </c>
      <c r="E176" s="1">
        <f t="shared" si="34"/>
        <v>91.6</v>
      </c>
      <c r="F176" s="1">
        <f t="shared" si="33"/>
        <v>60</v>
      </c>
      <c r="G176" s="1">
        <f>1068/10</f>
        <v>106.8</v>
      </c>
      <c r="H176" s="1">
        <f>13/10</f>
        <v>1.3</v>
      </c>
      <c r="I176" s="1">
        <f>28100/100</f>
        <v>281</v>
      </c>
      <c r="J176" s="1">
        <f t="shared" si="36"/>
        <v>0</v>
      </c>
      <c r="K176" s="1">
        <f>128/10</f>
        <v>12.8</v>
      </c>
      <c r="L176" s="1">
        <f t="shared" si="28"/>
        <v>0</v>
      </c>
    </row>
    <row r="177" spans="1:12">
      <c r="A177" s="2">
        <v>40406.291666666664</v>
      </c>
      <c r="B177" s="1">
        <f>138/10</f>
        <v>13.8</v>
      </c>
      <c r="C177" s="1">
        <f>800/10</f>
        <v>80</v>
      </c>
      <c r="D177" s="1">
        <f t="shared" si="35"/>
        <v>0</v>
      </c>
      <c r="E177" s="1">
        <f t="shared" si="34"/>
        <v>91.6</v>
      </c>
      <c r="F177" s="1">
        <f t="shared" si="33"/>
        <v>60</v>
      </c>
      <c r="G177" s="1">
        <f>1078/10</f>
        <v>107.8</v>
      </c>
      <c r="H177" s="1">
        <f>26/10</f>
        <v>2.6</v>
      </c>
      <c r="I177" s="1">
        <f>25400/100</f>
        <v>254</v>
      </c>
      <c r="J177" s="1">
        <f>2/10</f>
        <v>0.2</v>
      </c>
      <c r="K177" s="1">
        <f>135/10</f>
        <v>13.5</v>
      </c>
      <c r="L177" s="1">
        <f t="shared" si="28"/>
        <v>0</v>
      </c>
    </row>
    <row r="178" spans="1:12">
      <c r="A178" s="2">
        <v>40406.333333333336</v>
      </c>
      <c r="B178" s="1">
        <f>155/10</f>
        <v>15.5</v>
      </c>
      <c r="C178" s="1">
        <f>730/10</f>
        <v>73</v>
      </c>
      <c r="D178" s="1">
        <f t="shared" si="35"/>
        <v>0</v>
      </c>
      <c r="E178" s="1">
        <f t="shared" si="34"/>
        <v>91.6</v>
      </c>
      <c r="F178" s="1">
        <f>200/10</f>
        <v>20</v>
      </c>
      <c r="G178" s="1">
        <f t="shared" ref="G178:G185" si="37">1081/10</f>
        <v>108.1</v>
      </c>
      <c r="H178" s="1">
        <f>20/10</f>
        <v>2</v>
      </c>
      <c r="I178" s="1">
        <f>24600/100</f>
        <v>246</v>
      </c>
      <c r="J178" s="1">
        <f>6/10</f>
        <v>0.6</v>
      </c>
      <c r="K178" s="1">
        <f>155/10</f>
        <v>15.5</v>
      </c>
      <c r="L178" s="1">
        <f t="shared" si="28"/>
        <v>0</v>
      </c>
    </row>
    <row r="179" spans="1:12">
      <c r="A179" s="2">
        <v>40406.375</v>
      </c>
      <c r="B179" s="1">
        <f>177/10</f>
        <v>17.7</v>
      </c>
      <c r="C179" s="1">
        <f>650/10</f>
        <v>65</v>
      </c>
      <c r="D179" s="1">
        <f t="shared" si="35"/>
        <v>0</v>
      </c>
      <c r="E179" s="1">
        <f t="shared" si="34"/>
        <v>91.6</v>
      </c>
      <c r="F179" s="1">
        <f t="shared" ref="F179:F185" si="38">0/10</f>
        <v>0</v>
      </c>
      <c r="G179" s="1">
        <f t="shared" si="37"/>
        <v>108.1</v>
      </c>
      <c r="H179" s="1">
        <f>29/10</f>
        <v>2.9</v>
      </c>
      <c r="I179" s="1">
        <f>24400/100</f>
        <v>244</v>
      </c>
      <c r="J179" s="1">
        <f>17/10</f>
        <v>1.7</v>
      </c>
      <c r="K179" s="1">
        <f>177/10</f>
        <v>17.7</v>
      </c>
      <c r="L179" s="1">
        <f t="shared" si="28"/>
        <v>0</v>
      </c>
    </row>
    <row r="180" spans="1:12">
      <c r="A180" s="2">
        <v>40406.416666666664</v>
      </c>
      <c r="B180" s="1">
        <f>200/10</f>
        <v>20</v>
      </c>
      <c r="C180" s="1">
        <f>580/10</f>
        <v>58</v>
      </c>
      <c r="D180" s="1">
        <f t="shared" si="35"/>
        <v>0</v>
      </c>
      <c r="E180" s="1">
        <f t="shared" si="34"/>
        <v>91.6</v>
      </c>
      <c r="F180" s="1">
        <f t="shared" si="38"/>
        <v>0</v>
      </c>
      <c r="G180" s="1">
        <f t="shared" si="37"/>
        <v>108.1</v>
      </c>
      <c r="H180" s="1">
        <f>24/10</f>
        <v>2.4</v>
      </c>
      <c r="I180" s="1">
        <f>23600/100</f>
        <v>236</v>
      </c>
      <c r="J180" s="1">
        <f>23/10</f>
        <v>2.2999999999999998</v>
      </c>
      <c r="K180" s="1">
        <f>204/10</f>
        <v>20.399999999999999</v>
      </c>
      <c r="L180" s="1">
        <f t="shared" si="28"/>
        <v>0</v>
      </c>
    </row>
    <row r="181" spans="1:12">
      <c r="A181" s="2">
        <v>40406.458333333336</v>
      </c>
      <c r="B181" s="1">
        <f>204/10</f>
        <v>20.399999999999999</v>
      </c>
      <c r="C181" s="1">
        <f>580/10</f>
        <v>58</v>
      </c>
      <c r="D181" s="1">
        <f t="shared" si="35"/>
        <v>0</v>
      </c>
      <c r="E181" s="1">
        <f t="shared" si="34"/>
        <v>91.6</v>
      </c>
      <c r="F181" s="1">
        <f t="shared" si="38"/>
        <v>0</v>
      </c>
      <c r="G181" s="1">
        <f t="shared" si="37"/>
        <v>108.1</v>
      </c>
      <c r="H181" s="1">
        <f>36/10</f>
        <v>3.6</v>
      </c>
      <c r="I181" s="1">
        <f>25400/100</f>
        <v>254</v>
      </c>
      <c r="J181" s="1">
        <f>28/10</f>
        <v>2.8</v>
      </c>
      <c r="K181" s="1">
        <f>208/10</f>
        <v>20.8</v>
      </c>
      <c r="L181" s="1">
        <f t="shared" si="28"/>
        <v>0</v>
      </c>
    </row>
    <row r="182" spans="1:12">
      <c r="A182" s="2">
        <v>40406.5</v>
      </c>
      <c r="B182" s="1">
        <f>231/10</f>
        <v>23.1</v>
      </c>
      <c r="C182" s="1">
        <f>520/10</f>
        <v>52</v>
      </c>
      <c r="D182" s="1">
        <f t="shared" si="35"/>
        <v>0</v>
      </c>
      <c r="E182" s="1">
        <f t="shared" si="34"/>
        <v>91.6</v>
      </c>
      <c r="F182" s="1">
        <f t="shared" si="38"/>
        <v>0</v>
      </c>
      <c r="G182" s="1">
        <f t="shared" si="37"/>
        <v>108.1</v>
      </c>
      <c r="H182" s="1">
        <f>18/10</f>
        <v>1.8</v>
      </c>
      <c r="I182" s="1">
        <f>20000/100</f>
        <v>200</v>
      </c>
      <c r="J182" s="1">
        <f>28/10</f>
        <v>2.8</v>
      </c>
      <c r="K182" s="1">
        <f>236/10</f>
        <v>23.6</v>
      </c>
      <c r="L182" s="1">
        <f t="shared" si="28"/>
        <v>0</v>
      </c>
    </row>
    <row r="183" spans="1:12">
      <c r="A183" s="2">
        <v>40406.541666666664</v>
      </c>
      <c r="B183" s="1">
        <f>233/10</f>
        <v>23.3</v>
      </c>
      <c r="C183" s="1">
        <f>480/10</f>
        <v>48</v>
      </c>
      <c r="D183" s="1">
        <f t="shared" si="35"/>
        <v>0</v>
      </c>
      <c r="E183" s="1">
        <f t="shared" si="34"/>
        <v>91.6</v>
      </c>
      <c r="F183" s="1">
        <f t="shared" si="38"/>
        <v>0</v>
      </c>
      <c r="G183" s="1">
        <f t="shared" si="37"/>
        <v>108.1</v>
      </c>
      <c r="H183" s="1">
        <f>18/10</f>
        <v>1.8</v>
      </c>
      <c r="I183" s="1">
        <f>32500/100</f>
        <v>325</v>
      </c>
      <c r="J183" s="1">
        <f>29/10</f>
        <v>2.9</v>
      </c>
      <c r="K183" s="1">
        <f>233/10</f>
        <v>23.3</v>
      </c>
      <c r="L183" s="1">
        <f t="shared" si="28"/>
        <v>0</v>
      </c>
    </row>
    <row r="184" spans="1:12">
      <c r="A184" s="2">
        <v>40406.583333333336</v>
      </c>
      <c r="B184" s="1">
        <f>227/10</f>
        <v>22.7</v>
      </c>
      <c r="C184" s="1">
        <f>490/10</f>
        <v>49</v>
      </c>
      <c r="D184" s="1">
        <f t="shared" si="35"/>
        <v>0</v>
      </c>
      <c r="E184" s="1">
        <f t="shared" si="34"/>
        <v>91.6</v>
      </c>
      <c r="F184" s="1">
        <f t="shared" si="38"/>
        <v>0</v>
      </c>
      <c r="G184" s="1">
        <f t="shared" si="37"/>
        <v>108.1</v>
      </c>
      <c r="H184" s="1">
        <f>24/10</f>
        <v>2.4</v>
      </c>
      <c r="I184" s="1">
        <f>11400/100</f>
        <v>114</v>
      </c>
      <c r="J184" s="1">
        <f>17/10</f>
        <v>1.7</v>
      </c>
      <c r="K184" s="1">
        <f>227/10</f>
        <v>22.7</v>
      </c>
      <c r="L184" s="1">
        <f t="shared" si="28"/>
        <v>0</v>
      </c>
    </row>
    <row r="185" spans="1:12">
      <c r="A185" s="2">
        <v>40406.625</v>
      </c>
      <c r="B185" s="1">
        <f>217/10</f>
        <v>21.7</v>
      </c>
      <c r="C185" s="1">
        <f>620/10</f>
        <v>62</v>
      </c>
      <c r="D185" s="1">
        <f t="shared" si="35"/>
        <v>0</v>
      </c>
      <c r="E185" s="1">
        <f t="shared" si="34"/>
        <v>91.6</v>
      </c>
      <c r="F185" s="1">
        <f t="shared" si="38"/>
        <v>0</v>
      </c>
      <c r="G185" s="1">
        <f t="shared" si="37"/>
        <v>108.1</v>
      </c>
      <c r="H185" s="1">
        <f>24/10</f>
        <v>2.4</v>
      </c>
      <c r="I185" s="1">
        <f>9800/100</f>
        <v>98</v>
      </c>
      <c r="J185" s="1">
        <f>12/10</f>
        <v>1.2</v>
      </c>
      <c r="K185" s="1">
        <f>219/10</f>
        <v>21.9</v>
      </c>
      <c r="L185" s="1">
        <f t="shared" si="28"/>
        <v>0</v>
      </c>
    </row>
    <row r="186" spans="1:12">
      <c r="A186" s="2">
        <v>40406.666666666664</v>
      </c>
      <c r="B186" s="1">
        <f>198/10</f>
        <v>19.8</v>
      </c>
      <c r="C186" s="1">
        <f>660/10</f>
        <v>66</v>
      </c>
      <c r="D186" s="1">
        <f>4/10</f>
        <v>0.4</v>
      </c>
      <c r="E186" s="1">
        <f>920/10</f>
        <v>92</v>
      </c>
      <c r="F186" s="1">
        <f>140/10</f>
        <v>14</v>
      </c>
      <c r="G186" s="1">
        <f>1084/10</f>
        <v>108.4</v>
      </c>
      <c r="H186" s="1">
        <f>30/10</f>
        <v>3</v>
      </c>
      <c r="I186" s="1">
        <f>11200/100</f>
        <v>112</v>
      </c>
      <c r="J186" s="1">
        <f>5/10</f>
        <v>0.5</v>
      </c>
      <c r="K186" s="1">
        <f>199/10</f>
        <v>19.899999999999999</v>
      </c>
      <c r="L186" s="1">
        <f t="shared" si="28"/>
        <v>0</v>
      </c>
    </row>
    <row r="187" spans="1:12">
      <c r="A187" s="2">
        <v>40406.708333333336</v>
      </c>
      <c r="B187" s="1">
        <f>191/10</f>
        <v>19.100000000000001</v>
      </c>
      <c r="C187" s="1">
        <f>700/10</f>
        <v>70</v>
      </c>
      <c r="D187" s="1">
        <f>4/10</f>
        <v>0.4</v>
      </c>
      <c r="E187" s="1">
        <f t="shared" ref="E187:E250" si="39">924/10</f>
        <v>92.4</v>
      </c>
      <c r="F187" s="1">
        <f>600/10</f>
        <v>60</v>
      </c>
      <c r="G187" s="1">
        <f>1094/10</f>
        <v>109.4</v>
      </c>
      <c r="H187" s="1">
        <f>22/10</f>
        <v>2.2000000000000002</v>
      </c>
      <c r="I187" s="1">
        <f>9500/100</f>
        <v>95</v>
      </c>
      <c r="J187" s="1">
        <f>13/10</f>
        <v>1.3</v>
      </c>
      <c r="K187" s="1">
        <f>190/10</f>
        <v>19</v>
      </c>
      <c r="L187" s="1">
        <f t="shared" si="28"/>
        <v>0</v>
      </c>
    </row>
    <row r="188" spans="1:12">
      <c r="A188" s="2">
        <v>40406.75</v>
      </c>
      <c r="B188" s="1">
        <f>193/10</f>
        <v>19.3</v>
      </c>
      <c r="C188" s="1">
        <f>660/10</f>
        <v>66</v>
      </c>
      <c r="D188" s="1">
        <f t="shared" ref="D188:D251" si="40">0/10</f>
        <v>0</v>
      </c>
      <c r="E188" s="1">
        <f t="shared" si="39"/>
        <v>92.4</v>
      </c>
      <c r="F188" s="1">
        <f>450/10</f>
        <v>45</v>
      </c>
      <c r="G188" s="1">
        <f t="shared" ref="G188:G200" si="41">1101/10</f>
        <v>110.1</v>
      </c>
      <c r="H188" s="1">
        <f>14/10</f>
        <v>1.4</v>
      </c>
      <c r="I188" s="1">
        <f>7400/100</f>
        <v>74</v>
      </c>
      <c r="J188" s="1">
        <f>7/10</f>
        <v>0.7</v>
      </c>
      <c r="K188" s="1">
        <f>196/10</f>
        <v>19.600000000000001</v>
      </c>
      <c r="L188" s="1">
        <f t="shared" si="28"/>
        <v>0</v>
      </c>
    </row>
    <row r="189" spans="1:12">
      <c r="A189" s="2">
        <v>40406.791666666664</v>
      </c>
      <c r="B189" s="1">
        <f>173/10</f>
        <v>17.3</v>
      </c>
      <c r="C189" s="1">
        <f>770/10</f>
        <v>77</v>
      </c>
      <c r="D189" s="1">
        <f t="shared" si="40"/>
        <v>0</v>
      </c>
      <c r="E189" s="1">
        <f t="shared" si="39"/>
        <v>92.4</v>
      </c>
      <c r="F189" s="1">
        <f t="shared" ref="F189:F200" si="42">0/10</f>
        <v>0</v>
      </c>
      <c r="G189" s="1">
        <f t="shared" si="41"/>
        <v>110.1</v>
      </c>
      <c r="H189" s="1">
        <f>12/10</f>
        <v>1.2</v>
      </c>
      <c r="I189" s="1">
        <f>5400/100</f>
        <v>54</v>
      </c>
      <c r="J189" s="1">
        <f>2/10</f>
        <v>0.2</v>
      </c>
      <c r="K189" s="1">
        <f>175/10</f>
        <v>17.5</v>
      </c>
      <c r="L189" s="1">
        <f t="shared" si="28"/>
        <v>0</v>
      </c>
    </row>
    <row r="190" spans="1:12">
      <c r="A190" s="2">
        <v>40406.833333333336</v>
      </c>
      <c r="B190" s="1">
        <f>149/10</f>
        <v>14.9</v>
      </c>
      <c r="C190" s="1">
        <f>875/10</f>
        <v>87.5</v>
      </c>
      <c r="D190" s="1">
        <f t="shared" si="40"/>
        <v>0</v>
      </c>
      <c r="E190" s="1">
        <f t="shared" si="39"/>
        <v>92.4</v>
      </c>
      <c r="F190" s="1">
        <f t="shared" si="42"/>
        <v>0</v>
      </c>
      <c r="G190" s="1">
        <f t="shared" si="41"/>
        <v>110.1</v>
      </c>
      <c r="H190" s="1">
        <f>8/10</f>
        <v>0.8</v>
      </c>
      <c r="I190" s="1">
        <f>30600/100</f>
        <v>306</v>
      </c>
      <c r="J190" s="1">
        <f t="shared" ref="J190:J200" si="43">0/10</f>
        <v>0</v>
      </c>
      <c r="K190" s="1">
        <f>147/10</f>
        <v>14.7</v>
      </c>
      <c r="L190" s="1">
        <f t="shared" si="28"/>
        <v>0</v>
      </c>
    </row>
    <row r="191" spans="1:12">
      <c r="A191" s="2">
        <v>40406.875</v>
      </c>
      <c r="B191" s="1">
        <f>138/10</f>
        <v>13.8</v>
      </c>
      <c r="C191" s="1">
        <f>913/10</f>
        <v>91.3</v>
      </c>
      <c r="D191" s="1">
        <f t="shared" si="40"/>
        <v>0</v>
      </c>
      <c r="E191" s="1">
        <f t="shared" si="39"/>
        <v>92.4</v>
      </c>
      <c r="F191" s="1">
        <f t="shared" si="42"/>
        <v>0</v>
      </c>
      <c r="G191" s="1">
        <f t="shared" si="41"/>
        <v>110.1</v>
      </c>
      <c r="H191" s="1">
        <f>8/10</f>
        <v>0.8</v>
      </c>
      <c r="I191" s="1">
        <f>3500/100</f>
        <v>35</v>
      </c>
      <c r="J191" s="1">
        <f t="shared" si="43"/>
        <v>0</v>
      </c>
      <c r="K191" s="1">
        <f>136/10</f>
        <v>13.6</v>
      </c>
      <c r="L191" s="1">
        <f t="shared" si="28"/>
        <v>0</v>
      </c>
    </row>
    <row r="192" spans="1:12">
      <c r="A192" s="2">
        <v>40406.916666666664</v>
      </c>
      <c r="B192" s="1">
        <f>131/10</f>
        <v>13.1</v>
      </c>
      <c r="C192" s="1">
        <f>913/10</f>
        <v>91.3</v>
      </c>
      <c r="D192" s="1">
        <f t="shared" si="40"/>
        <v>0</v>
      </c>
      <c r="E192" s="1">
        <f t="shared" si="39"/>
        <v>92.4</v>
      </c>
      <c r="F192" s="1">
        <f t="shared" si="42"/>
        <v>0</v>
      </c>
      <c r="G192" s="1">
        <f t="shared" si="41"/>
        <v>110.1</v>
      </c>
      <c r="H192" s="1">
        <f>9/10</f>
        <v>0.9</v>
      </c>
      <c r="I192" s="1">
        <f>31400/100</f>
        <v>314</v>
      </c>
      <c r="J192" s="1">
        <f t="shared" si="43"/>
        <v>0</v>
      </c>
      <c r="K192" s="1">
        <f>126/10</f>
        <v>12.6</v>
      </c>
      <c r="L192" s="1">
        <f t="shared" si="28"/>
        <v>0</v>
      </c>
    </row>
    <row r="193" spans="1:12">
      <c r="A193" s="2">
        <v>40406.958333333336</v>
      </c>
      <c r="B193" s="1">
        <f>124/10</f>
        <v>12.4</v>
      </c>
      <c r="C193" s="1">
        <f>913/10</f>
        <v>91.3</v>
      </c>
      <c r="D193" s="1">
        <f t="shared" si="40"/>
        <v>0</v>
      </c>
      <c r="E193" s="1">
        <f t="shared" si="39"/>
        <v>92.4</v>
      </c>
      <c r="F193" s="1">
        <f t="shared" si="42"/>
        <v>0</v>
      </c>
      <c r="G193" s="1">
        <f t="shared" si="41"/>
        <v>110.1</v>
      </c>
      <c r="H193" s="1">
        <f>9/10</f>
        <v>0.9</v>
      </c>
      <c r="I193" s="1">
        <f>22000/100</f>
        <v>220</v>
      </c>
      <c r="J193" s="1">
        <f t="shared" si="43"/>
        <v>0</v>
      </c>
      <c r="K193" s="1">
        <f>120/10</f>
        <v>12</v>
      </c>
      <c r="L193" s="1">
        <f t="shared" si="28"/>
        <v>0</v>
      </c>
    </row>
    <row r="194" spans="1:12">
      <c r="A194" s="2">
        <v>40407</v>
      </c>
      <c r="B194" s="1">
        <f>121/10</f>
        <v>12.1</v>
      </c>
      <c r="C194" s="1">
        <f>913/10</f>
        <v>91.3</v>
      </c>
      <c r="D194" s="1">
        <f t="shared" si="40"/>
        <v>0</v>
      </c>
      <c r="E194" s="1">
        <f t="shared" si="39"/>
        <v>92.4</v>
      </c>
      <c r="F194" s="1">
        <f t="shared" si="42"/>
        <v>0</v>
      </c>
      <c r="G194" s="1">
        <f t="shared" si="41"/>
        <v>110.1</v>
      </c>
      <c r="H194" s="1">
        <f>5/10</f>
        <v>0.5</v>
      </c>
      <c r="I194" s="1">
        <f>400/100</f>
        <v>4</v>
      </c>
      <c r="J194" s="1">
        <f t="shared" si="43"/>
        <v>0</v>
      </c>
      <c r="K194" s="1">
        <f>115/10</f>
        <v>11.5</v>
      </c>
      <c r="L194" s="1">
        <f t="shared" ref="L194:L257" si="44">0/10</f>
        <v>0</v>
      </c>
    </row>
    <row r="195" spans="1:12">
      <c r="A195" s="2">
        <v>40407.041666666664</v>
      </c>
      <c r="B195" s="1">
        <f>115/10</f>
        <v>11.5</v>
      </c>
      <c r="C195" s="1">
        <f>938/10</f>
        <v>93.8</v>
      </c>
      <c r="D195" s="1">
        <f t="shared" si="40"/>
        <v>0</v>
      </c>
      <c r="E195" s="1">
        <f t="shared" si="39"/>
        <v>92.4</v>
      </c>
      <c r="F195" s="1">
        <f t="shared" si="42"/>
        <v>0</v>
      </c>
      <c r="G195" s="1">
        <f t="shared" si="41"/>
        <v>110.1</v>
      </c>
      <c r="H195" s="1">
        <f>8/10</f>
        <v>0.8</v>
      </c>
      <c r="I195" s="1">
        <f>30200/100</f>
        <v>302</v>
      </c>
      <c r="J195" s="1">
        <f t="shared" si="43"/>
        <v>0</v>
      </c>
      <c r="K195" s="1">
        <f>111/10</f>
        <v>11.1</v>
      </c>
      <c r="L195" s="1">
        <f t="shared" si="44"/>
        <v>0</v>
      </c>
    </row>
    <row r="196" spans="1:12">
      <c r="A196" s="2">
        <v>40407.083333333336</v>
      </c>
      <c r="B196" s="1">
        <f>114/10</f>
        <v>11.4</v>
      </c>
      <c r="C196" s="1">
        <f>938/10</f>
        <v>93.8</v>
      </c>
      <c r="D196" s="1">
        <f t="shared" si="40"/>
        <v>0</v>
      </c>
      <c r="E196" s="1">
        <f t="shared" si="39"/>
        <v>92.4</v>
      </c>
      <c r="F196" s="1">
        <f t="shared" si="42"/>
        <v>0</v>
      </c>
      <c r="G196" s="1">
        <f t="shared" si="41"/>
        <v>110.1</v>
      </c>
      <c r="H196" s="1">
        <f>7/10</f>
        <v>0.7</v>
      </c>
      <c r="I196" s="1">
        <f>15200/100</f>
        <v>152</v>
      </c>
      <c r="J196" s="1">
        <f t="shared" si="43"/>
        <v>0</v>
      </c>
      <c r="K196" s="1">
        <f>110/10</f>
        <v>11</v>
      </c>
      <c r="L196" s="1">
        <f t="shared" si="44"/>
        <v>0</v>
      </c>
    </row>
    <row r="197" spans="1:12">
      <c r="A197" s="2">
        <v>40407.125</v>
      </c>
      <c r="B197" s="1">
        <f>112/10</f>
        <v>11.2</v>
      </c>
      <c r="C197" s="1">
        <f>950/10</f>
        <v>95</v>
      </c>
      <c r="D197" s="1">
        <f t="shared" si="40"/>
        <v>0</v>
      </c>
      <c r="E197" s="1">
        <f t="shared" si="39"/>
        <v>92.4</v>
      </c>
      <c r="F197" s="1">
        <f t="shared" si="42"/>
        <v>0</v>
      </c>
      <c r="G197" s="1">
        <f t="shared" si="41"/>
        <v>110.1</v>
      </c>
      <c r="H197" s="1">
        <f>6/10</f>
        <v>0.6</v>
      </c>
      <c r="I197" s="1">
        <f>18600/100</f>
        <v>186</v>
      </c>
      <c r="J197" s="1">
        <f t="shared" si="43"/>
        <v>0</v>
      </c>
      <c r="K197" s="1">
        <f>109/10</f>
        <v>10.9</v>
      </c>
      <c r="L197" s="1">
        <f t="shared" si="44"/>
        <v>0</v>
      </c>
    </row>
    <row r="198" spans="1:12">
      <c r="A198" s="2">
        <v>40407.166666666664</v>
      </c>
      <c r="B198" s="1">
        <f>109/10</f>
        <v>10.9</v>
      </c>
      <c r="C198" s="1">
        <f>950/10</f>
        <v>95</v>
      </c>
      <c r="D198" s="1">
        <f t="shared" si="40"/>
        <v>0</v>
      </c>
      <c r="E198" s="1">
        <f t="shared" si="39"/>
        <v>92.4</v>
      </c>
      <c r="F198" s="1">
        <f t="shared" si="42"/>
        <v>0</v>
      </c>
      <c r="G198" s="1">
        <f t="shared" si="41"/>
        <v>110.1</v>
      </c>
      <c r="H198" s="1">
        <f>8/10</f>
        <v>0.8</v>
      </c>
      <c r="I198" s="1">
        <f>14900/100</f>
        <v>149</v>
      </c>
      <c r="J198" s="1">
        <f t="shared" si="43"/>
        <v>0</v>
      </c>
      <c r="K198" s="1">
        <f>107/10</f>
        <v>10.7</v>
      </c>
      <c r="L198" s="1">
        <f t="shared" si="44"/>
        <v>0</v>
      </c>
    </row>
    <row r="199" spans="1:12">
      <c r="A199" s="2">
        <v>40407.208333333336</v>
      </c>
      <c r="B199" s="1">
        <f>109/10</f>
        <v>10.9</v>
      </c>
      <c r="C199" s="1">
        <f>963/10</f>
        <v>96.3</v>
      </c>
      <c r="D199" s="1">
        <f t="shared" si="40"/>
        <v>0</v>
      </c>
      <c r="E199" s="1">
        <f t="shared" si="39"/>
        <v>92.4</v>
      </c>
      <c r="F199" s="1">
        <f t="shared" si="42"/>
        <v>0</v>
      </c>
      <c r="G199" s="1">
        <f t="shared" si="41"/>
        <v>110.1</v>
      </c>
      <c r="H199" s="1">
        <f>6/10</f>
        <v>0.6</v>
      </c>
      <c r="I199" s="1">
        <f>18400/100</f>
        <v>184</v>
      </c>
      <c r="J199" s="1">
        <f t="shared" si="43"/>
        <v>0</v>
      </c>
      <c r="K199" s="1">
        <f>108/10</f>
        <v>10.8</v>
      </c>
      <c r="L199" s="1">
        <f t="shared" si="44"/>
        <v>0</v>
      </c>
    </row>
    <row r="200" spans="1:12">
      <c r="A200" s="2">
        <v>40407.25</v>
      </c>
      <c r="B200" s="1">
        <f>111/10</f>
        <v>11.1</v>
      </c>
      <c r="C200" s="1">
        <f>963/10</f>
        <v>96.3</v>
      </c>
      <c r="D200" s="1">
        <f t="shared" si="40"/>
        <v>0</v>
      </c>
      <c r="E200" s="1">
        <f t="shared" si="39"/>
        <v>92.4</v>
      </c>
      <c r="F200" s="1">
        <f t="shared" si="42"/>
        <v>0</v>
      </c>
      <c r="G200" s="1">
        <f t="shared" si="41"/>
        <v>110.1</v>
      </c>
      <c r="H200" s="1">
        <f>4/10</f>
        <v>0.4</v>
      </c>
      <c r="I200" s="1">
        <f>22000/100</f>
        <v>220</v>
      </c>
      <c r="J200" s="1">
        <f t="shared" si="43"/>
        <v>0</v>
      </c>
      <c r="K200" s="1">
        <f>111/10</f>
        <v>11.1</v>
      </c>
      <c r="L200" s="1">
        <f t="shared" si="44"/>
        <v>0</v>
      </c>
    </row>
    <row r="201" spans="1:12">
      <c r="A201" s="2">
        <v>40407.291666666664</v>
      </c>
      <c r="B201" s="1">
        <f>131/10</f>
        <v>13.1</v>
      </c>
      <c r="C201" s="1">
        <f>888/10</f>
        <v>88.8</v>
      </c>
      <c r="D201" s="1">
        <f t="shared" si="40"/>
        <v>0</v>
      </c>
      <c r="E201" s="1">
        <f t="shared" si="39"/>
        <v>92.4</v>
      </c>
      <c r="F201" s="1">
        <f>240/10</f>
        <v>24</v>
      </c>
      <c r="G201" s="1">
        <f>1105/10</f>
        <v>110.5</v>
      </c>
      <c r="H201" s="1">
        <f>3/10</f>
        <v>0.3</v>
      </c>
      <c r="I201" s="1">
        <f>21000/100</f>
        <v>210</v>
      </c>
      <c r="J201" s="1">
        <f>3/10</f>
        <v>0.3</v>
      </c>
      <c r="K201" s="1">
        <f>118/10</f>
        <v>11.8</v>
      </c>
      <c r="L201" s="1">
        <f t="shared" si="44"/>
        <v>0</v>
      </c>
    </row>
    <row r="202" spans="1:12">
      <c r="A202" s="2">
        <v>40407.333333333336</v>
      </c>
      <c r="B202" s="1">
        <f>166/10</f>
        <v>16.600000000000001</v>
      </c>
      <c r="C202" s="1">
        <f>730/10</f>
        <v>73</v>
      </c>
      <c r="D202" s="1">
        <f t="shared" si="40"/>
        <v>0</v>
      </c>
      <c r="E202" s="1">
        <f t="shared" si="39"/>
        <v>92.4</v>
      </c>
      <c r="F202" s="1">
        <f>450/10</f>
        <v>45</v>
      </c>
      <c r="G202" s="1">
        <f t="shared" ref="G202:G265" si="45">1113/10</f>
        <v>111.3</v>
      </c>
      <c r="H202" s="1">
        <f>7/10</f>
        <v>0.7</v>
      </c>
      <c r="I202" s="1">
        <f>22200/100</f>
        <v>222</v>
      </c>
      <c r="J202" s="1">
        <f>9/10</f>
        <v>0.9</v>
      </c>
      <c r="K202" s="1">
        <f>157/10</f>
        <v>15.7</v>
      </c>
      <c r="L202" s="1">
        <f t="shared" si="44"/>
        <v>0</v>
      </c>
    </row>
    <row r="203" spans="1:12">
      <c r="A203" s="2">
        <v>40407.375</v>
      </c>
      <c r="B203" s="1">
        <f>179/10</f>
        <v>17.899999999999999</v>
      </c>
      <c r="C203" s="1">
        <f>690/10</f>
        <v>69</v>
      </c>
      <c r="D203" s="1">
        <f t="shared" si="40"/>
        <v>0</v>
      </c>
      <c r="E203" s="1">
        <f t="shared" si="39"/>
        <v>92.4</v>
      </c>
      <c r="F203" s="1">
        <f t="shared" ref="F203:F266" si="46">0/10</f>
        <v>0</v>
      </c>
      <c r="G203" s="1">
        <f t="shared" si="45"/>
        <v>111.3</v>
      </c>
      <c r="H203" s="1">
        <f>7/10</f>
        <v>0.7</v>
      </c>
      <c r="I203" s="1">
        <f>8000/100</f>
        <v>80</v>
      </c>
      <c r="J203" s="1">
        <f>13/10</f>
        <v>1.3</v>
      </c>
      <c r="K203" s="1">
        <f>181/10</f>
        <v>18.100000000000001</v>
      </c>
      <c r="L203" s="1">
        <f t="shared" si="44"/>
        <v>0</v>
      </c>
    </row>
    <row r="204" spans="1:12">
      <c r="A204" s="2">
        <v>40407.416666666664</v>
      </c>
      <c r="B204" s="1">
        <f>192/10</f>
        <v>19.2</v>
      </c>
      <c r="C204" s="1">
        <f>640/10</f>
        <v>64</v>
      </c>
      <c r="D204" s="1">
        <f t="shared" si="40"/>
        <v>0</v>
      </c>
      <c r="E204" s="1">
        <f t="shared" si="39"/>
        <v>92.4</v>
      </c>
      <c r="F204" s="1">
        <f t="shared" si="46"/>
        <v>0</v>
      </c>
      <c r="G204" s="1">
        <f t="shared" si="45"/>
        <v>111.3</v>
      </c>
      <c r="H204" s="1">
        <f>11/10</f>
        <v>1.1000000000000001</v>
      </c>
      <c r="I204" s="1">
        <f>11500/100</f>
        <v>115</v>
      </c>
      <c r="J204" s="1">
        <f>22/10</f>
        <v>2.2000000000000002</v>
      </c>
      <c r="K204" s="1">
        <f>197/10</f>
        <v>19.7</v>
      </c>
      <c r="L204" s="1">
        <f t="shared" si="44"/>
        <v>0</v>
      </c>
    </row>
    <row r="205" spans="1:12">
      <c r="A205" s="2">
        <v>40407.458333333336</v>
      </c>
      <c r="B205" s="1">
        <f>214/10</f>
        <v>21.4</v>
      </c>
      <c r="C205" s="1">
        <f>570/10</f>
        <v>57</v>
      </c>
      <c r="D205" s="1">
        <f t="shared" si="40"/>
        <v>0</v>
      </c>
      <c r="E205" s="1">
        <f t="shared" si="39"/>
        <v>92.4</v>
      </c>
      <c r="F205" s="1">
        <f t="shared" si="46"/>
        <v>0</v>
      </c>
      <c r="G205" s="1">
        <f t="shared" si="45"/>
        <v>111.3</v>
      </c>
      <c r="H205" s="1">
        <f>11/10</f>
        <v>1.1000000000000001</v>
      </c>
      <c r="I205" s="1">
        <f>21400/100</f>
        <v>214</v>
      </c>
      <c r="J205" s="1">
        <f>26/10</f>
        <v>2.6</v>
      </c>
      <c r="K205" s="1">
        <f>220/10</f>
        <v>22</v>
      </c>
      <c r="L205" s="1">
        <f t="shared" si="44"/>
        <v>0</v>
      </c>
    </row>
    <row r="206" spans="1:12">
      <c r="A206" s="2">
        <v>40407.5</v>
      </c>
      <c r="B206" s="1">
        <f>225/10</f>
        <v>22.5</v>
      </c>
      <c r="C206" s="1">
        <f>530/10</f>
        <v>53</v>
      </c>
      <c r="D206" s="1">
        <f t="shared" si="40"/>
        <v>0</v>
      </c>
      <c r="E206" s="1">
        <f t="shared" si="39"/>
        <v>92.4</v>
      </c>
      <c r="F206" s="1">
        <f t="shared" si="46"/>
        <v>0</v>
      </c>
      <c r="G206" s="1">
        <f t="shared" si="45"/>
        <v>111.3</v>
      </c>
      <c r="H206" s="1">
        <f>13/10</f>
        <v>1.3</v>
      </c>
      <c r="I206" s="1">
        <f>14000/100</f>
        <v>140</v>
      </c>
      <c r="J206" s="1">
        <f>28/10</f>
        <v>2.8</v>
      </c>
      <c r="K206" s="1">
        <f>231/10</f>
        <v>23.1</v>
      </c>
      <c r="L206" s="1">
        <f t="shared" si="44"/>
        <v>0</v>
      </c>
    </row>
    <row r="207" spans="1:12">
      <c r="A207" s="2">
        <v>40407.541666666664</v>
      </c>
      <c r="B207" s="1">
        <f>233/10</f>
        <v>23.3</v>
      </c>
      <c r="C207" s="1">
        <f>490/10</f>
        <v>49</v>
      </c>
      <c r="D207" s="1">
        <f t="shared" si="40"/>
        <v>0</v>
      </c>
      <c r="E207" s="1">
        <f t="shared" si="39"/>
        <v>92.4</v>
      </c>
      <c r="F207" s="1">
        <f t="shared" si="46"/>
        <v>0</v>
      </c>
      <c r="G207" s="1">
        <f t="shared" si="45"/>
        <v>111.3</v>
      </c>
      <c r="H207" s="1">
        <f>17/10</f>
        <v>1.7</v>
      </c>
      <c r="I207" s="1">
        <f>23200/100</f>
        <v>232</v>
      </c>
      <c r="J207" s="1">
        <f>27/10</f>
        <v>2.7</v>
      </c>
      <c r="K207" s="1">
        <f>235/10</f>
        <v>23.5</v>
      </c>
      <c r="L207" s="1">
        <f t="shared" si="44"/>
        <v>0</v>
      </c>
    </row>
    <row r="208" spans="1:12">
      <c r="A208" s="2">
        <v>40407.583333333336</v>
      </c>
      <c r="B208" s="1">
        <f>238/10</f>
        <v>23.8</v>
      </c>
      <c r="C208" s="1">
        <f>530/10</f>
        <v>53</v>
      </c>
      <c r="D208" s="1">
        <f t="shared" si="40"/>
        <v>0</v>
      </c>
      <c r="E208" s="1">
        <f t="shared" si="39"/>
        <v>92.4</v>
      </c>
      <c r="F208" s="1">
        <f t="shared" si="46"/>
        <v>0</v>
      </c>
      <c r="G208" s="1">
        <f t="shared" si="45"/>
        <v>111.3</v>
      </c>
      <c r="H208" s="1">
        <f>23/10</f>
        <v>2.2999999999999998</v>
      </c>
      <c r="I208" s="1">
        <f>9100/100</f>
        <v>91</v>
      </c>
      <c r="J208" s="1">
        <f>24/10</f>
        <v>2.4</v>
      </c>
      <c r="K208" s="1">
        <f>238/10</f>
        <v>23.8</v>
      </c>
      <c r="L208" s="1">
        <f t="shared" si="44"/>
        <v>0</v>
      </c>
    </row>
    <row r="209" spans="1:12">
      <c r="A209" s="2">
        <v>40407.625</v>
      </c>
      <c r="B209" s="1">
        <f>245/10</f>
        <v>24.5</v>
      </c>
      <c r="C209" s="1">
        <f>550/10</f>
        <v>55</v>
      </c>
      <c r="D209" s="1">
        <f t="shared" si="40"/>
        <v>0</v>
      </c>
      <c r="E209" s="1">
        <f t="shared" si="39"/>
        <v>92.4</v>
      </c>
      <c r="F209" s="1">
        <f t="shared" si="46"/>
        <v>0</v>
      </c>
      <c r="G209" s="1">
        <f t="shared" si="45"/>
        <v>111.3</v>
      </c>
      <c r="H209" s="1">
        <f>31/10</f>
        <v>3.1</v>
      </c>
      <c r="I209" s="1">
        <f>10700/100</f>
        <v>107</v>
      </c>
      <c r="J209" s="1">
        <f>22/10</f>
        <v>2.2000000000000002</v>
      </c>
      <c r="K209" s="1">
        <f>245/10</f>
        <v>24.5</v>
      </c>
      <c r="L209" s="1">
        <f t="shared" si="44"/>
        <v>0</v>
      </c>
    </row>
    <row r="210" spans="1:12">
      <c r="A210" s="2">
        <v>40407.666666666664</v>
      </c>
      <c r="B210" s="1">
        <f>246/10</f>
        <v>24.6</v>
      </c>
      <c r="C210" s="1">
        <f>550/10</f>
        <v>55</v>
      </c>
      <c r="D210" s="1">
        <f t="shared" si="40"/>
        <v>0</v>
      </c>
      <c r="E210" s="1">
        <f t="shared" si="39"/>
        <v>92.4</v>
      </c>
      <c r="F210" s="1">
        <f t="shared" si="46"/>
        <v>0</v>
      </c>
      <c r="G210" s="1">
        <f t="shared" si="45"/>
        <v>111.3</v>
      </c>
      <c r="H210" s="1">
        <f>38/10</f>
        <v>3.8</v>
      </c>
      <c r="I210" s="1">
        <f>10400/100</f>
        <v>104</v>
      </c>
      <c r="J210" s="1">
        <f>20/10</f>
        <v>2</v>
      </c>
      <c r="K210" s="1">
        <f>247/10</f>
        <v>24.7</v>
      </c>
      <c r="L210" s="1">
        <f t="shared" si="44"/>
        <v>0</v>
      </c>
    </row>
    <row r="211" spans="1:12">
      <c r="A211" s="2">
        <v>40407.708333333336</v>
      </c>
      <c r="B211" s="1">
        <f>234/10</f>
        <v>23.4</v>
      </c>
      <c r="C211" s="1">
        <f>590/10</f>
        <v>59</v>
      </c>
      <c r="D211" s="1">
        <f t="shared" si="40"/>
        <v>0</v>
      </c>
      <c r="E211" s="1">
        <f t="shared" si="39"/>
        <v>92.4</v>
      </c>
      <c r="F211" s="1">
        <f t="shared" si="46"/>
        <v>0</v>
      </c>
      <c r="G211" s="1">
        <f t="shared" si="45"/>
        <v>111.3</v>
      </c>
      <c r="H211" s="1">
        <f>40/10</f>
        <v>4</v>
      </c>
      <c r="I211" s="1">
        <f>10100/100</f>
        <v>101</v>
      </c>
      <c r="J211" s="1">
        <f>13/10</f>
        <v>1.3</v>
      </c>
      <c r="K211" s="1">
        <f>235/10</f>
        <v>23.5</v>
      </c>
      <c r="L211" s="1">
        <f t="shared" si="44"/>
        <v>0</v>
      </c>
    </row>
    <row r="212" spans="1:12">
      <c r="A212" s="2">
        <v>40407.75</v>
      </c>
      <c r="B212" s="1">
        <f>218/10</f>
        <v>21.8</v>
      </c>
      <c r="C212" s="1">
        <f>630/10</f>
        <v>63</v>
      </c>
      <c r="D212" s="1">
        <f t="shared" si="40"/>
        <v>0</v>
      </c>
      <c r="E212" s="1">
        <f t="shared" si="39"/>
        <v>92.4</v>
      </c>
      <c r="F212" s="1">
        <f t="shared" si="46"/>
        <v>0</v>
      </c>
      <c r="G212" s="1">
        <f t="shared" si="45"/>
        <v>111.3</v>
      </c>
      <c r="H212" s="1">
        <f>35/10</f>
        <v>3.5</v>
      </c>
      <c r="I212" s="1">
        <f>8800/100</f>
        <v>88</v>
      </c>
      <c r="J212" s="1">
        <f>5/10</f>
        <v>0.5</v>
      </c>
      <c r="K212" s="1">
        <f>219/10</f>
        <v>21.9</v>
      </c>
      <c r="L212" s="1">
        <f t="shared" si="44"/>
        <v>0</v>
      </c>
    </row>
    <row r="213" spans="1:12">
      <c r="A213" s="2">
        <v>40407.791666666664</v>
      </c>
      <c r="B213" s="1">
        <f>207/10</f>
        <v>20.7</v>
      </c>
      <c r="C213" s="1">
        <f>670/10</f>
        <v>67</v>
      </c>
      <c r="D213" s="1">
        <f t="shared" si="40"/>
        <v>0</v>
      </c>
      <c r="E213" s="1">
        <f t="shared" si="39"/>
        <v>92.4</v>
      </c>
      <c r="F213" s="1">
        <f t="shared" si="46"/>
        <v>0</v>
      </c>
      <c r="G213" s="1">
        <f t="shared" si="45"/>
        <v>111.3</v>
      </c>
      <c r="H213" s="1">
        <f>23/10</f>
        <v>2.2999999999999998</v>
      </c>
      <c r="I213" s="1">
        <f>13800/100</f>
        <v>138</v>
      </c>
      <c r="J213" s="1">
        <f>1/10</f>
        <v>0.1</v>
      </c>
      <c r="K213" s="1">
        <f>207/10</f>
        <v>20.7</v>
      </c>
      <c r="L213" s="1">
        <f t="shared" si="44"/>
        <v>0</v>
      </c>
    </row>
    <row r="214" spans="1:12">
      <c r="A214" s="2">
        <v>40407.833333333336</v>
      </c>
      <c r="B214" s="1">
        <f>198/10</f>
        <v>19.8</v>
      </c>
      <c r="C214" s="1">
        <f>710/10</f>
        <v>71</v>
      </c>
      <c r="D214" s="1">
        <f t="shared" si="40"/>
        <v>0</v>
      </c>
      <c r="E214" s="1">
        <f t="shared" si="39"/>
        <v>92.4</v>
      </c>
      <c r="F214" s="1">
        <f t="shared" si="46"/>
        <v>0</v>
      </c>
      <c r="G214" s="1">
        <f t="shared" si="45"/>
        <v>111.3</v>
      </c>
      <c r="H214" s="1">
        <f>12/10</f>
        <v>1.2</v>
      </c>
      <c r="I214" s="1">
        <f>8600/100</f>
        <v>86</v>
      </c>
      <c r="J214" s="1">
        <f t="shared" ref="J214:J224" si="47">0/10</f>
        <v>0</v>
      </c>
      <c r="K214" s="1">
        <f>196/10</f>
        <v>19.600000000000001</v>
      </c>
      <c r="L214" s="1">
        <f t="shared" si="44"/>
        <v>0</v>
      </c>
    </row>
    <row r="215" spans="1:12">
      <c r="A215" s="2">
        <v>40407.875</v>
      </c>
      <c r="B215" s="1">
        <f>182/10</f>
        <v>18.2</v>
      </c>
      <c r="C215" s="1">
        <f>813/10</f>
        <v>81.3</v>
      </c>
      <c r="D215" s="1">
        <f t="shared" si="40"/>
        <v>0</v>
      </c>
      <c r="E215" s="1">
        <f t="shared" si="39"/>
        <v>92.4</v>
      </c>
      <c r="F215" s="1">
        <f t="shared" si="46"/>
        <v>0</v>
      </c>
      <c r="G215" s="1">
        <f t="shared" si="45"/>
        <v>111.3</v>
      </c>
      <c r="H215" s="1">
        <f>13/10</f>
        <v>1.3</v>
      </c>
      <c r="I215" s="1">
        <f>30200/100</f>
        <v>302</v>
      </c>
      <c r="J215" s="1">
        <f t="shared" si="47"/>
        <v>0</v>
      </c>
      <c r="K215" s="1">
        <f>177/10</f>
        <v>17.7</v>
      </c>
      <c r="L215" s="1">
        <f t="shared" si="44"/>
        <v>0</v>
      </c>
    </row>
    <row r="216" spans="1:12">
      <c r="A216" s="2">
        <v>40407.916666666664</v>
      </c>
      <c r="B216" s="1">
        <f>179/10</f>
        <v>17.899999999999999</v>
      </c>
      <c r="C216" s="1">
        <f>825/10</f>
        <v>82.5</v>
      </c>
      <c r="D216" s="1">
        <f t="shared" si="40"/>
        <v>0</v>
      </c>
      <c r="E216" s="1">
        <f t="shared" si="39"/>
        <v>92.4</v>
      </c>
      <c r="F216" s="1">
        <f t="shared" si="46"/>
        <v>0</v>
      </c>
      <c r="G216" s="1">
        <f t="shared" si="45"/>
        <v>111.3</v>
      </c>
      <c r="H216" s="1">
        <f>12/10</f>
        <v>1.2</v>
      </c>
      <c r="I216" s="1">
        <f>29200/100</f>
        <v>292</v>
      </c>
      <c r="J216" s="1">
        <f t="shared" si="47"/>
        <v>0</v>
      </c>
      <c r="K216" s="1">
        <f>175/10</f>
        <v>17.5</v>
      </c>
      <c r="L216" s="1">
        <f t="shared" si="44"/>
        <v>0</v>
      </c>
    </row>
    <row r="217" spans="1:12">
      <c r="A217" s="2">
        <v>40407.958333333336</v>
      </c>
      <c r="B217" s="1">
        <f>169/10</f>
        <v>16.899999999999999</v>
      </c>
      <c r="C217" s="1">
        <f>863/10</f>
        <v>86.3</v>
      </c>
      <c r="D217" s="1">
        <f t="shared" si="40"/>
        <v>0</v>
      </c>
      <c r="E217" s="1">
        <f t="shared" si="39"/>
        <v>92.4</v>
      </c>
      <c r="F217" s="1">
        <f t="shared" si="46"/>
        <v>0</v>
      </c>
      <c r="G217" s="1">
        <f t="shared" si="45"/>
        <v>111.3</v>
      </c>
      <c r="H217" s="1">
        <f>8/10</f>
        <v>0.8</v>
      </c>
      <c r="I217" s="1">
        <f>31900/100</f>
        <v>319</v>
      </c>
      <c r="J217" s="1">
        <f t="shared" si="47"/>
        <v>0</v>
      </c>
      <c r="K217" s="1">
        <f>164/10</f>
        <v>16.399999999999999</v>
      </c>
      <c r="L217" s="1">
        <f t="shared" si="44"/>
        <v>0</v>
      </c>
    </row>
    <row r="218" spans="1:12">
      <c r="A218" s="2">
        <v>40408</v>
      </c>
      <c r="B218" s="1">
        <f>163/10</f>
        <v>16.3</v>
      </c>
      <c r="C218" s="1">
        <f>863/10</f>
        <v>86.3</v>
      </c>
      <c r="D218" s="1">
        <f t="shared" si="40"/>
        <v>0</v>
      </c>
      <c r="E218" s="1">
        <f t="shared" si="39"/>
        <v>92.4</v>
      </c>
      <c r="F218" s="1">
        <f t="shared" si="46"/>
        <v>0</v>
      </c>
      <c r="G218" s="1">
        <f t="shared" si="45"/>
        <v>111.3</v>
      </c>
      <c r="H218" s="1">
        <f>11/10</f>
        <v>1.1000000000000001</v>
      </c>
      <c r="I218" s="1">
        <f>30200/100</f>
        <v>302</v>
      </c>
      <c r="J218" s="1">
        <f t="shared" si="47"/>
        <v>0</v>
      </c>
      <c r="K218" s="1">
        <f>157/10</f>
        <v>15.7</v>
      </c>
      <c r="L218" s="1">
        <f t="shared" si="44"/>
        <v>0</v>
      </c>
    </row>
    <row r="219" spans="1:12">
      <c r="A219" s="2">
        <v>40408.041666666664</v>
      </c>
      <c r="B219" s="1">
        <f>155/10</f>
        <v>15.5</v>
      </c>
      <c r="C219" s="1">
        <f>888/10</f>
        <v>88.8</v>
      </c>
      <c r="D219" s="1">
        <f t="shared" si="40"/>
        <v>0</v>
      </c>
      <c r="E219" s="1">
        <f t="shared" si="39"/>
        <v>92.4</v>
      </c>
      <c r="F219" s="1">
        <f t="shared" si="46"/>
        <v>0</v>
      </c>
      <c r="G219" s="1">
        <f t="shared" si="45"/>
        <v>111.3</v>
      </c>
      <c r="H219" s="1">
        <f>11/10</f>
        <v>1.1000000000000001</v>
      </c>
      <c r="I219" s="1">
        <f>30100/100</f>
        <v>301</v>
      </c>
      <c r="J219" s="1">
        <f t="shared" si="47"/>
        <v>0</v>
      </c>
      <c r="K219" s="1">
        <f>149/10</f>
        <v>14.9</v>
      </c>
      <c r="L219" s="1">
        <f t="shared" si="44"/>
        <v>0</v>
      </c>
    </row>
    <row r="220" spans="1:12">
      <c r="A220" s="2">
        <v>40408.083333333336</v>
      </c>
      <c r="B220" s="1">
        <f>147/10</f>
        <v>14.7</v>
      </c>
      <c r="C220" s="1">
        <f>913/10</f>
        <v>91.3</v>
      </c>
      <c r="D220" s="1">
        <f t="shared" si="40"/>
        <v>0</v>
      </c>
      <c r="E220" s="1">
        <f t="shared" si="39"/>
        <v>92.4</v>
      </c>
      <c r="F220" s="1">
        <f t="shared" si="46"/>
        <v>0</v>
      </c>
      <c r="G220" s="1">
        <f t="shared" si="45"/>
        <v>111.3</v>
      </c>
      <c r="H220" s="1">
        <f>6/10</f>
        <v>0.6</v>
      </c>
      <c r="I220" s="1">
        <f>18500/100</f>
        <v>185</v>
      </c>
      <c r="J220" s="1">
        <f t="shared" si="47"/>
        <v>0</v>
      </c>
      <c r="K220" s="1">
        <f>138/10</f>
        <v>13.8</v>
      </c>
      <c r="L220" s="1">
        <f t="shared" si="44"/>
        <v>0</v>
      </c>
    </row>
    <row r="221" spans="1:12">
      <c r="A221" s="2">
        <v>40408.125</v>
      </c>
      <c r="B221" s="1">
        <f>140/10</f>
        <v>14</v>
      </c>
      <c r="C221" s="1">
        <f>938/10</f>
        <v>93.8</v>
      </c>
      <c r="D221" s="1">
        <f t="shared" si="40"/>
        <v>0</v>
      </c>
      <c r="E221" s="1">
        <f t="shared" si="39"/>
        <v>92.4</v>
      </c>
      <c r="F221" s="1">
        <f t="shared" si="46"/>
        <v>0</v>
      </c>
      <c r="G221" s="1">
        <f t="shared" si="45"/>
        <v>111.3</v>
      </c>
      <c r="H221" s="1">
        <f>7/10</f>
        <v>0.7</v>
      </c>
      <c r="I221" s="1">
        <f>30800/100</f>
        <v>308</v>
      </c>
      <c r="J221" s="1">
        <f t="shared" si="47"/>
        <v>0</v>
      </c>
      <c r="K221" s="1">
        <f>133/10</f>
        <v>13.3</v>
      </c>
      <c r="L221" s="1">
        <f t="shared" si="44"/>
        <v>0</v>
      </c>
    </row>
    <row r="222" spans="1:12">
      <c r="A222" s="2">
        <v>40408.166666666664</v>
      </c>
      <c r="B222" s="1">
        <f>137/10</f>
        <v>13.7</v>
      </c>
      <c r="C222" s="1">
        <f>938/10</f>
        <v>93.8</v>
      </c>
      <c r="D222" s="1">
        <f t="shared" si="40"/>
        <v>0</v>
      </c>
      <c r="E222" s="1">
        <f t="shared" si="39"/>
        <v>92.4</v>
      </c>
      <c r="F222" s="1">
        <f t="shared" si="46"/>
        <v>0</v>
      </c>
      <c r="G222" s="1">
        <f t="shared" si="45"/>
        <v>111.3</v>
      </c>
      <c r="H222" s="1">
        <f>6/10</f>
        <v>0.6</v>
      </c>
      <c r="I222" s="1">
        <f>12200/100</f>
        <v>122</v>
      </c>
      <c r="J222" s="1">
        <f t="shared" si="47"/>
        <v>0</v>
      </c>
      <c r="K222" s="1">
        <f>131/10</f>
        <v>13.1</v>
      </c>
      <c r="L222" s="1">
        <f t="shared" si="44"/>
        <v>0</v>
      </c>
    </row>
    <row r="223" spans="1:12">
      <c r="A223" s="2">
        <v>40408.208333333336</v>
      </c>
      <c r="B223" s="1">
        <f>133/10</f>
        <v>13.3</v>
      </c>
      <c r="C223" s="1">
        <f>950/10</f>
        <v>95</v>
      </c>
      <c r="D223" s="1">
        <f t="shared" si="40"/>
        <v>0</v>
      </c>
      <c r="E223" s="1">
        <f t="shared" si="39"/>
        <v>92.4</v>
      </c>
      <c r="F223" s="1">
        <f t="shared" si="46"/>
        <v>0</v>
      </c>
      <c r="G223" s="1">
        <f t="shared" si="45"/>
        <v>111.3</v>
      </c>
      <c r="H223" s="1">
        <f>9/10</f>
        <v>0.9</v>
      </c>
      <c r="I223" s="1">
        <f>32400/100</f>
        <v>324</v>
      </c>
      <c r="J223" s="1">
        <f t="shared" si="47"/>
        <v>0</v>
      </c>
      <c r="K223" s="1">
        <f>129/10</f>
        <v>12.9</v>
      </c>
      <c r="L223" s="1">
        <f t="shared" si="44"/>
        <v>0</v>
      </c>
    </row>
    <row r="224" spans="1:12">
      <c r="A224" s="2">
        <v>40408.25</v>
      </c>
      <c r="B224" s="1">
        <f>135/10</f>
        <v>13.5</v>
      </c>
      <c r="C224" s="1">
        <f>950/10</f>
        <v>95</v>
      </c>
      <c r="D224" s="1">
        <f t="shared" si="40"/>
        <v>0</v>
      </c>
      <c r="E224" s="1">
        <f t="shared" si="39"/>
        <v>92.4</v>
      </c>
      <c r="F224" s="1">
        <f t="shared" si="46"/>
        <v>0</v>
      </c>
      <c r="G224" s="1">
        <f t="shared" si="45"/>
        <v>111.3</v>
      </c>
      <c r="H224" s="1">
        <f>10/10</f>
        <v>1</v>
      </c>
      <c r="I224" s="1">
        <f>2200/100</f>
        <v>22</v>
      </c>
      <c r="J224" s="1">
        <f t="shared" si="47"/>
        <v>0</v>
      </c>
      <c r="K224" s="1">
        <f>132/10</f>
        <v>13.2</v>
      </c>
      <c r="L224" s="1">
        <f t="shared" si="44"/>
        <v>0</v>
      </c>
    </row>
    <row r="225" spans="1:12">
      <c r="A225" s="2">
        <v>40408.291666666664</v>
      </c>
      <c r="B225" s="1">
        <f>147/10</f>
        <v>14.7</v>
      </c>
      <c r="C225" s="1">
        <f>913/10</f>
        <v>91.3</v>
      </c>
      <c r="D225" s="1">
        <f t="shared" si="40"/>
        <v>0</v>
      </c>
      <c r="E225" s="1">
        <f t="shared" si="39"/>
        <v>92.4</v>
      </c>
      <c r="F225" s="1">
        <f t="shared" si="46"/>
        <v>0</v>
      </c>
      <c r="G225" s="1">
        <f t="shared" si="45"/>
        <v>111.3</v>
      </c>
      <c r="H225" s="1">
        <f>7/10</f>
        <v>0.7</v>
      </c>
      <c r="I225" s="1">
        <f>22700/100</f>
        <v>227</v>
      </c>
      <c r="J225" s="1">
        <f>3/10</f>
        <v>0.3</v>
      </c>
      <c r="K225" s="1">
        <f>142/10</f>
        <v>14.2</v>
      </c>
      <c r="L225" s="1">
        <f t="shared" si="44"/>
        <v>0</v>
      </c>
    </row>
    <row r="226" spans="1:12">
      <c r="A226" s="2">
        <v>40408.333333333336</v>
      </c>
      <c r="B226" s="1">
        <f>176/10</f>
        <v>17.600000000000001</v>
      </c>
      <c r="C226" s="1">
        <f>790/10</f>
        <v>79</v>
      </c>
      <c r="D226" s="1">
        <f t="shared" si="40"/>
        <v>0</v>
      </c>
      <c r="E226" s="1">
        <f t="shared" si="39"/>
        <v>92.4</v>
      </c>
      <c r="F226" s="1">
        <f t="shared" si="46"/>
        <v>0</v>
      </c>
      <c r="G226" s="1">
        <f t="shared" si="45"/>
        <v>111.3</v>
      </c>
      <c r="H226" s="1">
        <f>5/10</f>
        <v>0.5</v>
      </c>
      <c r="I226" s="1">
        <f>10200/100</f>
        <v>102</v>
      </c>
      <c r="J226" s="1">
        <f>6/10</f>
        <v>0.6</v>
      </c>
      <c r="K226" s="1">
        <f>174/10</f>
        <v>17.399999999999999</v>
      </c>
      <c r="L226" s="1">
        <f t="shared" si="44"/>
        <v>0</v>
      </c>
    </row>
    <row r="227" spans="1:12">
      <c r="A227" s="2">
        <v>40408.375</v>
      </c>
      <c r="B227" s="1">
        <f>191/10</f>
        <v>19.100000000000001</v>
      </c>
      <c r="C227" s="1">
        <f>730/10</f>
        <v>73</v>
      </c>
      <c r="D227" s="1">
        <f t="shared" si="40"/>
        <v>0</v>
      </c>
      <c r="E227" s="1">
        <f t="shared" si="39"/>
        <v>92.4</v>
      </c>
      <c r="F227" s="1">
        <f t="shared" si="46"/>
        <v>0</v>
      </c>
      <c r="G227" s="1">
        <f t="shared" si="45"/>
        <v>111.3</v>
      </c>
      <c r="H227" s="1">
        <f>9/10</f>
        <v>0.9</v>
      </c>
      <c r="I227" s="1">
        <f>11800/100</f>
        <v>118</v>
      </c>
      <c r="J227" s="1">
        <f>9/10</f>
        <v>0.9</v>
      </c>
      <c r="K227" s="1">
        <f>195/10</f>
        <v>19.5</v>
      </c>
      <c r="L227" s="1">
        <f t="shared" si="44"/>
        <v>0</v>
      </c>
    </row>
    <row r="228" spans="1:12">
      <c r="A228" s="2">
        <v>40408.416666666664</v>
      </c>
      <c r="B228" s="1">
        <f>195/10</f>
        <v>19.5</v>
      </c>
      <c r="C228" s="1">
        <f>730/10</f>
        <v>73</v>
      </c>
      <c r="D228" s="1">
        <f t="shared" si="40"/>
        <v>0</v>
      </c>
      <c r="E228" s="1">
        <f t="shared" si="39"/>
        <v>92.4</v>
      </c>
      <c r="F228" s="1">
        <f t="shared" si="46"/>
        <v>0</v>
      </c>
      <c r="G228" s="1">
        <f t="shared" si="45"/>
        <v>111.3</v>
      </c>
      <c r="H228" s="1">
        <f>10/10</f>
        <v>1</v>
      </c>
      <c r="I228" s="1">
        <f>13700/100</f>
        <v>137</v>
      </c>
      <c r="J228" s="1">
        <f>11/10</f>
        <v>1.1000000000000001</v>
      </c>
      <c r="K228" s="1">
        <f>198/10</f>
        <v>19.8</v>
      </c>
      <c r="L228" s="1">
        <f t="shared" si="44"/>
        <v>0</v>
      </c>
    </row>
    <row r="229" spans="1:12">
      <c r="A229" s="2">
        <v>40408.458333333336</v>
      </c>
      <c r="B229" s="1">
        <f>232/10</f>
        <v>23.2</v>
      </c>
      <c r="C229" s="1">
        <f>600/10</f>
        <v>60</v>
      </c>
      <c r="D229" s="1">
        <f t="shared" si="40"/>
        <v>0</v>
      </c>
      <c r="E229" s="1">
        <f t="shared" si="39"/>
        <v>92.4</v>
      </c>
      <c r="F229" s="1">
        <f t="shared" si="46"/>
        <v>0</v>
      </c>
      <c r="G229" s="1">
        <f t="shared" si="45"/>
        <v>111.3</v>
      </c>
      <c r="H229" s="1">
        <f>12/10</f>
        <v>1.2</v>
      </c>
      <c r="I229" s="1">
        <f>12400/100</f>
        <v>124</v>
      </c>
      <c r="J229" s="1">
        <f>25/10</f>
        <v>2.5</v>
      </c>
      <c r="K229" s="1">
        <f>237/10</f>
        <v>23.7</v>
      </c>
      <c r="L229" s="1">
        <f t="shared" si="44"/>
        <v>0</v>
      </c>
    </row>
    <row r="230" spans="1:12">
      <c r="A230" s="2">
        <v>40408.5</v>
      </c>
      <c r="B230" s="1">
        <f>232/10</f>
        <v>23.2</v>
      </c>
      <c r="C230" s="1">
        <f>630/10</f>
        <v>63</v>
      </c>
      <c r="D230" s="1">
        <f t="shared" si="40"/>
        <v>0</v>
      </c>
      <c r="E230" s="1">
        <f t="shared" si="39"/>
        <v>92.4</v>
      </c>
      <c r="F230" s="1">
        <f t="shared" si="46"/>
        <v>0</v>
      </c>
      <c r="G230" s="1">
        <f t="shared" si="45"/>
        <v>111.3</v>
      </c>
      <c r="H230" s="1">
        <f>20/10</f>
        <v>2</v>
      </c>
      <c r="I230" s="1">
        <f>8800/100</f>
        <v>88</v>
      </c>
      <c r="J230" s="1">
        <f>25/10</f>
        <v>2.5</v>
      </c>
      <c r="K230" s="1">
        <f>239/10</f>
        <v>23.9</v>
      </c>
      <c r="L230" s="1">
        <f t="shared" si="44"/>
        <v>0</v>
      </c>
    </row>
    <row r="231" spans="1:12">
      <c r="A231" s="2">
        <v>40408.541666666664</v>
      </c>
      <c r="B231" s="1">
        <f>246/10</f>
        <v>24.6</v>
      </c>
      <c r="C231" s="1">
        <f>590/10</f>
        <v>59</v>
      </c>
      <c r="D231" s="1">
        <f t="shared" si="40"/>
        <v>0</v>
      </c>
      <c r="E231" s="1">
        <f t="shared" si="39"/>
        <v>92.4</v>
      </c>
      <c r="F231" s="1">
        <f t="shared" si="46"/>
        <v>0</v>
      </c>
      <c r="G231" s="1">
        <f t="shared" si="45"/>
        <v>111.3</v>
      </c>
      <c r="H231" s="1">
        <f>17/10</f>
        <v>1.7</v>
      </c>
      <c r="I231" s="1">
        <f>10100/100</f>
        <v>101</v>
      </c>
      <c r="J231" s="1">
        <f>30/10</f>
        <v>3</v>
      </c>
      <c r="K231" s="1">
        <f>247/10</f>
        <v>24.7</v>
      </c>
      <c r="L231" s="1">
        <f t="shared" si="44"/>
        <v>0</v>
      </c>
    </row>
    <row r="232" spans="1:12">
      <c r="A232" s="2">
        <v>40408.583333333336</v>
      </c>
      <c r="B232" s="1">
        <f>260/10</f>
        <v>26</v>
      </c>
      <c r="C232" s="1">
        <f>550/10</f>
        <v>55</v>
      </c>
      <c r="D232" s="1">
        <f t="shared" si="40"/>
        <v>0</v>
      </c>
      <c r="E232" s="1">
        <f t="shared" si="39"/>
        <v>92.4</v>
      </c>
      <c r="F232" s="1">
        <f t="shared" si="46"/>
        <v>0</v>
      </c>
      <c r="G232" s="1">
        <f t="shared" si="45"/>
        <v>111.3</v>
      </c>
      <c r="H232" s="1">
        <f>22/10</f>
        <v>2.2000000000000002</v>
      </c>
      <c r="I232" s="1">
        <f>9100/100</f>
        <v>91</v>
      </c>
      <c r="J232" s="1">
        <f>30/10</f>
        <v>3</v>
      </c>
      <c r="K232" s="1">
        <f>257/10</f>
        <v>25.7</v>
      </c>
      <c r="L232" s="1">
        <f t="shared" si="44"/>
        <v>0</v>
      </c>
    </row>
    <row r="233" spans="1:12">
      <c r="A233" s="2">
        <v>40408.625</v>
      </c>
      <c r="B233" s="1">
        <f>263/10</f>
        <v>26.3</v>
      </c>
      <c r="C233" s="1">
        <f>550/10</f>
        <v>55</v>
      </c>
      <c r="D233" s="1">
        <f t="shared" si="40"/>
        <v>0</v>
      </c>
      <c r="E233" s="1">
        <f t="shared" si="39"/>
        <v>92.4</v>
      </c>
      <c r="F233" s="1">
        <f t="shared" si="46"/>
        <v>0</v>
      </c>
      <c r="G233" s="1">
        <f t="shared" si="45"/>
        <v>111.3</v>
      </c>
      <c r="H233" s="1">
        <f>27/10</f>
        <v>2.7</v>
      </c>
      <c r="I233" s="1">
        <f>10800/100</f>
        <v>108</v>
      </c>
      <c r="J233" s="1">
        <f>25/10</f>
        <v>2.5</v>
      </c>
      <c r="K233" s="1">
        <f>264/10</f>
        <v>26.4</v>
      </c>
      <c r="L233" s="1">
        <f t="shared" si="44"/>
        <v>0</v>
      </c>
    </row>
    <row r="234" spans="1:12">
      <c r="A234" s="2">
        <v>40408.666666666664</v>
      </c>
      <c r="B234" s="1">
        <f>243/10</f>
        <v>24.3</v>
      </c>
      <c r="C234" s="1">
        <f>590/10</f>
        <v>59</v>
      </c>
      <c r="D234" s="1">
        <f t="shared" si="40"/>
        <v>0</v>
      </c>
      <c r="E234" s="1">
        <f t="shared" si="39"/>
        <v>92.4</v>
      </c>
      <c r="F234" s="1">
        <f t="shared" si="46"/>
        <v>0</v>
      </c>
      <c r="G234" s="1">
        <f t="shared" si="45"/>
        <v>111.3</v>
      </c>
      <c r="H234" s="1">
        <f>27/10</f>
        <v>2.7</v>
      </c>
      <c r="I234" s="1">
        <f>8800/100</f>
        <v>88</v>
      </c>
      <c r="J234" s="1">
        <f>9/10</f>
        <v>0.9</v>
      </c>
      <c r="K234" s="1">
        <f>245/10</f>
        <v>24.5</v>
      </c>
      <c r="L234" s="1">
        <f t="shared" si="44"/>
        <v>0</v>
      </c>
    </row>
    <row r="235" spans="1:12">
      <c r="A235" s="2">
        <v>40408.708333333336</v>
      </c>
      <c r="B235" s="1">
        <f>241/10</f>
        <v>24.1</v>
      </c>
      <c r="C235" s="1">
        <f>600/10</f>
        <v>60</v>
      </c>
      <c r="D235" s="1">
        <f t="shared" si="40"/>
        <v>0</v>
      </c>
      <c r="E235" s="1">
        <f t="shared" si="39"/>
        <v>92.4</v>
      </c>
      <c r="F235" s="1">
        <f t="shared" si="46"/>
        <v>0</v>
      </c>
      <c r="G235" s="1">
        <f t="shared" si="45"/>
        <v>111.3</v>
      </c>
      <c r="H235" s="1">
        <f>27/10</f>
        <v>2.7</v>
      </c>
      <c r="I235" s="1">
        <f>8100/100</f>
        <v>81</v>
      </c>
      <c r="J235" s="1">
        <f>8/10</f>
        <v>0.8</v>
      </c>
      <c r="K235" s="1">
        <f>243/10</f>
        <v>24.3</v>
      </c>
      <c r="L235" s="1">
        <f t="shared" si="44"/>
        <v>0</v>
      </c>
    </row>
    <row r="236" spans="1:12">
      <c r="A236" s="2">
        <v>40408.75</v>
      </c>
      <c r="B236" s="1">
        <f>225/10</f>
        <v>22.5</v>
      </c>
      <c r="C236" s="1">
        <f>650/10</f>
        <v>65</v>
      </c>
      <c r="D236" s="1">
        <f t="shared" si="40"/>
        <v>0</v>
      </c>
      <c r="E236" s="1">
        <f t="shared" si="39"/>
        <v>92.4</v>
      </c>
      <c r="F236" s="1">
        <f t="shared" si="46"/>
        <v>0</v>
      </c>
      <c r="G236" s="1">
        <f t="shared" si="45"/>
        <v>111.3</v>
      </c>
      <c r="H236" s="1">
        <f>24/10</f>
        <v>2.4</v>
      </c>
      <c r="I236" s="1">
        <f>7900/100</f>
        <v>79</v>
      </c>
      <c r="J236" s="1">
        <f>2/10</f>
        <v>0.2</v>
      </c>
      <c r="K236" s="1">
        <f>226/10</f>
        <v>22.6</v>
      </c>
      <c r="L236" s="1">
        <f t="shared" si="44"/>
        <v>0</v>
      </c>
    </row>
    <row r="237" spans="1:12">
      <c r="A237" s="2">
        <v>40408.791666666664</v>
      </c>
      <c r="B237" s="1">
        <f>216/10</f>
        <v>21.6</v>
      </c>
      <c r="C237" s="1">
        <f>680/10</f>
        <v>68</v>
      </c>
      <c r="D237" s="1">
        <f t="shared" si="40"/>
        <v>0</v>
      </c>
      <c r="E237" s="1">
        <f t="shared" si="39"/>
        <v>92.4</v>
      </c>
      <c r="F237" s="1">
        <f t="shared" si="46"/>
        <v>0</v>
      </c>
      <c r="G237" s="1">
        <f t="shared" si="45"/>
        <v>111.3</v>
      </c>
      <c r="H237" s="1">
        <f>13/10</f>
        <v>1.3</v>
      </c>
      <c r="I237" s="1">
        <f>6200/100</f>
        <v>62</v>
      </c>
      <c r="J237" s="1">
        <f>1/10</f>
        <v>0.1</v>
      </c>
      <c r="K237" s="1">
        <f>215/10</f>
        <v>21.5</v>
      </c>
      <c r="L237" s="1">
        <f t="shared" si="44"/>
        <v>0</v>
      </c>
    </row>
    <row r="238" spans="1:12">
      <c r="A238" s="2">
        <v>40408.833333333336</v>
      </c>
      <c r="B238" s="1">
        <f>203/10</f>
        <v>20.3</v>
      </c>
      <c r="C238" s="1">
        <f>760/10</f>
        <v>76</v>
      </c>
      <c r="D238" s="1">
        <f t="shared" si="40"/>
        <v>0</v>
      </c>
      <c r="E238" s="1">
        <f t="shared" si="39"/>
        <v>92.4</v>
      </c>
      <c r="F238" s="1">
        <f t="shared" si="46"/>
        <v>0</v>
      </c>
      <c r="G238" s="1">
        <f t="shared" si="45"/>
        <v>111.3</v>
      </c>
      <c r="H238" s="1">
        <f>8/10</f>
        <v>0.8</v>
      </c>
      <c r="I238" s="1">
        <f>3300/100</f>
        <v>33</v>
      </c>
      <c r="J238" s="1">
        <f t="shared" ref="J238:J248" si="48">0/10</f>
        <v>0</v>
      </c>
      <c r="K238" s="1">
        <f>200/10</f>
        <v>20</v>
      </c>
      <c r="L238" s="1">
        <f t="shared" si="44"/>
        <v>0</v>
      </c>
    </row>
    <row r="239" spans="1:12">
      <c r="A239" s="2">
        <v>40408.875</v>
      </c>
      <c r="B239" s="1">
        <f>195/10</f>
        <v>19.5</v>
      </c>
      <c r="C239" s="1">
        <f>790/10</f>
        <v>79</v>
      </c>
      <c r="D239" s="1">
        <f t="shared" si="40"/>
        <v>0</v>
      </c>
      <c r="E239" s="1">
        <f t="shared" si="39"/>
        <v>92.4</v>
      </c>
      <c r="F239" s="1">
        <f t="shared" si="46"/>
        <v>0</v>
      </c>
      <c r="G239" s="1">
        <f t="shared" si="45"/>
        <v>111.3</v>
      </c>
      <c r="H239" s="1">
        <f>10/10</f>
        <v>1</v>
      </c>
      <c r="I239" s="1">
        <f>28200/100</f>
        <v>282</v>
      </c>
      <c r="J239" s="1">
        <f t="shared" si="48"/>
        <v>0</v>
      </c>
      <c r="K239" s="1">
        <f>191/10</f>
        <v>19.100000000000001</v>
      </c>
      <c r="L239" s="1">
        <f t="shared" si="44"/>
        <v>0</v>
      </c>
    </row>
    <row r="240" spans="1:12">
      <c r="A240" s="2">
        <v>40408.916666666664</v>
      </c>
      <c r="B240" s="1">
        <f>195/10</f>
        <v>19.5</v>
      </c>
      <c r="C240" s="1">
        <f>780/10</f>
        <v>78</v>
      </c>
      <c r="D240" s="1">
        <f t="shared" si="40"/>
        <v>0</v>
      </c>
      <c r="E240" s="1">
        <f t="shared" si="39"/>
        <v>92.4</v>
      </c>
      <c r="F240" s="1">
        <f t="shared" si="46"/>
        <v>0</v>
      </c>
      <c r="G240" s="1">
        <f t="shared" si="45"/>
        <v>111.3</v>
      </c>
      <c r="H240" s="1">
        <f>10/10</f>
        <v>1</v>
      </c>
      <c r="I240" s="1">
        <f>32000/100</f>
        <v>320</v>
      </c>
      <c r="J240" s="1">
        <f t="shared" si="48"/>
        <v>0</v>
      </c>
      <c r="K240" s="1">
        <f>192/10</f>
        <v>19.2</v>
      </c>
      <c r="L240" s="1">
        <f t="shared" si="44"/>
        <v>0</v>
      </c>
    </row>
    <row r="241" spans="1:12">
      <c r="A241" s="2">
        <v>40408.958333333336</v>
      </c>
      <c r="B241" s="1">
        <f>185/10</f>
        <v>18.5</v>
      </c>
      <c r="C241" s="1">
        <f>850/10</f>
        <v>85</v>
      </c>
      <c r="D241" s="1">
        <f t="shared" si="40"/>
        <v>0</v>
      </c>
      <c r="E241" s="1">
        <f t="shared" si="39"/>
        <v>92.4</v>
      </c>
      <c r="F241" s="1">
        <f t="shared" si="46"/>
        <v>0</v>
      </c>
      <c r="G241" s="1">
        <f t="shared" si="45"/>
        <v>111.3</v>
      </c>
      <c r="H241" s="1">
        <f>6/10</f>
        <v>0.6</v>
      </c>
      <c r="I241" s="1">
        <f>26500/100</f>
        <v>265</v>
      </c>
      <c r="J241" s="1">
        <f t="shared" si="48"/>
        <v>0</v>
      </c>
      <c r="K241" s="1">
        <f>182/10</f>
        <v>18.2</v>
      </c>
      <c r="L241" s="1">
        <f t="shared" si="44"/>
        <v>0</v>
      </c>
    </row>
    <row r="242" spans="1:12">
      <c r="A242" s="2">
        <v>40409</v>
      </c>
      <c r="B242" s="1">
        <f>174/10</f>
        <v>17.399999999999999</v>
      </c>
      <c r="C242" s="1">
        <f>863/10</f>
        <v>86.3</v>
      </c>
      <c r="D242" s="1">
        <f t="shared" si="40"/>
        <v>0</v>
      </c>
      <c r="E242" s="1">
        <f t="shared" si="39"/>
        <v>92.4</v>
      </c>
      <c r="F242" s="1">
        <f t="shared" si="46"/>
        <v>0</v>
      </c>
      <c r="G242" s="1">
        <f t="shared" si="45"/>
        <v>111.3</v>
      </c>
      <c r="H242" s="1">
        <f>9/10</f>
        <v>0.9</v>
      </c>
      <c r="I242" s="1">
        <f>30800/100</f>
        <v>308</v>
      </c>
      <c r="J242" s="1">
        <f t="shared" si="48"/>
        <v>0</v>
      </c>
      <c r="K242" s="1">
        <f>168/10</f>
        <v>16.8</v>
      </c>
      <c r="L242" s="1">
        <f t="shared" si="44"/>
        <v>0</v>
      </c>
    </row>
    <row r="243" spans="1:12">
      <c r="A243" s="2">
        <v>40409.041666666664</v>
      </c>
      <c r="B243" s="1">
        <f>164/10</f>
        <v>16.399999999999999</v>
      </c>
      <c r="C243" s="1">
        <f>900/10</f>
        <v>90</v>
      </c>
      <c r="D243" s="1">
        <f t="shared" si="40"/>
        <v>0</v>
      </c>
      <c r="E243" s="1">
        <f t="shared" si="39"/>
        <v>92.4</v>
      </c>
      <c r="F243" s="1">
        <f t="shared" si="46"/>
        <v>0</v>
      </c>
      <c r="G243" s="1">
        <f t="shared" si="45"/>
        <v>111.3</v>
      </c>
      <c r="H243" s="1">
        <f>8/10</f>
        <v>0.8</v>
      </c>
      <c r="I243" s="1">
        <f>33700/100</f>
        <v>337</v>
      </c>
      <c r="J243" s="1">
        <f t="shared" si="48"/>
        <v>0</v>
      </c>
      <c r="K243" s="1">
        <f>157/10</f>
        <v>15.7</v>
      </c>
      <c r="L243" s="1">
        <f t="shared" si="44"/>
        <v>0</v>
      </c>
    </row>
    <row r="244" spans="1:12">
      <c r="A244" s="2">
        <v>40409.083333333336</v>
      </c>
      <c r="B244" s="1">
        <f>159/10</f>
        <v>15.9</v>
      </c>
      <c r="C244" s="1">
        <f>900/10</f>
        <v>90</v>
      </c>
      <c r="D244" s="1">
        <f t="shared" si="40"/>
        <v>0</v>
      </c>
      <c r="E244" s="1">
        <f t="shared" si="39"/>
        <v>92.4</v>
      </c>
      <c r="F244" s="1">
        <f t="shared" si="46"/>
        <v>0</v>
      </c>
      <c r="G244" s="1">
        <f t="shared" si="45"/>
        <v>111.3</v>
      </c>
      <c r="H244" s="1">
        <f>5/10</f>
        <v>0.5</v>
      </c>
      <c r="I244" s="1">
        <f>30100/100</f>
        <v>301</v>
      </c>
      <c r="J244" s="1">
        <f t="shared" si="48"/>
        <v>0</v>
      </c>
      <c r="K244" s="1">
        <f>149/10</f>
        <v>14.9</v>
      </c>
      <c r="L244" s="1">
        <f t="shared" si="44"/>
        <v>0</v>
      </c>
    </row>
    <row r="245" spans="1:12">
      <c r="A245" s="2">
        <v>40409.125</v>
      </c>
      <c r="B245" s="1">
        <f>150/10</f>
        <v>15</v>
      </c>
      <c r="C245" s="1">
        <f>938/10</f>
        <v>93.8</v>
      </c>
      <c r="D245" s="1">
        <f t="shared" si="40"/>
        <v>0</v>
      </c>
      <c r="E245" s="1">
        <f t="shared" si="39"/>
        <v>92.4</v>
      </c>
      <c r="F245" s="1">
        <f t="shared" si="46"/>
        <v>0</v>
      </c>
      <c r="G245" s="1">
        <f t="shared" si="45"/>
        <v>111.3</v>
      </c>
      <c r="H245" s="1">
        <f>5/10</f>
        <v>0.5</v>
      </c>
      <c r="I245" s="1">
        <f>31900/100</f>
        <v>319</v>
      </c>
      <c r="J245" s="1">
        <f t="shared" si="48"/>
        <v>0</v>
      </c>
      <c r="K245" s="1">
        <f>144/10</f>
        <v>14.4</v>
      </c>
      <c r="L245" s="1">
        <f t="shared" si="44"/>
        <v>0</v>
      </c>
    </row>
    <row r="246" spans="1:12">
      <c r="A246" s="2">
        <v>40409.166666666664</v>
      </c>
      <c r="B246" s="1">
        <f>149/10</f>
        <v>14.9</v>
      </c>
      <c r="C246" s="1">
        <f>938/10</f>
        <v>93.8</v>
      </c>
      <c r="D246" s="1">
        <f t="shared" si="40"/>
        <v>0</v>
      </c>
      <c r="E246" s="1">
        <f t="shared" si="39"/>
        <v>92.4</v>
      </c>
      <c r="F246" s="1">
        <f t="shared" si="46"/>
        <v>0</v>
      </c>
      <c r="G246" s="1">
        <f t="shared" si="45"/>
        <v>111.3</v>
      </c>
      <c r="H246" s="1">
        <f>7/10</f>
        <v>0.7</v>
      </c>
      <c r="I246" s="1">
        <f>16700/100</f>
        <v>167</v>
      </c>
      <c r="J246" s="1">
        <f t="shared" si="48"/>
        <v>0</v>
      </c>
      <c r="K246" s="1">
        <f>141/10</f>
        <v>14.1</v>
      </c>
      <c r="L246" s="1">
        <f t="shared" si="44"/>
        <v>0</v>
      </c>
    </row>
    <row r="247" spans="1:12">
      <c r="A247" s="2">
        <v>40409.208333333336</v>
      </c>
      <c r="B247" s="1">
        <f>142/10</f>
        <v>14.2</v>
      </c>
      <c r="C247" s="1">
        <f>950/10</f>
        <v>95</v>
      </c>
      <c r="D247" s="1">
        <f t="shared" si="40"/>
        <v>0</v>
      </c>
      <c r="E247" s="1">
        <f t="shared" si="39"/>
        <v>92.4</v>
      </c>
      <c r="F247" s="1">
        <f t="shared" si="46"/>
        <v>0</v>
      </c>
      <c r="G247" s="1">
        <f t="shared" si="45"/>
        <v>111.3</v>
      </c>
      <c r="H247" s="1">
        <f>6/10</f>
        <v>0.6</v>
      </c>
      <c r="I247" s="1">
        <f>10800/100</f>
        <v>108</v>
      </c>
      <c r="J247" s="1">
        <f t="shared" si="48"/>
        <v>0</v>
      </c>
      <c r="K247" s="1">
        <f>135/10</f>
        <v>13.5</v>
      </c>
      <c r="L247" s="1">
        <f t="shared" si="44"/>
        <v>0</v>
      </c>
    </row>
    <row r="248" spans="1:12">
      <c r="A248" s="2">
        <v>40409.25</v>
      </c>
      <c r="B248" s="1">
        <f>139/10</f>
        <v>13.9</v>
      </c>
      <c r="C248" s="1">
        <f>925/10</f>
        <v>92.5</v>
      </c>
      <c r="D248" s="1">
        <f t="shared" si="40"/>
        <v>0</v>
      </c>
      <c r="E248" s="1">
        <f t="shared" si="39"/>
        <v>92.4</v>
      </c>
      <c r="F248" s="1">
        <f t="shared" si="46"/>
        <v>0</v>
      </c>
      <c r="G248" s="1">
        <f t="shared" si="45"/>
        <v>111.3</v>
      </c>
      <c r="H248" s="1">
        <f>5/10</f>
        <v>0.5</v>
      </c>
      <c r="I248" s="1">
        <f>4000/100</f>
        <v>40</v>
      </c>
      <c r="J248" s="1">
        <f t="shared" si="48"/>
        <v>0</v>
      </c>
      <c r="K248" s="1">
        <f>131/10</f>
        <v>13.1</v>
      </c>
      <c r="L248" s="1">
        <f t="shared" si="44"/>
        <v>0</v>
      </c>
    </row>
    <row r="249" spans="1:12">
      <c r="A249" s="2">
        <v>40409.291666666664</v>
      </c>
      <c r="B249" s="1">
        <f>154/10</f>
        <v>15.4</v>
      </c>
      <c r="C249" s="1">
        <f>825/10</f>
        <v>82.5</v>
      </c>
      <c r="D249" s="1">
        <f t="shared" si="40"/>
        <v>0</v>
      </c>
      <c r="E249" s="1">
        <f t="shared" si="39"/>
        <v>92.4</v>
      </c>
      <c r="F249" s="1">
        <f t="shared" si="46"/>
        <v>0</v>
      </c>
      <c r="G249" s="1">
        <f t="shared" si="45"/>
        <v>111.3</v>
      </c>
      <c r="H249" s="1">
        <f>4/10</f>
        <v>0.4</v>
      </c>
      <c r="I249" s="1">
        <f>9100/100</f>
        <v>91</v>
      </c>
      <c r="J249" s="1">
        <f>3/10</f>
        <v>0.3</v>
      </c>
      <c r="K249" s="1">
        <f>143/10</f>
        <v>14.3</v>
      </c>
      <c r="L249" s="1">
        <f t="shared" si="44"/>
        <v>0</v>
      </c>
    </row>
    <row r="250" spans="1:12">
      <c r="A250" s="2">
        <v>40409.333333333336</v>
      </c>
      <c r="B250" s="1">
        <f>193/10</f>
        <v>19.3</v>
      </c>
      <c r="C250" s="1">
        <f>690/10</f>
        <v>69</v>
      </c>
      <c r="D250" s="1">
        <f t="shared" si="40"/>
        <v>0</v>
      </c>
      <c r="E250" s="1">
        <f t="shared" si="39"/>
        <v>92.4</v>
      </c>
      <c r="F250" s="1">
        <f t="shared" si="46"/>
        <v>0</v>
      </c>
      <c r="G250" s="1">
        <f t="shared" si="45"/>
        <v>111.3</v>
      </c>
      <c r="H250" s="1">
        <f>4/10</f>
        <v>0.4</v>
      </c>
      <c r="I250" s="1">
        <f>14300/100</f>
        <v>143</v>
      </c>
      <c r="J250" s="1">
        <f>8/10</f>
        <v>0.8</v>
      </c>
      <c r="K250" s="1">
        <f>183/10</f>
        <v>18.3</v>
      </c>
      <c r="L250" s="1">
        <f t="shared" si="44"/>
        <v>0</v>
      </c>
    </row>
    <row r="251" spans="1:12">
      <c r="A251" s="2">
        <v>40409.375</v>
      </c>
      <c r="B251" s="1">
        <f>211/10</f>
        <v>21.1</v>
      </c>
      <c r="C251" s="1">
        <f>640/10</f>
        <v>64</v>
      </c>
      <c r="D251" s="1">
        <f t="shared" si="40"/>
        <v>0</v>
      </c>
      <c r="E251" s="1">
        <f t="shared" ref="E251:E314" si="49">924/10</f>
        <v>92.4</v>
      </c>
      <c r="F251" s="1">
        <f t="shared" si="46"/>
        <v>0</v>
      </c>
      <c r="G251" s="1">
        <f t="shared" si="45"/>
        <v>111.3</v>
      </c>
      <c r="H251" s="1">
        <f>11/10</f>
        <v>1.1000000000000001</v>
      </c>
      <c r="I251" s="1">
        <f>12500/100</f>
        <v>125</v>
      </c>
      <c r="J251" s="1">
        <f>15/10</f>
        <v>1.5</v>
      </c>
      <c r="K251" s="1">
        <f>216/10</f>
        <v>21.6</v>
      </c>
      <c r="L251" s="1">
        <f t="shared" si="44"/>
        <v>0</v>
      </c>
    </row>
    <row r="252" spans="1:12">
      <c r="A252" s="2">
        <v>40409.416666666664</v>
      </c>
      <c r="B252" s="1">
        <f>225/10</f>
        <v>22.5</v>
      </c>
      <c r="C252" s="1">
        <f>580/10</f>
        <v>58</v>
      </c>
      <c r="D252" s="1">
        <f t="shared" ref="D252:D315" si="50">0/10</f>
        <v>0</v>
      </c>
      <c r="E252" s="1">
        <f t="shared" si="49"/>
        <v>92.4</v>
      </c>
      <c r="F252" s="1">
        <f t="shared" si="46"/>
        <v>0</v>
      </c>
      <c r="G252" s="1">
        <f t="shared" si="45"/>
        <v>111.3</v>
      </c>
      <c r="H252" s="1">
        <f>11/10</f>
        <v>1.1000000000000001</v>
      </c>
      <c r="I252" s="1">
        <f>4300/100</f>
        <v>43</v>
      </c>
      <c r="J252" s="1">
        <f>21/10</f>
        <v>2.1</v>
      </c>
      <c r="K252" s="1">
        <f>232/10</f>
        <v>23.2</v>
      </c>
      <c r="L252" s="1">
        <f t="shared" si="44"/>
        <v>0</v>
      </c>
    </row>
    <row r="253" spans="1:12">
      <c r="A253" s="2">
        <v>40409.458333333336</v>
      </c>
      <c r="B253" s="1">
        <f>240/10</f>
        <v>24</v>
      </c>
      <c r="C253" s="1">
        <f>580/10</f>
        <v>58</v>
      </c>
      <c r="D253" s="1">
        <f t="shared" si="50"/>
        <v>0</v>
      </c>
      <c r="E253" s="1">
        <f t="shared" si="49"/>
        <v>92.4</v>
      </c>
      <c r="F253" s="1">
        <f t="shared" si="46"/>
        <v>0</v>
      </c>
      <c r="G253" s="1">
        <f t="shared" si="45"/>
        <v>111.3</v>
      </c>
      <c r="H253" s="1">
        <f>18/10</f>
        <v>1.8</v>
      </c>
      <c r="I253" s="1">
        <f>9100/100</f>
        <v>91</v>
      </c>
      <c r="J253" s="1">
        <f>26/10</f>
        <v>2.6</v>
      </c>
      <c r="K253" s="1">
        <f>248/10</f>
        <v>24.8</v>
      </c>
      <c r="L253" s="1">
        <f t="shared" si="44"/>
        <v>0</v>
      </c>
    </row>
    <row r="254" spans="1:12">
      <c r="A254" s="2">
        <v>40409.5</v>
      </c>
      <c r="B254" s="1">
        <f>252/10</f>
        <v>25.2</v>
      </c>
      <c r="C254" s="1">
        <f>600/10</f>
        <v>60</v>
      </c>
      <c r="D254" s="1">
        <f t="shared" si="50"/>
        <v>0</v>
      </c>
      <c r="E254" s="1">
        <f t="shared" si="49"/>
        <v>92.4</v>
      </c>
      <c r="F254" s="1">
        <f t="shared" si="46"/>
        <v>0</v>
      </c>
      <c r="G254" s="1">
        <f t="shared" si="45"/>
        <v>111.3</v>
      </c>
      <c r="H254" s="1">
        <f>24/10</f>
        <v>2.4</v>
      </c>
      <c r="I254" s="1">
        <f>9100/100</f>
        <v>91</v>
      </c>
      <c r="J254" s="1">
        <f>29/10</f>
        <v>2.9</v>
      </c>
      <c r="K254" s="1">
        <f>259/10</f>
        <v>25.9</v>
      </c>
      <c r="L254" s="1">
        <f t="shared" si="44"/>
        <v>0</v>
      </c>
    </row>
    <row r="255" spans="1:12">
      <c r="A255" s="2">
        <v>40409.541666666664</v>
      </c>
      <c r="B255" s="1">
        <f>263/10</f>
        <v>26.3</v>
      </c>
      <c r="C255" s="1">
        <f>570/10</f>
        <v>57</v>
      </c>
      <c r="D255" s="1">
        <f t="shared" si="50"/>
        <v>0</v>
      </c>
      <c r="E255" s="1">
        <f t="shared" si="49"/>
        <v>92.4</v>
      </c>
      <c r="F255" s="1">
        <f t="shared" si="46"/>
        <v>0</v>
      </c>
      <c r="G255" s="1">
        <f t="shared" si="45"/>
        <v>111.3</v>
      </c>
      <c r="H255" s="1">
        <f>27/10</f>
        <v>2.7</v>
      </c>
      <c r="I255" s="1">
        <f>10000/100</f>
        <v>100</v>
      </c>
      <c r="J255" s="1">
        <f>30/10</f>
        <v>3</v>
      </c>
      <c r="K255" s="1">
        <f>264/10</f>
        <v>26.4</v>
      </c>
      <c r="L255" s="1">
        <f t="shared" si="44"/>
        <v>0</v>
      </c>
    </row>
    <row r="256" spans="1:12">
      <c r="A256" s="2">
        <v>40409.583333333336</v>
      </c>
      <c r="B256" s="1">
        <f>272/10</f>
        <v>27.2</v>
      </c>
      <c r="C256" s="1">
        <f>560/10</f>
        <v>56</v>
      </c>
      <c r="D256" s="1">
        <f t="shared" si="50"/>
        <v>0</v>
      </c>
      <c r="E256" s="1">
        <f t="shared" si="49"/>
        <v>92.4</v>
      </c>
      <c r="F256" s="1">
        <f t="shared" si="46"/>
        <v>0</v>
      </c>
      <c r="G256" s="1">
        <f t="shared" si="45"/>
        <v>111.3</v>
      </c>
      <c r="H256" s="1">
        <f>37/10</f>
        <v>3.7</v>
      </c>
      <c r="I256" s="1">
        <f>10900/100</f>
        <v>109</v>
      </c>
      <c r="J256" s="1">
        <f>29/10</f>
        <v>2.9</v>
      </c>
      <c r="K256" s="1">
        <f>270/10</f>
        <v>27</v>
      </c>
      <c r="L256" s="1">
        <f t="shared" si="44"/>
        <v>0</v>
      </c>
    </row>
    <row r="257" spans="1:12">
      <c r="A257" s="2">
        <v>40409.625</v>
      </c>
      <c r="B257" s="1">
        <f>275/10</f>
        <v>27.5</v>
      </c>
      <c r="C257" s="1">
        <f>550/10</f>
        <v>55</v>
      </c>
      <c r="D257" s="1">
        <f t="shared" si="50"/>
        <v>0</v>
      </c>
      <c r="E257" s="1">
        <f t="shared" si="49"/>
        <v>92.4</v>
      </c>
      <c r="F257" s="1">
        <f t="shared" si="46"/>
        <v>0</v>
      </c>
      <c r="G257" s="1">
        <f t="shared" si="45"/>
        <v>111.3</v>
      </c>
      <c r="H257" s="1">
        <f>38/10</f>
        <v>3.8</v>
      </c>
      <c r="I257" s="1">
        <f>10900/100</f>
        <v>109</v>
      </c>
      <c r="J257" s="1">
        <f>26/10</f>
        <v>2.6</v>
      </c>
      <c r="K257" s="1">
        <f>276/10</f>
        <v>27.6</v>
      </c>
      <c r="L257" s="1">
        <f t="shared" si="44"/>
        <v>0</v>
      </c>
    </row>
    <row r="258" spans="1:12">
      <c r="A258" s="2">
        <v>40409.666666666664</v>
      </c>
      <c r="B258" s="1">
        <f>278/10</f>
        <v>27.8</v>
      </c>
      <c r="C258" s="1">
        <f>540/10</f>
        <v>54</v>
      </c>
      <c r="D258" s="1">
        <f t="shared" si="50"/>
        <v>0</v>
      </c>
      <c r="E258" s="1">
        <f t="shared" si="49"/>
        <v>92.4</v>
      </c>
      <c r="F258" s="1">
        <f t="shared" si="46"/>
        <v>0</v>
      </c>
      <c r="G258" s="1">
        <f t="shared" si="45"/>
        <v>111.3</v>
      </c>
      <c r="H258" s="1">
        <f>38/10</f>
        <v>3.8</v>
      </c>
      <c r="I258" s="1">
        <f>10100/100</f>
        <v>101</v>
      </c>
      <c r="J258" s="1">
        <f>22/10</f>
        <v>2.2000000000000002</v>
      </c>
      <c r="K258" s="1">
        <f>279/10</f>
        <v>27.9</v>
      </c>
      <c r="L258" s="1">
        <f t="shared" ref="L258:L321" si="51">0/10</f>
        <v>0</v>
      </c>
    </row>
    <row r="259" spans="1:12">
      <c r="A259" s="2">
        <v>40409.708333333336</v>
      </c>
      <c r="B259" s="1">
        <f>267/10</f>
        <v>26.7</v>
      </c>
      <c r="C259" s="1">
        <f>560/10</f>
        <v>56</v>
      </c>
      <c r="D259" s="1">
        <f t="shared" si="50"/>
        <v>0</v>
      </c>
      <c r="E259" s="1">
        <f t="shared" si="49"/>
        <v>92.4</v>
      </c>
      <c r="F259" s="1">
        <f t="shared" si="46"/>
        <v>0</v>
      </c>
      <c r="G259" s="1">
        <f t="shared" si="45"/>
        <v>111.3</v>
      </c>
      <c r="H259" s="1">
        <f>35/10</f>
        <v>3.5</v>
      </c>
      <c r="I259" s="1">
        <f>10000/100</f>
        <v>100</v>
      </c>
      <c r="J259" s="1">
        <f>12/10</f>
        <v>1.2</v>
      </c>
      <c r="K259" s="1">
        <f>267/10</f>
        <v>26.7</v>
      </c>
      <c r="L259" s="1">
        <f t="shared" si="51"/>
        <v>0</v>
      </c>
    </row>
    <row r="260" spans="1:12">
      <c r="A260" s="2">
        <v>40409.75</v>
      </c>
      <c r="B260" s="1">
        <f>250/10</f>
        <v>25</v>
      </c>
      <c r="C260" s="1">
        <f>620/10</f>
        <v>62</v>
      </c>
      <c r="D260" s="1">
        <f t="shared" si="50"/>
        <v>0</v>
      </c>
      <c r="E260" s="1">
        <f t="shared" si="49"/>
        <v>92.4</v>
      </c>
      <c r="F260" s="1">
        <f t="shared" si="46"/>
        <v>0</v>
      </c>
      <c r="G260" s="1">
        <f t="shared" si="45"/>
        <v>111.3</v>
      </c>
      <c r="H260" s="1">
        <f>24/10</f>
        <v>2.4</v>
      </c>
      <c r="I260" s="1">
        <f>7500/100</f>
        <v>75</v>
      </c>
      <c r="J260" s="1">
        <f>5/10</f>
        <v>0.5</v>
      </c>
      <c r="K260" s="1">
        <f>251/10</f>
        <v>25.1</v>
      </c>
      <c r="L260" s="1">
        <f t="shared" si="51"/>
        <v>0</v>
      </c>
    </row>
    <row r="261" spans="1:12">
      <c r="A261" s="2">
        <v>40409.791666666664</v>
      </c>
      <c r="B261" s="1">
        <f>233/10</f>
        <v>23.3</v>
      </c>
      <c r="C261" s="1">
        <f>680/10</f>
        <v>68</v>
      </c>
      <c r="D261" s="1">
        <f t="shared" si="50"/>
        <v>0</v>
      </c>
      <c r="E261" s="1">
        <f t="shared" si="49"/>
        <v>92.4</v>
      </c>
      <c r="F261" s="1">
        <f t="shared" si="46"/>
        <v>0</v>
      </c>
      <c r="G261" s="1">
        <f t="shared" si="45"/>
        <v>111.3</v>
      </c>
      <c r="H261" s="1">
        <f>18/10</f>
        <v>1.8</v>
      </c>
      <c r="I261" s="1">
        <f>7400/100</f>
        <v>74</v>
      </c>
      <c r="J261" s="1">
        <f>1/10</f>
        <v>0.1</v>
      </c>
      <c r="K261" s="1">
        <f>233/10</f>
        <v>23.3</v>
      </c>
      <c r="L261" s="1">
        <f t="shared" si="51"/>
        <v>0</v>
      </c>
    </row>
    <row r="262" spans="1:12">
      <c r="A262" s="2">
        <v>40409.833333333336</v>
      </c>
      <c r="B262" s="1">
        <f>222/10</f>
        <v>22.2</v>
      </c>
      <c r="C262" s="1">
        <f>730/10</f>
        <v>73</v>
      </c>
      <c r="D262" s="1">
        <f t="shared" si="50"/>
        <v>0</v>
      </c>
      <c r="E262" s="1">
        <f t="shared" si="49"/>
        <v>92.4</v>
      </c>
      <c r="F262" s="1">
        <f t="shared" si="46"/>
        <v>0</v>
      </c>
      <c r="G262" s="1">
        <f t="shared" si="45"/>
        <v>111.3</v>
      </c>
      <c r="H262" s="1">
        <f>11/10</f>
        <v>1.1000000000000001</v>
      </c>
      <c r="I262" s="1">
        <f>8700/100</f>
        <v>87</v>
      </c>
      <c r="J262" s="1">
        <f t="shared" ref="J262:J272" si="52">0/10</f>
        <v>0</v>
      </c>
      <c r="K262" s="1">
        <f>218/10</f>
        <v>21.8</v>
      </c>
      <c r="L262" s="1">
        <f t="shared" si="51"/>
        <v>0</v>
      </c>
    </row>
    <row r="263" spans="1:12">
      <c r="A263" s="2">
        <v>40409.875</v>
      </c>
      <c r="B263" s="1">
        <f>207/10</f>
        <v>20.7</v>
      </c>
      <c r="C263" s="1">
        <f>800/10</f>
        <v>80</v>
      </c>
      <c r="D263" s="1">
        <f t="shared" si="50"/>
        <v>0</v>
      </c>
      <c r="E263" s="1">
        <f t="shared" si="49"/>
        <v>92.4</v>
      </c>
      <c r="F263" s="1">
        <f t="shared" si="46"/>
        <v>0</v>
      </c>
      <c r="G263" s="1">
        <f t="shared" si="45"/>
        <v>111.3</v>
      </c>
      <c r="H263" s="1">
        <f>11/10</f>
        <v>1.1000000000000001</v>
      </c>
      <c r="I263" s="1">
        <f>31700/100</f>
        <v>317</v>
      </c>
      <c r="J263" s="1">
        <f t="shared" si="52"/>
        <v>0</v>
      </c>
      <c r="K263" s="1">
        <f>202/10</f>
        <v>20.2</v>
      </c>
      <c r="L263" s="1">
        <f t="shared" si="51"/>
        <v>0</v>
      </c>
    </row>
    <row r="264" spans="1:12">
      <c r="A264" s="2">
        <v>40409.916666666664</v>
      </c>
      <c r="B264" s="1">
        <f>205/10</f>
        <v>20.5</v>
      </c>
      <c r="C264" s="1">
        <f>800/10</f>
        <v>80</v>
      </c>
      <c r="D264" s="1">
        <f t="shared" si="50"/>
        <v>0</v>
      </c>
      <c r="E264" s="1">
        <f t="shared" si="49"/>
        <v>92.4</v>
      </c>
      <c r="F264" s="1">
        <f t="shared" si="46"/>
        <v>0</v>
      </c>
      <c r="G264" s="1">
        <f t="shared" si="45"/>
        <v>111.3</v>
      </c>
      <c r="H264" s="1">
        <f>12/10</f>
        <v>1.2</v>
      </c>
      <c r="I264" s="1">
        <f>30600/100</f>
        <v>306</v>
      </c>
      <c r="J264" s="1">
        <f t="shared" si="52"/>
        <v>0</v>
      </c>
      <c r="K264" s="1">
        <f>201/10</f>
        <v>20.100000000000001</v>
      </c>
      <c r="L264" s="1">
        <f t="shared" si="51"/>
        <v>0</v>
      </c>
    </row>
    <row r="265" spans="1:12">
      <c r="A265" s="2">
        <v>40409.958333333336</v>
      </c>
      <c r="B265" s="1">
        <f>199/10</f>
        <v>19.899999999999999</v>
      </c>
      <c r="C265" s="1">
        <f>825/10</f>
        <v>82.5</v>
      </c>
      <c r="D265" s="1">
        <f t="shared" si="50"/>
        <v>0</v>
      </c>
      <c r="E265" s="1">
        <f t="shared" si="49"/>
        <v>92.4</v>
      </c>
      <c r="F265" s="1">
        <f t="shared" si="46"/>
        <v>0</v>
      </c>
      <c r="G265" s="1">
        <f t="shared" si="45"/>
        <v>111.3</v>
      </c>
      <c r="H265" s="1">
        <f>8/10</f>
        <v>0.8</v>
      </c>
      <c r="I265" s="1">
        <f>30500/100</f>
        <v>305</v>
      </c>
      <c r="J265" s="1">
        <f t="shared" si="52"/>
        <v>0</v>
      </c>
      <c r="K265" s="1">
        <f>192/10</f>
        <v>19.2</v>
      </c>
      <c r="L265" s="1">
        <f t="shared" si="51"/>
        <v>0</v>
      </c>
    </row>
    <row r="266" spans="1:12">
      <c r="A266" s="2">
        <v>40410</v>
      </c>
      <c r="B266" s="1">
        <f>188/10</f>
        <v>18.8</v>
      </c>
      <c r="C266" s="1">
        <f>863/10</f>
        <v>86.3</v>
      </c>
      <c r="D266" s="1">
        <f t="shared" si="50"/>
        <v>0</v>
      </c>
      <c r="E266" s="1">
        <f t="shared" si="49"/>
        <v>92.4</v>
      </c>
      <c r="F266" s="1">
        <f t="shared" si="46"/>
        <v>0</v>
      </c>
      <c r="G266" s="1">
        <f t="shared" ref="G266:G294" si="53">1113/10</f>
        <v>111.3</v>
      </c>
      <c r="H266" s="1">
        <f>10/10</f>
        <v>1</v>
      </c>
      <c r="I266" s="1">
        <f>30800/100</f>
        <v>308</v>
      </c>
      <c r="J266" s="1">
        <f t="shared" si="52"/>
        <v>0</v>
      </c>
      <c r="K266" s="1">
        <f>179/10</f>
        <v>17.899999999999999</v>
      </c>
      <c r="L266" s="1">
        <f t="shared" si="51"/>
        <v>0</v>
      </c>
    </row>
    <row r="267" spans="1:12">
      <c r="A267" s="2">
        <v>40410.041666666664</v>
      </c>
      <c r="B267" s="1">
        <f>182/10</f>
        <v>18.2</v>
      </c>
      <c r="C267" s="1">
        <f>875/10</f>
        <v>87.5</v>
      </c>
      <c r="D267" s="1">
        <f t="shared" si="50"/>
        <v>0</v>
      </c>
      <c r="E267" s="1">
        <f t="shared" si="49"/>
        <v>92.4</v>
      </c>
      <c r="F267" s="1">
        <f t="shared" ref="F267:F293" si="54">0/10</f>
        <v>0</v>
      </c>
      <c r="G267" s="1">
        <f t="shared" si="53"/>
        <v>111.3</v>
      </c>
      <c r="H267" s="1">
        <f>8/10</f>
        <v>0.8</v>
      </c>
      <c r="I267" s="1">
        <f>28500/100</f>
        <v>285</v>
      </c>
      <c r="J267" s="1">
        <f t="shared" si="52"/>
        <v>0</v>
      </c>
      <c r="K267" s="1">
        <f>175/10</f>
        <v>17.5</v>
      </c>
      <c r="L267" s="1">
        <f t="shared" si="51"/>
        <v>0</v>
      </c>
    </row>
    <row r="268" spans="1:12">
      <c r="A268" s="2">
        <v>40410.083333333336</v>
      </c>
      <c r="B268" s="1">
        <f>177/10</f>
        <v>17.7</v>
      </c>
      <c r="C268" s="1">
        <f>913/10</f>
        <v>91.3</v>
      </c>
      <c r="D268" s="1">
        <f t="shared" si="50"/>
        <v>0</v>
      </c>
      <c r="E268" s="1">
        <f t="shared" si="49"/>
        <v>92.4</v>
      </c>
      <c r="F268" s="1">
        <f t="shared" si="54"/>
        <v>0</v>
      </c>
      <c r="G268" s="1">
        <f t="shared" si="53"/>
        <v>111.3</v>
      </c>
      <c r="H268" s="1">
        <f>4/10</f>
        <v>0.4</v>
      </c>
      <c r="I268" s="1">
        <f>9500/100</f>
        <v>95</v>
      </c>
      <c r="J268" s="1">
        <f t="shared" si="52"/>
        <v>0</v>
      </c>
      <c r="K268" s="1">
        <f>172/10</f>
        <v>17.2</v>
      </c>
      <c r="L268" s="1">
        <f t="shared" si="51"/>
        <v>0</v>
      </c>
    </row>
    <row r="269" spans="1:12">
      <c r="A269" s="2">
        <v>40410.125</v>
      </c>
      <c r="B269" s="1">
        <f>177/10</f>
        <v>17.7</v>
      </c>
      <c r="C269" s="1">
        <f>913/10</f>
        <v>91.3</v>
      </c>
      <c r="D269" s="1">
        <f t="shared" si="50"/>
        <v>0</v>
      </c>
      <c r="E269" s="1">
        <f t="shared" si="49"/>
        <v>92.4</v>
      </c>
      <c r="F269" s="1">
        <f t="shared" si="54"/>
        <v>0</v>
      </c>
      <c r="G269" s="1">
        <f t="shared" si="53"/>
        <v>111.3</v>
      </c>
      <c r="H269" s="1">
        <f>4/10</f>
        <v>0.4</v>
      </c>
      <c r="I269" s="1">
        <f>26300/100</f>
        <v>263</v>
      </c>
      <c r="J269" s="1">
        <f t="shared" si="52"/>
        <v>0</v>
      </c>
      <c r="K269" s="1">
        <f>173/10</f>
        <v>17.3</v>
      </c>
      <c r="L269" s="1">
        <f t="shared" si="51"/>
        <v>0</v>
      </c>
    </row>
    <row r="270" spans="1:12">
      <c r="A270" s="2">
        <v>40410.166666666664</v>
      </c>
      <c r="B270" s="1">
        <f>176/10</f>
        <v>17.600000000000001</v>
      </c>
      <c r="C270" s="1">
        <f>925/10</f>
        <v>92.5</v>
      </c>
      <c r="D270" s="1">
        <f t="shared" si="50"/>
        <v>0</v>
      </c>
      <c r="E270" s="1">
        <f t="shared" si="49"/>
        <v>92.4</v>
      </c>
      <c r="F270" s="1">
        <f t="shared" si="54"/>
        <v>0</v>
      </c>
      <c r="G270" s="1">
        <f t="shared" si="53"/>
        <v>111.3</v>
      </c>
      <c r="H270" s="1">
        <f>4/10</f>
        <v>0.4</v>
      </c>
      <c r="I270" s="1">
        <f>16400/100</f>
        <v>164</v>
      </c>
      <c r="J270" s="1">
        <f t="shared" si="52"/>
        <v>0</v>
      </c>
      <c r="K270" s="1">
        <f>173/10</f>
        <v>17.3</v>
      </c>
      <c r="L270" s="1">
        <f t="shared" si="51"/>
        <v>0</v>
      </c>
    </row>
    <row r="271" spans="1:12">
      <c r="A271" s="2">
        <v>40410.208333333336</v>
      </c>
      <c r="B271" s="1">
        <f>171/10</f>
        <v>17.100000000000001</v>
      </c>
      <c r="C271" s="1">
        <f>900/10</f>
        <v>90</v>
      </c>
      <c r="D271" s="1">
        <f t="shared" si="50"/>
        <v>0</v>
      </c>
      <c r="E271" s="1">
        <f t="shared" si="49"/>
        <v>92.4</v>
      </c>
      <c r="F271" s="1">
        <f t="shared" si="54"/>
        <v>0</v>
      </c>
      <c r="G271" s="1">
        <f t="shared" si="53"/>
        <v>111.3</v>
      </c>
      <c r="H271" s="1">
        <f>7/10</f>
        <v>0.7</v>
      </c>
      <c r="I271" s="1">
        <f>28300/100</f>
        <v>283</v>
      </c>
      <c r="J271" s="1">
        <f t="shared" si="52"/>
        <v>0</v>
      </c>
      <c r="K271" s="1">
        <f>166/10</f>
        <v>16.600000000000001</v>
      </c>
      <c r="L271" s="1">
        <f t="shared" si="51"/>
        <v>0</v>
      </c>
    </row>
    <row r="272" spans="1:12">
      <c r="A272" s="2">
        <v>40410.25</v>
      </c>
      <c r="B272" s="1">
        <f>163/10</f>
        <v>16.3</v>
      </c>
      <c r="C272" s="1">
        <f>900/10</f>
        <v>90</v>
      </c>
      <c r="D272" s="1">
        <f t="shared" si="50"/>
        <v>0</v>
      </c>
      <c r="E272" s="1">
        <f t="shared" si="49"/>
        <v>92.4</v>
      </c>
      <c r="F272" s="1">
        <f t="shared" si="54"/>
        <v>0</v>
      </c>
      <c r="G272" s="1">
        <f t="shared" si="53"/>
        <v>111.3</v>
      </c>
      <c r="H272" s="1">
        <f>8/10</f>
        <v>0.8</v>
      </c>
      <c r="I272" s="1">
        <f>7600/100</f>
        <v>76</v>
      </c>
      <c r="J272" s="1">
        <f t="shared" si="52"/>
        <v>0</v>
      </c>
      <c r="K272" s="1">
        <f>157/10</f>
        <v>15.7</v>
      </c>
      <c r="L272" s="1">
        <f t="shared" si="51"/>
        <v>0</v>
      </c>
    </row>
    <row r="273" spans="1:12">
      <c r="A273" s="2">
        <v>40410.291666666664</v>
      </c>
      <c r="B273" s="1">
        <f>178/10</f>
        <v>17.8</v>
      </c>
      <c r="C273" s="1">
        <f>863/10</f>
        <v>86.3</v>
      </c>
      <c r="D273" s="1">
        <f t="shared" si="50"/>
        <v>0</v>
      </c>
      <c r="E273" s="1">
        <f t="shared" si="49"/>
        <v>92.4</v>
      </c>
      <c r="F273" s="1">
        <f t="shared" si="54"/>
        <v>0</v>
      </c>
      <c r="G273" s="1">
        <f t="shared" si="53"/>
        <v>111.3</v>
      </c>
      <c r="H273" s="1">
        <f>4/10</f>
        <v>0.4</v>
      </c>
      <c r="I273" s="1">
        <f>34000/100</f>
        <v>340</v>
      </c>
      <c r="J273" s="1">
        <f>3/10</f>
        <v>0.3</v>
      </c>
      <c r="K273" s="1">
        <f>171/10</f>
        <v>17.100000000000001</v>
      </c>
      <c r="L273" s="1">
        <f t="shared" si="51"/>
        <v>0</v>
      </c>
    </row>
    <row r="274" spans="1:12">
      <c r="A274" s="2">
        <v>40410.333333333336</v>
      </c>
      <c r="B274" s="1">
        <f>208/10</f>
        <v>20.8</v>
      </c>
      <c r="C274" s="1">
        <f>730/10</f>
        <v>73</v>
      </c>
      <c r="D274" s="1">
        <f t="shared" si="50"/>
        <v>0</v>
      </c>
      <c r="E274" s="1">
        <f t="shared" si="49"/>
        <v>92.4</v>
      </c>
      <c r="F274" s="1">
        <f t="shared" si="54"/>
        <v>0</v>
      </c>
      <c r="G274" s="1">
        <f t="shared" si="53"/>
        <v>111.3</v>
      </c>
      <c r="H274" s="1">
        <f>9/10</f>
        <v>0.9</v>
      </c>
      <c r="I274" s="1">
        <f>14900/100</f>
        <v>149</v>
      </c>
      <c r="J274" s="1">
        <f>9/10</f>
        <v>0.9</v>
      </c>
      <c r="K274" s="1">
        <f>207/10</f>
        <v>20.7</v>
      </c>
      <c r="L274" s="1">
        <f t="shared" si="51"/>
        <v>0</v>
      </c>
    </row>
    <row r="275" spans="1:12">
      <c r="A275" s="2">
        <v>40410.375</v>
      </c>
      <c r="B275" s="1">
        <f>229/10</f>
        <v>22.9</v>
      </c>
      <c r="C275" s="1">
        <f>660/10</f>
        <v>66</v>
      </c>
      <c r="D275" s="1">
        <f t="shared" si="50"/>
        <v>0</v>
      </c>
      <c r="E275" s="1">
        <f t="shared" si="49"/>
        <v>92.4</v>
      </c>
      <c r="F275" s="1">
        <f t="shared" si="54"/>
        <v>0</v>
      </c>
      <c r="G275" s="1">
        <f t="shared" si="53"/>
        <v>111.3</v>
      </c>
      <c r="H275" s="1">
        <f>12/10</f>
        <v>1.2</v>
      </c>
      <c r="I275" s="1">
        <f>10800/100</f>
        <v>108</v>
      </c>
      <c r="J275" s="1">
        <f>14/10</f>
        <v>1.4</v>
      </c>
      <c r="K275" s="1">
        <f>235/10</f>
        <v>23.5</v>
      </c>
      <c r="L275" s="1">
        <f t="shared" si="51"/>
        <v>0</v>
      </c>
    </row>
    <row r="276" spans="1:12">
      <c r="A276" s="2">
        <v>40410.416666666664</v>
      </c>
      <c r="B276" s="1">
        <f>246/10</f>
        <v>24.6</v>
      </c>
      <c r="C276" s="1">
        <f>590/10</f>
        <v>59</v>
      </c>
      <c r="D276" s="1">
        <f t="shared" si="50"/>
        <v>0</v>
      </c>
      <c r="E276" s="1">
        <f t="shared" si="49"/>
        <v>92.4</v>
      </c>
      <c r="F276" s="1">
        <f t="shared" si="54"/>
        <v>0</v>
      </c>
      <c r="G276" s="1">
        <f t="shared" si="53"/>
        <v>111.3</v>
      </c>
      <c r="H276" s="1">
        <f>11/10</f>
        <v>1.1000000000000001</v>
      </c>
      <c r="I276" s="1">
        <f>10700/100</f>
        <v>107</v>
      </c>
      <c r="J276" s="1">
        <f>19/10</f>
        <v>1.9</v>
      </c>
      <c r="K276" s="1">
        <f>253/10</f>
        <v>25.3</v>
      </c>
      <c r="L276" s="1">
        <f t="shared" si="51"/>
        <v>0</v>
      </c>
    </row>
    <row r="277" spans="1:12">
      <c r="A277" s="2">
        <v>40410.458333333336</v>
      </c>
      <c r="B277" s="1">
        <f>254/10</f>
        <v>25.4</v>
      </c>
      <c r="C277" s="1">
        <f>570/10</f>
        <v>57</v>
      </c>
      <c r="D277" s="1">
        <f t="shared" si="50"/>
        <v>0</v>
      </c>
      <c r="E277" s="1">
        <f t="shared" si="49"/>
        <v>92.4</v>
      </c>
      <c r="F277" s="1">
        <f t="shared" si="54"/>
        <v>0</v>
      </c>
      <c r="G277" s="1">
        <f t="shared" si="53"/>
        <v>111.3</v>
      </c>
      <c r="H277" s="1">
        <f>10/10</f>
        <v>1</v>
      </c>
      <c r="I277" s="1">
        <f>11900/100</f>
        <v>119</v>
      </c>
      <c r="J277" s="1">
        <f>18/10</f>
        <v>1.8</v>
      </c>
      <c r="K277" s="1">
        <f>261/10</f>
        <v>26.1</v>
      </c>
      <c r="L277" s="1">
        <f t="shared" si="51"/>
        <v>0</v>
      </c>
    </row>
    <row r="278" spans="1:12">
      <c r="A278" s="2">
        <v>40410.5</v>
      </c>
      <c r="B278" s="1">
        <f>267/10</f>
        <v>26.7</v>
      </c>
      <c r="C278" s="1">
        <f>550/10</f>
        <v>55</v>
      </c>
      <c r="D278" s="1">
        <f t="shared" si="50"/>
        <v>0</v>
      </c>
      <c r="E278" s="1">
        <f t="shared" si="49"/>
        <v>92.4</v>
      </c>
      <c r="F278" s="1">
        <f t="shared" si="54"/>
        <v>0</v>
      </c>
      <c r="G278" s="1">
        <f t="shared" si="53"/>
        <v>111.3</v>
      </c>
      <c r="H278" s="1">
        <f>11/10</f>
        <v>1.1000000000000001</v>
      </c>
      <c r="I278" s="1">
        <f>19300/100</f>
        <v>193</v>
      </c>
      <c r="J278" s="1">
        <f>15/10</f>
        <v>1.5</v>
      </c>
      <c r="K278" s="1">
        <f>271/10</f>
        <v>27.1</v>
      </c>
      <c r="L278" s="1">
        <f t="shared" si="51"/>
        <v>0</v>
      </c>
    </row>
    <row r="279" spans="1:12">
      <c r="A279" s="2">
        <v>40410.541666666664</v>
      </c>
      <c r="B279" s="1">
        <f>264/10</f>
        <v>26.4</v>
      </c>
      <c r="C279" s="1">
        <f>570/10</f>
        <v>57</v>
      </c>
      <c r="D279" s="1">
        <f t="shared" si="50"/>
        <v>0</v>
      </c>
      <c r="E279" s="1">
        <f t="shared" si="49"/>
        <v>92.4</v>
      </c>
      <c r="F279" s="1">
        <f t="shared" si="54"/>
        <v>0</v>
      </c>
      <c r="G279" s="1">
        <f t="shared" si="53"/>
        <v>111.3</v>
      </c>
      <c r="H279" s="1">
        <f>12/10</f>
        <v>1.2</v>
      </c>
      <c r="I279" s="1">
        <f>12100/100</f>
        <v>121</v>
      </c>
      <c r="J279" s="1">
        <f>18/10</f>
        <v>1.8</v>
      </c>
      <c r="K279" s="1">
        <f>265/10</f>
        <v>26.5</v>
      </c>
      <c r="L279" s="1">
        <f t="shared" si="51"/>
        <v>0</v>
      </c>
    </row>
    <row r="280" spans="1:12">
      <c r="A280" s="2">
        <v>40410.583333333336</v>
      </c>
      <c r="B280" s="1">
        <f>276/10</f>
        <v>27.6</v>
      </c>
      <c r="C280" s="1">
        <f>550/10</f>
        <v>55</v>
      </c>
      <c r="D280" s="1">
        <f t="shared" si="50"/>
        <v>0</v>
      </c>
      <c r="E280" s="1">
        <f t="shared" si="49"/>
        <v>92.4</v>
      </c>
      <c r="F280" s="1">
        <f t="shared" si="54"/>
        <v>0</v>
      </c>
      <c r="G280" s="1">
        <f t="shared" si="53"/>
        <v>111.3</v>
      </c>
      <c r="H280" s="1">
        <f>15/10</f>
        <v>1.5</v>
      </c>
      <c r="I280" s="1">
        <f>8500/100</f>
        <v>85</v>
      </c>
      <c r="J280" s="1">
        <f>25/10</f>
        <v>2.5</v>
      </c>
      <c r="K280" s="1">
        <f>275/10</f>
        <v>27.5</v>
      </c>
      <c r="L280" s="1">
        <f t="shared" si="51"/>
        <v>0</v>
      </c>
    </row>
    <row r="281" spans="1:12">
      <c r="A281" s="2">
        <v>40410.625</v>
      </c>
      <c r="B281" s="1">
        <f>270/10</f>
        <v>27</v>
      </c>
      <c r="C281" s="1">
        <f>590/10</f>
        <v>59</v>
      </c>
      <c r="D281" s="1">
        <f t="shared" si="50"/>
        <v>0</v>
      </c>
      <c r="E281" s="1">
        <f t="shared" si="49"/>
        <v>92.4</v>
      </c>
      <c r="F281" s="1">
        <f t="shared" si="54"/>
        <v>0</v>
      </c>
      <c r="G281" s="1">
        <f t="shared" si="53"/>
        <v>111.3</v>
      </c>
      <c r="H281" s="1">
        <f>22/10</f>
        <v>2.2000000000000002</v>
      </c>
      <c r="I281" s="1">
        <f>7000/100</f>
        <v>70</v>
      </c>
      <c r="J281" s="1">
        <f>18/10</f>
        <v>1.8</v>
      </c>
      <c r="K281" s="1">
        <f>273/10</f>
        <v>27.3</v>
      </c>
      <c r="L281" s="1">
        <f t="shared" si="51"/>
        <v>0</v>
      </c>
    </row>
    <row r="282" spans="1:12">
      <c r="A282" s="2">
        <v>40410.666666666664</v>
      </c>
      <c r="B282" s="1">
        <f>280/10</f>
        <v>28</v>
      </c>
      <c r="C282" s="1">
        <f>530/10</f>
        <v>53</v>
      </c>
      <c r="D282" s="1">
        <f t="shared" si="50"/>
        <v>0</v>
      </c>
      <c r="E282" s="1">
        <f t="shared" si="49"/>
        <v>92.4</v>
      </c>
      <c r="F282" s="1">
        <f t="shared" si="54"/>
        <v>0</v>
      </c>
      <c r="G282" s="1">
        <f t="shared" si="53"/>
        <v>111.3</v>
      </c>
      <c r="H282" s="1">
        <f>39/10</f>
        <v>3.9</v>
      </c>
      <c r="I282" s="1">
        <f>9700/100</f>
        <v>97</v>
      </c>
      <c r="J282" s="1">
        <f>22/10</f>
        <v>2.2000000000000002</v>
      </c>
      <c r="K282" s="1">
        <f>281/10</f>
        <v>28.1</v>
      </c>
      <c r="L282" s="1">
        <f t="shared" si="51"/>
        <v>0</v>
      </c>
    </row>
    <row r="283" spans="1:12">
      <c r="A283" s="2">
        <v>40410.708333333336</v>
      </c>
      <c r="B283" s="1">
        <f>264/10</f>
        <v>26.4</v>
      </c>
      <c r="C283" s="1">
        <f>560/10</f>
        <v>56</v>
      </c>
      <c r="D283" s="1">
        <f t="shared" si="50"/>
        <v>0</v>
      </c>
      <c r="E283" s="1">
        <f t="shared" si="49"/>
        <v>92.4</v>
      </c>
      <c r="F283" s="1">
        <f t="shared" si="54"/>
        <v>0</v>
      </c>
      <c r="G283" s="1">
        <f t="shared" si="53"/>
        <v>111.3</v>
      </c>
      <c r="H283" s="1">
        <f>31/10</f>
        <v>3.1</v>
      </c>
      <c r="I283" s="1">
        <f>8300/100</f>
        <v>83</v>
      </c>
      <c r="J283" s="1">
        <f>11/10</f>
        <v>1.1000000000000001</v>
      </c>
      <c r="K283" s="1">
        <f>265/10</f>
        <v>26.5</v>
      </c>
      <c r="L283" s="1">
        <f t="shared" si="51"/>
        <v>0</v>
      </c>
    </row>
    <row r="284" spans="1:12">
      <c r="A284" s="2">
        <v>40410.75</v>
      </c>
      <c r="B284" s="1">
        <f>253/10</f>
        <v>25.3</v>
      </c>
      <c r="C284" s="1">
        <f>610/10</f>
        <v>61</v>
      </c>
      <c r="D284" s="1">
        <f t="shared" si="50"/>
        <v>0</v>
      </c>
      <c r="E284" s="1">
        <f t="shared" si="49"/>
        <v>92.4</v>
      </c>
      <c r="F284" s="1">
        <f t="shared" si="54"/>
        <v>0</v>
      </c>
      <c r="G284" s="1">
        <f t="shared" si="53"/>
        <v>111.3</v>
      </c>
      <c r="H284" s="1">
        <f>14/10</f>
        <v>1.4</v>
      </c>
      <c r="I284" s="1">
        <f>7900/100</f>
        <v>79</v>
      </c>
      <c r="J284" s="1">
        <f>5/10</f>
        <v>0.5</v>
      </c>
      <c r="K284" s="1">
        <f>255/10</f>
        <v>25.5</v>
      </c>
      <c r="L284" s="1">
        <f t="shared" si="51"/>
        <v>0</v>
      </c>
    </row>
    <row r="285" spans="1:12">
      <c r="A285" s="2">
        <v>40410.791666666664</v>
      </c>
      <c r="B285" s="1">
        <f>236/10</f>
        <v>23.6</v>
      </c>
      <c r="C285" s="1">
        <f>670/10</f>
        <v>67</v>
      </c>
      <c r="D285" s="1">
        <f t="shared" si="50"/>
        <v>0</v>
      </c>
      <c r="E285" s="1">
        <f t="shared" si="49"/>
        <v>92.4</v>
      </c>
      <c r="F285" s="1">
        <f t="shared" si="54"/>
        <v>0</v>
      </c>
      <c r="G285" s="1">
        <f t="shared" si="53"/>
        <v>111.3</v>
      </c>
      <c r="H285" s="1">
        <f>9/10</f>
        <v>0.9</v>
      </c>
      <c r="I285" s="1">
        <f>9100/100</f>
        <v>91</v>
      </c>
      <c r="J285" s="1">
        <f>1/10</f>
        <v>0.1</v>
      </c>
      <c r="K285" s="1">
        <f>233/10</f>
        <v>23.3</v>
      </c>
      <c r="L285" s="1">
        <f t="shared" si="51"/>
        <v>0</v>
      </c>
    </row>
    <row r="286" spans="1:12">
      <c r="A286" s="2">
        <v>40410.833333333336</v>
      </c>
      <c r="B286" s="1">
        <f>223/10</f>
        <v>22.3</v>
      </c>
      <c r="C286" s="1">
        <f>710/10</f>
        <v>71</v>
      </c>
      <c r="D286" s="1">
        <f t="shared" si="50"/>
        <v>0</v>
      </c>
      <c r="E286" s="1">
        <f t="shared" si="49"/>
        <v>92.4</v>
      </c>
      <c r="F286" s="1">
        <f t="shared" si="54"/>
        <v>0</v>
      </c>
      <c r="G286" s="1">
        <f t="shared" si="53"/>
        <v>111.3</v>
      </c>
      <c r="H286" s="1">
        <f>9/10</f>
        <v>0.9</v>
      </c>
      <c r="I286" s="1">
        <f>8800/100</f>
        <v>88</v>
      </c>
      <c r="J286" s="1">
        <f t="shared" ref="J286:J296" si="55">0/10</f>
        <v>0</v>
      </c>
      <c r="K286" s="1">
        <f>217/10</f>
        <v>21.7</v>
      </c>
      <c r="L286" s="1">
        <f t="shared" si="51"/>
        <v>0</v>
      </c>
    </row>
    <row r="287" spans="1:12">
      <c r="A287" s="2">
        <v>40410.875</v>
      </c>
      <c r="B287" s="1">
        <f>207/10</f>
        <v>20.7</v>
      </c>
      <c r="C287" s="1">
        <f>790/10</f>
        <v>79</v>
      </c>
      <c r="D287" s="1">
        <f t="shared" si="50"/>
        <v>0</v>
      </c>
      <c r="E287" s="1">
        <f t="shared" si="49"/>
        <v>92.4</v>
      </c>
      <c r="F287" s="1">
        <f t="shared" si="54"/>
        <v>0</v>
      </c>
      <c r="G287" s="1">
        <f t="shared" si="53"/>
        <v>111.3</v>
      </c>
      <c r="H287" s="1">
        <f>8/10</f>
        <v>0.8</v>
      </c>
      <c r="I287" s="1">
        <f>1800/100</f>
        <v>18</v>
      </c>
      <c r="J287" s="1">
        <f t="shared" si="55"/>
        <v>0</v>
      </c>
      <c r="K287" s="1">
        <f>202/10</f>
        <v>20.2</v>
      </c>
      <c r="L287" s="1">
        <f t="shared" si="51"/>
        <v>0</v>
      </c>
    </row>
    <row r="288" spans="1:12">
      <c r="A288" s="2">
        <v>40410.916666666664</v>
      </c>
      <c r="B288" s="1">
        <f>197/10</f>
        <v>19.7</v>
      </c>
      <c r="C288" s="1">
        <f>813/10</f>
        <v>81.3</v>
      </c>
      <c r="D288" s="1">
        <f t="shared" si="50"/>
        <v>0</v>
      </c>
      <c r="E288" s="1">
        <f t="shared" si="49"/>
        <v>92.4</v>
      </c>
      <c r="F288" s="1">
        <f t="shared" si="54"/>
        <v>0</v>
      </c>
      <c r="G288" s="1">
        <f t="shared" si="53"/>
        <v>111.3</v>
      </c>
      <c r="H288" s="1">
        <f>12/10</f>
        <v>1.2</v>
      </c>
      <c r="I288" s="1">
        <f>31600/100</f>
        <v>316</v>
      </c>
      <c r="J288" s="1">
        <f t="shared" si="55"/>
        <v>0</v>
      </c>
      <c r="K288" s="1">
        <f>191/10</f>
        <v>19.100000000000001</v>
      </c>
      <c r="L288" s="1">
        <f t="shared" si="51"/>
        <v>0</v>
      </c>
    </row>
    <row r="289" spans="1:12">
      <c r="A289" s="2">
        <v>40410.958333333336</v>
      </c>
      <c r="B289" s="1">
        <f>191/10</f>
        <v>19.100000000000001</v>
      </c>
      <c r="C289" s="1">
        <f>838/10</f>
        <v>83.8</v>
      </c>
      <c r="D289" s="1">
        <f t="shared" si="50"/>
        <v>0</v>
      </c>
      <c r="E289" s="1">
        <f t="shared" si="49"/>
        <v>92.4</v>
      </c>
      <c r="F289" s="1">
        <f t="shared" si="54"/>
        <v>0</v>
      </c>
      <c r="G289" s="1">
        <f t="shared" si="53"/>
        <v>111.3</v>
      </c>
      <c r="H289" s="1">
        <f>10/10</f>
        <v>1</v>
      </c>
      <c r="I289" s="1">
        <f>500/100</f>
        <v>5</v>
      </c>
      <c r="J289" s="1">
        <f t="shared" si="55"/>
        <v>0</v>
      </c>
      <c r="K289" s="1">
        <f>182/10</f>
        <v>18.2</v>
      </c>
      <c r="L289" s="1">
        <f t="shared" si="51"/>
        <v>0</v>
      </c>
    </row>
    <row r="290" spans="1:12">
      <c r="A290" s="2">
        <v>40411</v>
      </c>
      <c r="B290" s="1">
        <f>184/10</f>
        <v>18.399999999999999</v>
      </c>
      <c r="C290" s="1">
        <f>838/10</f>
        <v>83.8</v>
      </c>
      <c r="D290" s="1">
        <f t="shared" si="50"/>
        <v>0</v>
      </c>
      <c r="E290" s="1">
        <f t="shared" si="49"/>
        <v>92.4</v>
      </c>
      <c r="F290" s="1">
        <f t="shared" si="54"/>
        <v>0</v>
      </c>
      <c r="G290" s="1">
        <f t="shared" si="53"/>
        <v>111.3</v>
      </c>
      <c r="H290" s="1">
        <f>9/10</f>
        <v>0.9</v>
      </c>
      <c r="I290" s="1">
        <f>18000/100</f>
        <v>180</v>
      </c>
      <c r="J290" s="1">
        <f t="shared" si="55"/>
        <v>0</v>
      </c>
      <c r="K290" s="1">
        <f>174/10</f>
        <v>17.399999999999999</v>
      </c>
      <c r="L290" s="1">
        <f t="shared" si="51"/>
        <v>0</v>
      </c>
    </row>
    <row r="291" spans="1:12">
      <c r="A291" s="2">
        <v>40411.041666666664</v>
      </c>
      <c r="B291" s="1">
        <f>175/10</f>
        <v>17.5</v>
      </c>
      <c r="C291" s="1">
        <f>850/10</f>
        <v>85</v>
      </c>
      <c r="D291" s="1">
        <f t="shared" si="50"/>
        <v>0</v>
      </c>
      <c r="E291" s="1">
        <f t="shared" si="49"/>
        <v>92.4</v>
      </c>
      <c r="F291" s="1">
        <f t="shared" si="54"/>
        <v>0</v>
      </c>
      <c r="G291" s="1">
        <f t="shared" si="53"/>
        <v>111.3</v>
      </c>
      <c r="H291" s="1">
        <f>5/10</f>
        <v>0.5</v>
      </c>
      <c r="I291" s="1">
        <f>35400/100</f>
        <v>354</v>
      </c>
      <c r="J291" s="1">
        <f t="shared" si="55"/>
        <v>0</v>
      </c>
      <c r="K291" s="1">
        <f>165/10</f>
        <v>16.5</v>
      </c>
      <c r="L291" s="1">
        <f t="shared" si="51"/>
        <v>0</v>
      </c>
    </row>
    <row r="292" spans="1:12">
      <c r="A292" s="2">
        <v>40411.083333333336</v>
      </c>
      <c r="B292" s="1">
        <f>169/10</f>
        <v>16.899999999999999</v>
      </c>
      <c r="C292" s="1">
        <f>850/10</f>
        <v>85</v>
      </c>
      <c r="D292" s="1">
        <f t="shared" si="50"/>
        <v>0</v>
      </c>
      <c r="E292" s="1">
        <f t="shared" si="49"/>
        <v>92.4</v>
      </c>
      <c r="F292" s="1">
        <f t="shared" si="54"/>
        <v>0</v>
      </c>
      <c r="G292" s="1">
        <f t="shared" si="53"/>
        <v>111.3</v>
      </c>
      <c r="H292" s="1">
        <f>4/10</f>
        <v>0.4</v>
      </c>
      <c r="I292" s="1">
        <f>4800/100</f>
        <v>48</v>
      </c>
      <c r="J292" s="1">
        <f t="shared" si="55"/>
        <v>0</v>
      </c>
      <c r="K292" s="1">
        <f>162/10</f>
        <v>16.2</v>
      </c>
      <c r="L292" s="1">
        <f t="shared" si="51"/>
        <v>0</v>
      </c>
    </row>
    <row r="293" spans="1:12">
      <c r="A293" s="2">
        <v>40411.125</v>
      </c>
      <c r="B293" s="1">
        <f>166/10</f>
        <v>16.600000000000001</v>
      </c>
      <c r="C293" s="1">
        <f>863/10</f>
        <v>86.3</v>
      </c>
      <c r="D293" s="1">
        <f t="shared" si="50"/>
        <v>0</v>
      </c>
      <c r="E293" s="1">
        <f t="shared" si="49"/>
        <v>92.4</v>
      </c>
      <c r="F293" s="1">
        <f t="shared" si="54"/>
        <v>0</v>
      </c>
      <c r="G293" s="1">
        <f t="shared" si="53"/>
        <v>111.3</v>
      </c>
      <c r="H293" s="1">
        <f>5/10</f>
        <v>0.5</v>
      </c>
      <c r="I293" s="1">
        <f>29500/100</f>
        <v>295</v>
      </c>
      <c r="J293" s="1">
        <f t="shared" si="55"/>
        <v>0</v>
      </c>
      <c r="K293" s="1">
        <f>158/10</f>
        <v>15.8</v>
      </c>
      <c r="L293" s="1">
        <f t="shared" si="51"/>
        <v>0</v>
      </c>
    </row>
    <row r="294" spans="1:12">
      <c r="A294" s="2">
        <v>40411.166666666664</v>
      </c>
      <c r="B294" s="1">
        <f>164/10</f>
        <v>16.399999999999999</v>
      </c>
      <c r="C294" s="1">
        <f>863/10</f>
        <v>86.3</v>
      </c>
      <c r="D294" s="1">
        <f t="shared" si="50"/>
        <v>0</v>
      </c>
      <c r="E294" s="1">
        <f t="shared" si="49"/>
        <v>92.4</v>
      </c>
      <c r="F294" s="1">
        <f>10/10</f>
        <v>1</v>
      </c>
      <c r="G294" s="1">
        <f t="shared" si="53"/>
        <v>111.3</v>
      </c>
      <c r="H294" s="1">
        <f>6/10</f>
        <v>0.6</v>
      </c>
      <c r="I294" s="1">
        <f>27500/100</f>
        <v>275</v>
      </c>
      <c r="J294" s="1">
        <f t="shared" si="55"/>
        <v>0</v>
      </c>
      <c r="K294" s="1">
        <f>154/10</f>
        <v>15.4</v>
      </c>
      <c r="L294" s="1">
        <f t="shared" si="51"/>
        <v>0</v>
      </c>
    </row>
    <row r="295" spans="1:12">
      <c r="A295" s="2">
        <v>40411.208333333336</v>
      </c>
      <c r="B295" s="1">
        <f>158/10</f>
        <v>15.8</v>
      </c>
      <c r="C295" s="1">
        <f>875/10</f>
        <v>87.5</v>
      </c>
      <c r="D295" s="1">
        <f t="shared" si="50"/>
        <v>0</v>
      </c>
      <c r="E295" s="1">
        <f t="shared" si="49"/>
        <v>92.4</v>
      </c>
      <c r="F295" s="1">
        <f>230/10</f>
        <v>23</v>
      </c>
      <c r="G295" s="1">
        <f>1117/10</f>
        <v>111.7</v>
      </c>
      <c r="H295" s="1">
        <f>3/10</f>
        <v>0.3</v>
      </c>
      <c r="I295" s="1">
        <f>32200/100</f>
        <v>322</v>
      </c>
      <c r="J295" s="1">
        <f t="shared" si="55"/>
        <v>0</v>
      </c>
      <c r="K295" s="1">
        <f>149/10</f>
        <v>14.9</v>
      </c>
      <c r="L295" s="1">
        <f t="shared" si="51"/>
        <v>0</v>
      </c>
    </row>
    <row r="296" spans="1:12">
      <c r="A296" s="2">
        <v>40411.25</v>
      </c>
      <c r="B296" s="1">
        <f>157/10</f>
        <v>15.7</v>
      </c>
      <c r="C296" s="1">
        <f>875/10</f>
        <v>87.5</v>
      </c>
      <c r="D296" s="1">
        <f t="shared" si="50"/>
        <v>0</v>
      </c>
      <c r="E296" s="1">
        <f t="shared" si="49"/>
        <v>92.4</v>
      </c>
      <c r="F296" s="1">
        <f>600/10</f>
        <v>60</v>
      </c>
      <c r="G296" s="1">
        <f>1127/10</f>
        <v>112.7</v>
      </c>
      <c r="H296" s="1">
        <f>5/10</f>
        <v>0.5</v>
      </c>
      <c r="I296" s="1">
        <f>21700/100</f>
        <v>217</v>
      </c>
      <c r="J296" s="1">
        <f t="shared" si="55"/>
        <v>0</v>
      </c>
      <c r="K296" s="1">
        <f>150/10</f>
        <v>15</v>
      </c>
      <c r="L296" s="1">
        <f t="shared" si="51"/>
        <v>0</v>
      </c>
    </row>
    <row r="297" spans="1:12">
      <c r="A297" s="2">
        <v>40411.291666666664</v>
      </c>
      <c r="B297" s="1">
        <f>174/10</f>
        <v>17.399999999999999</v>
      </c>
      <c r="C297" s="1">
        <f>813/10</f>
        <v>81.3</v>
      </c>
      <c r="D297" s="1">
        <f t="shared" si="50"/>
        <v>0</v>
      </c>
      <c r="E297" s="1">
        <f t="shared" si="49"/>
        <v>92.4</v>
      </c>
      <c r="F297" s="1">
        <f>600/10</f>
        <v>60</v>
      </c>
      <c r="G297" s="1">
        <f>1137/10</f>
        <v>113.7</v>
      </c>
      <c r="H297" s="1">
        <f>3/10</f>
        <v>0.3</v>
      </c>
      <c r="I297" s="1">
        <f>19300/100</f>
        <v>193</v>
      </c>
      <c r="J297" s="1">
        <f>2/10</f>
        <v>0.2</v>
      </c>
      <c r="K297" s="1">
        <f>160/10</f>
        <v>16</v>
      </c>
      <c r="L297" s="1">
        <f t="shared" si="51"/>
        <v>0</v>
      </c>
    </row>
    <row r="298" spans="1:12">
      <c r="A298" s="2">
        <v>40411.333333333336</v>
      </c>
      <c r="B298" s="1">
        <f>211/10</f>
        <v>21.1</v>
      </c>
      <c r="C298" s="1">
        <f>690/10</f>
        <v>69</v>
      </c>
      <c r="D298" s="1">
        <f t="shared" si="50"/>
        <v>0</v>
      </c>
      <c r="E298" s="1">
        <f t="shared" si="49"/>
        <v>92.4</v>
      </c>
      <c r="F298" s="1">
        <f>600/10</f>
        <v>60</v>
      </c>
      <c r="G298" s="1">
        <f>1147/10</f>
        <v>114.7</v>
      </c>
      <c r="H298" s="1">
        <f>5/10</f>
        <v>0.5</v>
      </c>
      <c r="I298" s="1">
        <f>22700/100</f>
        <v>227</v>
      </c>
      <c r="J298" s="1">
        <f>7/10</f>
        <v>0.7</v>
      </c>
      <c r="K298" s="1">
        <f>201/10</f>
        <v>20.100000000000001</v>
      </c>
      <c r="L298" s="1">
        <f t="shared" si="51"/>
        <v>0</v>
      </c>
    </row>
    <row r="299" spans="1:12">
      <c r="A299" s="2">
        <v>40411.375</v>
      </c>
      <c r="B299" s="1">
        <f>241/10</f>
        <v>24.1</v>
      </c>
      <c r="C299" s="1">
        <f>600/10</f>
        <v>60</v>
      </c>
      <c r="D299" s="1">
        <f t="shared" si="50"/>
        <v>0</v>
      </c>
      <c r="E299" s="1">
        <f t="shared" si="49"/>
        <v>92.4</v>
      </c>
      <c r="F299" s="1">
        <f>150/10</f>
        <v>15</v>
      </c>
      <c r="G299" s="1">
        <f t="shared" ref="G299:G316" si="56">1149/10</f>
        <v>114.9</v>
      </c>
      <c r="H299" s="1">
        <f>6/10</f>
        <v>0.6</v>
      </c>
      <c r="I299" s="1">
        <f>20300/100</f>
        <v>203</v>
      </c>
      <c r="J299" s="1">
        <f>14/10</f>
        <v>1.4</v>
      </c>
      <c r="K299" s="1">
        <f>246/10</f>
        <v>24.6</v>
      </c>
      <c r="L299" s="1">
        <f t="shared" si="51"/>
        <v>0</v>
      </c>
    </row>
    <row r="300" spans="1:12">
      <c r="A300" s="2">
        <v>40411.416666666664</v>
      </c>
      <c r="B300" s="1">
        <f>256/10</f>
        <v>25.6</v>
      </c>
      <c r="C300" s="1">
        <f>560/10</f>
        <v>56</v>
      </c>
      <c r="D300" s="1">
        <f t="shared" si="50"/>
        <v>0</v>
      </c>
      <c r="E300" s="1">
        <f t="shared" si="49"/>
        <v>92.4</v>
      </c>
      <c r="F300" s="1">
        <f t="shared" ref="F300:F316" si="57">0/10</f>
        <v>0</v>
      </c>
      <c r="G300" s="1">
        <f t="shared" si="56"/>
        <v>114.9</v>
      </c>
      <c r="H300" s="1">
        <f>7/10</f>
        <v>0.7</v>
      </c>
      <c r="I300" s="1">
        <f>3000/100</f>
        <v>30</v>
      </c>
      <c r="J300" s="1">
        <f>20/10</f>
        <v>2</v>
      </c>
      <c r="K300" s="1">
        <f>261/10</f>
        <v>26.1</v>
      </c>
      <c r="L300" s="1">
        <f t="shared" si="51"/>
        <v>0</v>
      </c>
    </row>
    <row r="301" spans="1:12">
      <c r="A301" s="2">
        <v>40411.458333333336</v>
      </c>
      <c r="B301" s="1">
        <f>275/10</f>
        <v>27.5</v>
      </c>
      <c r="C301" s="1">
        <f>520/10</f>
        <v>52</v>
      </c>
      <c r="D301" s="1">
        <f t="shared" si="50"/>
        <v>0</v>
      </c>
      <c r="E301" s="1">
        <f t="shared" si="49"/>
        <v>92.4</v>
      </c>
      <c r="F301" s="1">
        <f t="shared" si="57"/>
        <v>0</v>
      </c>
      <c r="G301" s="1">
        <f t="shared" si="56"/>
        <v>114.9</v>
      </c>
      <c r="H301" s="1">
        <f>10/10</f>
        <v>1</v>
      </c>
      <c r="I301" s="1">
        <f>28400/100</f>
        <v>284</v>
      </c>
      <c r="J301" s="1">
        <f>25/10</f>
        <v>2.5</v>
      </c>
      <c r="K301" s="1">
        <f>283/10</f>
        <v>28.3</v>
      </c>
      <c r="L301" s="1">
        <f t="shared" si="51"/>
        <v>0</v>
      </c>
    </row>
    <row r="302" spans="1:12">
      <c r="A302" s="2">
        <v>40411.5</v>
      </c>
      <c r="B302" s="1">
        <f>288/10</f>
        <v>28.8</v>
      </c>
      <c r="C302" s="1">
        <f>470/10</f>
        <v>47</v>
      </c>
      <c r="D302" s="1">
        <f t="shared" si="50"/>
        <v>0</v>
      </c>
      <c r="E302" s="1">
        <f t="shared" si="49"/>
        <v>92.4</v>
      </c>
      <c r="F302" s="1">
        <f t="shared" si="57"/>
        <v>0</v>
      </c>
      <c r="G302" s="1">
        <f t="shared" si="56"/>
        <v>114.9</v>
      </c>
      <c r="H302" s="1">
        <f>10/10</f>
        <v>1</v>
      </c>
      <c r="I302" s="1">
        <f>200/100</f>
        <v>2</v>
      </c>
      <c r="J302" s="1">
        <f>28/10</f>
        <v>2.8</v>
      </c>
      <c r="K302" s="1">
        <f>296/10</f>
        <v>29.6</v>
      </c>
      <c r="L302" s="1">
        <f t="shared" si="51"/>
        <v>0</v>
      </c>
    </row>
    <row r="303" spans="1:12">
      <c r="A303" s="2">
        <v>40411.541666666664</v>
      </c>
      <c r="B303" s="1">
        <f>292/10</f>
        <v>29.2</v>
      </c>
      <c r="C303" s="1">
        <f>480/10</f>
        <v>48</v>
      </c>
      <c r="D303" s="1">
        <f t="shared" si="50"/>
        <v>0</v>
      </c>
      <c r="E303" s="1">
        <f t="shared" si="49"/>
        <v>92.4</v>
      </c>
      <c r="F303" s="1">
        <f t="shared" si="57"/>
        <v>0</v>
      </c>
      <c r="G303" s="1">
        <f t="shared" si="56"/>
        <v>114.9</v>
      </c>
      <c r="H303" s="1">
        <f>17/10</f>
        <v>1.7</v>
      </c>
      <c r="I303" s="1">
        <f>11000/100</f>
        <v>110</v>
      </c>
      <c r="J303" s="1">
        <f>29/10</f>
        <v>2.9</v>
      </c>
      <c r="K303" s="1">
        <f>293/10</f>
        <v>29.3</v>
      </c>
      <c r="L303" s="1">
        <f t="shared" si="51"/>
        <v>0</v>
      </c>
    </row>
    <row r="304" spans="1:12">
      <c r="A304" s="2">
        <v>40411.583333333336</v>
      </c>
      <c r="B304" s="1">
        <f>300/10</f>
        <v>30</v>
      </c>
      <c r="C304" s="1">
        <f>460/10</f>
        <v>46</v>
      </c>
      <c r="D304" s="1">
        <f t="shared" si="50"/>
        <v>0</v>
      </c>
      <c r="E304" s="1">
        <f t="shared" si="49"/>
        <v>92.4</v>
      </c>
      <c r="F304" s="1">
        <f t="shared" si="57"/>
        <v>0</v>
      </c>
      <c r="G304" s="1">
        <f t="shared" si="56"/>
        <v>114.9</v>
      </c>
      <c r="H304" s="1">
        <f>21/10</f>
        <v>2.1</v>
      </c>
      <c r="I304" s="1">
        <f>9300/100</f>
        <v>93</v>
      </c>
      <c r="J304" s="1">
        <f>28/10</f>
        <v>2.8</v>
      </c>
      <c r="K304" s="1">
        <f>297/10</f>
        <v>29.7</v>
      </c>
      <c r="L304" s="1">
        <f t="shared" si="51"/>
        <v>0</v>
      </c>
    </row>
    <row r="305" spans="1:12">
      <c r="A305" s="2">
        <v>40411.625</v>
      </c>
      <c r="B305" s="1">
        <f>309/10</f>
        <v>30.9</v>
      </c>
      <c r="C305" s="1">
        <f>430/10</f>
        <v>43</v>
      </c>
      <c r="D305" s="1">
        <f t="shared" si="50"/>
        <v>0</v>
      </c>
      <c r="E305" s="1">
        <f t="shared" si="49"/>
        <v>92.4</v>
      </c>
      <c r="F305" s="1">
        <f t="shared" si="57"/>
        <v>0</v>
      </c>
      <c r="G305" s="1">
        <f t="shared" si="56"/>
        <v>114.9</v>
      </c>
      <c r="H305" s="1">
        <f>18/10</f>
        <v>1.8</v>
      </c>
      <c r="I305" s="1">
        <f>11600/100</f>
        <v>116</v>
      </c>
      <c r="J305" s="1">
        <f>25/10</f>
        <v>2.5</v>
      </c>
      <c r="K305" s="1">
        <f>309/10</f>
        <v>30.9</v>
      </c>
      <c r="L305" s="1">
        <f t="shared" si="51"/>
        <v>0</v>
      </c>
    </row>
    <row r="306" spans="1:12">
      <c r="A306" s="2">
        <v>40411.666666666664</v>
      </c>
      <c r="B306" s="1">
        <f>307/10</f>
        <v>30.7</v>
      </c>
      <c r="C306" s="1">
        <f>450/10</f>
        <v>45</v>
      </c>
      <c r="D306" s="1">
        <f t="shared" si="50"/>
        <v>0</v>
      </c>
      <c r="E306" s="1">
        <f t="shared" si="49"/>
        <v>92.4</v>
      </c>
      <c r="F306" s="1">
        <f t="shared" si="57"/>
        <v>0</v>
      </c>
      <c r="G306" s="1">
        <f t="shared" si="56"/>
        <v>114.9</v>
      </c>
      <c r="H306" s="1">
        <f>32/10</f>
        <v>3.2</v>
      </c>
      <c r="I306" s="1">
        <f>10900/100</f>
        <v>109</v>
      </c>
      <c r="J306" s="1">
        <f>21/10</f>
        <v>2.1</v>
      </c>
      <c r="K306" s="1">
        <f>307/10</f>
        <v>30.7</v>
      </c>
      <c r="L306" s="1">
        <f t="shared" si="51"/>
        <v>0</v>
      </c>
    </row>
    <row r="307" spans="1:12">
      <c r="A307" s="2">
        <v>40411.708333333336</v>
      </c>
      <c r="B307" s="1">
        <f>302/10</f>
        <v>30.2</v>
      </c>
      <c r="C307" s="1">
        <f>440/10</f>
        <v>44</v>
      </c>
      <c r="D307" s="1">
        <f t="shared" si="50"/>
        <v>0</v>
      </c>
      <c r="E307" s="1">
        <f t="shared" si="49"/>
        <v>92.4</v>
      </c>
      <c r="F307" s="1">
        <f t="shared" si="57"/>
        <v>0</v>
      </c>
      <c r="G307" s="1">
        <f t="shared" si="56"/>
        <v>114.9</v>
      </c>
      <c r="H307" s="1">
        <f>32/10</f>
        <v>3.2</v>
      </c>
      <c r="I307" s="1">
        <f>9900/100</f>
        <v>99</v>
      </c>
      <c r="J307" s="1">
        <f>16/10</f>
        <v>1.6</v>
      </c>
      <c r="K307" s="1">
        <f>302/10</f>
        <v>30.2</v>
      </c>
      <c r="L307" s="1">
        <f t="shared" si="51"/>
        <v>0</v>
      </c>
    </row>
    <row r="308" spans="1:12">
      <c r="A308" s="2">
        <v>40411.75</v>
      </c>
      <c r="B308" s="1">
        <f>292/10</f>
        <v>29.2</v>
      </c>
      <c r="C308" s="1">
        <f>460/10</f>
        <v>46</v>
      </c>
      <c r="D308" s="1">
        <f t="shared" si="50"/>
        <v>0</v>
      </c>
      <c r="E308" s="1">
        <f t="shared" si="49"/>
        <v>92.4</v>
      </c>
      <c r="F308" s="1">
        <f t="shared" si="57"/>
        <v>0</v>
      </c>
      <c r="G308" s="1">
        <f t="shared" si="56"/>
        <v>114.9</v>
      </c>
      <c r="H308" s="1">
        <f>24/10</f>
        <v>2.4</v>
      </c>
      <c r="I308" s="1">
        <f>8000/100</f>
        <v>80</v>
      </c>
      <c r="J308" s="1">
        <f>9/10</f>
        <v>0.9</v>
      </c>
      <c r="K308" s="1">
        <f>291/10</f>
        <v>29.1</v>
      </c>
      <c r="L308" s="1">
        <f t="shared" si="51"/>
        <v>0</v>
      </c>
    </row>
    <row r="309" spans="1:12">
      <c r="A309" s="2">
        <v>40411.791666666664</v>
      </c>
      <c r="B309" s="1">
        <f>264/10</f>
        <v>26.4</v>
      </c>
      <c r="C309" s="1">
        <f>530/10</f>
        <v>53</v>
      </c>
      <c r="D309" s="1">
        <f t="shared" si="50"/>
        <v>0</v>
      </c>
      <c r="E309" s="1">
        <f t="shared" si="49"/>
        <v>92.4</v>
      </c>
      <c r="F309" s="1">
        <f t="shared" si="57"/>
        <v>0</v>
      </c>
      <c r="G309" s="1">
        <f t="shared" si="56"/>
        <v>114.9</v>
      </c>
      <c r="H309" s="1">
        <f>16/10</f>
        <v>1.6</v>
      </c>
      <c r="I309" s="1">
        <f>4000/100</f>
        <v>40</v>
      </c>
      <c r="J309" s="1">
        <f>2/10</f>
        <v>0.2</v>
      </c>
      <c r="K309" s="1">
        <f>260/10</f>
        <v>26</v>
      </c>
      <c r="L309" s="1">
        <f t="shared" si="51"/>
        <v>0</v>
      </c>
    </row>
    <row r="310" spans="1:12">
      <c r="A310" s="2">
        <v>40411.833333333336</v>
      </c>
      <c r="B310" s="1">
        <f>233/10</f>
        <v>23.3</v>
      </c>
      <c r="C310" s="1">
        <f>670/10</f>
        <v>67</v>
      </c>
      <c r="D310" s="1">
        <f t="shared" si="50"/>
        <v>0</v>
      </c>
      <c r="E310" s="1">
        <f t="shared" si="49"/>
        <v>92.4</v>
      </c>
      <c r="F310" s="1">
        <f t="shared" si="57"/>
        <v>0</v>
      </c>
      <c r="G310" s="1">
        <f t="shared" si="56"/>
        <v>114.9</v>
      </c>
      <c r="H310" s="1">
        <f>12/10</f>
        <v>1.2</v>
      </c>
      <c r="I310" s="1">
        <f>33500/100</f>
        <v>335</v>
      </c>
      <c r="J310" s="1">
        <f t="shared" ref="J310:J320" si="58">0/10</f>
        <v>0</v>
      </c>
      <c r="K310" s="1">
        <f>224/10</f>
        <v>22.4</v>
      </c>
      <c r="L310" s="1">
        <f t="shared" si="51"/>
        <v>0</v>
      </c>
    </row>
    <row r="311" spans="1:12">
      <c r="A311" s="2">
        <v>40411.875</v>
      </c>
      <c r="B311" s="1">
        <f>229/10</f>
        <v>22.9</v>
      </c>
      <c r="C311" s="1">
        <f>670/10</f>
        <v>67</v>
      </c>
      <c r="D311" s="1">
        <f t="shared" si="50"/>
        <v>0</v>
      </c>
      <c r="E311" s="1">
        <f t="shared" si="49"/>
        <v>92.4</v>
      </c>
      <c r="F311" s="1">
        <f t="shared" si="57"/>
        <v>0</v>
      </c>
      <c r="G311" s="1">
        <f t="shared" si="56"/>
        <v>114.9</v>
      </c>
      <c r="H311" s="1">
        <f>14/10</f>
        <v>1.4</v>
      </c>
      <c r="I311" s="1">
        <f>33300/100</f>
        <v>333</v>
      </c>
      <c r="J311" s="1">
        <f t="shared" si="58"/>
        <v>0</v>
      </c>
      <c r="K311" s="1">
        <f>222/10</f>
        <v>22.2</v>
      </c>
      <c r="L311" s="1">
        <f t="shared" si="51"/>
        <v>0</v>
      </c>
    </row>
    <row r="312" spans="1:12">
      <c r="A312" s="2">
        <v>40411.916666666664</v>
      </c>
      <c r="B312" s="1">
        <f>217/10</f>
        <v>21.7</v>
      </c>
      <c r="C312" s="1">
        <f>700/10</f>
        <v>70</v>
      </c>
      <c r="D312" s="1">
        <f t="shared" si="50"/>
        <v>0</v>
      </c>
      <c r="E312" s="1">
        <f t="shared" si="49"/>
        <v>92.4</v>
      </c>
      <c r="F312" s="1">
        <f t="shared" si="57"/>
        <v>0</v>
      </c>
      <c r="G312" s="1">
        <f t="shared" si="56"/>
        <v>114.9</v>
      </c>
      <c r="H312" s="1">
        <f>10/10</f>
        <v>1</v>
      </c>
      <c r="I312" s="1">
        <f>33400/100</f>
        <v>334</v>
      </c>
      <c r="J312" s="1">
        <f t="shared" si="58"/>
        <v>0</v>
      </c>
      <c r="K312" s="1">
        <f>205/10</f>
        <v>20.5</v>
      </c>
      <c r="L312" s="1">
        <f t="shared" si="51"/>
        <v>0</v>
      </c>
    </row>
    <row r="313" spans="1:12">
      <c r="A313" s="2">
        <v>40411.958333333336</v>
      </c>
      <c r="B313" s="1">
        <f>204/10</f>
        <v>20.399999999999999</v>
      </c>
      <c r="C313" s="1">
        <f>750/10</f>
        <v>75</v>
      </c>
      <c r="D313" s="1">
        <f t="shared" si="50"/>
        <v>0</v>
      </c>
      <c r="E313" s="1">
        <f t="shared" si="49"/>
        <v>92.4</v>
      </c>
      <c r="F313" s="1">
        <f t="shared" si="57"/>
        <v>0</v>
      </c>
      <c r="G313" s="1">
        <f t="shared" si="56"/>
        <v>114.9</v>
      </c>
      <c r="H313" s="1">
        <f>11/10</f>
        <v>1.1000000000000001</v>
      </c>
      <c r="I313" s="1">
        <f>29500/100</f>
        <v>295</v>
      </c>
      <c r="J313" s="1">
        <f t="shared" si="58"/>
        <v>0</v>
      </c>
      <c r="K313" s="1">
        <f>192/10</f>
        <v>19.2</v>
      </c>
      <c r="L313" s="1">
        <f t="shared" si="51"/>
        <v>0</v>
      </c>
    </row>
    <row r="314" spans="1:12">
      <c r="A314" s="2">
        <v>40412</v>
      </c>
      <c r="B314" s="1">
        <f>195/10</f>
        <v>19.5</v>
      </c>
      <c r="C314" s="1">
        <f>790/10</f>
        <v>79</v>
      </c>
      <c r="D314" s="1">
        <f t="shared" si="50"/>
        <v>0</v>
      </c>
      <c r="E314" s="1">
        <f t="shared" si="49"/>
        <v>92.4</v>
      </c>
      <c r="F314" s="1">
        <f t="shared" si="57"/>
        <v>0</v>
      </c>
      <c r="G314" s="1">
        <f t="shared" si="56"/>
        <v>114.9</v>
      </c>
      <c r="H314" s="1">
        <f>9/10</f>
        <v>0.9</v>
      </c>
      <c r="I314" s="1">
        <f>27700/100</f>
        <v>277</v>
      </c>
      <c r="J314" s="1">
        <f t="shared" si="58"/>
        <v>0</v>
      </c>
      <c r="K314" s="1">
        <f>183/10</f>
        <v>18.3</v>
      </c>
      <c r="L314" s="1">
        <f t="shared" si="51"/>
        <v>0</v>
      </c>
    </row>
    <row r="315" spans="1:12">
      <c r="A315" s="2">
        <v>40412.041666666664</v>
      </c>
      <c r="B315" s="1">
        <f>187/10</f>
        <v>18.7</v>
      </c>
      <c r="C315" s="1">
        <f>825/10</f>
        <v>82.5</v>
      </c>
      <c r="D315" s="1">
        <f t="shared" si="50"/>
        <v>0</v>
      </c>
      <c r="E315" s="1">
        <f t="shared" ref="E315:E378" si="59">924/10</f>
        <v>92.4</v>
      </c>
      <c r="F315" s="1">
        <f t="shared" si="57"/>
        <v>0</v>
      </c>
      <c r="G315" s="1">
        <f t="shared" si="56"/>
        <v>114.9</v>
      </c>
      <c r="H315" s="1">
        <f>6/10</f>
        <v>0.6</v>
      </c>
      <c r="I315" s="1">
        <f>1100/100</f>
        <v>11</v>
      </c>
      <c r="J315" s="1">
        <f t="shared" si="58"/>
        <v>0</v>
      </c>
      <c r="K315" s="1">
        <f>177/10</f>
        <v>17.7</v>
      </c>
      <c r="L315" s="1">
        <f t="shared" si="51"/>
        <v>0</v>
      </c>
    </row>
    <row r="316" spans="1:12">
      <c r="A316" s="2">
        <v>40412.083333333336</v>
      </c>
      <c r="B316" s="1">
        <f>183/10</f>
        <v>18.3</v>
      </c>
      <c r="C316" s="1">
        <f>838/10</f>
        <v>83.8</v>
      </c>
      <c r="D316" s="1">
        <f t="shared" ref="D316:D379" si="60">0/10</f>
        <v>0</v>
      </c>
      <c r="E316" s="1">
        <f t="shared" si="59"/>
        <v>92.4</v>
      </c>
      <c r="F316" s="1">
        <f t="shared" si="57"/>
        <v>0</v>
      </c>
      <c r="G316" s="1">
        <f t="shared" si="56"/>
        <v>114.9</v>
      </c>
      <c r="H316" s="1">
        <f>6/10</f>
        <v>0.6</v>
      </c>
      <c r="I316" s="1">
        <f>3000/100</f>
        <v>30</v>
      </c>
      <c r="J316" s="1">
        <f t="shared" si="58"/>
        <v>0</v>
      </c>
      <c r="K316" s="1">
        <f>173/10</f>
        <v>17.3</v>
      </c>
      <c r="L316" s="1">
        <f t="shared" si="51"/>
        <v>0</v>
      </c>
    </row>
    <row r="317" spans="1:12">
      <c r="A317" s="2">
        <v>40412.125</v>
      </c>
      <c r="B317" s="1">
        <f>178/10</f>
        <v>17.8</v>
      </c>
      <c r="C317" s="1">
        <f>875/10</f>
        <v>87.5</v>
      </c>
      <c r="D317" s="1">
        <f t="shared" si="60"/>
        <v>0</v>
      </c>
      <c r="E317" s="1">
        <f t="shared" si="59"/>
        <v>92.4</v>
      </c>
      <c r="F317" s="1">
        <f>20/10</f>
        <v>2</v>
      </c>
      <c r="G317" s="1">
        <f>1150/10</f>
        <v>115</v>
      </c>
      <c r="H317" s="1">
        <f>7/10</f>
        <v>0.7</v>
      </c>
      <c r="I317" s="1">
        <f>28200/100</f>
        <v>282</v>
      </c>
      <c r="J317" s="1">
        <f t="shared" si="58"/>
        <v>0</v>
      </c>
      <c r="K317" s="1">
        <f>168/10</f>
        <v>16.8</v>
      </c>
      <c r="L317" s="1">
        <f t="shared" si="51"/>
        <v>0</v>
      </c>
    </row>
    <row r="318" spans="1:12">
      <c r="A318" s="2">
        <v>40412.166666666664</v>
      </c>
      <c r="B318" s="1">
        <f>173/10</f>
        <v>17.3</v>
      </c>
      <c r="C318" s="1">
        <f>863/10</f>
        <v>86.3</v>
      </c>
      <c r="D318" s="1">
        <f t="shared" si="60"/>
        <v>0</v>
      </c>
      <c r="E318" s="1">
        <f t="shared" si="59"/>
        <v>92.4</v>
      </c>
      <c r="F318" s="1">
        <f>600/10</f>
        <v>60</v>
      </c>
      <c r="G318" s="1">
        <f>1160/10</f>
        <v>116</v>
      </c>
      <c r="H318" s="1">
        <f>6/10</f>
        <v>0.6</v>
      </c>
      <c r="I318" s="1">
        <f>29100/100</f>
        <v>291</v>
      </c>
      <c r="J318" s="1">
        <f t="shared" si="58"/>
        <v>0</v>
      </c>
      <c r="K318" s="1">
        <f>163/10</f>
        <v>16.3</v>
      </c>
      <c r="L318" s="1">
        <f t="shared" si="51"/>
        <v>0</v>
      </c>
    </row>
    <row r="319" spans="1:12">
      <c r="A319" s="2">
        <v>40412.208333333336</v>
      </c>
      <c r="B319" s="1">
        <f>170/10</f>
        <v>17</v>
      </c>
      <c r="C319" s="1">
        <f>863/10</f>
        <v>86.3</v>
      </c>
      <c r="D319" s="1">
        <f t="shared" si="60"/>
        <v>0</v>
      </c>
      <c r="E319" s="1">
        <f t="shared" si="59"/>
        <v>92.4</v>
      </c>
      <c r="F319" s="1">
        <f>600/10</f>
        <v>60</v>
      </c>
      <c r="G319" s="1">
        <f>1170/10</f>
        <v>117</v>
      </c>
      <c r="H319" s="1">
        <f>4/10</f>
        <v>0.4</v>
      </c>
      <c r="I319" s="1">
        <f>26600/100</f>
        <v>266</v>
      </c>
      <c r="J319" s="1">
        <f t="shared" si="58"/>
        <v>0</v>
      </c>
      <c r="K319" s="1">
        <f>160/10</f>
        <v>16</v>
      </c>
      <c r="L319" s="1">
        <f t="shared" si="51"/>
        <v>0</v>
      </c>
    </row>
    <row r="320" spans="1:12">
      <c r="A320" s="2">
        <v>40412.25</v>
      </c>
      <c r="B320" s="1">
        <f>168/10</f>
        <v>16.8</v>
      </c>
      <c r="C320" s="1">
        <f>863/10</f>
        <v>86.3</v>
      </c>
      <c r="D320" s="1">
        <f t="shared" si="60"/>
        <v>0</v>
      </c>
      <c r="E320" s="1">
        <f t="shared" si="59"/>
        <v>92.4</v>
      </c>
      <c r="F320" s="1">
        <f>600/10</f>
        <v>60</v>
      </c>
      <c r="G320" s="1">
        <f>1180/10</f>
        <v>118</v>
      </c>
      <c r="H320" s="1">
        <f>5/10</f>
        <v>0.5</v>
      </c>
      <c r="I320" s="1">
        <f>6300/100</f>
        <v>63</v>
      </c>
      <c r="J320" s="1">
        <f t="shared" si="58"/>
        <v>0</v>
      </c>
      <c r="K320" s="1">
        <f>158/10</f>
        <v>15.8</v>
      </c>
      <c r="L320" s="1">
        <f t="shared" si="51"/>
        <v>0</v>
      </c>
    </row>
    <row r="321" spans="1:12">
      <c r="A321" s="2">
        <v>40412.291666666664</v>
      </c>
      <c r="B321" s="1">
        <f>184/10</f>
        <v>18.399999999999999</v>
      </c>
      <c r="C321" s="1">
        <f>813/10</f>
        <v>81.3</v>
      </c>
      <c r="D321" s="1">
        <f t="shared" si="60"/>
        <v>0</v>
      </c>
      <c r="E321" s="1">
        <f t="shared" si="59"/>
        <v>92.4</v>
      </c>
      <c r="F321" s="1">
        <f>600/10</f>
        <v>60</v>
      </c>
      <c r="G321" s="1">
        <f>1190/10</f>
        <v>119</v>
      </c>
      <c r="H321" s="1">
        <f>4/10</f>
        <v>0.4</v>
      </c>
      <c r="I321" s="1">
        <f>20400/100</f>
        <v>204</v>
      </c>
      <c r="J321" s="1">
        <f>2/10</f>
        <v>0.2</v>
      </c>
      <c r="K321" s="1">
        <f>168/10</f>
        <v>16.8</v>
      </c>
      <c r="L321" s="1">
        <f t="shared" si="51"/>
        <v>0</v>
      </c>
    </row>
    <row r="322" spans="1:12">
      <c r="A322" s="2">
        <v>40412.333333333336</v>
      </c>
      <c r="B322" s="1">
        <f>220/10</f>
        <v>22</v>
      </c>
      <c r="C322" s="1">
        <f>680/10</f>
        <v>68</v>
      </c>
      <c r="D322" s="1">
        <f t="shared" si="60"/>
        <v>0</v>
      </c>
      <c r="E322" s="1">
        <f t="shared" si="59"/>
        <v>92.4</v>
      </c>
      <c r="F322" s="1">
        <f>570/10</f>
        <v>57</v>
      </c>
      <c r="G322" s="1">
        <f t="shared" ref="G322:G340" si="61">1199/10</f>
        <v>119.9</v>
      </c>
      <c r="H322" s="1">
        <f>6/10</f>
        <v>0.6</v>
      </c>
      <c r="I322" s="1">
        <f>22900/100</f>
        <v>229</v>
      </c>
      <c r="J322" s="1">
        <f>7/10</f>
        <v>0.7</v>
      </c>
      <c r="K322" s="1">
        <f>208/10</f>
        <v>20.8</v>
      </c>
      <c r="L322" s="1">
        <f t="shared" ref="L322:L385" si="62">0/10</f>
        <v>0</v>
      </c>
    </row>
    <row r="323" spans="1:12">
      <c r="A323" s="2">
        <v>40412.375</v>
      </c>
      <c r="B323" s="1">
        <f>244/10</f>
        <v>24.4</v>
      </c>
      <c r="C323" s="1">
        <f>620/10</f>
        <v>62</v>
      </c>
      <c r="D323" s="1">
        <f t="shared" si="60"/>
        <v>0</v>
      </c>
      <c r="E323" s="1">
        <f t="shared" si="59"/>
        <v>92.4</v>
      </c>
      <c r="F323" s="1">
        <f t="shared" ref="F323:F340" si="63">0/10</f>
        <v>0</v>
      </c>
      <c r="G323" s="1">
        <f t="shared" si="61"/>
        <v>119.9</v>
      </c>
      <c r="H323" s="1">
        <f>10/10</f>
        <v>1</v>
      </c>
      <c r="I323" s="1">
        <f>21700/100</f>
        <v>217</v>
      </c>
      <c r="J323" s="1">
        <f>14/10</f>
        <v>1.4</v>
      </c>
      <c r="K323" s="1">
        <f>251/10</f>
        <v>25.1</v>
      </c>
      <c r="L323" s="1">
        <f t="shared" si="62"/>
        <v>0</v>
      </c>
    </row>
    <row r="324" spans="1:12">
      <c r="A324" s="2">
        <v>40412.416666666664</v>
      </c>
      <c r="B324" s="1">
        <f>267/10</f>
        <v>26.7</v>
      </c>
      <c r="C324" s="1">
        <f>550/10</f>
        <v>55</v>
      </c>
      <c r="D324" s="1">
        <f t="shared" si="60"/>
        <v>0</v>
      </c>
      <c r="E324" s="1">
        <f t="shared" si="59"/>
        <v>92.4</v>
      </c>
      <c r="F324" s="1">
        <f t="shared" si="63"/>
        <v>0</v>
      </c>
      <c r="G324" s="1">
        <f t="shared" si="61"/>
        <v>119.9</v>
      </c>
      <c r="H324" s="1">
        <f>8/10</f>
        <v>0.8</v>
      </c>
      <c r="I324" s="1">
        <f>19100/100</f>
        <v>191</v>
      </c>
      <c r="J324" s="1">
        <f>20/10</f>
        <v>2</v>
      </c>
      <c r="K324" s="1">
        <f>276/10</f>
        <v>27.6</v>
      </c>
      <c r="L324" s="1">
        <f t="shared" si="62"/>
        <v>0</v>
      </c>
    </row>
    <row r="325" spans="1:12">
      <c r="A325" s="2">
        <v>40412.458333333336</v>
      </c>
      <c r="B325" s="1">
        <f>280/10</f>
        <v>28</v>
      </c>
      <c r="C325" s="1">
        <f>510/10</f>
        <v>51</v>
      </c>
      <c r="D325" s="1">
        <f t="shared" si="60"/>
        <v>0</v>
      </c>
      <c r="E325" s="1">
        <f t="shared" si="59"/>
        <v>92.4</v>
      </c>
      <c r="F325" s="1">
        <f t="shared" si="63"/>
        <v>0</v>
      </c>
      <c r="G325" s="1">
        <f t="shared" si="61"/>
        <v>119.9</v>
      </c>
      <c r="H325" s="1">
        <f>10/10</f>
        <v>1</v>
      </c>
      <c r="I325" s="1">
        <f>21500/100</f>
        <v>215</v>
      </c>
      <c r="J325" s="1">
        <f>25/10</f>
        <v>2.5</v>
      </c>
      <c r="K325" s="1">
        <f>289/10</f>
        <v>28.9</v>
      </c>
      <c r="L325" s="1">
        <f t="shared" si="62"/>
        <v>0</v>
      </c>
    </row>
    <row r="326" spans="1:12">
      <c r="A326" s="2">
        <v>40412.5</v>
      </c>
      <c r="B326" s="1">
        <f>292/10</f>
        <v>29.2</v>
      </c>
      <c r="C326" s="1">
        <f>480/10</f>
        <v>48</v>
      </c>
      <c r="D326" s="1">
        <f t="shared" si="60"/>
        <v>0</v>
      </c>
      <c r="E326" s="1">
        <f t="shared" si="59"/>
        <v>92.4</v>
      </c>
      <c r="F326" s="1">
        <f t="shared" si="63"/>
        <v>0</v>
      </c>
      <c r="G326" s="1">
        <f t="shared" si="61"/>
        <v>119.9</v>
      </c>
      <c r="H326" s="1">
        <f>11/10</f>
        <v>1.1000000000000001</v>
      </c>
      <c r="I326" s="1">
        <f>17700/100</f>
        <v>177</v>
      </c>
      <c r="J326" s="1">
        <f>27/10</f>
        <v>2.7</v>
      </c>
      <c r="K326" s="1">
        <f>300/10</f>
        <v>30</v>
      </c>
      <c r="L326" s="1">
        <f t="shared" si="62"/>
        <v>0</v>
      </c>
    </row>
    <row r="327" spans="1:12">
      <c r="A327" s="2">
        <v>40412.541666666664</v>
      </c>
      <c r="B327" s="1">
        <f>299/10</f>
        <v>29.9</v>
      </c>
      <c r="C327" s="1">
        <f>470/10</f>
        <v>47</v>
      </c>
      <c r="D327" s="1">
        <f t="shared" si="60"/>
        <v>0</v>
      </c>
      <c r="E327" s="1">
        <f t="shared" si="59"/>
        <v>92.4</v>
      </c>
      <c r="F327" s="1">
        <f t="shared" si="63"/>
        <v>0</v>
      </c>
      <c r="G327" s="1">
        <f t="shared" si="61"/>
        <v>119.9</v>
      </c>
      <c r="H327" s="1">
        <f>14/10</f>
        <v>1.4</v>
      </c>
      <c r="I327" s="1">
        <f>13100/100</f>
        <v>131</v>
      </c>
      <c r="J327" s="1">
        <f>28/10</f>
        <v>2.8</v>
      </c>
      <c r="K327" s="1">
        <f>298/10</f>
        <v>29.8</v>
      </c>
      <c r="L327" s="1">
        <f t="shared" si="62"/>
        <v>0</v>
      </c>
    </row>
    <row r="328" spans="1:12">
      <c r="A328" s="2">
        <v>40412.583333333336</v>
      </c>
      <c r="B328" s="1">
        <f>308/10</f>
        <v>30.8</v>
      </c>
      <c r="C328" s="1">
        <f>470/10</f>
        <v>47</v>
      </c>
      <c r="D328" s="1">
        <f t="shared" si="60"/>
        <v>0</v>
      </c>
      <c r="E328" s="1">
        <f t="shared" si="59"/>
        <v>92.4</v>
      </c>
      <c r="F328" s="1">
        <f t="shared" si="63"/>
        <v>0</v>
      </c>
      <c r="G328" s="1">
        <f t="shared" si="61"/>
        <v>119.9</v>
      </c>
      <c r="H328" s="1">
        <f>17/10</f>
        <v>1.7</v>
      </c>
      <c r="I328" s="1">
        <f>9100/100</f>
        <v>91</v>
      </c>
      <c r="J328" s="1">
        <f>28/10</f>
        <v>2.8</v>
      </c>
      <c r="K328" s="1">
        <f>304/10</f>
        <v>30.4</v>
      </c>
      <c r="L328" s="1">
        <f t="shared" si="62"/>
        <v>0</v>
      </c>
    </row>
    <row r="329" spans="1:12">
      <c r="A329" s="2">
        <v>40412.625</v>
      </c>
      <c r="B329" s="1">
        <f>316/10</f>
        <v>31.6</v>
      </c>
      <c r="C329" s="1">
        <f>450/10</f>
        <v>45</v>
      </c>
      <c r="D329" s="1">
        <f t="shared" si="60"/>
        <v>0</v>
      </c>
      <c r="E329" s="1">
        <f t="shared" si="59"/>
        <v>92.4</v>
      </c>
      <c r="F329" s="1">
        <f t="shared" si="63"/>
        <v>0</v>
      </c>
      <c r="G329" s="1">
        <f t="shared" si="61"/>
        <v>119.9</v>
      </c>
      <c r="H329" s="1">
        <f>16/10</f>
        <v>1.6</v>
      </c>
      <c r="I329" s="1">
        <f>8300/100</f>
        <v>83</v>
      </c>
      <c r="J329" s="1">
        <f>25/10</f>
        <v>2.5</v>
      </c>
      <c r="K329" s="1">
        <f>319/10</f>
        <v>31.9</v>
      </c>
      <c r="L329" s="1">
        <f t="shared" si="62"/>
        <v>0</v>
      </c>
    </row>
    <row r="330" spans="1:12">
      <c r="A330" s="2">
        <v>40412.666666666664</v>
      </c>
      <c r="B330" s="1">
        <f>312/10</f>
        <v>31.2</v>
      </c>
      <c r="C330" s="1">
        <f>490/10</f>
        <v>49</v>
      </c>
      <c r="D330" s="1">
        <f t="shared" si="60"/>
        <v>0</v>
      </c>
      <c r="E330" s="1">
        <f t="shared" si="59"/>
        <v>92.4</v>
      </c>
      <c r="F330" s="1">
        <f t="shared" si="63"/>
        <v>0</v>
      </c>
      <c r="G330" s="1">
        <f t="shared" si="61"/>
        <v>119.9</v>
      </c>
      <c r="H330" s="1">
        <f>27/10</f>
        <v>2.7</v>
      </c>
      <c r="I330" s="1">
        <f>9900/100</f>
        <v>99</v>
      </c>
      <c r="J330" s="1">
        <f>21/10</f>
        <v>2.1</v>
      </c>
      <c r="K330" s="1">
        <f>315/10</f>
        <v>31.5</v>
      </c>
      <c r="L330" s="1">
        <f t="shared" si="62"/>
        <v>0</v>
      </c>
    </row>
    <row r="331" spans="1:12">
      <c r="A331" s="2">
        <v>40412.708333333336</v>
      </c>
      <c r="B331" s="1">
        <f>306/10</f>
        <v>30.6</v>
      </c>
      <c r="C331" s="1">
        <f>510/10</f>
        <v>51</v>
      </c>
      <c r="D331" s="1">
        <f t="shared" si="60"/>
        <v>0</v>
      </c>
      <c r="E331" s="1">
        <f t="shared" si="59"/>
        <v>92.4</v>
      </c>
      <c r="F331" s="1">
        <f t="shared" si="63"/>
        <v>0</v>
      </c>
      <c r="G331" s="1">
        <f t="shared" si="61"/>
        <v>119.9</v>
      </c>
      <c r="H331" s="1">
        <f>28/10</f>
        <v>2.8</v>
      </c>
      <c r="I331" s="1">
        <f>10200/100</f>
        <v>102</v>
      </c>
      <c r="J331" s="1">
        <f>16/10</f>
        <v>1.6</v>
      </c>
      <c r="K331" s="1">
        <f>307/10</f>
        <v>30.7</v>
      </c>
      <c r="L331" s="1">
        <f t="shared" si="62"/>
        <v>0</v>
      </c>
    </row>
    <row r="332" spans="1:12">
      <c r="A332" s="2">
        <v>40412.75</v>
      </c>
      <c r="B332" s="1">
        <f>295/10</f>
        <v>29.5</v>
      </c>
      <c r="C332" s="1">
        <f>520/10</f>
        <v>52</v>
      </c>
      <c r="D332" s="1">
        <f t="shared" si="60"/>
        <v>0</v>
      </c>
      <c r="E332" s="1">
        <f t="shared" si="59"/>
        <v>92.4</v>
      </c>
      <c r="F332" s="1">
        <f t="shared" si="63"/>
        <v>0</v>
      </c>
      <c r="G332" s="1">
        <f t="shared" si="61"/>
        <v>119.9</v>
      </c>
      <c r="H332" s="1">
        <f>21/10</f>
        <v>2.1</v>
      </c>
      <c r="I332" s="1">
        <f>9600/100</f>
        <v>96</v>
      </c>
      <c r="J332" s="1">
        <f>9/10</f>
        <v>0.9</v>
      </c>
      <c r="K332" s="1">
        <f>295/10</f>
        <v>29.5</v>
      </c>
      <c r="L332" s="1">
        <f t="shared" si="62"/>
        <v>0</v>
      </c>
    </row>
    <row r="333" spans="1:12">
      <c r="A333" s="2">
        <v>40412.791666666664</v>
      </c>
      <c r="B333" s="1">
        <f>267/10</f>
        <v>26.7</v>
      </c>
      <c r="C333" s="1">
        <f>600/10</f>
        <v>60</v>
      </c>
      <c r="D333" s="1">
        <f t="shared" si="60"/>
        <v>0</v>
      </c>
      <c r="E333" s="1">
        <f t="shared" si="59"/>
        <v>92.4</v>
      </c>
      <c r="F333" s="1">
        <f t="shared" si="63"/>
        <v>0</v>
      </c>
      <c r="G333" s="1">
        <f t="shared" si="61"/>
        <v>119.9</v>
      </c>
      <c r="H333" s="1">
        <f>15/10</f>
        <v>1.5</v>
      </c>
      <c r="I333" s="1">
        <f>5100/100</f>
        <v>51</v>
      </c>
      <c r="J333" s="1">
        <f>2/10</f>
        <v>0.2</v>
      </c>
      <c r="K333" s="1">
        <f>264/10</f>
        <v>26.4</v>
      </c>
      <c r="L333" s="1">
        <f t="shared" si="62"/>
        <v>0</v>
      </c>
    </row>
    <row r="334" spans="1:12">
      <c r="A334" s="2">
        <v>40412.833333333336</v>
      </c>
      <c r="B334" s="1">
        <f>242/10</f>
        <v>24.2</v>
      </c>
      <c r="C334" s="1">
        <f>700/10</f>
        <v>70</v>
      </c>
      <c r="D334" s="1">
        <f t="shared" si="60"/>
        <v>0</v>
      </c>
      <c r="E334" s="1">
        <f t="shared" si="59"/>
        <v>92.4</v>
      </c>
      <c r="F334" s="1">
        <f t="shared" si="63"/>
        <v>0</v>
      </c>
      <c r="G334" s="1">
        <f t="shared" si="61"/>
        <v>119.9</v>
      </c>
      <c r="H334" s="1">
        <f>12/10</f>
        <v>1.2</v>
      </c>
      <c r="I334" s="1">
        <f>0/100</f>
        <v>0</v>
      </c>
      <c r="J334" s="1">
        <f t="shared" ref="J334:J344" si="64">0/10</f>
        <v>0</v>
      </c>
      <c r="K334" s="1">
        <f>232/10</f>
        <v>23.2</v>
      </c>
      <c r="L334" s="1">
        <f t="shared" si="62"/>
        <v>0</v>
      </c>
    </row>
    <row r="335" spans="1:12">
      <c r="A335" s="2">
        <v>40412.875</v>
      </c>
      <c r="B335" s="1">
        <f>227/10</f>
        <v>22.7</v>
      </c>
      <c r="C335" s="1">
        <f>750/10</f>
        <v>75</v>
      </c>
      <c r="D335" s="1">
        <f t="shared" si="60"/>
        <v>0</v>
      </c>
      <c r="E335" s="1">
        <f t="shared" si="59"/>
        <v>92.4</v>
      </c>
      <c r="F335" s="1">
        <f t="shared" si="63"/>
        <v>0</v>
      </c>
      <c r="G335" s="1">
        <f t="shared" si="61"/>
        <v>119.9</v>
      </c>
      <c r="H335" s="1">
        <f>12/10</f>
        <v>1.2</v>
      </c>
      <c r="I335" s="1">
        <f>31600/100</f>
        <v>316</v>
      </c>
      <c r="J335" s="1">
        <f t="shared" si="64"/>
        <v>0</v>
      </c>
      <c r="K335" s="1">
        <f>221/10</f>
        <v>22.1</v>
      </c>
      <c r="L335" s="1">
        <f t="shared" si="62"/>
        <v>0</v>
      </c>
    </row>
    <row r="336" spans="1:12">
      <c r="A336" s="2">
        <v>40412.916666666664</v>
      </c>
      <c r="B336" s="1">
        <f>223/10</f>
        <v>22.3</v>
      </c>
      <c r="C336" s="1">
        <f>730/10</f>
        <v>73</v>
      </c>
      <c r="D336" s="1">
        <f t="shared" si="60"/>
        <v>0</v>
      </c>
      <c r="E336" s="1">
        <f t="shared" si="59"/>
        <v>92.4</v>
      </c>
      <c r="F336" s="1">
        <f t="shared" si="63"/>
        <v>0</v>
      </c>
      <c r="G336" s="1">
        <f t="shared" si="61"/>
        <v>119.9</v>
      </c>
      <c r="H336" s="1">
        <f>14/10</f>
        <v>1.4</v>
      </c>
      <c r="I336" s="1">
        <f>31300/100</f>
        <v>313</v>
      </c>
      <c r="J336" s="1">
        <f t="shared" si="64"/>
        <v>0</v>
      </c>
      <c r="K336" s="1">
        <f>216/10</f>
        <v>21.6</v>
      </c>
      <c r="L336" s="1">
        <f t="shared" si="62"/>
        <v>0</v>
      </c>
    </row>
    <row r="337" spans="1:12">
      <c r="A337" s="2">
        <v>40412.958333333336</v>
      </c>
      <c r="B337" s="1">
        <f>212/10</f>
        <v>21.2</v>
      </c>
      <c r="C337" s="1">
        <f>760/10</f>
        <v>76</v>
      </c>
      <c r="D337" s="1">
        <f t="shared" si="60"/>
        <v>0</v>
      </c>
      <c r="E337" s="1">
        <f t="shared" si="59"/>
        <v>92.4</v>
      </c>
      <c r="F337" s="1">
        <f t="shared" si="63"/>
        <v>0</v>
      </c>
      <c r="G337" s="1">
        <f t="shared" si="61"/>
        <v>119.9</v>
      </c>
      <c r="H337" s="1">
        <f>12/10</f>
        <v>1.2</v>
      </c>
      <c r="I337" s="1">
        <f>28800/100</f>
        <v>288</v>
      </c>
      <c r="J337" s="1">
        <f t="shared" si="64"/>
        <v>0</v>
      </c>
      <c r="K337" s="1">
        <f>204/10</f>
        <v>20.399999999999999</v>
      </c>
      <c r="L337" s="1">
        <f t="shared" si="62"/>
        <v>0</v>
      </c>
    </row>
    <row r="338" spans="1:12">
      <c r="A338" s="2">
        <v>40413</v>
      </c>
      <c r="B338" s="1">
        <f>206/10</f>
        <v>20.6</v>
      </c>
      <c r="C338" s="1">
        <f>780/10</f>
        <v>78</v>
      </c>
      <c r="D338" s="1">
        <f t="shared" si="60"/>
        <v>0</v>
      </c>
      <c r="E338" s="1">
        <f t="shared" si="59"/>
        <v>92.4</v>
      </c>
      <c r="F338" s="1">
        <f t="shared" si="63"/>
        <v>0</v>
      </c>
      <c r="G338" s="1">
        <f t="shared" si="61"/>
        <v>119.9</v>
      </c>
      <c r="H338" s="1">
        <f>12/10</f>
        <v>1.2</v>
      </c>
      <c r="I338" s="1">
        <f>29600/100</f>
        <v>296</v>
      </c>
      <c r="J338" s="1">
        <f t="shared" si="64"/>
        <v>0</v>
      </c>
      <c r="K338" s="1">
        <f>197/10</f>
        <v>19.7</v>
      </c>
      <c r="L338" s="1">
        <f t="shared" si="62"/>
        <v>0</v>
      </c>
    </row>
    <row r="339" spans="1:12">
      <c r="A339" s="2">
        <v>40413.041666666664</v>
      </c>
      <c r="B339" s="1">
        <f>195/10</f>
        <v>19.5</v>
      </c>
      <c r="C339" s="1">
        <f>813/10</f>
        <v>81.3</v>
      </c>
      <c r="D339" s="1">
        <f t="shared" si="60"/>
        <v>0</v>
      </c>
      <c r="E339" s="1">
        <f t="shared" si="59"/>
        <v>92.4</v>
      </c>
      <c r="F339" s="1">
        <f t="shared" si="63"/>
        <v>0</v>
      </c>
      <c r="G339" s="1">
        <f t="shared" si="61"/>
        <v>119.9</v>
      </c>
      <c r="H339" s="1">
        <f>9/10</f>
        <v>0.9</v>
      </c>
      <c r="I339" s="1">
        <f>28800/100</f>
        <v>288</v>
      </c>
      <c r="J339" s="1">
        <f t="shared" si="64"/>
        <v>0</v>
      </c>
      <c r="K339" s="1">
        <f>186/10</f>
        <v>18.600000000000001</v>
      </c>
      <c r="L339" s="1">
        <f t="shared" si="62"/>
        <v>0</v>
      </c>
    </row>
    <row r="340" spans="1:12">
      <c r="A340" s="2">
        <v>40413.083333333336</v>
      </c>
      <c r="B340" s="1">
        <f>188/10</f>
        <v>18.8</v>
      </c>
      <c r="C340" s="1">
        <f>838/10</f>
        <v>83.8</v>
      </c>
      <c r="D340" s="1">
        <f t="shared" si="60"/>
        <v>0</v>
      </c>
      <c r="E340" s="1">
        <f t="shared" si="59"/>
        <v>92.4</v>
      </c>
      <c r="F340" s="1">
        <f t="shared" si="63"/>
        <v>0</v>
      </c>
      <c r="G340" s="1">
        <f t="shared" si="61"/>
        <v>119.9</v>
      </c>
      <c r="H340" s="1">
        <f>4/10</f>
        <v>0.4</v>
      </c>
      <c r="I340" s="1">
        <f>35800/100</f>
        <v>358</v>
      </c>
      <c r="J340" s="1">
        <f t="shared" si="64"/>
        <v>0</v>
      </c>
      <c r="K340" s="1">
        <f>176/10</f>
        <v>17.600000000000001</v>
      </c>
      <c r="L340" s="1">
        <f t="shared" si="62"/>
        <v>0</v>
      </c>
    </row>
    <row r="341" spans="1:12">
      <c r="A341" s="2">
        <v>40413.125</v>
      </c>
      <c r="B341" s="1">
        <f>184/10</f>
        <v>18.399999999999999</v>
      </c>
      <c r="C341" s="1">
        <f>850/10</f>
        <v>85</v>
      </c>
      <c r="D341" s="1">
        <f t="shared" si="60"/>
        <v>0</v>
      </c>
      <c r="E341" s="1">
        <f t="shared" si="59"/>
        <v>92.4</v>
      </c>
      <c r="F341" s="1">
        <f>330/10</f>
        <v>33</v>
      </c>
      <c r="G341" s="1">
        <f>1205/10</f>
        <v>120.5</v>
      </c>
      <c r="H341" s="1">
        <f>4/10</f>
        <v>0.4</v>
      </c>
      <c r="I341" s="1">
        <f>34500/100</f>
        <v>345</v>
      </c>
      <c r="J341" s="1">
        <f t="shared" si="64"/>
        <v>0</v>
      </c>
      <c r="K341" s="1">
        <f>173/10</f>
        <v>17.3</v>
      </c>
      <c r="L341" s="1">
        <f t="shared" si="62"/>
        <v>0</v>
      </c>
    </row>
    <row r="342" spans="1:12">
      <c r="A342" s="2">
        <v>40413.166666666664</v>
      </c>
      <c r="B342" s="1">
        <f>180/10</f>
        <v>18</v>
      </c>
      <c r="C342" s="1">
        <f>863/10</f>
        <v>86.3</v>
      </c>
      <c r="D342" s="1">
        <f t="shared" si="60"/>
        <v>0</v>
      </c>
      <c r="E342" s="1">
        <f t="shared" si="59"/>
        <v>92.4</v>
      </c>
      <c r="F342" s="1">
        <f>600/10</f>
        <v>60</v>
      </c>
      <c r="G342" s="1">
        <f>1215/10</f>
        <v>121.5</v>
      </c>
      <c r="H342" s="1">
        <f>6/10</f>
        <v>0.6</v>
      </c>
      <c r="I342" s="1">
        <f>35300/100</f>
        <v>353</v>
      </c>
      <c r="J342" s="1">
        <f t="shared" si="64"/>
        <v>0</v>
      </c>
      <c r="K342" s="1">
        <f>171/10</f>
        <v>17.100000000000001</v>
      </c>
      <c r="L342" s="1">
        <f t="shared" si="62"/>
        <v>0</v>
      </c>
    </row>
    <row r="343" spans="1:12">
      <c r="A343" s="2">
        <v>40413.208333333336</v>
      </c>
      <c r="B343" s="1">
        <f>173/10</f>
        <v>17.3</v>
      </c>
      <c r="C343" s="1">
        <f>888/10</f>
        <v>88.8</v>
      </c>
      <c r="D343" s="1">
        <f t="shared" si="60"/>
        <v>0</v>
      </c>
      <c r="E343" s="1">
        <f t="shared" si="59"/>
        <v>92.4</v>
      </c>
      <c r="F343" s="1">
        <f>600/10</f>
        <v>60</v>
      </c>
      <c r="G343" s="1">
        <f>1225/10</f>
        <v>122.5</v>
      </c>
      <c r="H343" s="1">
        <f>4/10</f>
        <v>0.4</v>
      </c>
      <c r="I343" s="1">
        <f>26600/100</f>
        <v>266</v>
      </c>
      <c r="J343" s="1">
        <f t="shared" si="64"/>
        <v>0</v>
      </c>
      <c r="K343" s="1">
        <f>165/10</f>
        <v>16.5</v>
      </c>
      <c r="L343" s="1">
        <f t="shared" si="62"/>
        <v>0</v>
      </c>
    </row>
    <row r="344" spans="1:12">
      <c r="A344" s="2">
        <v>40413.25</v>
      </c>
      <c r="B344" s="1">
        <f>172/10</f>
        <v>17.2</v>
      </c>
      <c r="C344" s="1">
        <f>888/10</f>
        <v>88.8</v>
      </c>
      <c r="D344" s="1">
        <f t="shared" si="60"/>
        <v>0</v>
      </c>
      <c r="E344" s="1">
        <f t="shared" si="59"/>
        <v>92.4</v>
      </c>
      <c r="F344" s="1">
        <f>600/10</f>
        <v>60</v>
      </c>
      <c r="G344" s="1">
        <f>1235/10</f>
        <v>123.5</v>
      </c>
      <c r="H344" s="1">
        <f>5/10</f>
        <v>0.5</v>
      </c>
      <c r="I344" s="1">
        <f>26600/100</f>
        <v>266</v>
      </c>
      <c r="J344" s="1">
        <f t="shared" si="64"/>
        <v>0</v>
      </c>
      <c r="K344" s="1">
        <f>160/10</f>
        <v>16</v>
      </c>
      <c r="L344" s="1">
        <f t="shared" si="62"/>
        <v>0</v>
      </c>
    </row>
    <row r="345" spans="1:12">
      <c r="A345" s="2">
        <v>40413.291666666664</v>
      </c>
      <c r="B345" s="1">
        <f>189/10</f>
        <v>18.899999999999999</v>
      </c>
      <c r="C345" s="1">
        <f>825/10</f>
        <v>82.5</v>
      </c>
      <c r="D345" s="1">
        <f t="shared" si="60"/>
        <v>0</v>
      </c>
      <c r="E345" s="1">
        <f t="shared" si="59"/>
        <v>92.4</v>
      </c>
      <c r="F345" s="1">
        <f>600/10</f>
        <v>60</v>
      </c>
      <c r="G345" s="1">
        <f>1245/10</f>
        <v>124.5</v>
      </c>
      <c r="H345" s="1">
        <f>4/10</f>
        <v>0.4</v>
      </c>
      <c r="I345" s="1">
        <f>19600/100</f>
        <v>196</v>
      </c>
      <c r="J345" s="1">
        <f>2/10</f>
        <v>0.2</v>
      </c>
      <c r="K345" s="1">
        <f>174/10</f>
        <v>17.399999999999999</v>
      </c>
      <c r="L345" s="1">
        <f t="shared" si="62"/>
        <v>0</v>
      </c>
    </row>
    <row r="346" spans="1:12">
      <c r="A346" s="2">
        <v>40413.333333333336</v>
      </c>
      <c r="B346" s="1">
        <f>224/10</f>
        <v>22.4</v>
      </c>
      <c r="C346" s="1">
        <f>690/10</f>
        <v>69</v>
      </c>
      <c r="D346" s="1">
        <f t="shared" si="60"/>
        <v>0</v>
      </c>
      <c r="E346" s="1">
        <f t="shared" si="59"/>
        <v>92.4</v>
      </c>
      <c r="F346" s="1">
        <f>600/10</f>
        <v>60</v>
      </c>
      <c r="G346" s="1">
        <f t="shared" ref="G346:G366" si="65">1255/10</f>
        <v>125.5</v>
      </c>
      <c r="H346" s="1">
        <f>4/10</f>
        <v>0.4</v>
      </c>
      <c r="I346" s="1">
        <f>35300/100</f>
        <v>353</v>
      </c>
      <c r="J346" s="1">
        <f>7/10</f>
        <v>0.7</v>
      </c>
      <c r="K346" s="1">
        <f>210/10</f>
        <v>21</v>
      </c>
      <c r="L346" s="1">
        <f t="shared" si="62"/>
        <v>0</v>
      </c>
    </row>
    <row r="347" spans="1:12">
      <c r="A347" s="2">
        <v>40413.375</v>
      </c>
      <c r="B347" s="1">
        <f>247/10</f>
        <v>24.7</v>
      </c>
      <c r="C347" s="1">
        <f>620/10</f>
        <v>62</v>
      </c>
      <c r="D347" s="1">
        <f t="shared" si="60"/>
        <v>0</v>
      </c>
      <c r="E347" s="1">
        <f t="shared" si="59"/>
        <v>92.4</v>
      </c>
      <c r="F347" s="1">
        <f>30/10</f>
        <v>3</v>
      </c>
      <c r="G347" s="1">
        <f t="shared" si="65"/>
        <v>125.5</v>
      </c>
      <c r="H347" s="1">
        <f>6/10</f>
        <v>0.6</v>
      </c>
      <c r="I347" s="1">
        <f>13500/100</f>
        <v>135</v>
      </c>
      <c r="J347" s="1">
        <f>14/10</f>
        <v>1.4</v>
      </c>
      <c r="K347" s="1">
        <f>254/10</f>
        <v>25.4</v>
      </c>
      <c r="L347" s="1">
        <f t="shared" si="62"/>
        <v>0</v>
      </c>
    </row>
    <row r="348" spans="1:12">
      <c r="A348" s="2">
        <v>40413.416666666664</v>
      </c>
      <c r="B348" s="1">
        <f>261/10</f>
        <v>26.1</v>
      </c>
      <c r="C348" s="1">
        <f>570/10</f>
        <v>57</v>
      </c>
      <c r="D348" s="1">
        <f t="shared" si="60"/>
        <v>0</v>
      </c>
      <c r="E348" s="1">
        <f t="shared" si="59"/>
        <v>92.4</v>
      </c>
      <c r="F348" s="1">
        <f t="shared" ref="F348:F366" si="66">0/10</f>
        <v>0</v>
      </c>
      <c r="G348" s="1">
        <f t="shared" si="65"/>
        <v>125.5</v>
      </c>
      <c r="H348" s="1">
        <f>10/10</f>
        <v>1</v>
      </c>
      <c r="I348" s="1">
        <f>21600/100</f>
        <v>216</v>
      </c>
      <c r="J348" s="1">
        <f>20/10</f>
        <v>2</v>
      </c>
      <c r="K348" s="1">
        <f>271/10</f>
        <v>27.1</v>
      </c>
      <c r="L348" s="1">
        <f t="shared" si="62"/>
        <v>0</v>
      </c>
    </row>
    <row r="349" spans="1:12">
      <c r="A349" s="2">
        <v>40413.458333333336</v>
      </c>
      <c r="B349" s="1">
        <f>277/10</f>
        <v>27.7</v>
      </c>
      <c r="C349" s="1">
        <f>520/10</f>
        <v>52</v>
      </c>
      <c r="D349" s="1">
        <f t="shared" si="60"/>
        <v>0</v>
      </c>
      <c r="E349" s="1">
        <f t="shared" si="59"/>
        <v>92.4</v>
      </c>
      <c r="F349" s="1">
        <f t="shared" si="66"/>
        <v>0</v>
      </c>
      <c r="G349" s="1">
        <f t="shared" si="65"/>
        <v>125.5</v>
      </c>
      <c r="H349" s="1">
        <f>11/10</f>
        <v>1.1000000000000001</v>
      </c>
      <c r="I349" s="1">
        <f>12700/100</f>
        <v>127</v>
      </c>
      <c r="J349" s="1">
        <f>24/10</f>
        <v>2.4</v>
      </c>
      <c r="K349" s="1">
        <f>287/10</f>
        <v>28.7</v>
      </c>
      <c r="L349" s="1">
        <f t="shared" si="62"/>
        <v>0</v>
      </c>
    </row>
    <row r="350" spans="1:12">
      <c r="A350" s="2">
        <v>40413.5</v>
      </c>
      <c r="B350" s="1">
        <f>291/10</f>
        <v>29.1</v>
      </c>
      <c r="C350" s="1">
        <f>490/10</f>
        <v>49</v>
      </c>
      <c r="D350" s="1">
        <f t="shared" si="60"/>
        <v>0</v>
      </c>
      <c r="E350" s="1">
        <f t="shared" si="59"/>
        <v>92.4</v>
      </c>
      <c r="F350" s="1">
        <f t="shared" si="66"/>
        <v>0</v>
      </c>
      <c r="G350" s="1">
        <f t="shared" si="65"/>
        <v>125.5</v>
      </c>
      <c r="H350" s="1">
        <f>13/10</f>
        <v>1.3</v>
      </c>
      <c r="I350" s="1">
        <f>12400/100</f>
        <v>124</v>
      </c>
      <c r="J350" s="1">
        <f>28/10</f>
        <v>2.8</v>
      </c>
      <c r="K350" s="1">
        <f>301/10</f>
        <v>30.1</v>
      </c>
      <c r="L350" s="1">
        <f t="shared" si="62"/>
        <v>0</v>
      </c>
    </row>
    <row r="351" spans="1:12">
      <c r="A351" s="2">
        <v>40413.541666666664</v>
      </c>
      <c r="B351" s="1">
        <f>293/10</f>
        <v>29.3</v>
      </c>
      <c r="C351" s="1">
        <f>520/10</f>
        <v>52</v>
      </c>
      <c r="D351" s="1">
        <f t="shared" si="60"/>
        <v>0</v>
      </c>
      <c r="E351" s="1">
        <f t="shared" si="59"/>
        <v>92.4</v>
      </c>
      <c r="F351" s="1">
        <f t="shared" si="66"/>
        <v>0</v>
      </c>
      <c r="G351" s="1">
        <f t="shared" si="65"/>
        <v>125.5</v>
      </c>
      <c r="H351" s="1">
        <f>23/10</f>
        <v>2.2999999999999998</v>
      </c>
      <c r="I351" s="1">
        <f>9300/100</f>
        <v>93</v>
      </c>
      <c r="J351" s="1">
        <f>28/10</f>
        <v>2.8</v>
      </c>
      <c r="K351" s="1">
        <f>295/10</f>
        <v>29.5</v>
      </c>
      <c r="L351" s="1">
        <f t="shared" si="62"/>
        <v>0</v>
      </c>
    </row>
    <row r="352" spans="1:12">
      <c r="A352" s="2">
        <v>40413.583333333336</v>
      </c>
      <c r="B352" s="1">
        <f>298/10</f>
        <v>29.8</v>
      </c>
      <c r="C352" s="1">
        <f>530/10</f>
        <v>53</v>
      </c>
      <c r="D352" s="1">
        <f t="shared" si="60"/>
        <v>0</v>
      </c>
      <c r="E352" s="1">
        <f t="shared" si="59"/>
        <v>92.4</v>
      </c>
      <c r="F352" s="1">
        <f t="shared" si="66"/>
        <v>0</v>
      </c>
      <c r="G352" s="1">
        <f t="shared" si="65"/>
        <v>125.5</v>
      </c>
      <c r="H352" s="1">
        <f>25/10</f>
        <v>2.5</v>
      </c>
      <c r="I352" s="1">
        <f>9500/100</f>
        <v>95</v>
      </c>
      <c r="J352" s="1">
        <f>26/10</f>
        <v>2.6</v>
      </c>
      <c r="K352" s="1">
        <f>296/10</f>
        <v>29.6</v>
      </c>
      <c r="L352" s="1">
        <f t="shared" si="62"/>
        <v>0</v>
      </c>
    </row>
    <row r="353" spans="1:12">
      <c r="A353" s="2">
        <v>40413.625</v>
      </c>
      <c r="B353" s="1">
        <f>296/10</f>
        <v>29.6</v>
      </c>
      <c r="C353" s="1">
        <f>540/10</f>
        <v>54</v>
      </c>
      <c r="D353" s="1">
        <f t="shared" si="60"/>
        <v>0</v>
      </c>
      <c r="E353" s="1">
        <f t="shared" si="59"/>
        <v>92.4</v>
      </c>
      <c r="F353" s="1">
        <f t="shared" si="66"/>
        <v>0</v>
      </c>
      <c r="G353" s="1">
        <f t="shared" si="65"/>
        <v>125.5</v>
      </c>
      <c r="H353" s="1">
        <f>30/10</f>
        <v>3</v>
      </c>
      <c r="I353" s="1">
        <f>10800/100</f>
        <v>108</v>
      </c>
      <c r="J353" s="1">
        <f>19/10</f>
        <v>1.9</v>
      </c>
      <c r="K353" s="1">
        <f>297/10</f>
        <v>29.7</v>
      </c>
      <c r="L353" s="1">
        <f t="shared" si="62"/>
        <v>0</v>
      </c>
    </row>
    <row r="354" spans="1:12">
      <c r="A354" s="2">
        <v>40413.666666666664</v>
      </c>
      <c r="B354" s="1">
        <f>299/10</f>
        <v>29.9</v>
      </c>
      <c r="C354" s="1">
        <f>520/10</f>
        <v>52</v>
      </c>
      <c r="D354" s="1">
        <f t="shared" si="60"/>
        <v>0</v>
      </c>
      <c r="E354" s="1">
        <f t="shared" si="59"/>
        <v>92.4</v>
      </c>
      <c r="F354" s="1">
        <f t="shared" si="66"/>
        <v>0</v>
      </c>
      <c r="G354" s="1">
        <f t="shared" si="65"/>
        <v>125.5</v>
      </c>
      <c r="H354" s="1">
        <f>34/10</f>
        <v>3.4</v>
      </c>
      <c r="I354" s="1">
        <f>10700/100</f>
        <v>107</v>
      </c>
      <c r="J354" s="1">
        <f>18/10</f>
        <v>1.8</v>
      </c>
      <c r="K354" s="1">
        <f>299/10</f>
        <v>29.9</v>
      </c>
      <c r="L354" s="1">
        <f t="shared" si="62"/>
        <v>0</v>
      </c>
    </row>
    <row r="355" spans="1:12">
      <c r="A355" s="2">
        <v>40413.708333333336</v>
      </c>
      <c r="B355" s="1">
        <f>284/10</f>
        <v>28.4</v>
      </c>
      <c r="C355" s="1">
        <f>560/10</f>
        <v>56</v>
      </c>
      <c r="D355" s="1">
        <f t="shared" si="60"/>
        <v>0</v>
      </c>
      <c r="E355" s="1">
        <f t="shared" si="59"/>
        <v>92.4</v>
      </c>
      <c r="F355" s="1">
        <f t="shared" si="66"/>
        <v>0</v>
      </c>
      <c r="G355" s="1">
        <f t="shared" si="65"/>
        <v>125.5</v>
      </c>
      <c r="H355" s="1">
        <f>19/10</f>
        <v>1.9</v>
      </c>
      <c r="I355" s="1">
        <f>8000/100</f>
        <v>80</v>
      </c>
      <c r="J355" s="1">
        <f>8/10</f>
        <v>0.8</v>
      </c>
      <c r="K355" s="1">
        <f>285/10</f>
        <v>28.5</v>
      </c>
      <c r="L355" s="1">
        <f t="shared" si="62"/>
        <v>0</v>
      </c>
    </row>
    <row r="356" spans="1:12">
      <c r="A356" s="2">
        <v>40413.75</v>
      </c>
      <c r="B356" s="1">
        <f>278/10</f>
        <v>27.8</v>
      </c>
      <c r="C356" s="1">
        <f>590/10</f>
        <v>59</v>
      </c>
      <c r="D356" s="1">
        <f t="shared" si="60"/>
        <v>0</v>
      </c>
      <c r="E356" s="1">
        <f t="shared" si="59"/>
        <v>92.4</v>
      </c>
      <c r="F356" s="1">
        <f t="shared" si="66"/>
        <v>0</v>
      </c>
      <c r="G356" s="1">
        <f t="shared" si="65"/>
        <v>125.5</v>
      </c>
      <c r="H356" s="1">
        <f>14/10</f>
        <v>1.4</v>
      </c>
      <c r="I356" s="1">
        <f>12000/100</f>
        <v>120</v>
      </c>
      <c r="J356" s="1">
        <f>5/10</f>
        <v>0.5</v>
      </c>
      <c r="K356" s="1">
        <f>281/10</f>
        <v>28.1</v>
      </c>
      <c r="L356" s="1">
        <f t="shared" si="62"/>
        <v>0</v>
      </c>
    </row>
    <row r="357" spans="1:12">
      <c r="A357" s="2">
        <v>40413.791666666664</v>
      </c>
      <c r="B357" s="1">
        <f>260/10</f>
        <v>26</v>
      </c>
      <c r="C357" s="1">
        <f>620/10</f>
        <v>62</v>
      </c>
      <c r="D357" s="1">
        <f t="shared" si="60"/>
        <v>0</v>
      </c>
      <c r="E357" s="1">
        <f t="shared" si="59"/>
        <v>92.4</v>
      </c>
      <c r="F357" s="1">
        <f t="shared" si="66"/>
        <v>0</v>
      </c>
      <c r="G357" s="1">
        <f t="shared" si="65"/>
        <v>125.5</v>
      </c>
      <c r="H357" s="1">
        <f>14/10</f>
        <v>1.4</v>
      </c>
      <c r="I357" s="1">
        <f>3400/100</f>
        <v>34</v>
      </c>
      <c r="J357" s="1">
        <f>1/10</f>
        <v>0.1</v>
      </c>
      <c r="K357" s="1">
        <f>258/10</f>
        <v>25.8</v>
      </c>
      <c r="L357" s="1">
        <f t="shared" si="62"/>
        <v>0</v>
      </c>
    </row>
    <row r="358" spans="1:12">
      <c r="A358" s="2">
        <v>40413.833333333336</v>
      </c>
      <c r="B358" s="1">
        <f>236/10</f>
        <v>23.6</v>
      </c>
      <c r="C358" s="1">
        <f>690/10</f>
        <v>69</v>
      </c>
      <c r="D358" s="1">
        <f t="shared" si="60"/>
        <v>0</v>
      </c>
      <c r="E358" s="1">
        <f t="shared" si="59"/>
        <v>92.4</v>
      </c>
      <c r="F358" s="1">
        <f t="shared" si="66"/>
        <v>0</v>
      </c>
      <c r="G358" s="1">
        <f t="shared" si="65"/>
        <v>125.5</v>
      </c>
      <c r="H358" s="1">
        <f>9/10</f>
        <v>0.9</v>
      </c>
      <c r="I358" s="1">
        <f>30500/100</f>
        <v>305</v>
      </c>
      <c r="J358" s="1">
        <f t="shared" ref="J358:J368" si="67">0/10</f>
        <v>0</v>
      </c>
      <c r="K358" s="1">
        <f>226/10</f>
        <v>22.6</v>
      </c>
      <c r="L358" s="1">
        <f t="shared" si="62"/>
        <v>0</v>
      </c>
    </row>
    <row r="359" spans="1:12">
      <c r="A359" s="2">
        <v>40413.875</v>
      </c>
      <c r="B359" s="1">
        <f>223/10</f>
        <v>22.3</v>
      </c>
      <c r="C359" s="1">
        <f>700/10</f>
        <v>70</v>
      </c>
      <c r="D359" s="1">
        <f t="shared" si="60"/>
        <v>0</v>
      </c>
      <c r="E359" s="1">
        <f t="shared" si="59"/>
        <v>92.4</v>
      </c>
      <c r="F359" s="1">
        <f t="shared" si="66"/>
        <v>0</v>
      </c>
      <c r="G359" s="1">
        <f t="shared" si="65"/>
        <v>125.5</v>
      </c>
      <c r="H359" s="1">
        <f>12/10</f>
        <v>1.2</v>
      </c>
      <c r="I359" s="1">
        <f>27900/100</f>
        <v>279</v>
      </c>
      <c r="J359" s="1">
        <f t="shared" si="67"/>
        <v>0</v>
      </c>
      <c r="K359" s="1">
        <f>211/10</f>
        <v>21.1</v>
      </c>
      <c r="L359" s="1">
        <f t="shared" si="62"/>
        <v>0</v>
      </c>
    </row>
    <row r="360" spans="1:12">
      <c r="A360" s="2">
        <v>40413.916666666664</v>
      </c>
      <c r="B360" s="1">
        <f>210/10</f>
        <v>21</v>
      </c>
      <c r="C360" s="1">
        <f>740/10</f>
        <v>74</v>
      </c>
      <c r="D360" s="1">
        <f t="shared" si="60"/>
        <v>0</v>
      </c>
      <c r="E360" s="1">
        <f t="shared" si="59"/>
        <v>92.4</v>
      </c>
      <c r="F360" s="1">
        <f t="shared" si="66"/>
        <v>0</v>
      </c>
      <c r="G360" s="1">
        <f t="shared" si="65"/>
        <v>125.5</v>
      </c>
      <c r="H360" s="1">
        <f>9/10</f>
        <v>0.9</v>
      </c>
      <c r="I360" s="1">
        <f>31200/100</f>
        <v>312</v>
      </c>
      <c r="J360" s="1">
        <f t="shared" si="67"/>
        <v>0</v>
      </c>
      <c r="K360" s="1">
        <f>200/10</f>
        <v>20</v>
      </c>
      <c r="L360" s="1">
        <f t="shared" si="62"/>
        <v>0</v>
      </c>
    </row>
    <row r="361" spans="1:12">
      <c r="A361" s="2">
        <v>40413.958333333336</v>
      </c>
      <c r="B361" s="1">
        <f>203/10</f>
        <v>20.3</v>
      </c>
      <c r="C361" s="1">
        <f>740/10</f>
        <v>74</v>
      </c>
      <c r="D361" s="1">
        <f t="shared" si="60"/>
        <v>0</v>
      </c>
      <c r="E361" s="1">
        <f t="shared" si="59"/>
        <v>92.4</v>
      </c>
      <c r="F361" s="1">
        <f t="shared" si="66"/>
        <v>0</v>
      </c>
      <c r="G361" s="1">
        <f t="shared" si="65"/>
        <v>125.5</v>
      </c>
      <c r="H361" s="1">
        <f>10/10</f>
        <v>1</v>
      </c>
      <c r="I361" s="1">
        <f>30800/100</f>
        <v>308</v>
      </c>
      <c r="J361" s="1">
        <f t="shared" si="67"/>
        <v>0</v>
      </c>
      <c r="K361" s="1">
        <f>189/10</f>
        <v>18.899999999999999</v>
      </c>
      <c r="L361" s="1">
        <f t="shared" si="62"/>
        <v>0</v>
      </c>
    </row>
    <row r="362" spans="1:12">
      <c r="A362" s="2">
        <v>40414</v>
      </c>
      <c r="B362" s="1">
        <f>195/10</f>
        <v>19.5</v>
      </c>
      <c r="C362" s="1">
        <f>760/10</f>
        <v>76</v>
      </c>
      <c r="D362" s="1">
        <f t="shared" si="60"/>
        <v>0</v>
      </c>
      <c r="E362" s="1">
        <f t="shared" si="59"/>
        <v>92.4</v>
      </c>
      <c r="F362" s="1">
        <f t="shared" si="66"/>
        <v>0</v>
      </c>
      <c r="G362" s="1">
        <f t="shared" si="65"/>
        <v>125.5</v>
      </c>
      <c r="H362" s="1">
        <f>11/10</f>
        <v>1.1000000000000001</v>
      </c>
      <c r="I362" s="1">
        <f>31300/100</f>
        <v>313</v>
      </c>
      <c r="J362" s="1">
        <f t="shared" si="67"/>
        <v>0</v>
      </c>
      <c r="K362" s="1">
        <f>184/10</f>
        <v>18.399999999999999</v>
      </c>
      <c r="L362" s="1">
        <f t="shared" si="62"/>
        <v>0</v>
      </c>
    </row>
    <row r="363" spans="1:12">
      <c r="A363" s="2">
        <v>40414.041666666664</v>
      </c>
      <c r="B363" s="1">
        <f>191/10</f>
        <v>19.100000000000001</v>
      </c>
      <c r="C363" s="1">
        <f>760/10</f>
        <v>76</v>
      </c>
      <c r="D363" s="1">
        <f t="shared" si="60"/>
        <v>0</v>
      </c>
      <c r="E363" s="1">
        <f t="shared" si="59"/>
        <v>92.4</v>
      </c>
      <c r="F363" s="1">
        <f t="shared" si="66"/>
        <v>0</v>
      </c>
      <c r="G363" s="1">
        <f t="shared" si="65"/>
        <v>125.5</v>
      </c>
      <c r="H363" s="1">
        <f>9/10</f>
        <v>0.9</v>
      </c>
      <c r="I363" s="1">
        <f>33200/100</f>
        <v>332</v>
      </c>
      <c r="J363" s="1">
        <f t="shared" si="67"/>
        <v>0</v>
      </c>
      <c r="K363" s="1">
        <f>180/10</f>
        <v>18</v>
      </c>
      <c r="L363" s="1">
        <f t="shared" si="62"/>
        <v>0</v>
      </c>
    </row>
    <row r="364" spans="1:12">
      <c r="A364" s="2">
        <v>40414.083333333336</v>
      </c>
      <c r="B364" s="1">
        <f>182/10</f>
        <v>18.2</v>
      </c>
      <c r="C364" s="1">
        <f>800/10</f>
        <v>80</v>
      </c>
      <c r="D364" s="1">
        <f t="shared" si="60"/>
        <v>0</v>
      </c>
      <c r="E364" s="1">
        <f t="shared" si="59"/>
        <v>92.4</v>
      </c>
      <c r="F364" s="1">
        <f t="shared" si="66"/>
        <v>0</v>
      </c>
      <c r="G364" s="1">
        <f t="shared" si="65"/>
        <v>125.5</v>
      </c>
      <c r="H364" s="1">
        <f>7/10</f>
        <v>0.7</v>
      </c>
      <c r="I364" s="1">
        <f>32200/100</f>
        <v>322</v>
      </c>
      <c r="J364" s="1">
        <f t="shared" si="67"/>
        <v>0</v>
      </c>
      <c r="K364" s="1">
        <f>174/10</f>
        <v>17.399999999999999</v>
      </c>
      <c r="L364" s="1">
        <f t="shared" si="62"/>
        <v>0</v>
      </c>
    </row>
    <row r="365" spans="1:12">
      <c r="A365" s="2">
        <v>40414.125</v>
      </c>
      <c r="B365" s="1">
        <f>176/10</f>
        <v>17.600000000000001</v>
      </c>
      <c r="C365" s="1">
        <f>813/10</f>
        <v>81.3</v>
      </c>
      <c r="D365" s="1">
        <f t="shared" si="60"/>
        <v>0</v>
      </c>
      <c r="E365" s="1">
        <f t="shared" si="59"/>
        <v>92.4</v>
      </c>
      <c r="F365" s="1">
        <f t="shared" si="66"/>
        <v>0</v>
      </c>
      <c r="G365" s="1">
        <f t="shared" si="65"/>
        <v>125.5</v>
      </c>
      <c r="H365" s="1">
        <f>6/10</f>
        <v>0.6</v>
      </c>
      <c r="I365" s="1">
        <f>1600/100</f>
        <v>16</v>
      </c>
      <c r="J365" s="1">
        <f t="shared" si="67"/>
        <v>0</v>
      </c>
      <c r="K365" s="1">
        <f>166/10</f>
        <v>16.600000000000001</v>
      </c>
      <c r="L365" s="1">
        <f t="shared" si="62"/>
        <v>0</v>
      </c>
    </row>
    <row r="366" spans="1:12">
      <c r="A366" s="2">
        <v>40414.166666666664</v>
      </c>
      <c r="B366" s="1">
        <f>172/10</f>
        <v>17.2</v>
      </c>
      <c r="C366" s="1">
        <f>838/10</f>
        <v>83.8</v>
      </c>
      <c r="D366" s="1">
        <f t="shared" si="60"/>
        <v>0</v>
      </c>
      <c r="E366" s="1">
        <f t="shared" si="59"/>
        <v>92.4</v>
      </c>
      <c r="F366" s="1">
        <f t="shared" si="66"/>
        <v>0</v>
      </c>
      <c r="G366" s="1">
        <f t="shared" si="65"/>
        <v>125.5</v>
      </c>
      <c r="H366" s="1">
        <f>6/10</f>
        <v>0.6</v>
      </c>
      <c r="I366" s="1">
        <f>35300/100</f>
        <v>353</v>
      </c>
      <c r="J366" s="1">
        <f t="shared" si="67"/>
        <v>0</v>
      </c>
      <c r="K366" s="1">
        <f>166/10</f>
        <v>16.600000000000001</v>
      </c>
      <c r="L366" s="1">
        <f t="shared" si="62"/>
        <v>0</v>
      </c>
    </row>
    <row r="367" spans="1:12">
      <c r="A367" s="2">
        <v>40414.208333333336</v>
      </c>
      <c r="B367" s="1">
        <f>169/10</f>
        <v>16.899999999999999</v>
      </c>
      <c r="C367" s="1">
        <f>838/10</f>
        <v>83.8</v>
      </c>
      <c r="D367" s="1">
        <f t="shared" si="60"/>
        <v>0</v>
      </c>
      <c r="E367" s="1">
        <f t="shared" si="59"/>
        <v>92.4</v>
      </c>
      <c r="F367" s="1">
        <f>460/10</f>
        <v>46</v>
      </c>
      <c r="G367" s="1">
        <f>1263/10</f>
        <v>126.3</v>
      </c>
      <c r="H367" s="1">
        <f>9/10</f>
        <v>0.9</v>
      </c>
      <c r="I367" s="1">
        <f>34000/100</f>
        <v>340</v>
      </c>
      <c r="J367" s="1">
        <f t="shared" si="67"/>
        <v>0</v>
      </c>
      <c r="K367" s="1">
        <f>161/10</f>
        <v>16.100000000000001</v>
      </c>
      <c r="L367" s="1">
        <f t="shared" si="62"/>
        <v>0</v>
      </c>
    </row>
    <row r="368" spans="1:12">
      <c r="A368" s="2">
        <v>40414.25</v>
      </c>
      <c r="B368" s="1">
        <f>167/10</f>
        <v>16.7</v>
      </c>
      <c r="C368" s="1">
        <f>863/10</f>
        <v>86.3</v>
      </c>
      <c r="D368" s="1">
        <f t="shared" si="60"/>
        <v>0</v>
      </c>
      <c r="E368" s="1">
        <f t="shared" si="59"/>
        <v>92.4</v>
      </c>
      <c r="F368" s="1">
        <f>600/10</f>
        <v>60</v>
      </c>
      <c r="G368" s="1">
        <f>1273/10</f>
        <v>127.3</v>
      </c>
      <c r="H368" s="1">
        <f>5/10</f>
        <v>0.5</v>
      </c>
      <c r="I368" s="1">
        <f>33500/100</f>
        <v>335</v>
      </c>
      <c r="J368" s="1">
        <f t="shared" si="67"/>
        <v>0</v>
      </c>
      <c r="K368" s="1">
        <f>160/10</f>
        <v>16</v>
      </c>
      <c r="L368" s="1">
        <f t="shared" si="62"/>
        <v>0</v>
      </c>
    </row>
    <row r="369" spans="1:12">
      <c r="A369" s="2">
        <v>40414.291666666664</v>
      </c>
      <c r="B369" s="1">
        <f>179/10</f>
        <v>17.899999999999999</v>
      </c>
      <c r="C369" s="1">
        <f>813/10</f>
        <v>81.3</v>
      </c>
      <c r="D369" s="1">
        <f t="shared" si="60"/>
        <v>0</v>
      </c>
      <c r="E369" s="1">
        <f t="shared" si="59"/>
        <v>92.4</v>
      </c>
      <c r="F369" s="1">
        <f>600/10</f>
        <v>60</v>
      </c>
      <c r="G369" s="1">
        <f>1283/10</f>
        <v>128.30000000000001</v>
      </c>
      <c r="H369" s="1">
        <f>3/10</f>
        <v>0.3</v>
      </c>
      <c r="I369" s="1">
        <f>4900/100</f>
        <v>49</v>
      </c>
      <c r="J369" s="1">
        <f>2/10</f>
        <v>0.2</v>
      </c>
      <c r="K369" s="1">
        <f>168/10</f>
        <v>16.8</v>
      </c>
      <c r="L369" s="1">
        <f t="shared" si="62"/>
        <v>0</v>
      </c>
    </row>
    <row r="370" spans="1:12">
      <c r="A370" s="2">
        <v>40414.333333333336</v>
      </c>
      <c r="B370" s="1">
        <f>212/10</f>
        <v>21.2</v>
      </c>
      <c r="C370" s="1">
        <f>700/10</f>
        <v>70</v>
      </c>
      <c r="D370" s="1">
        <f t="shared" si="60"/>
        <v>0</v>
      </c>
      <c r="E370" s="1">
        <f t="shared" si="59"/>
        <v>92.4</v>
      </c>
      <c r="F370" s="1">
        <f>350/10</f>
        <v>35</v>
      </c>
      <c r="G370" s="1">
        <f t="shared" ref="G370:G413" si="68">1289/10</f>
        <v>128.9</v>
      </c>
      <c r="H370" s="1">
        <f>6/10</f>
        <v>0.6</v>
      </c>
      <c r="I370" s="1">
        <f>11600/100</f>
        <v>116</v>
      </c>
      <c r="J370" s="1">
        <f>7/10</f>
        <v>0.7</v>
      </c>
      <c r="K370" s="1">
        <f>207/10</f>
        <v>20.7</v>
      </c>
      <c r="L370" s="1">
        <f t="shared" si="62"/>
        <v>0</v>
      </c>
    </row>
    <row r="371" spans="1:12">
      <c r="A371" s="2">
        <v>40414.375</v>
      </c>
      <c r="B371" s="1">
        <f>216/10</f>
        <v>21.6</v>
      </c>
      <c r="C371" s="1">
        <f>700/10</f>
        <v>70</v>
      </c>
      <c r="D371" s="1">
        <f t="shared" si="60"/>
        <v>0</v>
      </c>
      <c r="E371" s="1">
        <f t="shared" si="59"/>
        <v>92.4</v>
      </c>
      <c r="F371" s="1">
        <f t="shared" ref="F371:F413" si="69">0/10</f>
        <v>0</v>
      </c>
      <c r="G371" s="1">
        <f t="shared" si="68"/>
        <v>128.9</v>
      </c>
      <c r="H371" s="1">
        <f>7/10</f>
        <v>0.7</v>
      </c>
      <c r="I371" s="1">
        <f>16400/100</f>
        <v>164</v>
      </c>
      <c r="J371" s="1">
        <f>7/10</f>
        <v>0.7</v>
      </c>
      <c r="K371" s="1">
        <f>220/10</f>
        <v>22</v>
      </c>
      <c r="L371" s="1">
        <f t="shared" si="62"/>
        <v>0</v>
      </c>
    </row>
    <row r="372" spans="1:12">
      <c r="A372" s="2">
        <v>40414.416666666664</v>
      </c>
      <c r="B372" s="1">
        <f>234/10</f>
        <v>23.4</v>
      </c>
      <c r="C372" s="1">
        <f>650/10</f>
        <v>65</v>
      </c>
      <c r="D372" s="1">
        <f t="shared" si="60"/>
        <v>0</v>
      </c>
      <c r="E372" s="1">
        <f t="shared" si="59"/>
        <v>92.4</v>
      </c>
      <c r="F372" s="1">
        <f t="shared" si="69"/>
        <v>0</v>
      </c>
      <c r="G372" s="1">
        <f t="shared" si="68"/>
        <v>128.9</v>
      </c>
      <c r="H372" s="1">
        <f>6/10</f>
        <v>0.6</v>
      </c>
      <c r="I372" s="1">
        <f>18200/100</f>
        <v>182</v>
      </c>
      <c r="J372" s="1">
        <f>8/10</f>
        <v>0.8</v>
      </c>
      <c r="K372" s="1">
        <f>238/10</f>
        <v>23.8</v>
      </c>
      <c r="L372" s="1">
        <f t="shared" si="62"/>
        <v>0</v>
      </c>
    </row>
    <row r="373" spans="1:12">
      <c r="A373" s="2">
        <v>40414.458333333336</v>
      </c>
      <c r="B373" s="1">
        <f>240/10</f>
        <v>24</v>
      </c>
      <c r="C373" s="1">
        <f>640/10</f>
        <v>64</v>
      </c>
      <c r="D373" s="1">
        <f t="shared" si="60"/>
        <v>0</v>
      </c>
      <c r="E373" s="1">
        <f t="shared" si="59"/>
        <v>92.4</v>
      </c>
      <c r="F373" s="1">
        <f t="shared" si="69"/>
        <v>0</v>
      </c>
      <c r="G373" s="1">
        <f t="shared" si="68"/>
        <v>128.9</v>
      </c>
      <c r="H373" s="1">
        <f>16/10</f>
        <v>1.6</v>
      </c>
      <c r="I373" s="1">
        <f>22400/100</f>
        <v>224</v>
      </c>
      <c r="J373" s="1">
        <f>14/10</f>
        <v>1.4</v>
      </c>
      <c r="K373" s="1">
        <f>244/10</f>
        <v>24.4</v>
      </c>
      <c r="L373" s="1">
        <f t="shared" si="62"/>
        <v>0</v>
      </c>
    </row>
    <row r="374" spans="1:12">
      <c r="A374" s="2">
        <v>40414.5</v>
      </c>
      <c r="B374" s="1">
        <f>270/10</f>
        <v>27</v>
      </c>
      <c r="C374" s="1">
        <f>540/10</f>
        <v>54</v>
      </c>
      <c r="D374" s="1">
        <f t="shared" si="60"/>
        <v>0</v>
      </c>
      <c r="E374" s="1">
        <f t="shared" si="59"/>
        <v>92.4</v>
      </c>
      <c r="F374" s="1">
        <f t="shared" si="69"/>
        <v>0</v>
      </c>
      <c r="G374" s="1">
        <f t="shared" si="68"/>
        <v>128.9</v>
      </c>
      <c r="H374" s="1">
        <f>10/10</f>
        <v>1</v>
      </c>
      <c r="I374" s="1">
        <f>10300/100</f>
        <v>103</v>
      </c>
      <c r="J374" s="1">
        <f>24/10</f>
        <v>2.4</v>
      </c>
      <c r="K374" s="1">
        <f>277/10</f>
        <v>27.7</v>
      </c>
      <c r="L374" s="1">
        <f t="shared" si="62"/>
        <v>0</v>
      </c>
    </row>
    <row r="375" spans="1:12">
      <c r="A375" s="2">
        <v>40414.541666666664</v>
      </c>
      <c r="B375" s="1">
        <f>275/10</f>
        <v>27.5</v>
      </c>
      <c r="C375" s="1">
        <f>560/10</f>
        <v>56</v>
      </c>
      <c r="D375" s="1">
        <f t="shared" si="60"/>
        <v>0</v>
      </c>
      <c r="E375" s="1">
        <f t="shared" si="59"/>
        <v>92.4</v>
      </c>
      <c r="F375" s="1">
        <f t="shared" si="69"/>
        <v>0</v>
      </c>
      <c r="G375" s="1">
        <f t="shared" si="68"/>
        <v>128.9</v>
      </c>
      <c r="H375" s="1">
        <f>20/10</f>
        <v>2</v>
      </c>
      <c r="I375" s="1">
        <f>8400/100</f>
        <v>84</v>
      </c>
      <c r="J375" s="1">
        <f>27/10</f>
        <v>2.7</v>
      </c>
      <c r="K375" s="1">
        <f>278/10</f>
        <v>27.8</v>
      </c>
      <c r="L375" s="1">
        <f t="shared" si="62"/>
        <v>0</v>
      </c>
    </row>
    <row r="376" spans="1:12">
      <c r="A376" s="2">
        <v>40414.583333333336</v>
      </c>
      <c r="B376" s="1">
        <f>284/10</f>
        <v>28.4</v>
      </c>
      <c r="C376" s="1">
        <f>560/10</f>
        <v>56</v>
      </c>
      <c r="D376" s="1">
        <f t="shared" si="60"/>
        <v>0</v>
      </c>
      <c r="E376" s="1">
        <f t="shared" si="59"/>
        <v>92.4</v>
      </c>
      <c r="F376" s="1">
        <f t="shared" si="69"/>
        <v>0</v>
      </c>
      <c r="G376" s="1">
        <f t="shared" si="68"/>
        <v>128.9</v>
      </c>
      <c r="H376" s="1">
        <f>29/10</f>
        <v>2.9</v>
      </c>
      <c r="I376" s="1">
        <f>10000/100</f>
        <v>100</v>
      </c>
      <c r="J376" s="1">
        <f>27/10</f>
        <v>2.7</v>
      </c>
      <c r="K376" s="1">
        <f>282/10</f>
        <v>28.2</v>
      </c>
      <c r="L376" s="1">
        <f t="shared" si="62"/>
        <v>0</v>
      </c>
    </row>
    <row r="377" spans="1:12">
      <c r="A377" s="2">
        <v>40414.625</v>
      </c>
      <c r="B377" s="1">
        <f>281/10</f>
        <v>28.1</v>
      </c>
      <c r="C377" s="1">
        <f>550/10</f>
        <v>55</v>
      </c>
      <c r="D377" s="1">
        <f t="shared" si="60"/>
        <v>0</v>
      </c>
      <c r="E377" s="1">
        <f t="shared" si="59"/>
        <v>92.4</v>
      </c>
      <c r="F377" s="1">
        <f t="shared" si="69"/>
        <v>0</v>
      </c>
      <c r="G377" s="1">
        <f t="shared" si="68"/>
        <v>128.9</v>
      </c>
      <c r="H377" s="1">
        <f>36/10</f>
        <v>3.6</v>
      </c>
      <c r="I377" s="1">
        <f>10400/100</f>
        <v>104</v>
      </c>
      <c r="J377" s="1">
        <f>17/10</f>
        <v>1.7</v>
      </c>
      <c r="K377" s="1">
        <f>282/10</f>
        <v>28.2</v>
      </c>
      <c r="L377" s="1">
        <f t="shared" si="62"/>
        <v>0</v>
      </c>
    </row>
    <row r="378" spans="1:12">
      <c r="A378" s="2">
        <v>40414.666666666664</v>
      </c>
      <c r="B378" s="1">
        <f>278/10</f>
        <v>27.8</v>
      </c>
      <c r="C378" s="1">
        <f>550/10</f>
        <v>55</v>
      </c>
      <c r="D378" s="1">
        <f t="shared" si="60"/>
        <v>0</v>
      </c>
      <c r="E378" s="1">
        <f t="shared" si="59"/>
        <v>92.4</v>
      </c>
      <c r="F378" s="1">
        <f t="shared" si="69"/>
        <v>0</v>
      </c>
      <c r="G378" s="1">
        <f t="shared" si="68"/>
        <v>128.9</v>
      </c>
      <c r="H378" s="1">
        <f>29/10</f>
        <v>2.9</v>
      </c>
      <c r="I378" s="1">
        <f>10300/100</f>
        <v>103</v>
      </c>
      <c r="J378" s="1">
        <f>12/10</f>
        <v>1.2</v>
      </c>
      <c r="K378" s="1">
        <f>279/10</f>
        <v>27.9</v>
      </c>
      <c r="L378" s="1">
        <f t="shared" si="62"/>
        <v>0</v>
      </c>
    </row>
    <row r="379" spans="1:12">
      <c r="A379" s="2">
        <v>40414.708333333336</v>
      </c>
      <c r="B379" s="1">
        <f>276/10</f>
        <v>27.6</v>
      </c>
      <c r="C379" s="1">
        <f>560/10</f>
        <v>56</v>
      </c>
      <c r="D379" s="1">
        <f t="shared" si="60"/>
        <v>0</v>
      </c>
      <c r="E379" s="1">
        <f t="shared" ref="E379:E442" si="70">924/10</f>
        <v>92.4</v>
      </c>
      <c r="F379" s="1">
        <f t="shared" si="69"/>
        <v>0</v>
      </c>
      <c r="G379" s="1">
        <f t="shared" si="68"/>
        <v>128.9</v>
      </c>
      <c r="H379" s="1">
        <f>21/10</f>
        <v>2.1</v>
      </c>
      <c r="I379" s="1">
        <f>10800/100</f>
        <v>108</v>
      </c>
      <c r="J379" s="1">
        <f>9/10</f>
        <v>0.9</v>
      </c>
      <c r="K379" s="1">
        <f>278/10</f>
        <v>27.8</v>
      </c>
      <c r="L379" s="1">
        <f t="shared" si="62"/>
        <v>0</v>
      </c>
    </row>
    <row r="380" spans="1:12">
      <c r="A380" s="2">
        <v>40414.75</v>
      </c>
      <c r="B380" s="1">
        <f>262/10</f>
        <v>26.2</v>
      </c>
      <c r="C380" s="1">
        <f>600/10</f>
        <v>60</v>
      </c>
      <c r="D380" s="1">
        <f t="shared" ref="D380:D443" si="71">0/10</f>
        <v>0</v>
      </c>
      <c r="E380" s="1">
        <f t="shared" si="70"/>
        <v>92.4</v>
      </c>
      <c r="F380" s="1">
        <f t="shared" si="69"/>
        <v>0</v>
      </c>
      <c r="G380" s="1">
        <f t="shared" si="68"/>
        <v>128.9</v>
      </c>
      <c r="H380" s="1">
        <f>12/10</f>
        <v>1.2</v>
      </c>
      <c r="I380" s="1">
        <f>6600/100</f>
        <v>66</v>
      </c>
      <c r="J380" s="1">
        <f>3/10</f>
        <v>0.3</v>
      </c>
      <c r="K380" s="1">
        <f>263/10</f>
        <v>26.3</v>
      </c>
      <c r="L380" s="1">
        <f t="shared" si="62"/>
        <v>0</v>
      </c>
    </row>
    <row r="381" spans="1:12">
      <c r="A381" s="2">
        <v>40414.791666666664</v>
      </c>
      <c r="B381" s="1">
        <f>246/10</f>
        <v>24.6</v>
      </c>
      <c r="C381" s="1">
        <f>660/10</f>
        <v>66</v>
      </c>
      <c r="D381" s="1">
        <f t="shared" si="71"/>
        <v>0</v>
      </c>
      <c r="E381" s="1">
        <f t="shared" si="70"/>
        <v>92.4</v>
      </c>
      <c r="F381" s="1">
        <f t="shared" si="69"/>
        <v>0</v>
      </c>
      <c r="G381" s="1">
        <f t="shared" si="68"/>
        <v>128.9</v>
      </c>
      <c r="H381" s="1">
        <f>14/10</f>
        <v>1.4</v>
      </c>
      <c r="I381" s="1">
        <f>4700/100</f>
        <v>47</v>
      </c>
      <c r="J381" s="1">
        <f>1/10</f>
        <v>0.1</v>
      </c>
      <c r="K381" s="1">
        <f>245/10</f>
        <v>24.5</v>
      </c>
      <c r="L381" s="1">
        <f t="shared" si="62"/>
        <v>0</v>
      </c>
    </row>
    <row r="382" spans="1:12">
      <c r="A382" s="2">
        <v>40414.833333333336</v>
      </c>
      <c r="B382" s="1">
        <f>233/10</f>
        <v>23.3</v>
      </c>
      <c r="C382" s="1">
        <f>700/10</f>
        <v>70</v>
      </c>
      <c r="D382" s="1">
        <f t="shared" si="71"/>
        <v>0</v>
      </c>
      <c r="E382" s="1">
        <f t="shared" si="70"/>
        <v>92.4</v>
      </c>
      <c r="F382" s="1">
        <f t="shared" si="69"/>
        <v>0</v>
      </c>
      <c r="G382" s="1">
        <f t="shared" si="68"/>
        <v>128.9</v>
      </c>
      <c r="H382" s="1">
        <f>9/10</f>
        <v>0.9</v>
      </c>
      <c r="I382" s="1">
        <f>13800/100</f>
        <v>138</v>
      </c>
      <c r="J382" s="1">
        <f t="shared" ref="J382:J393" si="72">0/10</f>
        <v>0</v>
      </c>
      <c r="K382" s="1">
        <f>226/10</f>
        <v>22.6</v>
      </c>
      <c r="L382" s="1">
        <f t="shared" si="62"/>
        <v>0</v>
      </c>
    </row>
    <row r="383" spans="1:12">
      <c r="A383" s="2">
        <v>40414.875</v>
      </c>
      <c r="B383" s="1">
        <f>223/10</f>
        <v>22.3</v>
      </c>
      <c r="C383" s="1">
        <f>740/10</f>
        <v>74</v>
      </c>
      <c r="D383" s="1">
        <f t="shared" si="71"/>
        <v>0</v>
      </c>
      <c r="E383" s="1">
        <f t="shared" si="70"/>
        <v>92.4</v>
      </c>
      <c r="F383" s="1">
        <f t="shared" si="69"/>
        <v>0</v>
      </c>
      <c r="G383" s="1">
        <f t="shared" si="68"/>
        <v>128.9</v>
      </c>
      <c r="H383" s="1">
        <f>12/10</f>
        <v>1.2</v>
      </c>
      <c r="I383" s="1">
        <f>29700/100</f>
        <v>297</v>
      </c>
      <c r="J383" s="1">
        <f t="shared" si="72"/>
        <v>0</v>
      </c>
      <c r="K383" s="1">
        <f>215/10</f>
        <v>21.5</v>
      </c>
      <c r="L383" s="1">
        <f t="shared" si="62"/>
        <v>0</v>
      </c>
    </row>
    <row r="384" spans="1:12">
      <c r="A384" s="2">
        <v>40414.916666666664</v>
      </c>
      <c r="B384" s="1">
        <f>212/10</f>
        <v>21.2</v>
      </c>
      <c r="C384" s="1">
        <f>760/10</f>
        <v>76</v>
      </c>
      <c r="D384" s="1">
        <f t="shared" si="71"/>
        <v>0</v>
      </c>
      <c r="E384" s="1">
        <f t="shared" si="70"/>
        <v>92.4</v>
      </c>
      <c r="F384" s="1">
        <f t="shared" si="69"/>
        <v>0</v>
      </c>
      <c r="G384" s="1">
        <f t="shared" si="68"/>
        <v>128.9</v>
      </c>
      <c r="H384" s="1">
        <f>15/10</f>
        <v>1.5</v>
      </c>
      <c r="I384" s="1">
        <f>29700/100</f>
        <v>297</v>
      </c>
      <c r="J384" s="1">
        <f t="shared" si="72"/>
        <v>0</v>
      </c>
      <c r="K384" s="1">
        <f>204/10</f>
        <v>20.399999999999999</v>
      </c>
      <c r="L384" s="1">
        <f t="shared" si="62"/>
        <v>0</v>
      </c>
    </row>
    <row r="385" spans="1:12">
      <c r="A385" s="2">
        <v>40414.958333333336</v>
      </c>
      <c r="B385" s="1">
        <f>213/10</f>
        <v>21.3</v>
      </c>
      <c r="C385" s="1">
        <f>750/10</f>
        <v>75</v>
      </c>
      <c r="D385" s="1">
        <f t="shared" si="71"/>
        <v>0</v>
      </c>
      <c r="E385" s="1">
        <f t="shared" si="70"/>
        <v>92.4</v>
      </c>
      <c r="F385" s="1">
        <f t="shared" si="69"/>
        <v>0</v>
      </c>
      <c r="G385" s="1">
        <f t="shared" si="68"/>
        <v>128.9</v>
      </c>
      <c r="H385" s="1">
        <f>13/10</f>
        <v>1.3</v>
      </c>
      <c r="I385" s="1">
        <f>29900/100</f>
        <v>299</v>
      </c>
      <c r="J385" s="1">
        <f t="shared" si="72"/>
        <v>0</v>
      </c>
      <c r="K385" s="1">
        <f>207/10</f>
        <v>20.7</v>
      </c>
      <c r="L385" s="1">
        <f t="shared" si="62"/>
        <v>0</v>
      </c>
    </row>
    <row r="386" spans="1:12">
      <c r="A386" s="2">
        <v>40415</v>
      </c>
      <c r="B386" s="1">
        <f>207/10</f>
        <v>20.7</v>
      </c>
      <c r="C386" s="1">
        <f>770/10</f>
        <v>77</v>
      </c>
      <c r="D386" s="1">
        <f t="shared" si="71"/>
        <v>0</v>
      </c>
      <c r="E386" s="1">
        <f t="shared" si="70"/>
        <v>92.4</v>
      </c>
      <c r="F386" s="1">
        <f t="shared" si="69"/>
        <v>0</v>
      </c>
      <c r="G386" s="1">
        <f t="shared" si="68"/>
        <v>128.9</v>
      </c>
      <c r="H386" s="1">
        <f>7/10</f>
        <v>0.7</v>
      </c>
      <c r="I386" s="1">
        <f>6000/100</f>
        <v>60</v>
      </c>
      <c r="J386" s="1">
        <f t="shared" si="72"/>
        <v>0</v>
      </c>
      <c r="K386" s="1">
        <f>200/10</f>
        <v>20</v>
      </c>
      <c r="L386" s="1">
        <f t="shared" ref="L386:L449" si="73">0/10</f>
        <v>0</v>
      </c>
    </row>
    <row r="387" spans="1:12">
      <c r="A387" s="2">
        <v>40415.041666666664</v>
      </c>
      <c r="B387" s="1">
        <f>198/10</f>
        <v>19.8</v>
      </c>
      <c r="C387" s="1">
        <f>800/10</f>
        <v>80</v>
      </c>
      <c r="D387" s="1">
        <f t="shared" si="71"/>
        <v>0</v>
      </c>
      <c r="E387" s="1">
        <f t="shared" si="70"/>
        <v>92.4</v>
      </c>
      <c r="F387" s="1">
        <f t="shared" si="69"/>
        <v>0</v>
      </c>
      <c r="G387" s="1">
        <f t="shared" si="68"/>
        <v>128.9</v>
      </c>
      <c r="H387" s="1">
        <f>8/10</f>
        <v>0.8</v>
      </c>
      <c r="I387" s="1">
        <f>5800/100</f>
        <v>58</v>
      </c>
      <c r="J387" s="1">
        <f t="shared" si="72"/>
        <v>0</v>
      </c>
      <c r="K387" s="1">
        <f>190/10</f>
        <v>19</v>
      </c>
      <c r="L387" s="1">
        <f t="shared" si="73"/>
        <v>0</v>
      </c>
    </row>
    <row r="388" spans="1:12">
      <c r="A388" s="2">
        <v>40415.083333333336</v>
      </c>
      <c r="B388" s="1">
        <f>195/10</f>
        <v>19.5</v>
      </c>
      <c r="C388" s="1">
        <f>825/10</f>
        <v>82.5</v>
      </c>
      <c r="D388" s="1">
        <f t="shared" si="71"/>
        <v>0</v>
      </c>
      <c r="E388" s="1">
        <f t="shared" si="70"/>
        <v>92.4</v>
      </c>
      <c r="F388" s="1">
        <f t="shared" si="69"/>
        <v>0</v>
      </c>
      <c r="G388" s="1">
        <f t="shared" si="68"/>
        <v>128.9</v>
      </c>
      <c r="H388" s="1">
        <f>7/10</f>
        <v>0.7</v>
      </c>
      <c r="I388" s="1">
        <f>31000/100</f>
        <v>310</v>
      </c>
      <c r="J388" s="1">
        <f t="shared" si="72"/>
        <v>0</v>
      </c>
      <c r="K388" s="1">
        <f>188/10</f>
        <v>18.8</v>
      </c>
      <c r="L388" s="1">
        <f t="shared" si="73"/>
        <v>0</v>
      </c>
    </row>
    <row r="389" spans="1:12">
      <c r="A389" s="2">
        <v>40415.125</v>
      </c>
      <c r="B389" s="1">
        <f>193/10</f>
        <v>19.3</v>
      </c>
      <c r="C389" s="1">
        <f>838/10</f>
        <v>83.8</v>
      </c>
      <c r="D389" s="1">
        <f t="shared" si="71"/>
        <v>0</v>
      </c>
      <c r="E389" s="1">
        <f t="shared" si="70"/>
        <v>92.4</v>
      </c>
      <c r="F389" s="1">
        <f t="shared" si="69"/>
        <v>0</v>
      </c>
      <c r="G389" s="1">
        <f t="shared" si="68"/>
        <v>128.9</v>
      </c>
      <c r="H389" s="1">
        <f>5/10</f>
        <v>0.5</v>
      </c>
      <c r="I389" s="1">
        <f>27400/100</f>
        <v>274</v>
      </c>
      <c r="J389" s="1">
        <f t="shared" si="72"/>
        <v>0</v>
      </c>
      <c r="K389" s="1">
        <f>186/10</f>
        <v>18.600000000000001</v>
      </c>
      <c r="L389" s="1">
        <f t="shared" si="73"/>
        <v>0</v>
      </c>
    </row>
    <row r="390" spans="1:12">
      <c r="A390" s="2">
        <v>40415.166666666664</v>
      </c>
      <c r="B390" s="1">
        <f>191/10</f>
        <v>19.100000000000001</v>
      </c>
      <c r="C390" s="1">
        <f>850/10</f>
        <v>85</v>
      </c>
      <c r="D390" s="1">
        <f t="shared" si="71"/>
        <v>0</v>
      </c>
      <c r="E390" s="1">
        <f t="shared" si="70"/>
        <v>92.4</v>
      </c>
      <c r="F390" s="1">
        <f t="shared" si="69"/>
        <v>0</v>
      </c>
      <c r="G390" s="1">
        <f t="shared" si="68"/>
        <v>128.9</v>
      </c>
      <c r="H390" s="1">
        <f>3/10</f>
        <v>0.3</v>
      </c>
      <c r="I390" s="1">
        <f>6400/100</f>
        <v>64</v>
      </c>
      <c r="J390" s="1">
        <f t="shared" si="72"/>
        <v>0</v>
      </c>
      <c r="K390" s="1">
        <f>186/10</f>
        <v>18.600000000000001</v>
      </c>
      <c r="L390" s="1">
        <f t="shared" si="73"/>
        <v>0</v>
      </c>
    </row>
    <row r="391" spans="1:12">
      <c r="A391" s="2">
        <v>40415.208333333336</v>
      </c>
      <c r="B391" s="1">
        <f>192/10</f>
        <v>19.2</v>
      </c>
      <c r="C391" s="1">
        <f>850/10</f>
        <v>85</v>
      </c>
      <c r="D391" s="1">
        <f t="shared" si="71"/>
        <v>0</v>
      </c>
      <c r="E391" s="1">
        <f t="shared" si="70"/>
        <v>92.4</v>
      </c>
      <c r="F391" s="1">
        <f t="shared" si="69"/>
        <v>0</v>
      </c>
      <c r="G391" s="1">
        <f t="shared" si="68"/>
        <v>128.9</v>
      </c>
      <c r="H391" s="1">
        <f>4/10</f>
        <v>0.4</v>
      </c>
      <c r="I391" s="1">
        <f>27100/100</f>
        <v>271</v>
      </c>
      <c r="J391" s="1">
        <f t="shared" si="72"/>
        <v>0</v>
      </c>
      <c r="K391" s="1">
        <f>189/10</f>
        <v>18.899999999999999</v>
      </c>
      <c r="L391" s="1">
        <f t="shared" si="73"/>
        <v>0</v>
      </c>
    </row>
    <row r="392" spans="1:12">
      <c r="A392" s="2">
        <v>40415.25</v>
      </c>
      <c r="B392" s="1">
        <f>189/10</f>
        <v>18.899999999999999</v>
      </c>
      <c r="C392" s="1">
        <f>863/10</f>
        <v>86.3</v>
      </c>
      <c r="D392" s="1">
        <f t="shared" si="71"/>
        <v>0</v>
      </c>
      <c r="E392" s="1">
        <f t="shared" si="70"/>
        <v>92.4</v>
      </c>
      <c r="F392" s="1">
        <f t="shared" si="69"/>
        <v>0</v>
      </c>
      <c r="G392" s="1">
        <f t="shared" si="68"/>
        <v>128.9</v>
      </c>
      <c r="H392" s="1">
        <f>5/10</f>
        <v>0.5</v>
      </c>
      <c r="I392" s="1">
        <f>17200/100</f>
        <v>172</v>
      </c>
      <c r="J392" s="1">
        <f t="shared" si="72"/>
        <v>0</v>
      </c>
      <c r="K392" s="1">
        <f>186/10</f>
        <v>18.600000000000001</v>
      </c>
      <c r="L392" s="1">
        <f t="shared" si="73"/>
        <v>0</v>
      </c>
    </row>
    <row r="393" spans="1:12">
      <c r="A393" s="2">
        <v>40415.291666666664</v>
      </c>
      <c r="B393" s="1">
        <f>193/10</f>
        <v>19.3</v>
      </c>
      <c r="C393" s="1">
        <f>850/10</f>
        <v>85</v>
      </c>
      <c r="D393" s="1">
        <f t="shared" si="71"/>
        <v>0</v>
      </c>
      <c r="E393" s="1">
        <f t="shared" si="70"/>
        <v>92.4</v>
      </c>
      <c r="F393" s="1">
        <f t="shared" si="69"/>
        <v>0</v>
      </c>
      <c r="G393" s="1">
        <f t="shared" si="68"/>
        <v>128.9</v>
      </c>
      <c r="H393" s="1">
        <f>5/10</f>
        <v>0.5</v>
      </c>
      <c r="I393" s="1">
        <f>23400/100</f>
        <v>234</v>
      </c>
      <c r="J393" s="1">
        <f t="shared" si="72"/>
        <v>0</v>
      </c>
      <c r="K393" s="1">
        <f>192/10</f>
        <v>19.2</v>
      </c>
      <c r="L393" s="1">
        <f t="shared" si="73"/>
        <v>0</v>
      </c>
    </row>
    <row r="394" spans="1:12">
      <c r="A394" s="2">
        <v>40415.333333333336</v>
      </c>
      <c r="B394" s="1">
        <f>207/10</f>
        <v>20.7</v>
      </c>
      <c r="C394" s="1">
        <f>790/10</f>
        <v>79</v>
      </c>
      <c r="D394" s="1">
        <f t="shared" si="71"/>
        <v>0</v>
      </c>
      <c r="E394" s="1">
        <f t="shared" si="70"/>
        <v>92.4</v>
      </c>
      <c r="F394" s="1">
        <f t="shared" si="69"/>
        <v>0</v>
      </c>
      <c r="G394" s="1">
        <f t="shared" si="68"/>
        <v>128.9</v>
      </c>
      <c r="H394" s="1">
        <f>4/10</f>
        <v>0.4</v>
      </c>
      <c r="I394" s="1">
        <f>18600/100</f>
        <v>186</v>
      </c>
      <c r="J394" s="1">
        <f>3/10</f>
        <v>0.3</v>
      </c>
      <c r="K394" s="1">
        <f>207/10</f>
        <v>20.7</v>
      </c>
      <c r="L394" s="1">
        <f t="shared" si="73"/>
        <v>0</v>
      </c>
    </row>
    <row r="395" spans="1:12">
      <c r="A395" s="2">
        <v>40415.375</v>
      </c>
      <c r="B395" s="1">
        <f>236/10</f>
        <v>23.6</v>
      </c>
      <c r="C395" s="1">
        <f>670/10</f>
        <v>67</v>
      </c>
      <c r="D395" s="1">
        <f t="shared" si="71"/>
        <v>0</v>
      </c>
      <c r="E395" s="1">
        <f t="shared" si="70"/>
        <v>92.4</v>
      </c>
      <c r="F395" s="1">
        <f t="shared" si="69"/>
        <v>0</v>
      </c>
      <c r="G395" s="1">
        <f t="shared" si="68"/>
        <v>128.9</v>
      </c>
      <c r="H395" s="1">
        <f>12/10</f>
        <v>1.2</v>
      </c>
      <c r="I395" s="1">
        <f>22300/100</f>
        <v>223</v>
      </c>
      <c r="J395" s="1">
        <f>11/10</f>
        <v>1.1000000000000001</v>
      </c>
      <c r="K395" s="1">
        <f>241/10</f>
        <v>24.1</v>
      </c>
      <c r="L395" s="1">
        <f t="shared" si="73"/>
        <v>0</v>
      </c>
    </row>
    <row r="396" spans="1:12">
      <c r="A396" s="2">
        <v>40415.416666666664</v>
      </c>
      <c r="B396" s="1">
        <f>262/10</f>
        <v>26.2</v>
      </c>
      <c r="C396" s="1">
        <f>570/10</f>
        <v>57</v>
      </c>
      <c r="D396" s="1">
        <f t="shared" si="71"/>
        <v>0</v>
      </c>
      <c r="E396" s="1">
        <f t="shared" si="70"/>
        <v>92.4</v>
      </c>
      <c r="F396" s="1">
        <f t="shared" si="69"/>
        <v>0</v>
      </c>
      <c r="G396" s="1">
        <f t="shared" si="68"/>
        <v>128.9</v>
      </c>
      <c r="H396" s="1">
        <f>11/10</f>
        <v>1.1000000000000001</v>
      </c>
      <c r="I396" s="1">
        <f>19700/100</f>
        <v>197</v>
      </c>
      <c r="J396" s="1">
        <f>20/10</f>
        <v>2</v>
      </c>
      <c r="K396" s="1">
        <f>271/10</f>
        <v>27.1</v>
      </c>
      <c r="L396" s="1">
        <f t="shared" si="73"/>
        <v>0</v>
      </c>
    </row>
    <row r="397" spans="1:12">
      <c r="A397" s="2">
        <v>40415.458333333336</v>
      </c>
      <c r="B397" s="1">
        <f>274/10</f>
        <v>27.4</v>
      </c>
      <c r="C397" s="1">
        <f>540/10</f>
        <v>54</v>
      </c>
      <c r="D397" s="1">
        <f t="shared" si="71"/>
        <v>0</v>
      </c>
      <c r="E397" s="1">
        <f t="shared" si="70"/>
        <v>92.4</v>
      </c>
      <c r="F397" s="1">
        <f t="shared" si="69"/>
        <v>0</v>
      </c>
      <c r="G397" s="1">
        <f t="shared" si="68"/>
        <v>128.9</v>
      </c>
      <c r="H397" s="1">
        <f>12/10</f>
        <v>1.2</v>
      </c>
      <c r="I397" s="1">
        <f>12900/100</f>
        <v>129</v>
      </c>
      <c r="J397" s="1">
        <f>25/10</f>
        <v>2.5</v>
      </c>
      <c r="K397" s="1">
        <f>283/10</f>
        <v>28.3</v>
      </c>
      <c r="L397" s="1">
        <f t="shared" si="73"/>
        <v>0</v>
      </c>
    </row>
    <row r="398" spans="1:12">
      <c r="A398" s="2">
        <v>40415.5</v>
      </c>
      <c r="B398" s="1">
        <f>282/10</f>
        <v>28.2</v>
      </c>
      <c r="C398" s="1">
        <f>510/10</f>
        <v>51</v>
      </c>
      <c r="D398" s="1">
        <f t="shared" si="71"/>
        <v>0</v>
      </c>
      <c r="E398" s="1">
        <f t="shared" si="70"/>
        <v>92.4</v>
      </c>
      <c r="F398" s="1">
        <f t="shared" si="69"/>
        <v>0</v>
      </c>
      <c r="G398" s="1">
        <f t="shared" si="68"/>
        <v>128.9</v>
      </c>
      <c r="H398" s="1">
        <f>12/10</f>
        <v>1.2</v>
      </c>
      <c r="I398" s="1">
        <f>21900/100</f>
        <v>219</v>
      </c>
      <c r="J398" s="1">
        <f>26/10</f>
        <v>2.6</v>
      </c>
      <c r="K398" s="1">
        <f>291/10</f>
        <v>29.1</v>
      </c>
      <c r="L398" s="1">
        <f t="shared" si="73"/>
        <v>0</v>
      </c>
    </row>
    <row r="399" spans="1:12">
      <c r="A399" s="2">
        <v>40415.541666666664</v>
      </c>
      <c r="B399" s="1">
        <f>286/10</f>
        <v>28.6</v>
      </c>
      <c r="C399" s="1">
        <f>500/10</f>
        <v>50</v>
      </c>
      <c r="D399" s="1">
        <f t="shared" si="71"/>
        <v>0</v>
      </c>
      <c r="E399" s="1">
        <f t="shared" si="70"/>
        <v>92.4</v>
      </c>
      <c r="F399" s="1">
        <f t="shared" si="69"/>
        <v>0</v>
      </c>
      <c r="G399" s="1">
        <f t="shared" si="68"/>
        <v>128.9</v>
      </c>
      <c r="H399" s="1">
        <f>19/10</f>
        <v>1.9</v>
      </c>
      <c r="I399" s="1">
        <f>8700/100</f>
        <v>87</v>
      </c>
      <c r="J399" s="1">
        <f>29/10</f>
        <v>2.9</v>
      </c>
      <c r="K399" s="1">
        <f>287/10</f>
        <v>28.7</v>
      </c>
      <c r="L399" s="1">
        <f t="shared" si="73"/>
        <v>0</v>
      </c>
    </row>
    <row r="400" spans="1:12">
      <c r="A400" s="2">
        <v>40415.583333333336</v>
      </c>
      <c r="B400" s="1">
        <f>290/10</f>
        <v>29</v>
      </c>
      <c r="C400" s="1">
        <f>500/10</f>
        <v>50</v>
      </c>
      <c r="D400" s="1">
        <f t="shared" si="71"/>
        <v>0</v>
      </c>
      <c r="E400" s="1">
        <f t="shared" si="70"/>
        <v>92.4</v>
      </c>
      <c r="F400" s="1">
        <f t="shared" si="69"/>
        <v>0</v>
      </c>
      <c r="G400" s="1">
        <f t="shared" si="68"/>
        <v>128.9</v>
      </c>
      <c r="H400" s="1">
        <f>31/10</f>
        <v>3.1</v>
      </c>
      <c r="I400" s="1">
        <f>10700/100</f>
        <v>107</v>
      </c>
      <c r="J400" s="1">
        <f>27/10</f>
        <v>2.7</v>
      </c>
      <c r="K400" s="1">
        <f>289/10</f>
        <v>28.9</v>
      </c>
      <c r="L400" s="1">
        <f t="shared" si="73"/>
        <v>0</v>
      </c>
    </row>
    <row r="401" spans="1:12">
      <c r="A401" s="2">
        <v>40415.625</v>
      </c>
      <c r="B401" s="1">
        <f>285/10</f>
        <v>28.5</v>
      </c>
      <c r="C401" s="1">
        <f>490/10</f>
        <v>49</v>
      </c>
      <c r="D401" s="1">
        <f t="shared" si="71"/>
        <v>0</v>
      </c>
      <c r="E401" s="1">
        <f t="shared" si="70"/>
        <v>92.4</v>
      </c>
      <c r="F401" s="1">
        <f t="shared" si="69"/>
        <v>0</v>
      </c>
      <c r="G401" s="1">
        <f t="shared" si="68"/>
        <v>128.9</v>
      </c>
      <c r="H401" s="1">
        <f>38/10</f>
        <v>3.8</v>
      </c>
      <c r="I401" s="1">
        <f>10600/100</f>
        <v>106</v>
      </c>
      <c r="J401" s="1">
        <f>20/10</f>
        <v>2</v>
      </c>
      <c r="K401" s="1">
        <f>286/10</f>
        <v>28.6</v>
      </c>
      <c r="L401" s="1">
        <f t="shared" si="73"/>
        <v>0</v>
      </c>
    </row>
    <row r="402" spans="1:12">
      <c r="A402" s="2">
        <v>40415.666666666664</v>
      </c>
      <c r="B402" s="1">
        <f>286/10</f>
        <v>28.6</v>
      </c>
      <c r="C402" s="1">
        <f>490/10</f>
        <v>49</v>
      </c>
      <c r="D402" s="1">
        <f t="shared" si="71"/>
        <v>0</v>
      </c>
      <c r="E402" s="1">
        <f t="shared" si="70"/>
        <v>92.4</v>
      </c>
      <c r="F402" s="1">
        <f t="shared" si="69"/>
        <v>0</v>
      </c>
      <c r="G402" s="1">
        <f t="shared" si="68"/>
        <v>128.9</v>
      </c>
      <c r="H402" s="1">
        <f>37/10</f>
        <v>3.7</v>
      </c>
      <c r="I402" s="1">
        <f>10600/100</f>
        <v>106</v>
      </c>
      <c r="J402" s="1">
        <f>18/10</f>
        <v>1.8</v>
      </c>
      <c r="K402" s="1">
        <f>288/10</f>
        <v>28.8</v>
      </c>
      <c r="L402" s="1">
        <f t="shared" si="73"/>
        <v>0</v>
      </c>
    </row>
    <row r="403" spans="1:12">
      <c r="A403" s="2">
        <v>40415.708333333336</v>
      </c>
      <c r="B403" s="1">
        <f>273/10</f>
        <v>27.3</v>
      </c>
      <c r="C403" s="1">
        <f>520/10</f>
        <v>52</v>
      </c>
      <c r="D403" s="1">
        <f t="shared" si="71"/>
        <v>0</v>
      </c>
      <c r="E403" s="1">
        <f t="shared" si="70"/>
        <v>92.4</v>
      </c>
      <c r="F403" s="1">
        <f t="shared" si="69"/>
        <v>0</v>
      </c>
      <c r="G403" s="1">
        <f t="shared" si="68"/>
        <v>128.9</v>
      </c>
      <c r="H403" s="1">
        <f>39/10</f>
        <v>3.9</v>
      </c>
      <c r="I403" s="1">
        <f>10100/100</f>
        <v>101</v>
      </c>
      <c r="J403" s="1">
        <f>10/10</f>
        <v>1</v>
      </c>
      <c r="K403" s="1">
        <f>275/10</f>
        <v>27.5</v>
      </c>
      <c r="L403" s="1">
        <f t="shared" si="73"/>
        <v>0</v>
      </c>
    </row>
    <row r="404" spans="1:12">
      <c r="A404" s="2">
        <v>40415.75</v>
      </c>
      <c r="B404" s="1">
        <f>259/10</f>
        <v>25.9</v>
      </c>
      <c r="C404" s="1">
        <f>570/10</f>
        <v>57</v>
      </c>
      <c r="D404" s="1">
        <f t="shared" si="71"/>
        <v>0</v>
      </c>
      <c r="E404" s="1">
        <f t="shared" si="70"/>
        <v>92.4</v>
      </c>
      <c r="F404" s="1">
        <f t="shared" si="69"/>
        <v>0</v>
      </c>
      <c r="G404" s="1">
        <f t="shared" si="68"/>
        <v>128.9</v>
      </c>
      <c r="H404" s="1">
        <f>28/10</f>
        <v>2.8</v>
      </c>
      <c r="I404" s="1">
        <f>33300/100</f>
        <v>333</v>
      </c>
      <c r="J404" s="1">
        <f>4/10</f>
        <v>0.4</v>
      </c>
      <c r="K404" s="1">
        <f>259/10</f>
        <v>25.9</v>
      </c>
      <c r="L404" s="1">
        <f t="shared" si="73"/>
        <v>0</v>
      </c>
    </row>
    <row r="405" spans="1:12">
      <c r="A405" s="2">
        <v>40415.791666666664</v>
      </c>
      <c r="B405" s="1">
        <f>244/10</f>
        <v>24.4</v>
      </c>
      <c r="C405" s="1">
        <f>620/10</f>
        <v>62</v>
      </c>
      <c r="D405" s="1">
        <f t="shared" si="71"/>
        <v>0</v>
      </c>
      <c r="E405" s="1">
        <f t="shared" si="70"/>
        <v>92.4</v>
      </c>
      <c r="F405" s="1">
        <f t="shared" si="69"/>
        <v>0</v>
      </c>
      <c r="G405" s="1">
        <f t="shared" si="68"/>
        <v>128.9</v>
      </c>
      <c r="H405" s="1">
        <f>17/10</f>
        <v>1.7</v>
      </c>
      <c r="I405" s="1">
        <f>7200/100</f>
        <v>72</v>
      </c>
      <c r="J405" s="1">
        <f>1/10</f>
        <v>0.1</v>
      </c>
      <c r="K405" s="1">
        <f>241/10</f>
        <v>24.1</v>
      </c>
      <c r="L405" s="1">
        <f t="shared" si="73"/>
        <v>0</v>
      </c>
    </row>
    <row r="406" spans="1:12">
      <c r="A406" s="2">
        <v>40415.833333333336</v>
      </c>
      <c r="B406" s="1">
        <f>224/10</f>
        <v>22.4</v>
      </c>
      <c r="C406" s="1">
        <f>710/10</f>
        <v>71</v>
      </c>
      <c r="D406" s="1">
        <f t="shared" si="71"/>
        <v>0</v>
      </c>
      <c r="E406" s="1">
        <f t="shared" si="70"/>
        <v>92.4</v>
      </c>
      <c r="F406" s="1">
        <f t="shared" si="69"/>
        <v>0</v>
      </c>
      <c r="G406" s="1">
        <f t="shared" si="68"/>
        <v>128.9</v>
      </c>
      <c r="H406" s="1">
        <f>9/10</f>
        <v>0.9</v>
      </c>
      <c r="I406" s="1">
        <f>33300/100</f>
        <v>333</v>
      </c>
      <c r="J406" s="1">
        <f t="shared" ref="J406:J416" si="74">0/10</f>
        <v>0</v>
      </c>
      <c r="K406" s="1">
        <f>214/10</f>
        <v>21.4</v>
      </c>
      <c r="L406" s="1">
        <f t="shared" si="73"/>
        <v>0</v>
      </c>
    </row>
    <row r="407" spans="1:12">
      <c r="A407" s="2">
        <v>40415.875</v>
      </c>
      <c r="B407" s="1">
        <f>216/10</f>
        <v>21.6</v>
      </c>
      <c r="C407" s="1">
        <f>740/10</f>
        <v>74</v>
      </c>
      <c r="D407" s="1">
        <f t="shared" si="71"/>
        <v>0</v>
      </c>
      <c r="E407" s="1">
        <f t="shared" si="70"/>
        <v>92.4</v>
      </c>
      <c r="F407" s="1">
        <f t="shared" si="69"/>
        <v>0</v>
      </c>
      <c r="G407" s="1">
        <f t="shared" si="68"/>
        <v>128.9</v>
      </c>
      <c r="H407" s="1">
        <f>13/10</f>
        <v>1.3</v>
      </c>
      <c r="I407" s="1">
        <f>30000/100</f>
        <v>300</v>
      </c>
      <c r="J407" s="1">
        <f t="shared" si="74"/>
        <v>0</v>
      </c>
      <c r="K407" s="1">
        <f>207/10</f>
        <v>20.7</v>
      </c>
      <c r="L407" s="1">
        <f t="shared" si="73"/>
        <v>0</v>
      </c>
    </row>
    <row r="408" spans="1:12">
      <c r="A408" s="2">
        <v>40415.916666666664</v>
      </c>
      <c r="B408" s="1">
        <f>209/10</f>
        <v>20.9</v>
      </c>
      <c r="C408" s="1">
        <f>750/10</f>
        <v>75</v>
      </c>
      <c r="D408" s="1">
        <f t="shared" si="71"/>
        <v>0</v>
      </c>
      <c r="E408" s="1">
        <f t="shared" si="70"/>
        <v>92.4</v>
      </c>
      <c r="F408" s="1">
        <f t="shared" si="69"/>
        <v>0</v>
      </c>
      <c r="G408" s="1">
        <f t="shared" si="68"/>
        <v>128.9</v>
      </c>
      <c r="H408" s="1">
        <f>13/10</f>
        <v>1.3</v>
      </c>
      <c r="I408" s="1">
        <f>30200/100</f>
        <v>302</v>
      </c>
      <c r="J408" s="1">
        <f t="shared" si="74"/>
        <v>0</v>
      </c>
      <c r="K408" s="1">
        <f>199/10</f>
        <v>19.899999999999999</v>
      </c>
      <c r="L408" s="1">
        <f t="shared" si="73"/>
        <v>0</v>
      </c>
    </row>
    <row r="409" spans="1:12">
      <c r="A409" s="2">
        <v>40415.958333333336</v>
      </c>
      <c r="B409" s="1">
        <f>200/10</f>
        <v>20</v>
      </c>
      <c r="C409" s="1">
        <f>780/10</f>
        <v>78</v>
      </c>
      <c r="D409" s="1">
        <f t="shared" si="71"/>
        <v>0</v>
      </c>
      <c r="E409" s="1">
        <f t="shared" si="70"/>
        <v>92.4</v>
      </c>
      <c r="F409" s="1">
        <f t="shared" si="69"/>
        <v>0</v>
      </c>
      <c r="G409" s="1">
        <f t="shared" si="68"/>
        <v>128.9</v>
      </c>
      <c r="H409" s="1">
        <f>11/10</f>
        <v>1.1000000000000001</v>
      </c>
      <c r="I409" s="1">
        <f>20600/100</f>
        <v>206</v>
      </c>
      <c r="J409" s="1">
        <f t="shared" si="74"/>
        <v>0</v>
      </c>
      <c r="K409" s="1">
        <f>193/10</f>
        <v>19.3</v>
      </c>
      <c r="L409" s="1">
        <f t="shared" si="73"/>
        <v>0</v>
      </c>
    </row>
    <row r="410" spans="1:12">
      <c r="A410" s="2">
        <v>40416</v>
      </c>
      <c r="B410" s="1">
        <f>192/10</f>
        <v>19.2</v>
      </c>
      <c r="C410" s="1">
        <f>813/10</f>
        <v>81.3</v>
      </c>
      <c r="D410" s="1">
        <f t="shared" si="71"/>
        <v>0</v>
      </c>
      <c r="E410" s="1">
        <f t="shared" si="70"/>
        <v>92.4</v>
      </c>
      <c r="F410" s="1">
        <f t="shared" si="69"/>
        <v>0</v>
      </c>
      <c r="G410" s="1">
        <f t="shared" si="68"/>
        <v>128.9</v>
      </c>
      <c r="H410" s="1">
        <f>8/10</f>
        <v>0.8</v>
      </c>
      <c r="I410" s="1">
        <f>3200/100</f>
        <v>32</v>
      </c>
      <c r="J410" s="1">
        <f t="shared" si="74"/>
        <v>0</v>
      </c>
      <c r="K410" s="1">
        <f>184/10</f>
        <v>18.399999999999999</v>
      </c>
      <c r="L410" s="1">
        <f t="shared" si="73"/>
        <v>0</v>
      </c>
    </row>
    <row r="411" spans="1:12">
      <c r="A411" s="2">
        <v>40416.041666666664</v>
      </c>
      <c r="B411" s="1">
        <f>196/10</f>
        <v>19.600000000000001</v>
      </c>
      <c r="C411" s="1">
        <f>800/10</f>
        <v>80</v>
      </c>
      <c r="D411" s="1">
        <f t="shared" si="71"/>
        <v>0</v>
      </c>
      <c r="E411" s="1">
        <f t="shared" si="70"/>
        <v>92.4</v>
      </c>
      <c r="F411" s="1">
        <f t="shared" si="69"/>
        <v>0</v>
      </c>
      <c r="G411" s="1">
        <f t="shared" si="68"/>
        <v>128.9</v>
      </c>
      <c r="H411" s="1">
        <f>6/10</f>
        <v>0.6</v>
      </c>
      <c r="I411" s="1">
        <f>35100/100</f>
        <v>351</v>
      </c>
      <c r="J411" s="1">
        <f t="shared" si="74"/>
        <v>0</v>
      </c>
      <c r="K411" s="1">
        <f>191/10</f>
        <v>19.100000000000001</v>
      </c>
      <c r="L411" s="1">
        <f t="shared" si="73"/>
        <v>0</v>
      </c>
    </row>
    <row r="412" spans="1:12">
      <c r="A412" s="2">
        <v>40416.083333333336</v>
      </c>
      <c r="B412" s="1">
        <f>188/10</f>
        <v>18.8</v>
      </c>
      <c r="C412" s="1">
        <f>825/10</f>
        <v>82.5</v>
      </c>
      <c r="D412" s="1">
        <f t="shared" si="71"/>
        <v>0</v>
      </c>
      <c r="E412" s="1">
        <f t="shared" si="70"/>
        <v>92.4</v>
      </c>
      <c r="F412" s="1">
        <f t="shared" si="69"/>
        <v>0</v>
      </c>
      <c r="G412" s="1">
        <f t="shared" si="68"/>
        <v>128.9</v>
      </c>
      <c r="H412" s="1">
        <f>7/10</f>
        <v>0.7</v>
      </c>
      <c r="I412" s="1">
        <f>34400/100</f>
        <v>344</v>
      </c>
      <c r="J412" s="1">
        <f t="shared" si="74"/>
        <v>0</v>
      </c>
      <c r="K412" s="1">
        <f>179/10</f>
        <v>17.899999999999999</v>
      </c>
      <c r="L412" s="1">
        <f t="shared" si="73"/>
        <v>0</v>
      </c>
    </row>
    <row r="413" spans="1:12">
      <c r="A413" s="2">
        <v>40416.125</v>
      </c>
      <c r="B413" s="1">
        <f>181/10</f>
        <v>18.100000000000001</v>
      </c>
      <c r="C413" s="1">
        <f>838/10</f>
        <v>83.8</v>
      </c>
      <c r="D413" s="1">
        <f t="shared" si="71"/>
        <v>0</v>
      </c>
      <c r="E413" s="1">
        <f t="shared" si="70"/>
        <v>92.4</v>
      </c>
      <c r="F413" s="1">
        <f t="shared" si="69"/>
        <v>0</v>
      </c>
      <c r="G413" s="1">
        <f t="shared" si="68"/>
        <v>128.9</v>
      </c>
      <c r="H413" s="1">
        <f>7/10</f>
        <v>0.7</v>
      </c>
      <c r="I413" s="1">
        <f>29000/100</f>
        <v>290</v>
      </c>
      <c r="J413" s="1">
        <f t="shared" si="74"/>
        <v>0</v>
      </c>
      <c r="K413" s="1">
        <f>170/10</f>
        <v>17</v>
      </c>
      <c r="L413" s="1">
        <f t="shared" si="73"/>
        <v>0</v>
      </c>
    </row>
    <row r="414" spans="1:12">
      <c r="A414" s="2">
        <v>40416.166666666664</v>
      </c>
      <c r="B414" s="1">
        <f>174/10</f>
        <v>17.399999999999999</v>
      </c>
      <c r="C414" s="1">
        <f>850/10</f>
        <v>85</v>
      </c>
      <c r="D414" s="1">
        <f t="shared" si="71"/>
        <v>0</v>
      </c>
      <c r="E414" s="1">
        <f t="shared" si="70"/>
        <v>92.4</v>
      </c>
      <c r="F414" s="1">
        <f>210/10</f>
        <v>21</v>
      </c>
      <c r="G414" s="1">
        <f>1292/10</f>
        <v>129.19999999999999</v>
      </c>
      <c r="H414" s="1">
        <f>4/10</f>
        <v>0.4</v>
      </c>
      <c r="I414" s="1">
        <f>12300/100</f>
        <v>123</v>
      </c>
      <c r="J414" s="1">
        <f t="shared" si="74"/>
        <v>0</v>
      </c>
      <c r="K414" s="1">
        <f>163/10</f>
        <v>16.3</v>
      </c>
      <c r="L414" s="1">
        <f t="shared" si="73"/>
        <v>0</v>
      </c>
    </row>
    <row r="415" spans="1:12">
      <c r="A415" s="2">
        <v>40416.208333333336</v>
      </c>
      <c r="B415" s="1">
        <f>169/10</f>
        <v>16.899999999999999</v>
      </c>
      <c r="C415" s="1">
        <f>875/10</f>
        <v>87.5</v>
      </c>
      <c r="D415" s="1">
        <f t="shared" si="71"/>
        <v>0</v>
      </c>
      <c r="E415" s="1">
        <f t="shared" si="70"/>
        <v>92.4</v>
      </c>
      <c r="F415" s="1">
        <f>600/10</f>
        <v>60</v>
      </c>
      <c r="G415" s="1">
        <f>1302/10</f>
        <v>130.19999999999999</v>
      </c>
      <c r="H415" s="1">
        <f>7/10</f>
        <v>0.7</v>
      </c>
      <c r="I415" s="1">
        <f>16700/100</f>
        <v>167</v>
      </c>
      <c r="J415" s="1">
        <f t="shared" si="74"/>
        <v>0</v>
      </c>
      <c r="K415" s="1">
        <f>161/10</f>
        <v>16.100000000000001</v>
      </c>
      <c r="L415" s="1">
        <f t="shared" si="73"/>
        <v>0</v>
      </c>
    </row>
    <row r="416" spans="1:12">
      <c r="A416" s="2">
        <v>40416.25</v>
      </c>
      <c r="B416" s="1">
        <f>167/10</f>
        <v>16.7</v>
      </c>
      <c r="C416" s="1">
        <f>875/10</f>
        <v>87.5</v>
      </c>
      <c r="D416" s="1">
        <f t="shared" si="71"/>
        <v>0</v>
      </c>
      <c r="E416" s="1">
        <f t="shared" si="70"/>
        <v>92.4</v>
      </c>
      <c r="F416" s="1">
        <f>600/10</f>
        <v>60</v>
      </c>
      <c r="G416" s="1">
        <f>1312/10</f>
        <v>131.19999999999999</v>
      </c>
      <c r="H416" s="1">
        <f>5/10</f>
        <v>0.5</v>
      </c>
      <c r="I416" s="1">
        <f>1300/100</f>
        <v>13</v>
      </c>
      <c r="J416" s="1">
        <f t="shared" si="74"/>
        <v>0</v>
      </c>
      <c r="K416" s="1">
        <f>161/10</f>
        <v>16.100000000000001</v>
      </c>
      <c r="L416" s="1">
        <f t="shared" si="73"/>
        <v>0</v>
      </c>
    </row>
    <row r="417" spans="1:12">
      <c r="A417" s="2">
        <v>40416.291666666664</v>
      </c>
      <c r="B417" s="1">
        <f>173/10</f>
        <v>17.3</v>
      </c>
      <c r="C417" s="1">
        <f>863/10</f>
        <v>86.3</v>
      </c>
      <c r="D417" s="1">
        <f t="shared" si="71"/>
        <v>0</v>
      </c>
      <c r="E417" s="1">
        <f t="shared" si="70"/>
        <v>92.4</v>
      </c>
      <c r="F417" s="1">
        <f>600/10</f>
        <v>60</v>
      </c>
      <c r="G417" s="1">
        <f>1322/10</f>
        <v>132.19999999999999</v>
      </c>
      <c r="H417" s="1">
        <f>4/10</f>
        <v>0.4</v>
      </c>
      <c r="I417" s="1">
        <f>8300/100</f>
        <v>83</v>
      </c>
      <c r="J417" s="1">
        <f>1/10</f>
        <v>0.1</v>
      </c>
      <c r="K417" s="1">
        <f>165/10</f>
        <v>16.5</v>
      </c>
      <c r="L417" s="1">
        <f t="shared" si="73"/>
        <v>0</v>
      </c>
    </row>
    <row r="418" spans="1:12">
      <c r="A418" s="2">
        <v>40416.333333333336</v>
      </c>
      <c r="B418" s="1">
        <f>210/10</f>
        <v>21</v>
      </c>
      <c r="C418" s="1">
        <f>730/10</f>
        <v>73</v>
      </c>
      <c r="D418" s="1">
        <f t="shared" si="71"/>
        <v>0</v>
      </c>
      <c r="E418" s="1">
        <f t="shared" si="70"/>
        <v>92.4</v>
      </c>
      <c r="F418" s="1">
        <f>600/10</f>
        <v>60</v>
      </c>
      <c r="G418" s="1">
        <f>1332/10</f>
        <v>133.19999999999999</v>
      </c>
      <c r="H418" s="1">
        <f>7/10</f>
        <v>0.7</v>
      </c>
      <c r="I418" s="1">
        <f>23600/100</f>
        <v>236</v>
      </c>
      <c r="J418" s="1">
        <f>7/10</f>
        <v>0.7</v>
      </c>
      <c r="K418" s="1">
        <f>203/10</f>
        <v>20.3</v>
      </c>
      <c r="L418" s="1">
        <f t="shared" si="73"/>
        <v>0</v>
      </c>
    </row>
    <row r="419" spans="1:12">
      <c r="A419" s="2">
        <v>40416.375</v>
      </c>
      <c r="B419" s="1">
        <f>241/10</f>
        <v>24.1</v>
      </c>
      <c r="C419" s="1">
        <f>610/10</f>
        <v>61</v>
      </c>
      <c r="D419" s="1">
        <f t="shared" si="71"/>
        <v>0</v>
      </c>
      <c r="E419" s="1">
        <f t="shared" si="70"/>
        <v>92.4</v>
      </c>
      <c r="F419" s="1">
        <f>100/10</f>
        <v>10</v>
      </c>
      <c r="G419" s="1">
        <f t="shared" ref="G419:G437" si="75">1334/10</f>
        <v>133.4</v>
      </c>
      <c r="H419" s="1">
        <f>5/10</f>
        <v>0.5</v>
      </c>
      <c r="I419" s="1">
        <f>11600/100</f>
        <v>116</v>
      </c>
      <c r="J419" s="1">
        <f>13/10</f>
        <v>1.3</v>
      </c>
      <c r="K419" s="1">
        <f>248/10</f>
        <v>24.8</v>
      </c>
      <c r="L419" s="1">
        <f t="shared" si="73"/>
        <v>0</v>
      </c>
    </row>
    <row r="420" spans="1:12">
      <c r="A420" s="2">
        <v>40416.416666666664</v>
      </c>
      <c r="B420" s="1">
        <f>257/10</f>
        <v>25.7</v>
      </c>
      <c r="C420" s="1">
        <f>560/10</f>
        <v>56</v>
      </c>
      <c r="D420" s="1">
        <f t="shared" si="71"/>
        <v>0</v>
      </c>
      <c r="E420" s="1">
        <f t="shared" si="70"/>
        <v>92.4</v>
      </c>
      <c r="F420" s="1">
        <f t="shared" ref="F420:F437" si="76">0/10</f>
        <v>0</v>
      </c>
      <c r="G420" s="1">
        <f t="shared" si="75"/>
        <v>133.4</v>
      </c>
      <c r="H420" s="1">
        <f>10/10</f>
        <v>1</v>
      </c>
      <c r="I420" s="1">
        <f>16900/100</f>
        <v>169</v>
      </c>
      <c r="J420" s="1">
        <f>19/10</f>
        <v>1.9</v>
      </c>
      <c r="K420" s="1">
        <f>268/10</f>
        <v>26.8</v>
      </c>
      <c r="L420" s="1">
        <f t="shared" si="73"/>
        <v>0</v>
      </c>
    </row>
    <row r="421" spans="1:12">
      <c r="A421" s="2">
        <v>40416.458333333336</v>
      </c>
      <c r="B421" s="1">
        <f>276/10</f>
        <v>27.6</v>
      </c>
      <c r="C421" s="1">
        <f>520/10</f>
        <v>52</v>
      </c>
      <c r="D421" s="1">
        <f t="shared" si="71"/>
        <v>0</v>
      </c>
      <c r="E421" s="1">
        <f t="shared" si="70"/>
        <v>92.4</v>
      </c>
      <c r="F421" s="1">
        <f t="shared" si="76"/>
        <v>0</v>
      </c>
      <c r="G421" s="1">
        <f t="shared" si="75"/>
        <v>133.4</v>
      </c>
      <c r="H421" s="1">
        <f>10/10</f>
        <v>1</v>
      </c>
      <c r="I421" s="1">
        <f>17000/100</f>
        <v>170</v>
      </c>
      <c r="J421" s="1">
        <f>24/10</f>
        <v>2.4</v>
      </c>
      <c r="K421" s="1">
        <f>284/10</f>
        <v>28.4</v>
      </c>
      <c r="L421" s="1">
        <f t="shared" si="73"/>
        <v>0</v>
      </c>
    </row>
    <row r="422" spans="1:12">
      <c r="A422" s="2">
        <v>40416.5</v>
      </c>
      <c r="B422" s="1">
        <f>283/10</f>
        <v>28.3</v>
      </c>
      <c r="C422" s="1">
        <f>490/10</f>
        <v>49</v>
      </c>
      <c r="D422" s="1">
        <f t="shared" si="71"/>
        <v>0</v>
      </c>
      <c r="E422" s="1">
        <f t="shared" si="70"/>
        <v>92.4</v>
      </c>
      <c r="F422" s="1">
        <f t="shared" si="76"/>
        <v>0</v>
      </c>
      <c r="G422" s="1">
        <f t="shared" si="75"/>
        <v>133.4</v>
      </c>
      <c r="H422" s="1">
        <f>15/10</f>
        <v>1.5</v>
      </c>
      <c r="I422" s="1">
        <f>15200/100</f>
        <v>152</v>
      </c>
      <c r="J422" s="1">
        <f>27/10</f>
        <v>2.7</v>
      </c>
      <c r="K422" s="1">
        <f>294/10</f>
        <v>29.4</v>
      </c>
      <c r="L422" s="1">
        <f t="shared" si="73"/>
        <v>0</v>
      </c>
    </row>
    <row r="423" spans="1:12">
      <c r="A423" s="2">
        <v>40416.541666666664</v>
      </c>
      <c r="B423" s="1">
        <f>286/10</f>
        <v>28.6</v>
      </c>
      <c r="C423" s="1">
        <f>490/10</f>
        <v>49</v>
      </c>
      <c r="D423" s="1">
        <f t="shared" si="71"/>
        <v>0</v>
      </c>
      <c r="E423" s="1">
        <f t="shared" si="70"/>
        <v>92.4</v>
      </c>
      <c r="F423" s="1">
        <f t="shared" si="76"/>
        <v>0</v>
      </c>
      <c r="G423" s="1">
        <f t="shared" si="75"/>
        <v>133.4</v>
      </c>
      <c r="H423" s="1">
        <f>19/10</f>
        <v>1.9</v>
      </c>
      <c r="I423" s="1">
        <f>10400/100</f>
        <v>104</v>
      </c>
      <c r="J423" s="1">
        <f>28/10</f>
        <v>2.8</v>
      </c>
      <c r="K423" s="1">
        <f>289/10</f>
        <v>28.9</v>
      </c>
      <c r="L423" s="1">
        <f t="shared" si="73"/>
        <v>0</v>
      </c>
    </row>
    <row r="424" spans="1:12">
      <c r="A424" s="2">
        <v>40416.583333333336</v>
      </c>
      <c r="B424" s="1">
        <f>298/10</f>
        <v>29.8</v>
      </c>
      <c r="C424" s="1">
        <f>490/10</f>
        <v>49</v>
      </c>
      <c r="D424" s="1">
        <f t="shared" si="71"/>
        <v>0</v>
      </c>
      <c r="E424" s="1">
        <f t="shared" si="70"/>
        <v>92.4</v>
      </c>
      <c r="F424" s="1">
        <f t="shared" si="76"/>
        <v>0</v>
      </c>
      <c r="G424" s="1">
        <f t="shared" si="75"/>
        <v>133.4</v>
      </c>
      <c r="H424" s="1">
        <f>28/10</f>
        <v>2.8</v>
      </c>
      <c r="I424" s="1">
        <f>10400/100</f>
        <v>104</v>
      </c>
      <c r="J424" s="1">
        <f>27/10</f>
        <v>2.7</v>
      </c>
      <c r="K424" s="1">
        <f>296/10</f>
        <v>29.6</v>
      </c>
      <c r="L424" s="1">
        <f t="shared" si="73"/>
        <v>0</v>
      </c>
    </row>
    <row r="425" spans="1:12">
      <c r="A425" s="2">
        <v>40416.625</v>
      </c>
      <c r="B425" s="1">
        <f>300/10</f>
        <v>30</v>
      </c>
      <c r="C425" s="1">
        <f>510/10</f>
        <v>51</v>
      </c>
      <c r="D425" s="1">
        <f t="shared" si="71"/>
        <v>0</v>
      </c>
      <c r="E425" s="1">
        <f t="shared" si="70"/>
        <v>92.4</v>
      </c>
      <c r="F425" s="1">
        <f t="shared" si="76"/>
        <v>0</v>
      </c>
      <c r="G425" s="1">
        <f t="shared" si="75"/>
        <v>133.4</v>
      </c>
      <c r="H425" s="1">
        <f>36/10</f>
        <v>3.6</v>
      </c>
      <c r="I425" s="1">
        <f>10400/100</f>
        <v>104</v>
      </c>
      <c r="J425" s="1">
        <f>24/10</f>
        <v>2.4</v>
      </c>
      <c r="K425" s="1">
        <f>302/10</f>
        <v>30.2</v>
      </c>
      <c r="L425" s="1">
        <f t="shared" si="73"/>
        <v>0</v>
      </c>
    </row>
    <row r="426" spans="1:12">
      <c r="A426" s="2">
        <v>40416.666666666664</v>
      </c>
      <c r="B426" s="1">
        <f>296/10</f>
        <v>29.6</v>
      </c>
      <c r="C426" s="1">
        <f>510/10</f>
        <v>51</v>
      </c>
      <c r="D426" s="1">
        <f t="shared" si="71"/>
        <v>0</v>
      </c>
      <c r="E426" s="1">
        <f t="shared" si="70"/>
        <v>92.4</v>
      </c>
      <c r="F426" s="1">
        <f t="shared" si="76"/>
        <v>0</v>
      </c>
      <c r="G426" s="1">
        <f t="shared" si="75"/>
        <v>133.4</v>
      </c>
      <c r="H426" s="1">
        <f>42/10</f>
        <v>4.2</v>
      </c>
      <c r="I426" s="1">
        <f>10300/100</f>
        <v>103</v>
      </c>
      <c r="J426" s="1">
        <f>19/10</f>
        <v>1.9</v>
      </c>
      <c r="K426" s="1">
        <f>298/10</f>
        <v>29.8</v>
      </c>
      <c r="L426" s="1">
        <f t="shared" si="73"/>
        <v>0</v>
      </c>
    </row>
    <row r="427" spans="1:12">
      <c r="A427" s="2">
        <v>40416.708333333336</v>
      </c>
      <c r="B427" s="1">
        <f>291/10</f>
        <v>29.1</v>
      </c>
      <c r="C427" s="1">
        <f>530/10</f>
        <v>53</v>
      </c>
      <c r="D427" s="1">
        <f t="shared" si="71"/>
        <v>0</v>
      </c>
      <c r="E427" s="1">
        <f t="shared" si="70"/>
        <v>92.4</v>
      </c>
      <c r="F427" s="1">
        <f t="shared" si="76"/>
        <v>0</v>
      </c>
      <c r="G427" s="1">
        <f t="shared" si="75"/>
        <v>133.4</v>
      </c>
      <c r="H427" s="1">
        <f>40/10</f>
        <v>4</v>
      </c>
      <c r="I427" s="1">
        <f>10000/100</f>
        <v>100</v>
      </c>
      <c r="J427" s="1">
        <f>15/10</f>
        <v>1.5</v>
      </c>
      <c r="K427" s="1">
        <f>292/10</f>
        <v>29.2</v>
      </c>
      <c r="L427" s="1">
        <f t="shared" si="73"/>
        <v>0</v>
      </c>
    </row>
    <row r="428" spans="1:12">
      <c r="A428" s="2">
        <v>40416.75</v>
      </c>
      <c r="B428" s="1">
        <f>280/10</f>
        <v>28</v>
      </c>
      <c r="C428" s="1">
        <f>550/10</f>
        <v>55</v>
      </c>
      <c r="D428" s="1">
        <f t="shared" si="71"/>
        <v>0</v>
      </c>
      <c r="E428" s="1">
        <f t="shared" si="70"/>
        <v>92.4</v>
      </c>
      <c r="F428" s="1">
        <f t="shared" si="76"/>
        <v>0</v>
      </c>
      <c r="G428" s="1">
        <f t="shared" si="75"/>
        <v>133.4</v>
      </c>
      <c r="H428" s="1">
        <f>36/10</f>
        <v>3.6</v>
      </c>
      <c r="I428" s="1">
        <f>9600/100</f>
        <v>96</v>
      </c>
      <c r="J428" s="1">
        <f>8/10</f>
        <v>0.8</v>
      </c>
      <c r="K428" s="1">
        <f>277/10</f>
        <v>27.7</v>
      </c>
      <c r="L428" s="1">
        <f t="shared" si="73"/>
        <v>0</v>
      </c>
    </row>
    <row r="429" spans="1:12">
      <c r="A429" s="2">
        <v>40416.791666666664</v>
      </c>
      <c r="B429" s="1">
        <f>256/10</f>
        <v>25.6</v>
      </c>
      <c r="C429" s="1">
        <f>620/10</f>
        <v>62</v>
      </c>
      <c r="D429" s="1">
        <f t="shared" si="71"/>
        <v>0</v>
      </c>
      <c r="E429" s="1">
        <f t="shared" si="70"/>
        <v>92.4</v>
      </c>
      <c r="F429" s="1">
        <f t="shared" si="76"/>
        <v>0</v>
      </c>
      <c r="G429" s="1">
        <f t="shared" si="75"/>
        <v>133.4</v>
      </c>
      <c r="H429" s="1">
        <f>17/10</f>
        <v>1.7</v>
      </c>
      <c r="I429" s="1">
        <f>6600/100</f>
        <v>66</v>
      </c>
      <c r="J429" s="1">
        <f>1/10</f>
        <v>0.1</v>
      </c>
      <c r="K429" s="1">
        <f>252/10</f>
        <v>25.2</v>
      </c>
      <c r="L429" s="1">
        <f t="shared" si="73"/>
        <v>0</v>
      </c>
    </row>
    <row r="430" spans="1:12">
      <c r="A430" s="2">
        <v>40416.833333333336</v>
      </c>
      <c r="B430" s="1">
        <f>232/10</f>
        <v>23.2</v>
      </c>
      <c r="C430" s="1">
        <f>710/10</f>
        <v>71</v>
      </c>
      <c r="D430" s="1">
        <f t="shared" si="71"/>
        <v>0</v>
      </c>
      <c r="E430" s="1">
        <f t="shared" si="70"/>
        <v>92.4</v>
      </c>
      <c r="F430" s="1">
        <f t="shared" si="76"/>
        <v>0</v>
      </c>
      <c r="G430" s="1">
        <f t="shared" si="75"/>
        <v>133.4</v>
      </c>
      <c r="H430" s="1">
        <f>10/10</f>
        <v>1</v>
      </c>
      <c r="I430" s="1">
        <f>19600/100</f>
        <v>196</v>
      </c>
      <c r="J430" s="1">
        <f t="shared" ref="J430:J440" si="77">0/10</f>
        <v>0</v>
      </c>
      <c r="K430" s="1">
        <f>219/10</f>
        <v>21.9</v>
      </c>
      <c r="L430" s="1">
        <f t="shared" si="73"/>
        <v>0</v>
      </c>
    </row>
    <row r="431" spans="1:12">
      <c r="A431" s="2">
        <v>40416.875</v>
      </c>
      <c r="B431" s="1">
        <f>221/10</f>
        <v>22.1</v>
      </c>
      <c r="C431" s="1">
        <f>750/10</f>
        <v>75</v>
      </c>
      <c r="D431" s="1">
        <f t="shared" si="71"/>
        <v>0</v>
      </c>
      <c r="E431" s="1">
        <f t="shared" si="70"/>
        <v>92.4</v>
      </c>
      <c r="F431" s="1">
        <f t="shared" si="76"/>
        <v>0</v>
      </c>
      <c r="G431" s="1">
        <f t="shared" si="75"/>
        <v>133.4</v>
      </c>
      <c r="H431" s="1">
        <f>14/10</f>
        <v>1.4</v>
      </c>
      <c r="I431" s="1">
        <f>31400/100</f>
        <v>314</v>
      </c>
      <c r="J431" s="1">
        <f t="shared" si="77"/>
        <v>0</v>
      </c>
      <c r="K431" s="1">
        <f>210/10</f>
        <v>21</v>
      </c>
      <c r="L431" s="1">
        <f t="shared" si="73"/>
        <v>0</v>
      </c>
    </row>
    <row r="432" spans="1:12">
      <c r="A432" s="2">
        <v>40416.916666666664</v>
      </c>
      <c r="B432" s="1">
        <f>210/10</f>
        <v>21</v>
      </c>
      <c r="C432" s="1">
        <f>770/10</f>
        <v>77</v>
      </c>
      <c r="D432" s="1">
        <f t="shared" si="71"/>
        <v>0</v>
      </c>
      <c r="E432" s="1">
        <f t="shared" si="70"/>
        <v>92.4</v>
      </c>
      <c r="F432" s="1">
        <f t="shared" si="76"/>
        <v>0</v>
      </c>
      <c r="G432" s="1">
        <f t="shared" si="75"/>
        <v>133.4</v>
      </c>
      <c r="H432" s="1">
        <f>13/10</f>
        <v>1.3</v>
      </c>
      <c r="I432" s="1">
        <f>31300/100</f>
        <v>313</v>
      </c>
      <c r="J432" s="1">
        <f t="shared" si="77"/>
        <v>0</v>
      </c>
      <c r="K432" s="1">
        <f>201/10</f>
        <v>20.100000000000001</v>
      </c>
      <c r="L432" s="1">
        <f t="shared" si="73"/>
        <v>0</v>
      </c>
    </row>
    <row r="433" spans="1:12">
      <c r="A433" s="2">
        <v>40416.958333333336</v>
      </c>
      <c r="B433" s="1">
        <f>205/10</f>
        <v>20.5</v>
      </c>
      <c r="C433" s="1">
        <f>770/10</f>
        <v>77</v>
      </c>
      <c r="D433" s="1">
        <f t="shared" si="71"/>
        <v>0</v>
      </c>
      <c r="E433" s="1">
        <f t="shared" si="70"/>
        <v>92.4</v>
      </c>
      <c r="F433" s="1">
        <f t="shared" si="76"/>
        <v>0</v>
      </c>
      <c r="G433" s="1">
        <f t="shared" si="75"/>
        <v>133.4</v>
      </c>
      <c r="H433" s="1">
        <f>11/10</f>
        <v>1.1000000000000001</v>
      </c>
      <c r="I433" s="1">
        <f>31200/100</f>
        <v>312</v>
      </c>
      <c r="J433" s="1">
        <f t="shared" si="77"/>
        <v>0</v>
      </c>
      <c r="K433" s="1">
        <f>194/10</f>
        <v>19.399999999999999</v>
      </c>
      <c r="L433" s="1">
        <f t="shared" si="73"/>
        <v>0</v>
      </c>
    </row>
    <row r="434" spans="1:12">
      <c r="A434" s="2">
        <v>40417</v>
      </c>
      <c r="B434" s="1">
        <f>197/10</f>
        <v>19.7</v>
      </c>
      <c r="C434" s="1">
        <f>780/10</f>
        <v>78</v>
      </c>
      <c r="D434" s="1">
        <f t="shared" si="71"/>
        <v>0</v>
      </c>
      <c r="E434" s="1">
        <f t="shared" si="70"/>
        <v>92.4</v>
      </c>
      <c r="F434" s="1">
        <f t="shared" si="76"/>
        <v>0</v>
      </c>
      <c r="G434" s="1">
        <f t="shared" si="75"/>
        <v>133.4</v>
      </c>
      <c r="H434" s="1">
        <f>11/10</f>
        <v>1.1000000000000001</v>
      </c>
      <c r="I434" s="1">
        <f>30000/100</f>
        <v>300</v>
      </c>
      <c r="J434" s="1">
        <f t="shared" si="77"/>
        <v>0</v>
      </c>
      <c r="K434" s="1">
        <f>187/10</f>
        <v>18.7</v>
      </c>
      <c r="L434" s="1">
        <f t="shared" si="73"/>
        <v>0</v>
      </c>
    </row>
    <row r="435" spans="1:12">
      <c r="A435" s="2">
        <v>40417.041666666664</v>
      </c>
      <c r="B435" s="1">
        <f>191/10</f>
        <v>19.100000000000001</v>
      </c>
      <c r="C435" s="1">
        <f>800/10</f>
        <v>80</v>
      </c>
      <c r="D435" s="1">
        <f t="shared" si="71"/>
        <v>0</v>
      </c>
      <c r="E435" s="1">
        <f t="shared" si="70"/>
        <v>92.4</v>
      </c>
      <c r="F435" s="1">
        <f t="shared" si="76"/>
        <v>0</v>
      </c>
      <c r="G435" s="1">
        <f t="shared" si="75"/>
        <v>133.4</v>
      </c>
      <c r="H435" s="1">
        <f>9/10</f>
        <v>0.9</v>
      </c>
      <c r="I435" s="1">
        <f>25000/100</f>
        <v>250</v>
      </c>
      <c r="J435" s="1">
        <f t="shared" si="77"/>
        <v>0</v>
      </c>
      <c r="K435" s="1">
        <f>181/10</f>
        <v>18.100000000000001</v>
      </c>
      <c r="L435" s="1">
        <f t="shared" si="73"/>
        <v>0</v>
      </c>
    </row>
    <row r="436" spans="1:12">
      <c r="A436" s="2">
        <v>40417.083333333336</v>
      </c>
      <c r="B436" s="1">
        <f>186/10</f>
        <v>18.600000000000001</v>
      </c>
      <c r="C436" s="1">
        <f>800/10</f>
        <v>80</v>
      </c>
      <c r="D436" s="1">
        <f t="shared" si="71"/>
        <v>0</v>
      </c>
      <c r="E436" s="1">
        <f t="shared" si="70"/>
        <v>92.4</v>
      </c>
      <c r="F436" s="1">
        <f t="shared" si="76"/>
        <v>0</v>
      </c>
      <c r="G436" s="1">
        <f t="shared" si="75"/>
        <v>133.4</v>
      </c>
      <c r="H436" s="1">
        <f>10/10</f>
        <v>1</v>
      </c>
      <c r="I436" s="1">
        <f>31800/100</f>
        <v>318</v>
      </c>
      <c r="J436" s="1">
        <f t="shared" si="77"/>
        <v>0</v>
      </c>
      <c r="K436" s="1">
        <f>177/10</f>
        <v>17.7</v>
      </c>
      <c r="L436" s="1">
        <f t="shared" si="73"/>
        <v>0</v>
      </c>
    </row>
    <row r="437" spans="1:12">
      <c r="A437" s="2">
        <v>40417.125</v>
      </c>
      <c r="B437" s="1">
        <f>181/10</f>
        <v>18.100000000000001</v>
      </c>
      <c r="C437" s="1">
        <f>825/10</f>
        <v>82.5</v>
      </c>
      <c r="D437" s="1">
        <f t="shared" si="71"/>
        <v>0</v>
      </c>
      <c r="E437" s="1">
        <f t="shared" si="70"/>
        <v>92.4</v>
      </c>
      <c r="F437" s="1">
        <f t="shared" si="76"/>
        <v>0</v>
      </c>
      <c r="G437" s="1">
        <f t="shared" si="75"/>
        <v>133.4</v>
      </c>
      <c r="H437" s="1">
        <f>7/10</f>
        <v>0.7</v>
      </c>
      <c r="I437" s="1">
        <f>32900/100</f>
        <v>329</v>
      </c>
      <c r="J437" s="1">
        <f t="shared" si="77"/>
        <v>0</v>
      </c>
      <c r="K437" s="1">
        <f>175/10</f>
        <v>17.5</v>
      </c>
      <c r="L437" s="1">
        <f t="shared" si="73"/>
        <v>0</v>
      </c>
    </row>
    <row r="438" spans="1:12">
      <c r="A438" s="2">
        <v>40417.166666666664</v>
      </c>
      <c r="B438" s="1">
        <f>177/10</f>
        <v>17.7</v>
      </c>
      <c r="C438" s="1">
        <f>825/10</f>
        <v>82.5</v>
      </c>
      <c r="D438" s="1">
        <f t="shared" si="71"/>
        <v>0</v>
      </c>
      <c r="E438" s="1">
        <f t="shared" si="70"/>
        <v>92.4</v>
      </c>
      <c r="F438" s="1">
        <f>590/10</f>
        <v>59</v>
      </c>
      <c r="G438" s="1">
        <f>1344/10</f>
        <v>134.4</v>
      </c>
      <c r="H438" s="1">
        <f>6/10</f>
        <v>0.6</v>
      </c>
      <c r="I438" s="1">
        <f>12100/100</f>
        <v>121</v>
      </c>
      <c r="J438" s="1">
        <f t="shared" si="77"/>
        <v>0</v>
      </c>
      <c r="K438" s="1">
        <f>170/10</f>
        <v>17</v>
      </c>
      <c r="L438" s="1">
        <f t="shared" si="73"/>
        <v>0</v>
      </c>
    </row>
    <row r="439" spans="1:12">
      <c r="A439" s="2">
        <v>40417.208333333336</v>
      </c>
      <c r="B439" s="1">
        <f>175/10</f>
        <v>17.5</v>
      </c>
      <c r="C439" s="1">
        <f>825/10</f>
        <v>82.5</v>
      </c>
      <c r="D439" s="1">
        <f t="shared" si="71"/>
        <v>0</v>
      </c>
      <c r="E439" s="1">
        <f t="shared" si="70"/>
        <v>92.4</v>
      </c>
      <c r="F439" s="1">
        <f>600/10</f>
        <v>60</v>
      </c>
      <c r="G439" s="1">
        <f>1354/10</f>
        <v>135.4</v>
      </c>
      <c r="H439" s="1">
        <f>7/10</f>
        <v>0.7</v>
      </c>
      <c r="I439" s="1">
        <f>14000/100</f>
        <v>140</v>
      </c>
      <c r="J439" s="1">
        <f t="shared" si="77"/>
        <v>0</v>
      </c>
      <c r="K439" s="1">
        <f>167/10</f>
        <v>16.7</v>
      </c>
      <c r="L439" s="1">
        <f t="shared" si="73"/>
        <v>0</v>
      </c>
    </row>
    <row r="440" spans="1:12">
      <c r="A440" s="2">
        <v>40417.25</v>
      </c>
      <c r="B440" s="1">
        <f>174/10</f>
        <v>17.399999999999999</v>
      </c>
      <c r="C440" s="1">
        <f>850/10</f>
        <v>85</v>
      </c>
      <c r="D440" s="1">
        <f t="shared" si="71"/>
        <v>0</v>
      </c>
      <c r="E440" s="1">
        <f t="shared" si="70"/>
        <v>92.4</v>
      </c>
      <c r="F440" s="1">
        <f>600/10</f>
        <v>60</v>
      </c>
      <c r="G440" s="1">
        <f>1364/10</f>
        <v>136.4</v>
      </c>
      <c r="H440" s="1">
        <f>8/10</f>
        <v>0.8</v>
      </c>
      <c r="I440" s="1">
        <f>32700/100</f>
        <v>327</v>
      </c>
      <c r="J440" s="1">
        <f t="shared" si="77"/>
        <v>0</v>
      </c>
      <c r="K440" s="1">
        <f>168/10</f>
        <v>16.8</v>
      </c>
      <c r="L440" s="1">
        <f t="shared" si="73"/>
        <v>0</v>
      </c>
    </row>
    <row r="441" spans="1:12">
      <c r="A441" s="2">
        <v>40417.291666666664</v>
      </c>
      <c r="B441" s="1">
        <f>183/10</f>
        <v>18.3</v>
      </c>
      <c r="C441" s="1">
        <f>825/10</f>
        <v>82.5</v>
      </c>
      <c r="D441" s="1">
        <f t="shared" si="71"/>
        <v>0</v>
      </c>
      <c r="E441" s="1">
        <f t="shared" si="70"/>
        <v>92.4</v>
      </c>
      <c r="F441" s="1">
        <f>600/10</f>
        <v>60</v>
      </c>
      <c r="G441" s="1">
        <f>1374/10</f>
        <v>137.4</v>
      </c>
      <c r="H441" s="1">
        <f>7/10</f>
        <v>0.7</v>
      </c>
      <c r="I441" s="1">
        <f>27000/100</f>
        <v>270</v>
      </c>
      <c r="J441" s="1">
        <f>2/10</f>
        <v>0.2</v>
      </c>
      <c r="K441" s="1">
        <f>180/10</f>
        <v>18</v>
      </c>
      <c r="L441" s="1">
        <f t="shared" si="73"/>
        <v>0</v>
      </c>
    </row>
    <row r="442" spans="1:12">
      <c r="A442" s="2">
        <v>40417.333333333336</v>
      </c>
      <c r="B442" s="1">
        <f>221/10</f>
        <v>22.1</v>
      </c>
      <c r="C442" s="1">
        <f>700/10</f>
        <v>70</v>
      </c>
      <c r="D442" s="1">
        <f t="shared" si="71"/>
        <v>0</v>
      </c>
      <c r="E442" s="1">
        <f t="shared" si="70"/>
        <v>92.4</v>
      </c>
      <c r="F442" s="1">
        <f>250/10</f>
        <v>25</v>
      </c>
      <c r="G442" s="1">
        <f t="shared" ref="G442:G458" si="78">1378/10</f>
        <v>137.80000000000001</v>
      </c>
      <c r="H442" s="1">
        <f>7/10</f>
        <v>0.7</v>
      </c>
      <c r="I442" s="1">
        <f>13400/100</f>
        <v>134</v>
      </c>
      <c r="J442" s="1">
        <f>8/10</f>
        <v>0.8</v>
      </c>
      <c r="K442" s="1">
        <f>218/10</f>
        <v>21.8</v>
      </c>
      <c r="L442" s="1">
        <f t="shared" si="73"/>
        <v>0</v>
      </c>
    </row>
    <row r="443" spans="1:12">
      <c r="A443" s="2">
        <v>40417.375</v>
      </c>
      <c r="B443" s="1">
        <f>234/10</f>
        <v>23.4</v>
      </c>
      <c r="C443" s="1">
        <f>660/10</f>
        <v>66</v>
      </c>
      <c r="D443" s="1">
        <f t="shared" si="71"/>
        <v>0</v>
      </c>
      <c r="E443" s="1">
        <f t="shared" ref="E443:E506" si="79">924/10</f>
        <v>92.4</v>
      </c>
      <c r="F443" s="1">
        <f t="shared" ref="F443:F458" si="80">0/10</f>
        <v>0</v>
      </c>
      <c r="G443" s="1">
        <f t="shared" si="78"/>
        <v>137.80000000000001</v>
      </c>
      <c r="H443" s="1">
        <f>15/10</f>
        <v>1.5</v>
      </c>
      <c r="I443" s="1">
        <f>10300/100</f>
        <v>103</v>
      </c>
      <c r="J443" s="1">
        <f>13/10</f>
        <v>1.3</v>
      </c>
      <c r="K443" s="1">
        <f>242/10</f>
        <v>24.2</v>
      </c>
      <c r="L443" s="1">
        <f t="shared" si="73"/>
        <v>0</v>
      </c>
    </row>
    <row r="444" spans="1:12">
      <c r="A444" s="2">
        <v>40417.416666666664</v>
      </c>
      <c r="B444" s="1">
        <f>251/10</f>
        <v>25.1</v>
      </c>
      <c r="C444" s="1">
        <f>600/10</f>
        <v>60</v>
      </c>
      <c r="D444" s="1">
        <f t="shared" ref="D444:D507" si="81">0/10</f>
        <v>0</v>
      </c>
      <c r="E444" s="1">
        <f t="shared" si="79"/>
        <v>92.4</v>
      </c>
      <c r="F444" s="1">
        <f t="shared" si="80"/>
        <v>0</v>
      </c>
      <c r="G444" s="1">
        <f t="shared" si="78"/>
        <v>137.80000000000001</v>
      </c>
      <c r="H444" s="1">
        <f>18/10</f>
        <v>1.8</v>
      </c>
      <c r="I444" s="1">
        <f>9100/100</f>
        <v>91</v>
      </c>
      <c r="J444" s="1">
        <f>20/10</f>
        <v>2</v>
      </c>
      <c r="K444" s="1">
        <f>261/10</f>
        <v>26.1</v>
      </c>
      <c r="L444" s="1">
        <f t="shared" si="73"/>
        <v>0</v>
      </c>
    </row>
    <row r="445" spans="1:12">
      <c r="A445" s="2">
        <v>40417.458333333336</v>
      </c>
      <c r="B445" s="1">
        <f>261/10</f>
        <v>26.1</v>
      </c>
      <c r="C445" s="1">
        <f>610/10</f>
        <v>61</v>
      </c>
      <c r="D445" s="1">
        <f t="shared" si="81"/>
        <v>0</v>
      </c>
      <c r="E445" s="1">
        <f t="shared" si="79"/>
        <v>92.4</v>
      </c>
      <c r="F445" s="1">
        <f t="shared" si="80"/>
        <v>0</v>
      </c>
      <c r="G445" s="1">
        <f t="shared" si="78"/>
        <v>137.80000000000001</v>
      </c>
      <c r="H445" s="1">
        <f>27/10</f>
        <v>2.7</v>
      </c>
      <c r="I445" s="1">
        <f>8900/100</f>
        <v>89</v>
      </c>
      <c r="J445" s="1">
        <f>24/10</f>
        <v>2.4</v>
      </c>
      <c r="K445" s="1">
        <f>269/10</f>
        <v>26.9</v>
      </c>
      <c r="L445" s="1">
        <f t="shared" si="73"/>
        <v>0</v>
      </c>
    </row>
    <row r="446" spans="1:12">
      <c r="A446" s="2">
        <v>40417.5</v>
      </c>
      <c r="B446" s="1">
        <f>275/10</f>
        <v>27.5</v>
      </c>
      <c r="C446" s="1">
        <f>580/10</f>
        <v>58</v>
      </c>
      <c r="D446" s="1">
        <f t="shared" si="81"/>
        <v>0</v>
      </c>
      <c r="E446" s="1">
        <f t="shared" si="79"/>
        <v>92.4</v>
      </c>
      <c r="F446" s="1">
        <f t="shared" si="80"/>
        <v>0</v>
      </c>
      <c r="G446" s="1">
        <f t="shared" si="78"/>
        <v>137.80000000000001</v>
      </c>
      <c r="H446" s="1">
        <f>22/10</f>
        <v>2.2000000000000002</v>
      </c>
      <c r="I446" s="1">
        <f>9200/100</f>
        <v>92</v>
      </c>
      <c r="J446" s="1">
        <f>22/10</f>
        <v>2.2000000000000002</v>
      </c>
      <c r="K446" s="1">
        <f>283/10</f>
        <v>28.3</v>
      </c>
      <c r="L446" s="1">
        <f t="shared" si="73"/>
        <v>0</v>
      </c>
    </row>
    <row r="447" spans="1:12">
      <c r="A447" s="2">
        <v>40417.541666666664</v>
      </c>
      <c r="B447" s="1">
        <f>274/10</f>
        <v>27.4</v>
      </c>
      <c r="C447" s="1">
        <f>570/10</f>
        <v>57</v>
      </c>
      <c r="D447" s="1">
        <f t="shared" si="81"/>
        <v>0</v>
      </c>
      <c r="E447" s="1">
        <f t="shared" si="79"/>
        <v>92.4</v>
      </c>
      <c r="F447" s="1">
        <f t="shared" si="80"/>
        <v>0</v>
      </c>
      <c r="G447" s="1">
        <f t="shared" si="78"/>
        <v>137.80000000000001</v>
      </c>
      <c r="H447" s="1">
        <f>22/10</f>
        <v>2.2000000000000002</v>
      </c>
      <c r="I447" s="1">
        <f>8600/100</f>
        <v>86</v>
      </c>
      <c r="J447" s="1">
        <f>13/10</f>
        <v>1.3</v>
      </c>
      <c r="K447" s="1">
        <f>278/10</f>
        <v>27.8</v>
      </c>
      <c r="L447" s="1">
        <f t="shared" si="73"/>
        <v>0</v>
      </c>
    </row>
    <row r="448" spans="1:12">
      <c r="A448" s="2">
        <v>40417.583333333336</v>
      </c>
      <c r="B448" s="1">
        <f>260/10</f>
        <v>26</v>
      </c>
      <c r="C448" s="1">
        <f>610/10</f>
        <v>61</v>
      </c>
      <c r="D448" s="1">
        <f t="shared" si="81"/>
        <v>0</v>
      </c>
      <c r="E448" s="1">
        <f t="shared" si="79"/>
        <v>92.4</v>
      </c>
      <c r="F448" s="1">
        <f t="shared" si="80"/>
        <v>0</v>
      </c>
      <c r="G448" s="1">
        <f t="shared" si="78"/>
        <v>137.80000000000001</v>
      </c>
      <c r="H448" s="1">
        <f>20/10</f>
        <v>2</v>
      </c>
      <c r="I448" s="1">
        <f>8300/100</f>
        <v>83</v>
      </c>
      <c r="J448" s="1">
        <f>6/10</f>
        <v>0.6</v>
      </c>
      <c r="K448" s="1">
        <f>263/10</f>
        <v>26.3</v>
      </c>
      <c r="L448" s="1">
        <f t="shared" si="73"/>
        <v>0</v>
      </c>
    </row>
    <row r="449" spans="1:12">
      <c r="A449" s="2">
        <v>40417.625</v>
      </c>
      <c r="B449" s="1">
        <f>269/10</f>
        <v>26.9</v>
      </c>
      <c r="C449" s="1">
        <f>590/10</f>
        <v>59</v>
      </c>
      <c r="D449" s="1">
        <f t="shared" si="81"/>
        <v>0</v>
      </c>
      <c r="E449" s="1">
        <f t="shared" si="79"/>
        <v>92.4</v>
      </c>
      <c r="F449" s="1">
        <f t="shared" si="80"/>
        <v>0</v>
      </c>
      <c r="G449" s="1">
        <f t="shared" si="78"/>
        <v>137.80000000000001</v>
      </c>
      <c r="H449" s="1">
        <f>21/10</f>
        <v>2.1</v>
      </c>
      <c r="I449" s="1">
        <f>9300/100</f>
        <v>93</v>
      </c>
      <c r="J449" s="1">
        <f>15/10</f>
        <v>1.5</v>
      </c>
      <c r="K449" s="1">
        <f>272/10</f>
        <v>27.2</v>
      </c>
      <c r="L449" s="1">
        <f t="shared" si="73"/>
        <v>0</v>
      </c>
    </row>
    <row r="450" spans="1:12">
      <c r="A450" s="2">
        <v>40417.666666666664</v>
      </c>
      <c r="B450" s="1">
        <f>281/10</f>
        <v>28.1</v>
      </c>
      <c r="C450" s="1">
        <f>550/10</f>
        <v>55</v>
      </c>
      <c r="D450" s="1">
        <f t="shared" si="81"/>
        <v>0</v>
      </c>
      <c r="E450" s="1">
        <f t="shared" si="79"/>
        <v>92.4</v>
      </c>
      <c r="F450" s="1">
        <f t="shared" si="80"/>
        <v>0</v>
      </c>
      <c r="G450" s="1">
        <f t="shared" si="78"/>
        <v>137.80000000000001</v>
      </c>
      <c r="H450" s="1">
        <f>23/10</f>
        <v>2.2999999999999998</v>
      </c>
      <c r="I450" s="1">
        <f>9500/100</f>
        <v>95</v>
      </c>
      <c r="J450" s="1">
        <f>16/10</f>
        <v>1.6</v>
      </c>
      <c r="K450" s="1">
        <f>284/10</f>
        <v>28.4</v>
      </c>
      <c r="L450" s="1">
        <f t="shared" ref="L450:L513" si="82">0/10</f>
        <v>0</v>
      </c>
    </row>
    <row r="451" spans="1:12">
      <c r="A451" s="2">
        <v>40417.708333333336</v>
      </c>
      <c r="B451" s="1">
        <f>281/10</f>
        <v>28.1</v>
      </c>
      <c r="C451" s="1">
        <f>560/10</f>
        <v>56</v>
      </c>
      <c r="D451" s="1">
        <f t="shared" si="81"/>
        <v>0</v>
      </c>
      <c r="E451" s="1">
        <f t="shared" si="79"/>
        <v>92.4</v>
      </c>
      <c r="F451" s="1">
        <f t="shared" si="80"/>
        <v>0</v>
      </c>
      <c r="G451" s="1">
        <f t="shared" si="78"/>
        <v>137.80000000000001</v>
      </c>
      <c r="H451" s="1">
        <f>24/10</f>
        <v>2.4</v>
      </c>
      <c r="I451" s="1">
        <f>9800/100</f>
        <v>98</v>
      </c>
      <c r="J451" s="1">
        <f>14/10</f>
        <v>1.4</v>
      </c>
      <c r="K451" s="1">
        <f>283/10</f>
        <v>28.3</v>
      </c>
      <c r="L451" s="1">
        <f t="shared" si="82"/>
        <v>0</v>
      </c>
    </row>
    <row r="452" spans="1:12">
      <c r="A452" s="2">
        <v>40417.75</v>
      </c>
      <c r="B452" s="1">
        <f>273/10</f>
        <v>27.3</v>
      </c>
      <c r="C452" s="1">
        <f>580/10</f>
        <v>58</v>
      </c>
      <c r="D452" s="1">
        <f t="shared" si="81"/>
        <v>0</v>
      </c>
      <c r="E452" s="1">
        <f t="shared" si="79"/>
        <v>92.4</v>
      </c>
      <c r="F452" s="1">
        <f t="shared" si="80"/>
        <v>0</v>
      </c>
      <c r="G452" s="1">
        <f t="shared" si="78"/>
        <v>137.80000000000001</v>
      </c>
      <c r="H452" s="1">
        <f>14/10</f>
        <v>1.4</v>
      </c>
      <c r="I452" s="1">
        <f>6600/100</f>
        <v>66</v>
      </c>
      <c r="J452" s="1">
        <f>7/10</f>
        <v>0.7</v>
      </c>
      <c r="K452" s="1">
        <f>274/10</f>
        <v>27.4</v>
      </c>
      <c r="L452" s="1">
        <f t="shared" si="82"/>
        <v>0</v>
      </c>
    </row>
    <row r="453" spans="1:12">
      <c r="A453" s="2">
        <v>40417.791666666664</v>
      </c>
      <c r="B453" s="1">
        <f>246/10</f>
        <v>24.6</v>
      </c>
      <c r="C453" s="1">
        <f>650/10</f>
        <v>65</v>
      </c>
      <c r="D453" s="1">
        <f t="shared" si="81"/>
        <v>0</v>
      </c>
      <c r="E453" s="1">
        <f t="shared" si="79"/>
        <v>92.4</v>
      </c>
      <c r="F453" s="1">
        <f t="shared" si="80"/>
        <v>0</v>
      </c>
      <c r="G453" s="1">
        <f t="shared" si="78"/>
        <v>137.80000000000001</v>
      </c>
      <c r="H453" s="1">
        <f>13/10</f>
        <v>1.3</v>
      </c>
      <c r="I453" s="1">
        <f>3800/100</f>
        <v>38</v>
      </c>
      <c r="J453" s="1">
        <f>1/10</f>
        <v>0.1</v>
      </c>
      <c r="K453" s="1">
        <f>243/10</f>
        <v>24.3</v>
      </c>
      <c r="L453" s="1">
        <f t="shared" si="82"/>
        <v>0</v>
      </c>
    </row>
    <row r="454" spans="1:12">
      <c r="A454" s="2">
        <v>40417.833333333336</v>
      </c>
      <c r="B454" s="1">
        <f>218/10</f>
        <v>21.8</v>
      </c>
      <c r="C454" s="1">
        <f>740/10</f>
        <v>74</v>
      </c>
      <c r="D454" s="1">
        <f t="shared" si="81"/>
        <v>0</v>
      </c>
      <c r="E454" s="1">
        <f t="shared" si="79"/>
        <v>92.4</v>
      </c>
      <c r="F454" s="1">
        <f t="shared" si="80"/>
        <v>0</v>
      </c>
      <c r="G454" s="1">
        <f t="shared" si="78"/>
        <v>137.80000000000001</v>
      </c>
      <c r="H454" s="1">
        <f>12/10</f>
        <v>1.2</v>
      </c>
      <c r="I454" s="1">
        <f>29100/100</f>
        <v>291</v>
      </c>
      <c r="J454" s="1">
        <f t="shared" ref="J454:J464" si="83">0/10</f>
        <v>0</v>
      </c>
      <c r="K454" s="1">
        <f>209/10</f>
        <v>20.9</v>
      </c>
      <c r="L454" s="1">
        <f t="shared" si="82"/>
        <v>0</v>
      </c>
    </row>
    <row r="455" spans="1:12">
      <c r="A455" s="2">
        <v>40417.875</v>
      </c>
      <c r="B455" s="1">
        <f>211/10</f>
        <v>21.1</v>
      </c>
      <c r="C455" s="1">
        <f>750/10</f>
        <v>75</v>
      </c>
      <c r="D455" s="1">
        <f t="shared" si="81"/>
        <v>0</v>
      </c>
      <c r="E455" s="1">
        <f t="shared" si="79"/>
        <v>92.4</v>
      </c>
      <c r="F455" s="1">
        <f t="shared" si="80"/>
        <v>0</v>
      </c>
      <c r="G455" s="1">
        <f t="shared" si="78"/>
        <v>137.80000000000001</v>
      </c>
      <c r="H455" s="1">
        <f>9/10</f>
        <v>0.9</v>
      </c>
      <c r="I455" s="1">
        <f>21300/100</f>
        <v>213</v>
      </c>
      <c r="J455" s="1">
        <f t="shared" si="83"/>
        <v>0</v>
      </c>
      <c r="K455" s="1">
        <f>200/10</f>
        <v>20</v>
      </c>
      <c r="L455" s="1">
        <f t="shared" si="82"/>
        <v>0</v>
      </c>
    </row>
    <row r="456" spans="1:12">
      <c r="A456" s="2">
        <v>40417.916666666664</v>
      </c>
      <c r="B456" s="1">
        <f>199/10</f>
        <v>19.899999999999999</v>
      </c>
      <c r="C456" s="1">
        <f>780/10</f>
        <v>78</v>
      </c>
      <c r="D456" s="1">
        <f t="shared" si="81"/>
        <v>0</v>
      </c>
      <c r="E456" s="1">
        <f t="shared" si="79"/>
        <v>92.4</v>
      </c>
      <c r="F456" s="1">
        <f t="shared" si="80"/>
        <v>0</v>
      </c>
      <c r="G456" s="1">
        <f t="shared" si="78"/>
        <v>137.80000000000001</v>
      </c>
      <c r="H456" s="1">
        <f>8/10</f>
        <v>0.8</v>
      </c>
      <c r="I456" s="1">
        <f>28400/100</f>
        <v>284</v>
      </c>
      <c r="J456" s="1">
        <f t="shared" si="83"/>
        <v>0</v>
      </c>
      <c r="K456" s="1">
        <f>189/10</f>
        <v>18.899999999999999</v>
      </c>
      <c r="L456" s="1">
        <f t="shared" si="82"/>
        <v>0</v>
      </c>
    </row>
    <row r="457" spans="1:12">
      <c r="A457" s="2">
        <v>40417.958333333336</v>
      </c>
      <c r="B457" s="1">
        <f>194/10</f>
        <v>19.399999999999999</v>
      </c>
      <c r="C457" s="1">
        <f>790/10</f>
        <v>79</v>
      </c>
      <c r="D457" s="1">
        <f t="shared" si="81"/>
        <v>0</v>
      </c>
      <c r="E457" s="1">
        <f t="shared" si="79"/>
        <v>92.4</v>
      </c>
      <c r="F457" s="1">
        <f t="shared" si="80"/>
        <v>0</v>
      </c>
      <c r="G457" s="1">
        <f t="shared" si="78"/>
        <v>137.80000000000001</v>
      </c>
      <c r="H457" s="1">
        <f>7/10</f>
        <v>0.7</v>
      </c>
      <c r="I457" s="1">
        <f>17000/100</f>
        <v>170</v>
      </c>
      <c r="J457" s="1">
        <f t="shared" si="83"/>
        <v>0</v>
      </c>
      <c r="K457" s="1">
        <f>180/10</f>
        <v>18</v>
      </c>
      <c r="L457" s="1">
        <f t="shared" si="82"/>
        <v>0</v>
      </c>
    </row>
    <row r="458" spans="1:12">
      <c r="A458" s="2">
        <v>40418</v>
      </c>
      <c r="B458" s="1">
        <f>184/10</f>
        <v>18.399999999999999</v>
      </c>
      <c r="C458" s="1">
        <f>825/10</f>
        <v>82.5</v>
      </c>
      <c r="D458" s="1">
        <f t="shared" si="81"/>
        <v>0</v>
      </c>
      <c r="E458" s="1">
        <f t="shared" si="79"/>
        <v>92.4</v>
      </c>
      <c r="F458" s="1">
        <f t="shared" si="80"/>
        <v>0</v>
      </c>
      <c r="G458" s="1">
        <f t="shared" si="78"/>
        <v>137.80000000000001</v>
      </c>
      <c r="H458" s="1">
        <f>7/10</f>
        <v>0.7</v>
      </c>
      <c r="I458" s="1">
        <f>6000/100</f>
        <v>60</v>
      </c>
      <c r="J458" s="1">
        <f t="shared" si="83"/>
        <v>0</v>
      </c>
      <c r="K458" s="1">
        <f>173/10</f>
        <v>17.3</v>
      </c>
      <c r="L458" s="1">
        <f t="shared" si="82"/>
        <v>0</v>
      </c>
    </row>
    <row r="459" spans="1:12">
      <c r="A459" s="2">
        <v>40418.041666666664</v>
      </c>
      <c r="B459" s="1">
        <f>182/10</f>
        <v>18.2</v>
      </c>
      <c r="C459" s="1">
        <f>825/10</f>
        <v>82.5</v>
      </c>
      <c r="D459" s="1">
        <f t="shared" si="81"/>
        <v>0</v>
      </c>
      <c r="E459" s="1">
        <f t="shared" si="79"/>
        <v>92.4</v>
      </c>
      <c r="F459" s="1">
        <f>440/10</f>
        <v>44</v>
      </c>
      <c r="G459" s="1">
        <f>1385/10</f>
        <v>138.5</v>
      </c>
      <c r="H459" s="1">
        <f>7/10</f>
        <v>0.7</v>
      </c>
      <c r="I459" s="1">
        <f>9300/100</f>
        <v>93</v>
      </c>
      <c r="J459" s="1">
        <f t="shared" si="83"/>
        <v>0</v>
      </c>
      <c r="K459" s="1">
        <f>169/10</f>
        <v>16.899999999999999</v>
      </c>
      <c r="L459" s="1">
        <f t="shared" si="82"/>
        <v>0</v>
      </c>
    </row>
    <row r="460" spans="1:12">
      <c r="A460" s="2">
        <v>40418.083333333336</v>
      </c>
      <c r="B460" s="1">
        <f>176/10</f>
        <v>17.600000000000001</v>
      </c>
      <c r="C460" s="1">
        <f>838/10</f>
        <v>83.8</v>
      </c>
      <c r="D460" s="1">
        <f t="shared" si="81"/>
        <v>0</v>
      </c>
      <c r="E460" s="1">
        <f t="shared" si="79"/>
        <v>92.4</v>
      </c>
      <c r="F460" s="1">
        <f t="shared" ref="F460:F466" si="84">600/10</f>
        <v>60</v>
      </c>
      <c r="G460" s="1">
        <f>1395/10</f>
        <v>139.5</v>
      </c>
      <c r="H460" s="1">
        <f>6/10</f>
        <v>0.6</v>
      </c>
      <c r="I460" s="1">
        <f>28500/100</f>
        <v>285</v>
      </c>
      <c r="J460" s="1">
        <f t="shared" si="83"/>
        <v>0</v>
      </c>
      <c r="K460" s="1">
        <f>167/10</f>
        <v>16.7</v>
      </c>
      <c r="L460" s="1">
        <f t="shared" si="82"/>
        <v>0</v>
      </c>
    </row>
    <row r="461" spans="1:12">
      <c r="A461" s="2">
        <v>40418.125</v>
      </c>
      <c r="B461" s="1">
        <f>173/10</f>
        <v>17.3</v>
      </c>
      <c r="C461" s="1">
        <f>850/10</f>
        <v>85</v>
      </c>
      <c r="D461" s="1">
        <f t="shared" si="81"/>
        <v>0</v>
      </c>
      <c r="E461" s="1">
        <f t="shared" si="79"/>
        <v>92.4</v>
      </c>
      <c r="F461" s="1">
        <f t="shared" si="84"/>
        <v>60</v>
      </c>
      <c r="G461" s="1">
        <f>1405/10</f>
        <v>140.5</v>
      </c>
      <c r="H461" s="1">
        <f>7/10</f>
        <v>0.7</v>
      </c>
      <c r="I461" s="1">
        <f>27300/100</f>
        <v>273</v>
      </c>
      <c r="J461" s="1">
        <f t="shared" si="83"/>
        <v>0</v>
      </c>
      <c r="K461" s="1">
        <f>165/10</f>
        <v>16.5</v>
      </c>
      <c r="L461" s="1">
        <f t="shared" si="82"/>
        <v>0</v>
      </c>
    </row>
    <row r="462" spans="1:12">
      <c r="A462" s="2">
        <v>40418.166666666664</v>
      </c>
      <c r="B462" s="1">
        <f>169/10</f>
        <v>16.899999999999999</v>
      </c>
      <c r="C462" s="1">
        <f>863/10</f>
        <v>86.3</v>
      </c>
      <c r="D462" s="1">
        <f t="shared" si="81"/>
        <v>0</v>
      </c>
      <c r="E462" s="1">
        <f t="shared" si="79"/>
        <v>92.4</v>
      </c>
      <c r="F462" s="1">
        <f t="shared" si="84"/>
        <v>60</v>
      </c>
      <c r="G462" s="1">
        <f>1415/10</f>
        <v>141.5</v>
      </c>
      <c r="H462" s="1">
        <f>13/10</f>
        <v>1.3</v>
      </c>
      <c r="I462" s="1">
        <f>26800/100</f>
        <v>268</v>
      </c>
      <c r="J462" s="1">
        <f t="shared" si="83"/>
        <v>0</v>
      </c>
      <c r="K462" s="1">
        <f>161/10</f>
        <v>16.100000000000001</v>
      </c>
      <c r="L462" s="1">
        <f t="shared" si="82"/>
        <v>0</v>
      </c>
    </row>
    <row r="463" spans="1:12">
      <c r="A463" s="2">
        <v>40418.208333333336</v>
      </c>
      <c r="B463" s="1">
        <f>175/10</f>
        <v>17.5</v>
      </c>
      <c r="C463" s="1">
        <f>825/10</f>
        <v>82.5</v>
      </c>
      <c r="D463" s="1">
        <f t="shared" si="81"/>
        <v>0</v>
      </c>
      <c r="E463" s="1">
        <f t="shared" si="79"/>
        <v>92.4</v>
      </c>
      <c r="F463" s="1">
        <f t="shared" si="84"/>
        <v>60</v>
      </c>
      <c r="G463" s="1">
        <f>1425/10</f>
        <v>142.5</v>
      </c>
      <c r="H463" s="1">
        <f>11/10</f>
        <v>1.1000000000000001</v>
      </c>
      <c r="I463" s="1">
        <f>17900/100</f>
        <v>179</v>
      </c>
      <c r="J463" s="1">
        <f t="shared" si="83"/>
        <v>0</v>
      </c>
      <c r="K463" s="1">
        <f>168/10</f>
        <v>16.8</v>
      </c>
      <c r="L463" s="1">
        <f t="shared" si="82"/>
        <v>0</v>
      </c>
    </row>
    <row r="464" spans="1:12">
      <c r="A464" s="2">
        <v>40418.25</v>
      </c>
      <c r="B464" s="1">
        <f>166/10</f>
        <v>16.600000000000001</v>
      </c>
      <c r="C464" s="1">
        <f>863/10</f>
        <v>86.3</v>
      </c>
      <c r="D464" s="1">
        <f t="shared" si="81"/>
        <v>0</v>
      </c>
      <c r="E464" s="1">
        <f t="shared" si="79"/>
        <v>92.4</v>
      </c>
      <c r="F464" s="1">
        <f t="shared" si="84"/>
        <v>60</v>
      </c>
      <c r="G464" s="1">
        <f>1435/10</f>
        <v>143.5</v>
      </c>
      <c r="H464" s="1">
        <f>5/10</f>
        <v>0.5</v>
      </c>
      <c r="I464" s="1">
        <f>30100/100</f>
        <v>301</v>
      </c>
      <c r="J464" s="1">
        <f t="shared" si="83"/>
        <v>0</v>
      </c>
      <c r="K464" s="1">
        <f>161/10</f>
        <v>16.100000000000001</v>
      </c>
      <c r="L464" s="1">
        <f t="shared" si="82"/>
        <v>0</v>
      </c>
    </row>
    <row r="465" spans="1:12">
      <c r="A465" s="2">
        <v>40418.291666666664</v>
      </c>
      <c r="B465" s="1">
        <f>172/10</f>
        <v>17.2</v>
      </c>
      <c r="C465" s="1">
        <f>838/10</f>
        <v>83.8</v>
      </c>
      <c r="D465" s="1">
        <f t="shared" si="81"/>
        <v>0</v>
      </c>
      <c r="E465" s="1">
        <f t="shared" si="79"/>
        <v>92.4</v>
      </c>
      <c r="F465" s="1">
        <f t="shared" si="84"/>
        <v>60</v>
      </c>
      <c r="G465" s="1">
        <f>1445/10</f>
        <v>144.5</v>
      </c>
      <c r="H465" s="1">
        <f>4/10</f>
        <v>0.4</v>
      </c>
      <c r="I465" s="1">
        <f>19400/100</f>
        <v>194</v>
      </c>
      <c r="J465" s="1">
        <f>1/10</f>
        <v>0.1</v>
      </c>
      <c r="K465" s="1">
        <f>163/10</f>
        <v>16.3</v>
      </c>
      <c r="L465" s="1">
        <f t="shared" si="82"/>
        <v>0</v>
      </c>
    </row>
    <row r="466" spans="1:12">
      <c r="A466" s="2">
        <v>40418.333333333336</v>
      </c>
      <c r="B466" s="1">
        <f>215/10</f>
        <v>21.5</v>
      </c>
      <c r="C466" s="1">
        <f>680/10</f>
        <v>68</v>
      </c>
      <c r="D466" s="1">
        <f t="shared" si="81"/>
        <v>0</v>
      </c>
      <c r="E466" s="1">
        <f t="shared" si="79"/>
        <v>92.4</v>
      </c>
      <c r="F466" s="1">
        <f t="shared" si="84"/>
        <v>60</v>
      </c>
      <c r="G466" s="1">
        <f>1455/10</f>
        <v>145.5</v>
      </c>
      <c r="H466" s="1">
        <f>14/10</f>
        <v>1.4</v>
      </c>
      <c r="I466" s="1">
        <f>24000/100</f>
        <v>240</v>
      </c>
      <c r="J466" s="1">
        <f>8/10</f>
        <v>0.8</v>
      </c>
      <c r="K466" s="1">
        <f>207/10</f>
        <v>20.7</v>
      </c>
      <c r="L466" s="1">
        <f t="shared" si="82"/>
        <v>0</v>
      </c>
    </row>
    <row r="467" spans="1:12">
      <c r="A467" s="2">
        <v>40418.375</v>
      </c>
      <c r="B467" s="1">
        <f>223/10</f>
        <v>22.3</v>
      </c>
      <c r="C467" s="1">
        <f>630/10</f>
        <v>63</v>
      </c>
      <c r="D467" s="1">
        <f t="shared" si="81"/>
        <v>0</v>
      </c>
      <c r="E467" s="1">
        <f t="shared" si="79"/>
        <v>92.4</v>
      </c>
      <c r="F467" s="1">
        <f>40/10</f>
        <v>4</v>
      </c>
      <c r="G467" s="1">
        <f t="shared" ref="G467:G475" si="85">1456/10</f>
        <v>145.6</v>
      </c>
      <c r="H467" s="1">
        <f>33/10</f>
        <v>3.3</v>
      </c>
      <c r="I467" s="1">
        <f>25800/100</f>
        <v>258</v>
      </c>
      <c r="J467" s="1">
        <f>14/10</f>
        <v>1.4</v>
      </c>
      <c r="K467" s="1">
        <f>231/10</f>
        <v>23.1</v>
      </c>
      <c r="L467" s="1">
        <f t="shared" si="82"/>
        <v>0</v>
      </c>
    </row>
    <row r="468" spans="1:12">
      <c r="A468" s="2">
        <v>40418.416666666664</v>
      </c>
      <c r="B468" s="1">
        <f>238/10</f>
        <v>23.8</v>
      </c>
      <c r="C468" s="1">
        <f>550/10</f>
        <v>55</v>
      </c>
      <c r="D468" s="1">
        <f t="shared" si="81"/>
        <v>0</v>
      </c>
      <c r="E468" s="1">
        <f t="shared" si="79"/>
        <v>92.4</v>
      </c>
      <c r="F468" s="1">
        <f t="shared" ref="F468:F475" si="86">0/10</f>
        <v>0</v>
      </c>
      <c r="G468" s="1">
        <f t="shared" si="85"/>
        <v>145.6</v>
      </c>
      <c r="H468" s="1">
        <f>39/10</f>
        <v>3.9</v>
      </c>
      <c r="I468" s="1">
        <f>27800/100</f>
        <v>278</v>
      </c>
      <c r="J468" s="1">
        <f>21/10</f>
        <v>2.1</v>
      </c>
      <c r="K468" s="1">
        <f>246/10</f>
        <v>24.6</v>
      </c>
      <c r="L468" s="1">
        <f t="shared" si="82"/>
        <v>0</v>
      </c>
    </row>
    <row r="469" spans="1:12">
      <c r="A469" s="2">
        <v>40418.458333333336</v>
      </c>
      <c r="B469" s="1">
        <f>256/10</f>
        <v>25.6</v>
      </c>
      <c r="C469" s="1">
        <f>490/10</f>
        <v>49</v>
      </c>
      <c r="D469" s="1">
        <f t="shared" si="81"/>
        <v>0</v>
      </c>
      <c r="E469" s="1">
        <f t="shared" si="79"/>
        <v>92.4</v>
      </c>
      <c r="F469" s="1">
        <f t="shared" si="86"/>
        <v>0</v>
      </c>
      <c r="G469" s="1">
        <f t="shared" si="85"/>
        <v>145.6</v>
      </c>
      <c r="H469" s="1">
        <f>39/10</f>
        <v>3.9</v>
      </c>
      <c r="I469" s="1">
        <f>26700/100</f>
        <v>267</v>
      </c>
      <c r="J469" s="1">
        <f>25/10</f>
        <v>2.5</v>
      </c>
      <c r="K469" s="1">
        <f>265/10</f>
        <v>26.5</v>
      </c>
      <c r="L469" s="1">
        <f t="shared" si="82"/>
        <v>0</v>
      </c>
    </row>
    <row r="470" spans="1:12">
      <c r="A470" s="2">
        <v>40418.5</v>
      </c>
      <c r="B470" s="1">
        <f>277/10</f>
        <v>27.7</v>
      </c>
      <c r="C470" s="1">
        <f>440/10</f>
        <v>44</v>
      </c>
      <c r="D470" s="1">
        <f t="shared" si="81"/>
        <v>0</v>
      </c>
      <c r="E470" s="1">
        <f t="shared" si="79"/>
        <v>92.4</v>
      </c>
      <c r="F470" s="1">
        <f t="shared" si="86"/>
        <v>0</v>
      </c>
      <c r="G470" s="1">
        <f t="shared" si="85"/>
        <v>145.6</v>
      </c>
      <c r="H470" s="1">
        <f>31/10</f>
        <v>3.1</v>
      </c>
      <c r="I470" s="1">
        <f>24600/100</f>
        <v>246</v>
      </c>
      <c r="J470" s="1">
        <f>28/10</f>
        <v>2.8</v>
      </c>
      <c r="K470" s="1">
        <f>286/10</f>
        <v>28.6</v>
      </c>
      <c r="L470" s="1">
        <f t="shared" si="82"/>
        <v>0</v>
      </c>
    </row>
    <row r="471" spans="1:12">
      <c r="A471" s="2">
        <v>40418.541666666664</v>
      </c>
      <c r="B471" s="1">
        <f>286/10</f>
        <v>28.6</v>
      </c>
      <c r="C471" s="1">
        <f>420/10</f>
        <v>42</v>
      </c>
      <c r="D471" s="1">
        <f t="shared" si="81"/>
        <v>0</v>
      </c>
      <c r="E471" s="1">
        <f t="shared" si="79"/>
        <v>92.4</v>
      </c>
      <c r="F471" s="1">
        <f t="shared" si="86"/>
        <v>0</v>
      </c>
      <c r="G471" s="1">
        <f t="shared" si="85"/>
        <v>145.6</v>
      </c>
      <c r="H471" s="1">
        <f>23/10</f>
        <v>2.2999999999999998</v>
      </c>
      <c r="I471" s="1">
        <f>14200/100</f>
        <v>142</v>
      </c>
      <c r="J471" s="1">
        <f>30/10</f>
        <v>3</v>
      </c>
      <c r="K471" s="1">
        <f>287/10</f>
        <v>28.7</v>
      </c>
      <c r="L471" s="1">
        <f t="shared" si="82"/>
        <v>0</v>
      </c>
    </row>
    <row r="472" spans="1:12">
      <c r="A472" s="2">
        <v>40418.583333333336</v>
      </c>
      <c r="B472" s="1">
        <f>291/10</f>
        <v>29.1</v>
      </c>
      <c r="C472" s="1">
        <f>430/10</f>
        <v>43</v>
      </c>
      <c r="D472" s="1">
        <f t="shared" si="81"/>
        <v>0</v>
      </c>
      <c r="E472" s="1">
        <f t="shared" si="79"/>
        <v>92.4</v>
      </c>
      <c r="F472" s="1">
        <f t="shared" si="86"/>
        <v>0</v>
      </c>
      <c r="G472" s="1">
        <f t="shared" si="85"/>
        <v>145.6</v>
      </c>
      <c r="H472" s="1">
        <f>27/10</f>
        <v>2.7</v>
      </c>
      <c r="I472" s="1">
        <f>11900/100</f>
        <v>119</v>
      </c>
      <c r="J472" s="1">
        <f>26/10</f>
        <v>2.6</v>
      </c>
      <c r="K472" s="1">
        <f>289/10</f>
        <v>28.9</v>
      </c>
      <c r="L472" s="1">
        <f t="shared" si="82"/>
        <v>0</v>
      </c>
    </row>
    <row r="473" spans="1:12">
      <c r="A473" s="2">
        <v>40418.625</v>
      </c>
      <c r="B473" s="1">
        <f>264/10</f>
        <v>26.4</v>
      </c>
      <c r="C473" s="1">
        <f>410/10</f>
        <v>41</v>
      </c>
      <c r="D473" s="1">
        <f t="shared" si="81"/>
        <v>0</v>
      </c>
      <c r="E473" s="1">
        <f t="shared" si="79"/>
        <v>92.4</v>
      </c>
      <c r="F473" s="1">
        <f t="shared" si="86"/>
        <v>0</v>
      </c>
      <c r="G473" s="1">
        <f t="shared" si="85"/>
        <v>145.6</v>
      </c>
      <c r="H473" s="1">
        <f>26/10</f>
        <v>2.6</v>
      </c>
      <c r="I473" s="1">
        <f>28500/100</f>
        <v>285</v>
      </c>
      <c r="J473" s="1">
        <f>10/10</f>
        <v>1</v>
      </c>
      <c r="K473" s="1">
        <f>263/10</f>
        <v>26.3</v>
      </c>
      <c r="L473" s="1">
        <f t="shared" si="82"/>
        <v>0</v>
      </c>
    </row>
    <row r="474" spans="1:12">
      <c r="A474" s="2">
        <v>40418.666666666664</v>
      </c>
      <c r="B474" s="1">
        <f>250/10</f>
        <v>25</v>
      </c>
      <c r="C474" s="1">
        <f>380/10</f>
        <v>38</v>
      </c>
      <c r="D474" s="1">
        <f t="shared" si="81"/>
        <v>0</v>
      </c>
      <c r="E474" s="1">
        <f t="shared" si="79"/>
        <v>92.4</v>
      </c>
      <c r="F474" s="1">
        <f t="shared" si="86"/>
        <v>0</v>
      </c>
      <c r="G474" s="1">
        <f t="shared" si="85"/>
        <v>145.6</v>
      </c>
      <c r="H474" s="1">
        <f>31/10</f>
        <v>3.1</v>
      </c>
      <c r="I474" s="1">
        <f>27000/100</f>
        <v>270</v>
      </c>
      <c r="J474" s="1">
        <f>9/10</f>
        <v>0.9</v>
      </c>
      <c r="K474" s="1">
        <f>250/10</f>
        <v>25</v>
      </c>
      <c r="L474" s="1">
        <f t="shared" si="82"/>
        <v>0</v>
      </c>
    </row>
    <row r="475" spans="1:12">
      <c r="A475" s="2">
        <v>40418.708333333336</v>
      </c>
      <c r="B475" s="1">
        <f>222/10</f>
        <v>22.2</v>
      </c>
      <c r="C475" s="1">
        <f>550/10</f>
        <v>55</v>
      </c>
      <c r="D475" s="1">
        <f t="shared" si="81"/>
        <v>0</v>
      </c>
      <c r="E475" s="1">
        <f t="shared" si="79"/>
        <v>92.4</v>
      </c>
      <c r="F475" s="1">
        <f t="shared" si="86"/>
        <v>0</v>
      </c>
      <c r="G475" s="1">
        <f t="shared" si="85"/>
        <v>145.6</v>
      </c>
      <c r="H475" s="1">
        <f>32/10</f>
        <v>3.2</v>
      </c>
      <c r="I475" s="1">
        <f>13300/100</f>
        <v>133</v>
      </c>
      <c r="J475" s="1">
        <f>2/10</f>
        <v>0.2</v>
      </c>
      <c r="K475" s="1">
        <f>222/10</f>
        <v>22.2</v>
      </c>
      <c r="L475" s="1">
        <f t="shared" si="82"/>
        <v>0</v>
      </c>
    </row>
    <row r="476" spans="1:12">
      <c r="A476" s="2">
        <v>40418.75</v>
      </c>
      <c r="B476" s="1">
        <f>207/10</f>
        <v>20.7</v>
      </c>
      <c r="C476" s="1">
        <f>660/10</f>
        <v>66</v>
      </c>
      <c r="D476" s="1">
        <f t="shared" si="81"/>
        <v>0</v>
      </c>
      <c r="E476" s="1">
        <f t="shared" si="79"/>
        <v>92.4</v>
      </c>
      <c r="F476" s="1">
        <f>120/10</f>
        <v>12</v>
      </c>
      <c r="G476" s="1">
        <f>1458/10</f>
        <v>145.80000000000001</v>
      </c>
      <c r="H476" s="1">
        <f>22/10</f>
        <v>2.2000000000000002</v>
      </c>
      <c r="I476" s="1">
        <f>7400/100</f>
        <v>74</v>
      </c>
      <c r="J476" s="1">
        <f>3/10</f>
        <v>0.3</v>
      </c>
      <c r="K476" s="1">
        <f>207/10</f>
        <v>20.7</v>
      </c>
      <c r="L476" s="1">
        <f t="shared" si="82"/>
        <v>0</v>
      </c>
    </row>
    <row r="477" spans="1:12">
      <c r="A477" s="2">
        <v>40418.791666666664</v>
      </c>
      <c r="B477" s="1">
        <f>201/10</f>
        <v>20.100000000000001</v>
      </c>
      <c r="C477" s="1">
        <f>670/10</f>
        <v>67</v>
      </c>
      <c r="D477" s="1">
        <f t="shared" si="81"/>
        <v>0</v>
      </c>
      <c r="E477" s="1">
        <f t="shared" si="79"/>
        <v>92.4</v>
      </c>
      <c r="F477" s="1">
        <f>0/10</f>
        <v>0</v>
      </c>
      <c r="G477" s="1">
        <f>1458/10</f>
        <v>145.80000000000001</v>
      </c>
      <c r="H477" s="1">
        <f>20/10</f>
        <v>2</v>
      </c>
      <c r="I477" s="1">
        <f>6400/100</f>
        <v>64</v>
      </c>
      <c r="J477" s="1">
        <f>2/10</f>
        <v>0.2</v>
      </c>
      <c r="K477" s="1">
        <f>197/10</f>
        <v>19.7</v>
      </c>
      <c r="L477" s="1">
        <f t="shared" si="82"/>
        <v>0</v>
      </c>
    </row>
    <row r="478" spans="1:12">
      <c r="A478" s="2">
        <v>40418.833333333336</v>
      </c>
      <c r="B478" s="1">
        <f>177/10</f>
        <v>17.7</v>
      </c>
      <c r="C478" s="1">
        <f>750/10</f>
        <v>75</v>
      </c>
      <c r="D478" s="1">
        <f t="shared" si="81"/>
        <v>0</v>
      </c>
      <c r="E478" s="1">
        <f t="shared" si="79"/>
        <v>92.4</v>
      </c>
      <c r="F478" s="1">
        <f>0/10</f>
        <v>0</v>
      </c>
      <c r="G478" s="1">
        <f>1458/10</f>
        <v>145.80000000000001</v>
      </c>
      <c r="H478" s="1">
        <f>13/10</f>
        <v>1.3</v>
      </c>
      <c r="I478" s="1">
        <f>14900/100</f>
        <v>149</v>
      </c>
      <c r="J478" s="1">
        <f t="shared" ref="J478:J488" si="87">0/10</f>
        <v>0</v>
      </c>
      <c r="K478" s="1">
        <f>172/10</f>
        <v>17.2</v>
      </c>
      <c r="L478" s="1">
        <f t="shared" si="82"/>
        <v>0</v>
      </c>
    </row>
    <row r="479" spans="1:12">
      <c r="A479" s="2">
        <v>40418.875</v>
      </c>
      <c r="B479" s="1">
        <f>161/10</f>
        <v>16.100000000000001</v>
      </c>
      <c r="C479" s="1">
        <f>780/10</f>
        <v>78</v>
      </c>
      <c r="D479" s="1">
        <f t="shared" si="81"/>
        <v>0</v>
      </c>
      <c r="E479" s="1">
        <f t="shared" si="79"/>
        <v>92.4</v>
      </c>
      <c r="F479" s="1">
        <f>0/10</f>
        <v>0</v>
      </c>
      <c r="G479" s="1">
        <f>1458/10</f>
        <v>145.80000000000001</v>
      </c>
      <c r="H479" s="1">
        <f>10/10</f>
        <v>1</v>
      </c>
      <c r="I479" s="1">
        <f>29400/100</f>
        <v>294</v>
      </c>
      <c r="J479" s="1">
        <f t="shared" si="87"/>
        <v>0</v>
      </c>
      <c r="K479" s="1">
        <f>146/10</f>
        <v>14.6</v>
      </c>
      <c r="L479" s="1">
        <f t="shared" si="82"/>
        <v>0</v>
      </c>
    </row>
    <row r="480" spans="1:12">
      <c r="A480" s="2">
        <v>40418.916666666664</v>
      </c>
      <c r="B480" s="1">
        <f>150/10</f>
        <v>15</v>
      </c>
      <c r="C480" s="1">
        <f>800/10</f>
        <v>80</v>
      </c>
      <c r="D480" s="1">
        <f t="shared" si="81"/>
        <v>0</v>
      </c>
      <c r="E480" s="1">
        <f t="shared" si="79"/>
        <v>92.4</v>
      </c>
      <c r="F480" s="1">
        <f>0/10</f>
        <v>0</v>
      </c>
      <c r="G480" s="1">
        <f>1458/10</f>
        <v>145.80000000000001</v>
      </c>
      <c r="H480" s="1">
        <f>9/10</f>
        <v>0.9</v>
      </c>
      <c r="I480" s="1">
        <f>31100/100</f>
        <v>311</v>
      </c>
      <c r="J480" s="1">
        <f t="shared" si="87"/>
        <v>0</v>
      </c>
      <c r="K480" s="1">
        <f>139/10</f>
        <v>13.9</v>
      </c>
      <c r="L480" s="1">
        <f t="shared" si="82"/>
        <v>0</v>
      </c>
    </row>
    <row r="481" spans="1:12">
      <c r="A481" s="2">
        <v>40418.958333333336</v>
      </c>
      <c r="B481" s="1">
        <f>142/10</f>
        <v>14.2</v>
      </c>
      <c r="C481" s="1">
        <f>825/10</f>
        <v>82.5</v>
      </c>
      <c r="D481" s="1">
        <f t="shared" si="81"/>
        <v>0</v>
      </c>
      <c r="E481" s="1">
        <f t="shared" si="79"/>
        <v>92.4</v>
      </c>
      <c r="F481" s="1">
        <f>530/10</f>
        <v>53</v>
      </c>
      <c r="G481" s="1">
        <f>1467/10</f>
        <v>146.69999999999999</v>
      </c>
      <c r="H481" s="1">
        <f>5/10</f>
        <v>0.5</v>
      </c>
      <c r="I481" s="1">
        <f>3800/100</f>
        <v>38</v>
      </c>
      <c r="J481" s="1">
        <f t="shared" si="87"/>
        <v>0</v>
      </c>
      <c r="K481" s="1">
        <f>132/10</f>
        <v>13.2</v>
      </c>
      <c r="L481" s="1">
        <f t="shared" si="82"/>
        <v>0</v>
      </c>
    </row>
    <row r="482" spans="1:12">
      <c r="A482" s="2">
        <v>40419</v>
      </c>
      <c r="B482" s="1">
        <f>135/10</f>
        <v>13.5</v>
      </c>
      <c r="C482" s="1">
        <f>813/10</f>
        <v>81.3</v>
      </c>
      <c r="D482" s="1">
        <f t="shared" si="81"/>
        <v>0</v>
      </c>
      <c r="E482" s="1">
        <f t="shared" si="79"/>
        <v>92.4</v>
      </c>
      <c r="F482" s="1">
        <f t="shared" ref="F482:F489" si="88">600/10</f>
        <v>60</v>
      </c>
      <c r="G482" s="1">
        <f>1477/10</f>
        <v>147.69999999999999</v>
      </c>
      <c r="H482" s="1">
        <f>6/10</f>
        <v>0.6</v>
      </c>
      <c r="I482" s="1">
        <f>34600/100</f>
        <v>346</v>
      </c>
      <c r="J482" s="1">
        <f t="shared" si="87"/>
        <v>0</v>
      </c>
      <c r="K482" s="1">
        <f>123/10</f>
        <v>12.3</v>
      </c>
      <c r="L482" s="1">
        <f t="shared" si="82"/>
        <v>0</v>
      </c>
    </row>
    <row r="483" spans="1:12">
      <c r="A483" s="2">
        <v>40419.041666666664</v>
      </c>
      <c r="B483" s="1">
        <f>130/10</f>
        <v>13</v>
      </c>
      <c r="C483" s="1">
        <f>813/10</f>
        <v>81.3</v>
      </c>
      <c r="D483" s="1">
        <f t="shared" si="81"/>
        <v>0</v>
      </c>
      <c r="E483" s="1">
        <f t="shared" si="79"/>
        <v>92.4</v>
      </c>
      <c r="F483" s="1">
        <f t="shared" si="88"/>
        <v>60</v>
      </c>
      <c r="G483" s="1">
        <f>1487/10</f>
        <v>148.69999999999999</v>
      </c>
      <c r="H483" s="1">
        <f>6/10</f>
        <v>0.6</v>
      </c>
      <c r="I483" s="1">
        <f>200/100</f>
        <v>2</v>
      </c>
      <c r="J483" s="1">
        <f t="shared" si="87"/>
        <v>0</v>
      </c>
      <c r="K483" s="1">
        <f>118/10</f>
        <v>11.8</v>
      </c>
      <c r="L483" s="1">
        <f t="shared" si="82"/>
        <v>0</v>
      </c>
    </row>
    <row r="484" spans="1:12">
      <c r="A484" s="2">
        <v>40419.083333333336</v>
      </c>
      <c r="B484" s="1">
        <f>128/10</f>
        <v>12.8</v>
      </c>
      <c r="C484" s="1">
        <f>813/10</f>
        <v>81.3</v>
      </c>
      <c r="D484" s="1">
        <f t="shared" si="81"/>
        <v>0</v>
      </c>
      <c r="E484" s="1">
        <f t="shared" si="79"/>
        <v>92.4</v>
      </c>
      <c r="F484" s="1">
        <f t="shared" si="88"/>
        <v>60</v>
      </c>
      <c r="G484" s="1">
        <f>1497/10</f>
        <v>149.69999999999999</v>
      </c>
      <c r="H484" s="1">
        <f>8/10</f>
        <v>0.8</v>
      </c>
      <c r="I484" s="1">
        <f>14900/100</f>
        <v>149</v>
      </c>
      <c r="J484" s="1">
        <f t="shared" si="87"/>
        <v>0</v>
      </c>
      <c r="K484" s="1">
        <f>115/10</f>
        <v>11.5</v>
      </c>
      <c r="L484" s="1">
        <f t="shared" si="82"/>
        <v>0</v>
      </c>
    </row>
    <row r="485" spans="1:12">
      <c r="A485" s="2">
        <v>40419.125</v>
      </c>
      <c r="B485" s="1">
        <f>127/10</f>
        <v>12.7</v>
      </c>
      <c r="C485" s="1">
        <f>800/10</f>
        <v>80</v>
      </c>
      <c r="D485" s="1">
        <f t="shared" si="81"/>
        <v>0</v>
      </c>
      <c r="E485" s="1">
        <f t="shared" si="79"/>
        <v>92.4</v>
      </c>
      <c r="F485" s="1">
        <f t="shared" si="88"/>
        <v>60</v>
      </c>
      <c r="G485" s="1">
        <f>1507/10</f>
        <v>150.69999999999999</v>
      </c>
      <c r="H485" s="1">
        <f>7/10</f>
        <v>0.7</v>
      </c>
      <c r="I485" s="1">
        <f>14600/100</f>
        <v>146</v>
      </c>
      <c r="J485" s="1">
        <f t="shared" si="87"/>
        <v>0</v>
      </c>
      <c r="K485" s="1">
        <f>116/10</f>
        <v>11.6</v>
      </c>
      <c r="L485" s="1">
        <f t="shared" si="82"/>
        <v>0</v>
      </c>
    </row>
    <row r="486" spans="1:12">
      <c r="A486" s="2">
        <v>40419.166666666664</v>
      </c>
      <c r="B486" s="1">
        <f>123/10</f>
        <v>12.3</v>
      </c>
      <c r="C486" s="1">
        <f>825/10</f>
        <v>82.5</v>
      </c>
      <c r="D486" s="1">
        <f t="shared" si="81"/>
        <v>0</v>
      </c>
      <c r="E486" s="1">
        <f t="shared" si="79"/>
        <v>92.4</v>
      </c>
      <c r="F486" s="1">
        <f t="shared" si="88"/>
        <v>60</v>
      </c>
      <c r="G486" s="1">
        <f>1517/10</f>
        <v>151.69999999999999</v>
      </c>
      <c r="H486" s="1">
        <f>6/10</f>
        <v>0.6</v>
      </c>
      <c r="I486" s="1">
        <f>30100/100</f>
        <v>301</v>
      </c>
      <c r="J486" s="1">
        <f t="shared" si="87"/>
        <v>0</v>
      </c>
      <c r="K486" s="1">
        <f>114/10</f>
        <v>11.4</v>
      </c>
      <c r="L486" s="1">
        <f t="shared" si="82"/>
        <v>0</v>
      </c>
    </row>
    <row r="487" spans="1:12">
      <c r="A487" s="2">
        <v>40419.208333333336</v>
      </c>
      <c r="B487" s="1">
        <f>115/10</f>
        <v>11.5</v>
      </c>
      <c r="C487" s="1">
        <f>825/10</f>
        <v>82.5</v>
      </c>
      <c r="D487" s="1">
        <f t="shared" si="81"/>
        <v>0</v>
      </c>
      <c r="E487" s="1">
        <f t="shared" si="79"/>
        <v>92.4</v>
      </c>
      <c r="F487" s="1">
        <f t="shared" si="88"/>
        <v>60</v>
      </c>
      <c r="G487" s="1">
        <f>1527/10</f>
        <v>152.69999999999999</v>
      </c>
      <c r="H487" s="1">
        <f>5/10</f>
        <v>0.5</v>
      </c>
      <c r="I487" s="1">
        <f>31500/100</f>
        <v>315</v>
      </c>
      <c r="J487" s="1">
        <f t="shared" si="87"/>
        <v>0</v>
      </c>
      <c r="K487" s="1">
        <f>106/10</f>
        <v>10.6</v>
      </c>
      <c r="L487" s="1">
        <f t="shared" si="82"/>
        <v>0</v>
      </c>
    </row>
    <row r="488" spans="1:12">
      <c r="A488" s="2">
        <v>40419.25</v>
      </c>
      <c r="B488" s="1">
        <f>113/10</f>
        <v>11.3</v>
      </c>
      <c r="C488" s="1">
        <f>800/10</f>
        <v>80</v>
      </c>
      <c r="D488" s="1">
        <f t="shared" si="81"/>
        <v>0</v>
      </c>
      <c r="E488" s="1">
        <f t="shared" si="79"/>
        <v>92.4</v>
      </c>
      <c r="F488" s="1">
        <f t="shared" si="88"/>
        <v>60</v>
      </c>
      <c r="G488" s="1">
        <f>1537/10</f>
        <v>153.69999999999999</v>
      </c>
      <c r="H488" s="1">
        <f>6/10</f>
        <v>0.6</v>
      </c>
      <c r="I488" s="1">
        <f>13100/100</f>
        <v>131</v>
      </c>
      <c r="J488" s="1">
        <f t="shared" si="87"/>
        <v>0</v>
      </c>
      <c r="K488" s="1">
        <f>101/10</f>
        <v>10.1</v>
      </c>
      <c r="L488" s="1">
        <f t="shared" si="82"/>
        <v>0</v>
      </c>
    </row>
    <row r="489" spans="1:12">
      <c r="A489" s="2">
        <v>40419.291666666664</v>
      </c>
      <c r="B489" s="1">
        <f>123/10</f>
        <v>12.3</v>
      </c>
      <c r="C489" s="1">
        <f>740/10</f>
        <v>74</v>
      </c>
      <c r="D489" s="1">
        <f t="shared" si="81"/>
        <v>0</v>
      </c>
      <c r="E489" s="1">
        <f t="shared" si="79"/>
        <v>92.4</v>
      </c>
      <c r="F489" s="1">
        <f t="shared" si="88"/>
        <v>60</v>
      </c>
      <c r="G489" s="1">
        <f>1547/10</f>
        <v>154.69999999999999</v>
      </c>
      <c r="H489" s="1">
        <f>3/10</f>
        <v>0.3</v>
      </c>
      <c r="I489" s="1">
        <f>22200/100</f>
        <v>222</v>
      </c>
      <c r="J489" s="1">
        <f>2/10</f>
        <v>0.2</v>
      </c>
      <c r="K489" s="1">
        <f>107/10</f>
        <v>10.7</v>
      </c>
      <c r="L489" s="1">
        <f t="shared" si="82"/>
        <v>0</v>
      </c>
    </row>
    <row r="490" spans="1:12">
      <c r="A490" s="2">
        <v>40419.333333333336</v>
      </c>
      <c r="B490" s="1">
        <f>178/10</f>
        <v>17.8</v>
      </c>
      <c r="C490" s="1">
        <f>540/10</f>
        <v>54</v>
      </c>
      <c r="D490" s="1">
        <f t="shared" si="81"/>
        <v>0</v>
      </c>
      <c r="E490" s="1">
        <f t="shared" si="79"/>
        <v>92.4</v>
      </c>
      <c r="F490" s="1">
        <f>500/10</f>
        <v>50</v>
      </c>
      <c r="G490" s="1">
        <f t="shared" ref="G490:G514" si="89">1555/10</f>
        <v>155.5</v>
      </c>
      <c r="H490" s="1">
        <f>7/10</f>
        <v>0.7</v>
      </c>
      <c r="I490" s="1">
        <f>22100/100</f>
        <v>221</v>
      </c>
      <c r="J490" s="1">
        <f>9/10</f>
        <v>0.9</v>
      </c>
      <c r="K490" s="1">
        <f>159/10</f>
        <v>15.9</v>
      </c>
      <c r="L490" s="1">
        <f t="shared" si="82"/>
        <v>0</v>
      </c>
    </row>
    <row r="491" spans="1:12">
      <c r="A491" s="2">
        <v>40419.375</v>
      </c>
      <c r="B491" s="1">
        <f>192/10</f>
        <v>19.2</v>
      </c>
      <c r="C491" s="1">
        <f>460/10</f>
        <v>46</v>
      </c>
      <c r="D491" s="1">
        <f t="shared" si="81"/>
        <v>0</v>
      </c>
      <c r="E491" s="1">
        <f t="shared" si="79"/>
        <v>92.4</v>
      </c>
      <c r="F491" s="1">
        <f t="shared" ref="F491:F514" si="90">0/10</f>
        <v>0</v>
      </c>
      <c r="G491" s="1">
        <f t="shared" si="89"/>
        <v>155.5</v>
      </c>
      <c r="H491" s="1">
        <f>10/10</f>
        <v>1</v>
      </c>
      <c r="I491" s="1">
        <f>19000/100</f>
        <v>190</v>
      </c>
      <c r="J491" s="1">
        <f>15/10</f>
        <v>1.5</v>
      </c>
      <c r="K491" s="1">
        <f>204/10</f>
        <v>20.399999999999999</v>
      </c>
      <c r="L491" s="1">
        <f t="shared" si="82"/>
        <v>0</v>
      </c>
    </row>
    <row r="492" spans="1:12">
      <c r="A492" s="2">
        <v>40419.416666666664</v>
      </c>
      <c r="B492" s="1">
        <f>201/10</f>
        <v>20.100000000000001</v>
      </c>
      <c r="C492" s="1">
        <f>360/10</f>
        <v>36</v>
      </c>
      <c r="D492" s="1">
        <f t="shared" si="81"/>
        <v>0</v>
      </c>
      <c r="E492" s="1">
        <f t="shared" si="79"/>
        <v>92.4</v>
      </c>
      <c r="F492" s="1">
        <f t="shared" si="90"/>
        <v>0</v>
      </c>
      <c r="G492" s="1">
        <f t="shared" si="89"/>
        <v>155.5</v>
      </c>
      <c r="H492" s="1">
        <f>20/10</f>
        <v>2</v>
      </c>
      <c r="I492" s="1">
        <f>24900/100</f>
        <v>249</v>
      </c>
      <c r="J492" s="1">
        <f>21/10</f>
        <v>2.1</v>
      </c>
      <c r="K492" s="1">
        <f>214/10</f>
        <v>21.4</v>
      </c>
      <c r="L492" s="1">
        <f t="shared" si="82"/>
        <v>0</v>
      </c>
    </row>
    <row r="493" spans="1:12">
      <c r="A493" s="2">
        <v>40419.458333333336</v>
      </c>
      <c r="B493" s="1">
        <f>215/10</f>
        <v>21.5</v>
      </c>
      <c r="C493" s="1">
        <f>320/10</f>
        <v>32</v>
      </c>
      <c r="D493" s="1">
        <f t="shared" si="81"/>
        <v>0</v>
      </c>
      <c r="E493" s="1">
        <f t="shared" si="79"/>
        <v>92.4</v>
      </c>
      <c r="F493" s="1">
        <f t="shared" si="90"/>
        <v>0</v>
      </c>
      <c r="G493" s="1">
        <f t="shared" si="89"/>
        <v>155.5</v>
      </c>
      <c r="H493" s="1">
        <f>27/10</f>
        <v>2.7</v>
      </c>
      <c r="I493" s="1">
        <f>25500/100</f>
        <v>255</v>
      </c>
      <c r="J493" s="1">
        <f>26/10</f>
        <v>2.6</v>
      </c>
      <c r="K493" s="1">
        <f>228/10</f>
        <v>22.8</v>
      </c>
      <c r="L493" s="1">
        <f t="shared" si="82"/>
        <v>0</v>
      </c>
    </row>
    <row r="494" spans="1:12">
      <c r="A494" s="2">
        <v>40419.5</v>
      </c>
      <c r="B494" s="1">
        <f>229/10</f>
        <v>22.9</v>
      </c>
      <c r="C494" s="1">
        <f>310/10</f>
        <v>31</v>
      </c>
      <c r="D494" s="1">
        <f t="shared" si="81"/>
        <v>0</v>
      </c>
      <c r="E494" s="1">
        <f t="shared" si="79"/>
        <v>92.4</v>
      </c>
      <c r="F494" s="1">
        <f t="shared" si="90"/>
        <v>0</v>
      </c>
      <c r="G494" s="1">
        <f t="shared" si="89"/>
        <v>155.5</v>
      </c>
      <c r="H494" s="1">
        <f>27/10</f>
        <v>2.7</v>
      </c>
      <c r="I494" s="1">
        <f>33700/100</f>
        <v>337</v>
      </c>
      <c r="J494" s="1">
        <f>29/10</f>
        <v>2.9</v>
      </c>
      <c r="K494" s="1">
        <f>240/10</f>
        <v>24</v>
      </c>
      <c r="L494" s="1">
        <f t="shared" si="82"/>
        <v>0</v>
      </c>
    </row>
    <row r="495" spans="1:12">
      <c r="A495" s="2">
        <v>40419.541666666664</v>
      </c>
      <c r="B495" s="1">
        <f>226/10</f>
        <v>22.6</v>
      </c>
      <c r="C495" s="1">
        <f>360/10</f>
        <v>36</v>
      </c>
      <c r="D495" s="1">
        <f t="shared" si="81"/>
        <v>0</v>
      </c>
      <c r="E495" s="1">
        <f t="shared" si="79"/>
        <v>92.4</v>
      </c>
      <c r="F495" s="1">
        <f t="shared" si="90"/>
        <v>0</v>
      </c>
      <c r="G495" s="1">
        <f t="shared" si="89"/>
        <v>155.5</v>
      </c>
      <c r="H495" s="1">
        <f>32/10</f>
        <v>3.2</v>
      </c>
      <c r="I495" s="1">
        <f>12100/100</f>
        <v>121</v>
      </c>
      <c r="J495" s="1">
        <f>24/10</f>
        <v>2.4</v>
      </c>
      <c r="K495" s="1">
        <f>228/10</f>
        <v>22.8</v>
      </c>
      <c r="L495" s="1">
        <f t="shared" si="82"/>
        <v>0</v>
      </c>
    </row>
    <row r="496" spans="1:12">
      <c r="A496" s="2">
        <v>40419.583333333336</v>
      </c>
      <c r="B496" s="1">
        <f>226/10</f>
        <v>22.6</v>
      </c>
      <c r="C496" s="1">
        <f>410/10</f>
        <v>41</v>
      </c>
      <c r="D496" s="1">
        <f t="shared" si="81"/>
        <v>0</v>
      </c>
      <c r="E496" s="1">
        <f t="shared" si="79"/>
        <v>92.4</v>
      </c>
      <c r="F496" s="1">
        <f t="shared" si="90"/>
        <v>0</v>
      </c>
      <c r="G496" s="1">
        <f t="shared" si="89"/>
        <v>155.5</v>
      </c>
      <c r="H496" s="1">
        <f>33/10</f>
        <v>3.3</v>
      </c>
      <c r="I496" s="1">
        <f>10900/100</f>
        <v>109</v>
      </c>
      <c r="J496" s="1">
        <f>21/10</f>
        <v>2.1</v>
      </c>
      <c r="K496" s="1">
        <f>226/10</f>
        <v>22.6</v>
      </c>
      <c r="L496" s="1">
        <f t="shared" si="82"/>
        <v>0</v>
      </c>
    </row>
    <row r="497" spans="1:12">
      <c r="A497" s="2">
        <v>40419.625</v>
      </c>
      <c r="B497" s="1">
        <f>234/10</f>
        <v>23.4</v>
      </c>
      <c r="C497" s="1">
        <f>430/10</f>
        <v>43</v>
      </c>
      <c r="D497" s="1">
        <f t="shared" si="81"/>
        <v>0</v>
      </c>
      <c r="E497" s="1">
        <f t="shared" si="79"/>
        <v>92.4</v>
      </c>
      <c r="F497" s="1">
        <f t="shared" si="90"/>
        <v>0</v>
      </c>
      <c r="G497" s="1">
        <f t="shared" si="89"/>
        <v>155.5</v>
      </c>
      <c r="H497" s="1">
        <f>51/10</f>
        <v>5.0999999999999996</v>
      </c>
      <c r="I497" s="1">
        <f>11100/100</f>
        <v>111</v>
      </c>
      <c r="J497" s="1">
        <f>28/10</f>
        <v>2.8</v>
      </c>
      <c r="K497" s="1">
        <f>236/10</f>
        <v>23.6</v>
      </c>
      <c r="L497" s="1">
        <f t="shared" si="82"/>
        <v>0</v>
      </c>
    </row>
    <row r="498" spans="1:12">
      <c r="A498" s="2">
        <v>40419.666666666664</v>
      </c>
      <c r="B498" s="1">
        <f>204/10</f>
        <v>20.399999999999999</v>
      </c>
      <c r="C498" s="1">
        <f>520/10</f>
        <v>52</v>
      </c>
      <c r="D498" s="1">
        <f t="shared" si="81"/>
        <v>0</v>
      </c>
      <c r="E498" s="1">
        <f t="shared" si="79"/>
        <v>92.4</v>
      </c>
      <c r="F498" s="1">
        <f t="shared" si="90"/>
        <v>0</v>
      </c>
      <c r="G498" s="1">
        <f t="shared" si="89"/>
        <v>155.5</v>
      </c>
      <c r="H498" s="1">
        <f>37/10</f>
        <v>3.7</v>
      </c>
      <c r="I498" s="1">
        <f>10100/100</f>
        <v>101</v>
      </c>
      <c r="J498" s="1">
        <f>8/10</f>
        <v>0.8</v>
      </c>
      <c r="K498" s="1">
        <f>206/10</f>
        <v>20.6</v>
      </c>
      <c r="L498" s="1">
        <f t="shared" si="82"/>
        <v>0</v>
      </c>
    </row>
    <row r="499" spans="1:12">
      <c r="A499" s="2">
        <v>40419.708333333336</v>
      </c>
      <c r="B499" s="1">
        <f>192/10</f>
        <v>19.2</v>
      </c>
      <c r="C499" s="1">
        <f>550/10</f>
        <v>55</v>
      </c>
      <c r="D499" s="1">
        <f t="shared" si="81"/>
        <v>0</v>
      </c>
      <c r="E499" s="1">
        <f t="shared" si="79"/>
        <v>92.4</v>
      </c>
      <c r="F499" s="1">
        <f t="shared" si="90"/>
        <v>0</v>
      </c>
      <c r="G499" s="1">
        <f t="shared" si="89"/>
        <v>155.5</v>
      </c>
      <c r="H499" s="1">
        <f>32/10</f>
        <v>3.2</v>
      </c>
      <c r="I499" s="1">
        <f>7800/100</f>
        <v>78</v>
      </c>
      <c r="J499" s="1">
        <f>3/10</f>
        <v>0.3</v>
      </c>
      <c r="K499" s="1">
        <f>193/10</f>
        <v>19.3</v>
      </c>
      <c r="L499" s="1">
        <f t="shared" si="82"/>
        <v>0</v>
      </c>
    </row>
    <row r="500" spans="1:12">
      <c r="A500" s="2">
        <v>40419.75</v>
      </c>
      <c r="B500" s="1">
        <f>194/10</f>
        <v>19.399999999999999</v>
      </c>
      <c r="C500" s="1">
        <f>520/10</f>
        <v>52</v>
      </c>
      <c r="D500" s="1">
        <f t="shared" si="81"/>
        <v>0</v>
      </c>
      <c r="E500" s="1">
        <f t="shared" si="79"/>
        <v>92.4</v>
      </c>
      <c r="F500" s="1">
        <f t="shared" si="90"/>
        <v>0</v>
      </c>
      <c r="G500" s="1">
        <f t="shared" si="89"/>
        <v>155.5</v>
      </c>
      <c r="H500" s="1">
        <f>22/10</f>
        <v>2.2000000000000002</v>
      </c>
      <c r="I500" s="1">
        <f>8600/100</f>
        <v>86</v>
      </c>
      <c r="J500" s="1">
        <f>3/10</f>
        <v>0.3</v>
      </c>
      <c r="K500" s="1">
        <f>194/10</f>
        <v>19.399999999999999</v>
      </c>
      <c r="L500" s="1">
        <f t="shared" si="82"/>
        <v>0</v>
      </c>
    </row>
    <row r="501" spans="1:12">
      <c r="A501" s="2">
        <v>40419.791666666664</v>
      </c>
      <c r="B501" s="1">
        <f>179/10</f>
        <v>17.899999999999999</v>
      </c>
      <c r="C501" s="1">
        <f>580/10</f>
        <v>58</v>
      </c>
      <c r="D501" s="1">
        <f t="shared" si="81"/>
        <v>0</v>
      </c>
      <c r="E501" s="1">
        <f t="shared" si="79"/>
        <v>92.4</v>
      </c>
      <c r="F501" s="1">
        <f t="shared" si="90"/>
        <v>0</v>
      </c>
      <c r="G501" s="1">
        <f t="shared" si="89"/>
        <v>155.5</v>
      </c>
      <c r="H501" s="1">
        <f>13/10</f>
        <v>1.3</v>
      </c>
      <c r="I501" s="1">
        <f>5600/100</f>
        <v>56</v>
      </c>
      <c r="J501" s="1">
        <f t="shared" ref="J501:J513" si="91">0/10</f>
        <v>0</v>
      </c>
      <c r="K501" s="1">
        <f>177/10</f>
        <v>17.7</v>
      </c>
      <c r="L501" s="1">
        <f t="shared" si="82"/>
        <v>0</v>
      </c>
    </row>
    <row r="502" spans="1:12">
      <c r="A502" s="2">
        <v>40419.833333333336</v>
      </c>
      <c r="B502" s="1">
        <f>166/10</f>
        <v>16.600000000000001</v>
      </c>
      <c r="C502" s="1">
        <f>680/10</f>
        <v>68</v>
      </c>
      <c r="D502" s="1">
        <f t="shared" si="81"/>
        <v>0</v>
      </c>
      <c r="E502" s="1">
        <f t="shared" si="79"/>
        <v>92.4</v>
      </c>
      <c r="F502" s="1">
        <f t="shared" si="90"/>
        <v>0</v>
      </c>
      <c r="G502" s="1">
        <f t="shared" si="89"/>
        <v>155.5</v>
      </c>
      <c r="H502" s="1">
        <f>3/10</f>
        <v>0.3</v>
      </c>
      <c r="I502" s="1">
        <f>9400/100</f>
        <v>94</v>
      </c>
      <c r="J502" s="1">
        <f t="shared" si="91"/>
        <v>0</v>
      </c>
      <c r="K502" s="1">
        <f>161/10</f>
        <v>16.100000000000001</v>
      </c>
      <c r="L502" s="1">
        <f t="shared" si="82"/>
        <v>0</v>
      </c>
    </row>
    <row r="503" spans="1:12">
      <c r="A503" s="2">
        <v>40419.875</v>
      </c>
      <c r="B503" s="1">
        <f>164/10</f>
        <v>16.399999999999999</v>
      </c>
      <c r="C503" s="1">
        <f>690/10</f>
        <v>69</v>
      </c>
      <c r="D503" s="1">
        <f t="shared" si="81"/>
        <v>0</v>
      </c>
      <c r="E503" s="1">
        <f t="shared" si="79"/>
        <v>92.4</v>
      </c>
      <c r="F503" s="1">
        <f t="shared" si="90"/>
        <v>0</v>
      </c>
      <c r="G503" s="1">
        <f t="shared" si="89"/>
        <v>155.5</v>
      </c>
      <c r="H503" s="1">
        <f>8/10</f>
        <v>0.8</v>
      </c>
      <c r="I503" s="1">
        <f>30800/100</f>
        <v>308</v>
      </c>
      <c r="J503" s="1">
        <f t="shared" si="91"/>
        <v>0</v>
      </c>
      <c r="K503" s="1">
        <f>159/10</f>
        <v>15.9</v>
      </c>
      <c r="L503" s="1">
        <f t="shared" si="82"/>
        <v>0</v>
      </c>
    </row>
    <row r="504" spans="1:12">
      <c r="A504" s="2">
        <v>40419.916666666664</v>
      </c>
      <c r="B504" s="1">
        <f>161/10</f>
        <v>16.100000000000001</v>
      </c>
      <c r="C504" s="1">
        <f>690/10</f>
        <v>69</v>
      </c>
      <c r="D504" s="1">
        <f t="shared" si="81"/>
        <v>0</v>
      </c>
      <c r="E504" s="1">
        <f t="shared" si="79"/>
        <v>92.4</v>
      </c>
      <c r="F504" s="1">
        <f t="shared" si="90"/>
        <v>0</v>
      </c>
      <c r="G504" s="1">
        <f t="shared" si="89"/>
        <v>155.5</v>
      </c>
      <c r="H504" s="1">
        <f>7/10</f>
        <v>0.7</v>
      </c>
      <c r="I504" s="1">
        <f>29100/100</f>
        <v>291</v>
      </c>
      <c r="J504" s="1">
        <f t="shared" si="91"/>
        <v>0</v>
      </c>
      <c r="K504" s="1">
        <f>155/10</f>
        <v>15.5</v>
      </c>
      <c r="L504" s="1">
        <f t="shared" si="82"/>
        <v>0</v>
      </c>
    </row>
    <row r="505" spans="1:12">
      <c r="A505" s="2">
        <v>40419.958333333336</v>
      </c>
      <c r="B505" s="1">
        <f>158/10</f>
        <v>15.8</v>
      </c>
      <c r="C505" s="1">
        <f>710/10</f>
        <v>71</v>
      </c>
      <c r="D505" s="1">
        <f t="shared" si="81"/>
        <v>0</v>
      </c>
      <c r="E505" s="1">
        <f t="shared" si="79"/>
        <v>92.4</v>
      </c>
      <c r="F505" s="1">
        <f t="shared" si="90"/>
        <v>0</v>
      </c>
      <c r="G505" s="1">
        <f t="shared" si="89"/>
        <v>155.5</v>
      </c>
      <c r="H505" s="1">
        <f>8/10</f>
        <v>0.8</v>
      </c>
      <c r="I505" s="1">
        <f>28700/100</f>
        <v>287</v>
      </c>
      <c r="J505" s="1">
        <f t="shared" si="91"/>
        <v>0</v>
      </c>
      <c r="K505" s="1">
        <f>152/10</f>
        <v>15.2</v>
      </c>
      <c r="L505" s="1">
        <f t="shared" si="82"/>
        <v>0</v>
      </c>
    </row>
    <row r="506" spans="1:12">
      <c r="A506" s="2">
        <v>40420</v>
      </c>
      <c r="B506" s="1">
        <f>157/10</f>
        <v>15.7</v>
      </c>
      <c r="C506" s="1">
        <f>690/10</f>
        <v>69</v>
      </c>
      <c r="D506" s="1">
        <f t="shared" si="81"/>
        <v>0</v>
      </c>
      <c r="E506" s="1">
        <f t="shared" si="79"/>
        <v>92.4</v>
      </c>
      <c r="F506" s="1">
        <f t="shared" si="90"/>
        <v>0</v>
      </c>
      <c r="G506" s="1">
        <f t="shared" si="89"/>
        <v>155.5</v>
      </c>
      <c r="H506" s="1">
        <f>8/10</f>
        <v>0.8</v>
      </c>
      <c r="I506" s="1">
        <f>33700/100</f>
        <v>337</v>
      </c>
      <c r="J506" s="1">
        <f t="shared" si="91"/>
        <v>0</v>
      </c>
      <c r="K506" s="1">
        <f>150/10</f>
        <v>15</v>
      </c>
      <c r="L506" s="1">
        <f t="shared" si="82"/>
        <v>0</v>
      </c>
    </row>
    <row r="507" spans="1:12">
      <c r="A507" s="2">
        <v>40420.041666666664</v>
      </c>
      <c r="B507" s="1">
        <f>152/10</f>
        <v>15.2</v>
      </c>
      <c r="C507" s="1">
        <f>700/10</f>
        <v>70</v>
      </c>
      <c r="D507" s="1">
        <f t="shared" si="81"/>
        <v>0</v>
      </c>
      <c r="E507" s="1">
        <f t="shared" ref="E507:E515" si="92">924/10</f>
        <v>92.4</v>
      </c>
      <c r="F507" s="1">
        <f t="shared" si="90"/>
        <v>0</v>
      </c>
      <c r="G507" s="1">
        <f t="shared" si="89"/>
        <v>155.5</v>
      </c>
      <c r="H507" s="1">
        <f>7/10</f>
        <v>0.7</v>
      </c>
      <c r="I507" s="1">
        <f>16000/100</f>
        <v>160</v>
      </c>
      <c r="J507" s="1">
        <f t="shared" si="91"/>
        <v>0</v>
      </c>
      <c r="K507" s="1">
        <f>145/10</f>
        <v>14.5</v>
      </c>
      <c r="L507" s="1">
        <f t="shared" si="82"/>
        <v>0</v>
      </c>
    </row>
    <row r="508" spans="1:12">
      <c r="A508" s="2">
        <v>40420.083333333336</v>
      </c>
      <c r="B508" s="1">
        <f>145/10</f>
        <v>14.5</v>
      </c>
      <c r="C508" s="1">
        <f>730/10</f>
        <v>73</v>
      </c>
      <c r="D508" s="1">
        <f t="shared" ref="D508:D515" si="93">0/10</f>
        <v>0</v>
      </c>
      <c r="E508" s="1">
        <f t="shared" si="92"/>
        <v>92.4</v>
      </c>
      <c r="F508" s="1">
        <f t="shared" si="90"/>
        <v>0</v>
      </c>
      <c r="G508" s="1">
        <f t="shared" si="89"/>
        <v>155.5</v>
      </c>
      <c r="H508" s="1">
        <f>8/10</f>
        <v>0.8</v>
      </c>
      <c r="I508" s="1">
        <f>32900/100</f>
        <v>329</v>
      </c>
      <c r="J508" s="1">
        <f t="shared" si="91"/>
        <v>0</v>
      </c>
      <c r="K508" s="1">
        <f>138/10</f>
        <v>13.8</v>
      </c>
      <c r="L508" s="1">
        <f t="shared" si="82"/>
        <v>0</v>
      </c>
    </row>
    <row r="509" spans="1:12">
      <c r="A509" s="2">
        <v>40420.125</v>
      </c>
      <c r="B509" s="1">
        <f>140/10</f>
        <v>14</v>
      </c>
      <c r="C509" s="1">
        <f>720/10</f>
        <v>72</v>
      </c>
      <c r="D509" s="1">
        <f t="shared" si="93"/>
        <v>0</v>
      </c>
      <c r="E509" s="1">
        <f t="shared" si="92"/>
        <v>92.4</v>
      </c>
      <c r="F509" s="1">
        <f t="shared" si="90"/>
        <v>0</v>
      </c>
      <c r="G509" s="1">
        <f t="shared" si="89"/>
        <v>155.5</v>
      </c>
      <c r="H509" s="1">
        <f>8/10</f>
        <v>0.8</v>
      </c>
      <c r="I509" s="1">
        <f>0/100</f>
        <v>0</v>
      </c>
      <c r="J509" s="1">
        <f t="shared" si="91"/>
        <v>0</v>
      </c>
      <c r="K509" s="1">
        <f>134/10</f>
        <v>13.4</v>
      </c>
      <c r="L509" s="1">
        <f t="shared" si="82"/>
        <v>0</v>
      </c>
    </row>
    <row r="510" spans="1:12">
      <c r="A510" s="2">
        <v>40420.166666666664</v>
      </c>
      <c r="B510" s="1">
        <f>133/10</f>
        <v>13.3</v>
      </c>
      <c r="C510" s="1">
        <f>740/10</f>
        <v>74</v>
      </c>
      <c r="D510" s="1">
        <f t="shared" si="93"/>
        <v>0</v>
      </c>
      <c r="E510" s="1">
        <f t="shared" si="92"/>
        <v>92.4</v>
      </c>
      <c r="F510" s="1">
        <f t="shared" si="90"/>
        <v>0</v>
      </c>
      <c r="G510" s="1">
        <f t="shared" si="89"/>
        <v>155.5</v>
      </c>
      <c r="H510" s="1">
        <f>9/10</f>
        <v>0.9</v>
      </c>
      <c r="I510" s="1">
        <f>30600/100</f>
        <v>306</v>
      </c>
      <c r="J510" s="1">
        <f t="shared" si="91"/>
        <v>0</v>
      </c>
      <c r="K510" s="1">
        <f>122/10</f>
        <v>12.2</v>
      </c>
      <c r="L510" s="1">
        <f t="shared" si="82"/>
        <v>0</v>
      </c>
    </row>
    <row r="511" spans="1:12">
      <c r="A511" s="2">
        <v>40420.208333333336</v>
      </c>
      <c r="B511" s="1">
        <f>129/10</f>
        <v>12.9</v>
      </c>
      <c r="C511" s="1">
        <f>740/10</f>
        <v>74</v>
      </c>
      <c r="D511" s="1">
        <f t="shared" si="93"/>
        <v>0</v>
      </c>
      <c r="E511" s="1">
        <f t="shared" si="92"/>
        <v>92.4</v>
      </c>
      <c r="F511" s="1">
        <f t="shared" si="90"/>
        <v>0</v>
      </c>
      <c r="G511" s="1">
        <f t="shared" si="89"/>
        <v>155.5</v>
      </c>
      <c r="H511" s="1">
        <f>6/10</f>
        <v>0.6</v>
      </c>
      <c r="I511" s="1">
        <f>33700/100</f>
        <v>337</v>
      </c>
      <c r="J511" s="1">
        <f t="shared" si="91"/>
        <v>0</v>
      </c>
      <c r="K511" s="1">
        <f>120/10</f>
        <v>12</v>
      </c>
      <c r="L511" s="1">
        <f t="shared" si="82"/>
        <v>0</v>
      </c>
    </row>
    <row r="512" spans="1:12">
      <c r="A512" s="2">
        <v>40420.25</v>
      </c>
      <c r="B512" s="1">
        <f>130/10</f>
        <v>13</v>
      </c>
      <c r="C512" s="1">
        <f>750/10</f>
        <v>75</v>
      </c>
      <c r="D512" s="1">
        <f t="shared" si="93"/>
        <v>0</v>
      </c>
      <c r="E512" s="1">
        <f t="shared" si="92"/>
        <v>92.4</v>
      </c>
      <c r="F512" s="1">
        <f t="shared" si="90"/>
        <v>0</v>
      </c>
      <c r="G512" s="1">
        <f t="shared" si="89"/>
        <v>155.5</v>
      </c>
      <c r="H512" s="1">
        <f>4/10</f>
        <v>0.4</v>
      </c>
      <c r="I512" s="1">
        <f>26800/100</f>
        <v>268</v>
      </c>
      <c r="J512" s="1">
        <f t="shared" si="91"/>
        <v>0</v>
      </c>
      <c r="K512" s="1">
        <f>125/10</f>
        <v>12.5</v>
      </c>
      <c r="L512" s="1">
        <f t="shared" si="82"/>
        <v>0</v>
      </c>
    </row>
    <row r="513" spans="1:12">
      <c r="A513" s="2">
        <v>40420.291666666664</v>
      </c>
      <c r="B513" s="1">
        <f>136/10</f>
        <v>13.6</v>
      </c>
      <c r="C513" s="1">
        <f>720/10</f>
        <v>72</v>
      </c>
      <c r="D513" s="1">
        <f t="shared" si="93"/>
        <v>0</v>
      </c>
      <c r="E513" s="1">
        <f t="shared" si="92"/>
        <v>92.4</v>
      </c>
      <c r="F513" s="1">
        <f t="shared" si="90"/>
        <v>0</v>
      </c>
      <c r="G513" s="1">
        <f t="shared" si="89"/>
        <v>155.5</v>
      </c>
      <c r="H513" s="1">
        <f>10/10</f>
        <v>1</v>
      </c>
      <c r="I513" s="1">
        <f>6000/100</f>
        <v>60</v>
      </c>
      <c r="J513" s="1">
        <f t="shared" si="91"/>
        <v>0</v>
      </c>
      <c r="K513" s="1">
        <f>133/10</f>
        <v>13.3</v>
      </c>
      <c r="L513" s="1">
        <f t="shared" si="82"/>
        <v>0</v>
      </c>
    </row>
    <row r="514" spans="1:12">
      <c r="A514" s="2">
        <v>40420.333333333336</v>
      </c>
      <c r="B514" s="1">
        <f>142/10</f>
        <v>14.2</v>
      </c>
      <c r="C514" s="1">
        <f>690/10</f>
        <v>69</v>
      </c>
      <c r="D514" s="1">
        <f t="shared" si="93"/>
        <v>0</v>
      </c>
      <c r="E514" s="1">
        <f t="shared" si="92"/>
        <v>92.4</v>
      </c>
      <c r="F514" s="1">
        <f t="shared" si="90"/>
        <v>0</v>
      </c>
      <c r="G514" s="1">
        <f t="shared" si="89"/>
        <v>155.5</v>
      </c>
      <c r="H514" s="1">
        <f>7/10</f>
        <v>0.7</v>
      </c>
      <c r="I514" s="1">
        <f>8300/100</f>
        <v>83</v>
      </c>
      <c r="J514" s="1">
        <f>2/10</f>
        <v>0.2</v>
      </c>
      <c r="K514" s="1">
        <f>143/10</f>
        <v>14.3</v>
      </c>
      <c r="L514" s="1">
        <f t="shared" ref="L514:L529" si="94">0/10</f>
        <v>0</v>
      </c>
    </row>
    <row r="515" spans="1:12">
      <c r="A515" s="2">
        <v>40420.375</v>
      </c>
      <c r="B515" s="1">
        <f>138/10</f>
        <v>13.8</v>
      </c>
      <c r="C515" s="1">
        <f>750/10</f>
        <v>75</v>
      </c>
      <c r="D515" s="1">
        <f t="shared" si="93"/>
        <v>0</v>
      </c>
      <c r="E515" s="1">
        <f t="shared" si="92"/>
        <v>92.4</v>
      </c>
      <c r="F515" s="1">
        <f>310/10</f>
        <v>31</v>
      </c>
      <c r="G515" s="1">
        <f>1560/10</f>
        <v>156</v>
      </c>
      <c r="H515" s="1">
        <f>9/10</f>
        <v>0.9</v>
      </c>
      <c r="I515" s="1">
        <f>35100/100</f>
        <v>351</v>
      </c>
      <c r="J515" s="1">
        <f>1/10</f>
        <v>0.1</v>
      </c>
      <c r="K515" s="1">
        <f>140/10</f>
        <v>14</v>
      </c>
      <c r="L515" s="1">
        <f t="shared" si="94"/>
        <v>0</v>
      </c>
    </row>
    <row r="516" spans="1:12">
      <c r="A516" s="2">
        <v>40420.416666666664</v>
      </c>
      <c r="B516" s="1">
        <f>138/10</f>
        <v>13.8</v>
      </c>
      <c r="C516" s="1">
        <f>813/10</f>
        <v>81.3</v>
      </c>
      <c r="D516" s="1">
        <f>8/10</f>
        <v>0.8</v>
      </c>
      <c r="E516" s="1">
        <f t="shared" ref="E516:E529" si="95">932/10</f>
        <v>93.2</v>
      </c>
      <c r="F516" s="1">
        <f>600/10</f>
        <v>60</v>
      </c>
      <c r="G516" s="1">
        <f>1570/10</f>
        <v>157</v>
      </c>
      <c r="H516" s="1">
        <f>9/10</f>
        <v>0.9</v>
      </c>
      <c r="I516" s="1">
        <f>2500/100</f>
        <v>25</v>
      </c>
      <c r="J516" s="1">
        <f>2/10</f>
        <v>0.2</v>
      </c>
      <c r="K516" s="1">
        <f>141/10</f>
        <v>14.1</v>
      </c>
      <c r="L516" s="1">
        <f t="shared" si="94"/>
        <v>0</v>
      </c>
    </row>
    <row r="517" spans="1:12">
      <c r="A517" s="2">
        <v>40420.458333333336</v>
      </c>
      <c r="B517" s="1">
        <f>139/10</f>
        <v>13.9</v>
      </c>
      <c r="C517" s="1">
        <f>730/10</f>
        <v>73</v>
      </c>
      <c r="D517" s="1">
        <f t="shared" ref="D517:D529" si="96">0/10</f>
        <v>0</v>
      </c>
      <c r="E517" s="1">
        <f t="shared" si="95"/>
        <v>93.2</v>
      </c>
      <c r="F517" s="1">
        <f>600/10</f>
        <v>60</v>
      </c>
      <c r="G517" s="1">
        <f>1580/10</f>
        <v>158</v>
      </c>
      <c r="H517" s="1">
        <f>27/10</f>
        <v>2.7</v>
      </c>
      <c r="I517" s="1">
        <f>34100/100</f>
        <v>341</v>
      </c>
      <c r="J517" s="1">
        <f>4/10</f>
        <v>0.4</v>
      </c>
      <c r="K517" s="1">
        <f>138/10</f>
        <v>13.8</v>
      </c>
      <c r="L517" s="1">
        <f t="shared" si="94"/>
        <v>0</v>
      </c>
    </row>
    <row r="518" spans="1:12">
      <c r="A518" s="2">
        <v>40420.5</v>
      </c>
      <c r="B518" s="1">
        <f>163/10</f>
        <v>16.3</v>
      </c>
      <c r="C518" s="1">
        <f>640/10</f>
        <v>64</v>
      </c>
      <c r="D518" s="1">
        <f t="shared" si="96"/>
        <v>0</v>
      </c>
      <c r="E518" s="1">
        <f t="shared" si="95"/>
        <v>93.2</v>
      </c>
      <c r="F518" s="1">
        <f>600/10</f>
        <v>60</v>
      </c>
      <c r="G518" s="1">
        <f>1590/10</f>
        <v>159</v>
      </c>
      <c r="H518" s="1">
        <f>10/10</f>
        <v>1</v>
      </c>
      <c r="I518" s="1">
        <f>8000/100</f>
        <v>80</v>
      </c>
      <c r="J518" s="1">
        <f>11/10</f>
        <v>1.1000000000000001</v>
      </c>
      <c r="K518" s="1">
        <f>165/10</f>
        <v>16.5</v>
      </c>
      <c r="L518" s="1">
        <f t="shared" si="94"/>
        <v>0</v>
      </c>
    </row>
    <row r="519" spans="1:12">
      <c r="A519" s="2">
        <v>40420.541666666664</v>
      </c>
      <c r="B519" s="1">
        <f>191/10</f>
        <v>19.100000000000001</v>
      </c>
      <c r="C519" s="1">
        <f>540/10</f>
        <v>54</v>
      </c>
      <c r="D519" s="1">
        <f t="shared" si="96"/>
        <v>0</v>
      </c>
      <c r="E519" s="1">
        <f t="shared" si="95"/>
        <v>93.2</v>
      </c>
      <c r="F519" s="1">
        <f>510/10</f>
        <v>51</v>
      </c>
      <c r="G519" s="1">
        <f t="shared" ref="G519:G529" si="97">1599/10</f>
        <v>159.9</v>
      </c>
      <c r="H519" s="1">
        <f>15/10</f>
        <v>1.5</v>
      </c>
      <c r="I519" s="1">
        <f>23800/100</f>
        <v>238</v>
      </c>
      <c r="J519" s="1">
        <f>22/10</f>
        <v>2.2000000000000002</v>
      </c>
      <c r="K519" s="1">
        <f>191/10</f>
        <v>19.100000000000001</v>
      </c>
      <c r="L519" s="1">
        <f t="shared" si="94"/>
        <v>0</v>
      </c>
    </row>
    <row r="520" spans="1:12">
      <c r="A520" s="2">
        <v>40420.583333333336</v>
      </c>
      <c r="B520" s="1">
        <f>201/10</f>
        <v>20.100000000000001</v>
      </c>
      <c r="C520" s="1">
        <f>490/10</f>
        <v>49</v>
      </c>
      <c r="D520" s="1">
        <f t="shared" si="96"/>
        <v>0</v>
      </c>
      <c r="E520" s="1">
        <f t="shared" si="95"/>
        <v>93.2</v>
      </c>
      <c r="F520" s="1">
        <f t="shared" ref="F520:F529" si="98">0/10</f>
        <v>0</v>
      </c>
      <c r="G520" s="1">
        <f t="shared" si="97"/>
        <v>159.9</v>
      </c>
      <c r="H520" s="1">
        <f>20/10</f>
        <v>2</v>
      </c>
      <c r="I520" s="1">
        <f>12800/100</f>
        <v>128</v>
      </c>
      <c r="J520" s="1">
        <f>28/10</f>
        <v>2.8</v>
      </c>
      <c r="K520" s="1">
        <f>200/10</f>
        <v>20</v>
      </c>
      <c r="L520" s="1">
        <f t="shared" si="94"/>
        <v>0</v>
      </c>
    </row>
    <row r="521" spans="1:12">
      <c r="A521" s="2">
        <v>40420.625</v>
      </c>
      <c r="B521" s="1">
        <f>215/10</f>
        <v>21.5</v>
      </c>
      <c r="C521" s="1">
        <f>450/10</f>
        <v>45</v>
      </c>
      <c r="D521" s="1">
        <f t="shared" si="96"/>
        <v>0</v>
      </c>
      <c r="E521" s="1">
        <f t="shared" si="95"/>
        <v>93.2</v>
      </c>
      <c r="F521" s="1">
        <f t="shared" si="98"/>
        <v>0</v>
      </c>
      <c r="G521" s="1">
        <f t="shared" si="97"/>
        <v>159.9</v>
      </c>
      <c r="H521" s="1">
        <f>20/10</f>
        <v>2</v>
      </c>
      <c r="I521" s="1">
        <f>10300/100</f>
        <v>103</v>
      </c>
      <c r="J521" s="1">
        <f>27/10</f>
        <v>2.7</v>
      </c>
      <c r="K521" s="1">
        <f>219/10</f>
        <v>21.9</v>
      </c>
      <c r="L521" s="1">
        <f t="shared" si="94"/>
        <v>0</v>
      </c>
    </row>
    <row r="522" spans="1:12">
      <c r="A522" s="2">
        <v>40420.666666666664</v>
      </c>
      <c r="B522" s="1">
        <f>221/10</f>
        <v>22.1</v>
      </c>
      <c r="C522" s="1">
        <f>410/10</f>
        <v>41</v>
      </c>
      <c r="D522" s="1">
        <f t="shared" si="96"/>
        <v>0</v>
      </c>
      <c r="E522" s="1">
        <f t="shared" si="95"/>
        <v>93.2</v>
      </c>
      <c r="F522" s="1">
        <f t="shared" si="98"/>
        <v>0</v>
      </c>
      <c r="G522" s="1">
        <f t="shared" si="97"/>
        <v>159.9</v>
      </c>
      <c r="H522" s="1">
        <f>21/10</f>
        <v>2.1</v>
      </c>
      <c r="I522" s="1">
        <f>11900/100</f>
        <v>119</v>
      </c>
      <c r="J522" s="1">
        <f>22/10</f>
        <v>2.2000000000000002</v>
      </c>
      <c r="K522" s="1">
        <f>224/10</f>
        <v>22.4</v>
      </c>
      <c r="L522" s="1">
        <f t="shared" si="94"/>
        <v>0</v>
      </c>
    </row>
    <row r="523" spans="1:12">
      <c r="A523" s="2">
        <v>40420.708333333336</v>
      </c>
      <c r="B523" s="1">
        <f>225/10</f>
        <v>22.5</v>
      </c>
      <c r="C523" s="1">
        <f>390/10</f>
        <v>39</v>
      </c>
      <c r="D523" s="1">
        <f t="shared" si="96"/>
        <v>0</v>
      </c>
      <c r="E523" s="1">
        <f t="shared" si="95"/>
        <v>93.2</v>
      </c>
      <c r="F523" s="1">
        <f t="shared" si="98"/>
        <v>0</v>
      </c>
      <c r="G523" s="1">
        <f t="shared" si="97"/>
        <v>159.9</v>
      </c>
      <c r="H523" s="1">
        <f>14/10</f>
        <v>1.4</v>
      </c>
      <c r="I523" s="1">
        <f>13200/100</f>
        <v>132</v>
      </c>
      <c r="J523" s="1">
        <f>15/10</f>
        <v>1.5</v>
      </c>
      <c r="K523" s="1">
        <f>227/10</f>
        <v>22.7</v>
      </c>
      <c r="L523" s="1">
        <f t="shared" si="94"/>
        <v>0</v>
      </c>
    </row>
    <row r="524" spans="1:12">
      <c r="A524" s="2">
        <v>40420.75</v>
      </c>
      <c r="B524" s="1">
        <f>210/10</f>
        <v>21</v>
      </c>
      <c r="C524" s="1">
        <f>450/10</f>
        <v>45</v>
      </c>
      <c r="D524" s="1">
        <f t="shared" si="96"/>
        <v>0</v>
      </c>
      <c r="E524" s="1">
        <f t="shared" si="95"/>
        <v>93.2</v>
      </c>
      <c r="F524" s="1">
        <f t="shared" si="98"/>
        <v>0</v>
      </c>
      <c r="G524" s="1">
        <f t="shared" si="97"/>
        <v>159.9</v>
      </c>
      <c r="H524" s="1">
        <f>20/10</f>
        <v>2</v>
      </c>
      <c r="I524" s="1">
        <f>7900/100</f>
        <v>79</v>
      </c>
      <c r="J524" s="1">
        <f>9/10</f>
        <v>0.9</v>
      </c>
      <c r="K524" s="1">
        <f>205/10</f>
        <v>20.5</v>
      </c>
      <c r="L524" s="1">
        <f t="shared" si="94"/>
        <v>0</v>
      </c>
    </row>
    <row r="525" spans="1:12">
      <c r="A525" s="2">
        <v>40420.791666666664</v>
      </c>
      <c r="B525" s="1">
        <f>170/10</f>
        <v>17</v>
      </c>
      <c r="C525" s="1">
        <f>570/10</f>
        <v>57</v>
      </c>
      <c r="D525" s="1">
        <f t="shared" si="96"/>
        <v>0</v>
      </c>
      <c r="E525" s="1">
        <f t="shared" si="95"/>
        <v>93.2</v>
      </c>
      <c r="F525" s="1">
        <f t="shared" si="98"/>
        <v>0</v>
      </c>
      <c r="G525" s="1">
        <f t="shared" si="97"/>
        <v>159.9</v>
      </c>
      <c r="H525" s="1">
        <f>19/10</f>
        <v>1.9</v>
      </c>
      <c r="I525" s="1">
        <f>35200/100</f>
        <v>352</v>
      </c>
      <c r="J525" s="1">
        <f>1/10</f>
        <v>0.1</v>
      </c>
      <c r="K525" s="1">
        <f>162/10</f>
        <v>16.2</v>
      </c>
      <c r="L525" s="1">
        <f t="shared" si="94"/>
        <v>0</v>
      </c>
    </row>
    <row r="526" spans="1:12">
      <c r="A526" s="2">
        <v>40420.833333333336</v>
      </c>
      <c r="B526" s="1">
        <f>134/10</f>
        <v>13.4</v>
      </c>
      <c r="C526" s="1">
        <f>700/10</f>
        <v>70</v>
      </c>
      <c r="D526" s="1">
        <f t="shared" si="96"/>
        <v>0</v>
      </c>
      <c r="E526" s="1">
        <f t="shared" si="95"/>
        <v>93.2</v>
      </c>
      <c r="F526" s="1">
        <f t="shared" si="98"/>
        <v>0</v>
      </c>
      <c r="G526" s="1">
        <f t="shared" si="97"/>
        <v>159.9</v>
      </c>
      <c r="H526" s="1">
        <f>9/10</f>
        <v>0.9</v>
      </c>
      <c r="I526" s="1">
        <f>3900/100</f>
        <v>39</v>
      </c>
      <c r="J526" s="1">
        <f>0/10</f>
        <v>0</v>
      </c>
      <c r="K526" s="1">
        <f>120/10</f>
        <v>12</v>
      </c>
      <c r="L526" s="1">
        <f t="shared" si="94"/>
        <v>0</v>
      </c>
    </row>
    <row r="527" spans="1:12">
      <c r="A527" s="2">
        <v>40420.875</v>
      </c>
      <c r="B527" s="1">
        <f>124/10</f>
        <v>12.4</v>
      </c>
      <c r="C527" s="1">
        <f>750/10</f>
        <v>75</v>
      </c>
      <c r="D527" s="1">
        <f t="shared" si="96"/>
        <v>0</v>
      </c>
      <c r="E527" s="1">
        <f t="shared" si="95"/>
        <v>93.2</v>
      </c>
      <c r="F527" s="1">
        <f t="shared" si="98"/>
        <v>0</v>
      </c>
      <c r="G527" s="1">
        <f t="shared" si="97"/>
        <v>159.9</v>
      </c>
      <c r="H527" s="1">
        <f>10/10</f>
        <v>1</v>
      </c>
      <c r="I527" s="1">
        <f>5700/100</f>
        <v>57</v>
      </c>
      <c r="J527" s="1">
        <f>0/10</f>
        <v>0</v>
      </c>
      <c r="K527" s="1">
        <f>110/10</f>
        <v>11</v>
      </c>
      <c r="L527" s="1">
        <f t="shared" si="94"/>
        <v>0</v>
      </c>
    </row>
    <row r="528" spans="1:12">
      <c r="A528" s="2">
        <v>40420.916666666664</v>
      </c>
      <c r="B528" s="1">
        <f>106/10</f>
        <v>10.6</v>
      </c>
      <c r="C528" s="1">
        <f>790/10</f>
        <v>79</v>
      </c>
      <c r="D528" s="1">
        <f t="shared" si="96"/>
        <v>0</v>
      </c>
      <c r="E528" s="1">
        <f t="shared" si="95"/>
        <v>93.2</v>
      </c>
      <c r="F528" s="1">
        <f t="shared" si="98"/>
        <v>0</v>
      </c>
      <c r="G528" s="1">
        <f t="shared" si="97"/>
        <v>159.9</v>
      </c>
      <c r="H528" s="1">
        <f>7/10</f>
        <v>0.7</v>
      </c>
      <c r="I528" s="1">
        <f>24700/100</f>
        <v>247</v>
      </c>
      <c r="J528" s="1">
        <f>0/10</f>
        <v>0</v>
      </c>
      <c r="K528" s="1">
        <f>89/10</f>
        <v>8.9</v>
      </c>
      <c r="L528" s="1">
        <f t="shared" si="94"/>
        <v>0</v>
      </c>
    </row>
    <row r="529" spans="1:12">
      <c r="A529" s="2">
        <v>40420.958333333336</v>
      </c>
      <c r="B529" s="1">
        <f>92/10</f>
        <v>9.1999999999999993</v>
      </c>
      <c r="C529" s="1">
        <f>813/10</f>
        <v>81.3</v>
      </c>
      <c r="D529" s="1">
        <f t="shared" si="96"/>
        <v>0</v>
      </c>
      <c r="E529" s="1">
        <f t="shared" si="95"/>
        <v>93.2</v>
      </c>
      <c r="F529" s="1">
        <f t="shared" si="98"/>
        <v>0</v>
      </c>
      <c r="G529" s="1">
        <f t="shared" si="97"/>
        <v>159.9</v>
      </c>
      <c r="H529" s="1">
        <f>6/10</f>
        <v>0.6</v>
      </c>
      <c r="I529" s="1">
        <f>16500/100</f>
        <v>165</v>
      </c>
      <c r="J529" s="1">
        <f>0/10</f>
        <v>0</v>
      </c>
      <c r="K529" s="1">
        <f>79/10</f>
        <v>7.9</v>
      </c>
      <c r="L529" s="1">
        <f t="shared" si="94"/>
        <v>0</v>
      </c>
    </row>
    <row r="532" spans="1:12">
      <c r="B532"/>
      <c r="C532"/>
    </row>
    <row r="533" spans="1:12">
      <c r="C53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529"/>
  <sheetViews>
    <sheetView topLeftCell="F1" workbookViewId="0">
      <selection activeCell="I1" sqref="I1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40421</v>
      </c>
      <c r="B2" s="1">
        <f>84/10</f>
        <v>8.4</v>
      </c>
      <c r="C2" s="1">
        <f>813/10</f>
        <v>81.3</v>
      </c>
      <c r="D2" s="1">
        <f t="shared" ref="D2:F21" si="0">0/10</f>
        <v>0</v>
      </c>
      <c r="E2" s="1">
        <f t="shared" si="0"/>
        <v>0</v>
      </c>
      <c r="F2" s="1">
        <f>510/10</f>
        <v>51</v>
      </c>
      <c r="G2" s="1">
        <f>8/10</f>
        <v>0.8</v>
      </c>
      <c r="H2" s="1">
        <f>6/10</f>
        <v>0.6</v>
      </c>
      <c r="I2" s="1">
        <f>5400/100</f>
        <v>54</v>
      </c>
      <c r="J2" s="1">
        <f t="shared" ref="J2:J8" si="1">0/10</f>
        <v>0</v>
      </c>
      <c r="K2" s="1">
        <f>72/10</f>
        <v>7.2</v>
      </c>
      <c r="L2" s="1">
        <f t="shared" ref="L2:L65" si="2">0/10</f>
        <v>0</v>
      </c>
    </row>
    <row r="3" spans="1:12">
      <c r="A3" s="2">
        <v>40421.041666666664</v>
      </c>
      <c r="B3" s="1">
        <f>79/10</f>
        <v>7.9</v>
      </c>
      <c r="C3" s="1">
        <f>813/10</f>
        <v>81.3</v>
      </c>
      <c r="D3" s="1">
        <f t="shared" si="0"/>
        <v>0</v>
      </c>
      <c r="E3" s="1">
        <f t="shared" si="0"/>
        <v>0</v>
      </c>
      <c r="F3" s="1">
        <f t="shared" ref="F3:F9" si="3">600/10</f>
        <v>60</v>
      </c>
      <c r="G3" s="1">
        <f>18/10</f>
        <v>1.8</v>
      </c>
      <c r="H3" s="1">
        <f>6/10</f>
        <v>0.6</v>
      </c>
      <c r="I3" s="1">
        <f>24300/100</f>
        <v>243</v>
      </c>
      <c r="J3" s="1">
        <f t="shared" si="1"/>
        <v>0</v>
      </c>
      <c r="K3" s="1">
        <f>65/10</f>
        <v>6.5</v>
      </c>
      <c r="L3" s="1">
        <f t="shared" si="2"/>
        <v>0</v>
      </c>
    </row>
    <row r="4" spans="1:12">
      <c r="A4" s="2">
        <v>40421.083333333336</v>
      </c>
      <c r="B4" s="1">
        <f>77/10</f>
        <v>7.7</v>
      </c>
      <c r="C4" s="1">
        <f>838/10</f>
        <v>83.8</v>
      </c>
      <c r="D4" s="1">
        <f t="shared" si="0"/>
        <v>0</v>
      </c>
      <c r="E4" s="1">
        <f t="shared" si="0"/>
        <v>0</v>
      </c>
      <c r="F4" s="1">
        <f t="shared" si="3"/>
        <v>60</v>
      </c>
      <c r="G4" s="1">
        <f>28/10</f>
        <v>2.8</v>
      </c>
      <c r="H4" s="1">
        <f>7/10</f>
        <v>0.7</v>
      </c>
      <c r="I4" s="1">
        <f>900/100</f>
        <v>9</v>
      </c>
      <c r="J4" s="1">
        <f t="shared" si="1"/>
        <v>0</v>
      </c>
      <c r="K4" s="1">
        <f>64/10</f>
        <v>6.4</v>
      </c>
      <c r="L4" s="1">
        <f t="shared" si="2"/>
        <v>0</v>
      </c>
    </row>
    <row r="5" spans="1:12">
      <c r="A5" s="2">
        <v>40421.125</v>
      </c>
      <c r="B5" s="1">
        <f>77/10</f>
        <v>7.7</v>
      </c>
      <c r="C5" s="1">
        <f>838/10</f>
        <v>83.8</v>
      </c>
      <c r="D5" s="1">
        <f t="shared" si="0"/>
        <v>0</v>
      </c>
      <c r="E5" s="1">
        <f t="shared" si="0"/>
        <v>0</v>
      </c>
      <c r="F5" s="1">
        <f t="shared" si="3"/>
        <v>60</v>
      </c>
      <c r="G5" s="1">
        <f>38/10</f>
        <v>3.8</v>
      </c>
      <c r="H5" s="1">
        <f>13/10</f>
        <v>1.3</v>
      </c>
      <c r="I5" s="1">
        <f>13000/100</f>
        <v>130</v>
      </c>
      <c r="J5" s="1">
        <f t="shared" si="1"/>
        <v>0</v>
      </c>
      <c r="K5" s="1">
        <f>67/10</f>
        <v>6.7</v>
      </c>
      <c r="L5" s="1">
        <f t="shared" si="2"/>
        <v>0</v>
      </c>
    </row>
    <row r="6" spans="1:12">
      <c r="A6" s="2">
        <v>40421.166666666664</v>
      </c>
      <c r="B6" s="1">
        <f>77/10</f>
        <v>7.7</v>
      </c>
      <c r="C6" s="1">
        <f>813/10</f>
        <v>81.3</v>
      </c>
      <c r="D6" s="1">
        <f t="shared" si="0"/>
        <v>0</v>
      </c>
      <c r="E6" s="1">
        <f t="shared" si="0"/>
        <v>0</v>
      </c>
      <c r="F6" s="1">
        <f t="shared" si="3"/>
        <v>60</v>
      </c>
      <c r="G6" s="1">
        <f>48/10</f>
        <v>4.8</v>
      </c>
      <c r="H6" s="1">
        <f>9/10</f>
        <v>0.9</v>
      </c>
      <c r="I6" s="1">
        <f>12200/100</f>
        <v>122</v>
      </c>
      <c r="J6" s="1">
        <f t="shared" si="1"/>
        <v>0</v>
      </c>
      <c r="K6" s="1">
        <f>65/10</f>
        <v>6.5</v>
      </c>
      <c r="L6" s="1">
        <f t="shared" si="2"/>
        <v>0</v>
      </c>
    </row>
    <row r="7" spans="1:12">
      <c r="A7" s="2">
        <v>40421.208333333336</v>
      </c>
      <c r="B7" s="1">
        <f>67/10</f>
        <v>6.7</v>
      </c>
      <c r="C7" s="1">
        <f>825/10</f>
        <v>82.5</v>
      </c>
      <c r="D7" s="1">
        <f t="shared" si="0"/>
        <v>0</v>
      </c>
      <c r="E7" s="1">
        <f t="shared" si="0"/>
        <v>0</v>
      </c>
      <c r="F7" s="1">
        <f t="shared" si="3"/>
        <v>60</v>
      </c>
      <c r="G7" s="1">
        <f>58/10</f>
        <v>5.8</v>
      </c>
      <c r="H7" s="1">
        <f>8/10</f>
        <v>0.8</v>
      </c>
      <c r="I7" s="1">
        <f>6000/100</f>
        <v>60</v>
      </c>
      <c r="J7" s="1">
        <f t="shared" si="1"/>
        <v>0</v>
      </c>
      <c r="K7" s="1">
        <f>56/10</f>
        <v>5.6</v>
      </c>
      <c r="L7" s="1">
        <f t="shared" si="2"/>
        <v>0</v>
      </c>
    </row>
    <row r="8" spans="1:12">
      <c r="A8" s="2">
        <v>40421.25</v>
      </c>
      <c r="B8" s="1">
        <f>71/10</f>
        <v>7.1</v>
      </c>
      <c r="C8" s="1">
        <f>790/10</f>
        <v>79</v>
      </c>
      <c r="D8" s="1">
        <f t="shared" si="0"/>
        <v>0</v>
      </c>
      <c r="E8" s="1">
        <f t="shared" si="0"/>
        <v>0</v>
      </c>
      <c r="F8" s="1">
        <f t="shared" si="3"/>
        <v>60</v>
      </c>
      <c r="G8" s="1">
        <f>68/10</f>
        <v>6.8</v>
      </c>
      <c r="H8" s="1">
        <f>13/10</f>
        <v>1.3</v>
      </c>
      <c r="I8" s="1">
        <f>1200/100</f>
        <v>12</v>
      </c>
      <c r="J8" s="1">
        <f t="shared" si="1"/>
        <v>0</v>
      </c>
      <c r="K8" s="1">
        <f>61/10</f>
        <v>6.1</v>
      </c>
      <c r="L8" s="1">
        <f t="shared" si="2"/>
        <v>0</v>
      </c>
    </row>
    <row r="9" spans="1:12">
      <c r="A9" s="2">
        <v>40421.291666666664</v>
      </c>
      <c r="B9" s="1">
        <f>80/10</f>
        <v>8</v>
      </c>
      <c r="C9" s="1">
        <f>780/10</f>
        <v>78</v>
      </c>
      <c r="D9" s="1">
        <f t="shared" si="0"/>
        <v>0</v>
      </c>
      <c r="E9" s="1">
        <f t="shared" si="0"/>
        <v>0</v>
      </c>
      <c r="F9" s="1">
        <f t="shared" si="3"/>
        <v>60</v>
      </c>
      <c r="G9" s="1">
        <f>78/10</f>
        <v>7.8</v>
      </c>
      <c r="H9" s="1">
        <f>16/10</f>
        <v>1.6</v>
      </c>
      <c r="I9" s="1">
        <f>12300/100</f>
        <v>123</v>
      </c>
      <c r="J9" s="1">
        <f>1/10</f>
        <v>0.1</v>
      </c>
      <c r="K9" s="1">
        <f>70/10</f>
        <v>7</v>
      </c>
      <c r="L9" s="1">
        <f t="shared" si="2"/>
        <v>0</v>
      </c>
    </row>
    <row r="10" spans="1:12">
      <c r="A10" s="2">
        <v>40421.333333333336</v>
      </c>
      <c r="B10" s="1">
        <f>141/10</f>
        <v>14.1</v>
      </c>
      <c r="C10" s="1">
        <f>500/10</f>
        <v>50</v>
      </c>
      <c r="D10" s="1">
        <f t="shared" si="0"/>
        <v>0</v>
      </c>
      <c r="E10" s="1">
        <f t="shared" si="0"/>
        <v>0</v>
      </c>
      <c r="F10" s="1">
        <f>250/10</f>
        <v>25</v>
      </c>
      <c r="G10" s="1">
        <f t="shared" ref="G10:G56" si="4">82/10</f>
        <v>8.1999999999999993</v>
      </c>
      <c r="H10" s="1">
        <f>53/10</f>
        <v>5.3</v>
      </c>
      <c r="I10" s="1">
        <f>26000/100</f>
        <v>260</v>
      </c>
      <c r="J10" s="1">
        <f>8/10</f>
        <v>0.8</v>
      </c>
      <c r="K10" s="1">
        <f>129/10</f>
        <v>12.9</v>
      </c>
      <c r="L10" s="1">
        <f t="shared" si="2"/>
        <v>0</v>
      </c>
    </row>
    <row r="11" spans="1:12">
      <c r="A11" s="2">
        <v>40421.375</v>
      </c>
      <c r="B11" s="1">
        <f>167/10</f>
        <v>16.7</v>
      </c>
      <c r="C11" s="1">
        <f>410/10</f>
        <v>41</v>
      </c>
      <c r="D11" s="1">
        <f t="shared" si="0"/>
        <v>0</v>
      </c>
      <c r="E11" s="1">
        <f t="shared" si="0"/>
        <v>0</v>
      </c>
      <c r="F11" s="1">
        <f t="shared" si="0"/>
        <v>0</v>
      </c>
      <c r="G11" s="1">
        <f t="shared" si="4"/>
        <v>8.1999999999999993</v>
      </c>
      <c r="H11" s="1">
        <f>56/10</f>
        <v>5.6</v>
      </c>
      <c r="I11" s="1">
        <f>26600/100</f>
        <v>266</v>
      </c>
      <c r="J11" s="1">
        <f>15/10</f>
        <v>1.5</v>
      </c>
      <c r="K11" s="1">
        <f>169/10</f>
        <v>16.899999999999999</v>
      </c>
      <c r="L11" s="1">
        <f t="shared" si="2"/>
        <v>0</v>
      </c>
    </row>
    <row r="12" spans="1:12">
      <c r="A12" s="2">
        <v>40421.416666666664</v>
      </c>
      <c r="B12" s="1">
        <f>208/10</f>
        <v>20.8</v>
      </c>
      <c r="C12" s="1">
        <f>290/10</f>
        <v>29</v>
      </c>
      <c r="D12" s="1">
        <f t="shared" si="0"/>
        <v>0</v>
      </c>
      <c r="E12" s="1">
        <f t="shared" si="0"/>
        <v>0</v>
      </c>
      <c r="F12" s="1">
        <f t="shared" si="0"/>
        <v>0</v>
      </c>
      <c r="G12" s="1">
        <f t="shared" si="4"/>
        <v>8.1999999999999993</v>
      </c>
      <c r="H12" s="1">
        <f>36/10</f>
        <v>3.6</v>
      </c>
      <c r="I12" s="1">
        <f>17100/100</f>
        <v>171</v>
      </c>
      <c r="J12" s="1">
        <f>21/10</f>
        <v>2.1</v>
      </c>
      <c r="K12" s="1">
        <f>215/10</f>
        <v>21.5</v>
      </c>
      <c r="L12" s="1">
        <f t="shared" si="2"/>
        <v>0</v>
      </c>
    </row>
    <row r="13" spans="1:12">
      <c r="A13" s="2">
        <v>40421.458333333336</v>
      </c>
      <c r="B13" s="1">
        <f>223/10</f>
        <v>22.3</v>
      </c>
      <c r="C13" s="1">
        <f>250/10</f>
        <v>25</v>
      </c>
      <c r="D13" s="1">
        <f t="shared" si="0"/>
        <v>0</v>
      </c>
      <c r="E13" s="1">
        <f t="shared" si="0"/>
        <v>0</v>
      </c>
      <c r="F13" s="1">
        <f t="shared" si="0"/>
        <v>0</v>
      </c>
      <c r="G13" s="1">
        <f t="shared" si="4"/>
        <v>8.1999999999999993</v>
      </c>
      <c r="H13" s="1">
        <f>43/10</f>
        <v>4.3</v>
      </c>
      <c r="I13" s="1">
        <f>15000/100</f>
        <v>150</v>
      </c>
      <c r="J13" s="1">
        <f>24/10</f>
        <v>2.4</v>
      </c>
      <c r="K13" s="1">
        <f>231/10</f>
        <v>23.1</v>
      </c>
      <c r="L13" s="1">
        <f t="shared" si="2"/>
        <v>0</v>
      </c>
    </row>
    <row r="14" spans="1:12">
      <c r="A14" s="2">
        <v>40421.5</v>
      </c>
      <c r="B14" s="1">
        <f>241/10</f>
        <v>24.1</v>
      </c>
      <c r="C14" s="1">
        <f>220/10</f>
        <v>22</v>
      </c>
      <c r="D14" s="1">
        <f t="shared" si="0"/>
        <v>0</v>
      </c>
      <c r="E14" s="1">
        <f t="shared" si="0"/>
        <v>0</v>
      </c>
      <c r="F14" s="1">
        <f t="shared" si="0"/>
        <v>0</v>
      </c>
      <c r="G14" s="1">
        <f t="shared" si="4"/>
        <v>8.1999999999999993</v>
      </c>
      <c r="H14" s="1">
        <f>43/10</f>
        <v>4.3</v>
      </c>
      <c r="I14" s="1">
        <f>3200/100</f>
        <v>32</v>
      </c>
      <c r="J14" s="1">
        <f>29/10</f>
        <v>2.9</v>
      </c>
      <c r="K14" s="1">
        <f>251/10</f>
        <v>25.1</v>
      </c>
      <c r="L14" s="1">
        <f t="shared" si="2"/>
        <v>0</v>
      </c>
    </row>
    <row r="15" spans="1:12">
      <c r="A15" s="2">
        <v>40421.541666666664</v>
      </c>
      <c r="B15" s="1">
        <f>244/10</f>
        <v>24.4</v>
      </c>
      <c r="C15" s="1">
        <f>200/10</f>
        <v>20</v>
      </c>
      <c r="D15" s="1">
        <f t="shared" si="0"/>
        <v>0</v>
      </c>
      <c r="E15" s="1">
        <f t="shared" si="0"/>
        <v>0</v>
      </c>
      <c r="F15" s="1">
        <f t="shared" si="0"/>
        <v>0</v>
      </c>
      <c r="G15" s="1">
        <f t="shared" si="4"/>
        <v>8.1999999999999993</v>
      </c>
      <c r="H15" s="1">
        <f>48/10</f>
        <v>4.8</v>
      </c>
      <c r="I15" s="1">
        <f>29200/100</f>
        <v>292</v>
      </c>
      <c r="J15" s="1">
        <f>31/10</f>
        <v>3.1</v>
      </c>
      <c r="K15" s="1">
        <f>251/10</f>
        <v>25.1</v>
      </c>
      <c r="L15" s="1">
        <f t="shared" si="2"/>
        <v>0</v>
      </c>
    </row>
    <row r="16" spans="1:12">
      <c r="A16" s="2">
        <v>40421.583333333336</v>
      </c>
      <c r="B16" s="1">
        <f>248/10</f>
        <v>24.8</v>
      </c>
      <c r="C16" s="1">
        <f>190/10</f>
        <v>19</v>
      </c>
      <c r="D16" s="1">
        <f t="shared" si="0"/>
        <v>0</v>
      </c>
      <c r="E16" s="1">
        <f t="shared" si="0"/>
        <v>0</v>
      </c>
      <c r="F16" s="1">
        <f t="shared" si="0"/>
        <v>0</v>
      </c>
      <c r="G16" s="1">
        <f t="shared" si="4"/>
        <v>8.1999999999999993</v>
      </c>
      <c r="H16" s="1">
        <f>44/10</f>
        <v>4.4000000000000004</v>
      </c>
      <c r="I16" s="1">
        <f>26700/100</f>
        <v>267</v>
      </c>
      <c r="J16" s="1">
        <f>31/10</f>
        <v>3.1</v>
      </c>
      <c r="K16" s="1">
        <f>252/10</f>
        <v>25.2</v>
      </c>
      <c r="L16" s="1">
        <f t="shared" si="2"/>
        <v>0</v>
      </c>
    </row>
    <row r="17" spans="1:12">
      <c r="A17" s="2">
        <v>40421.625</v>
      </c>
      <c r="B17" s="1">
        <f>243/10</f>
        <v>24.3</v>
      </c>
      <c r="C17" s="1">
        <f>190/10</f>
        <v>19</v>
      </c>
      <c r="D17" s="1">
        <f t="shared" si="0"/>
        <v>0</v>
      </c>
      <c r="E17" s="1">
        <f t="shared" si="0"/>
        <v>0</v>
      </c>
      <c r="F17" s="1">
        <f t="shared" si="0"/>
        <v>0</v>
      </c>
      <c r="G17" s="1">
        <f t="shared" si="4"/>
        <v>8.1999999999999993</v>
      </c>
      <c r="H17" s="1">
        <f>39/10</f>
        <v>3.9</v>
      </c>
      <c r="I17" s="1">
        <f>25600/100</f>
        <v>256</v>
      </c>
      <c r="J17" s="1">
        <f>22/10</f>
        <v>2.2000000000000002</v>
      </c>
      <c r="K17" s="1">
        <f>247/10</f>
        <v>24.7</v>
      </c>
      <c r="L17" s="1">
        <f t="shared" si="2"/>
        <v>0</v>
      </c>
    </row>
    <row r="18" spans="1:12">
      <c r="A18" s="2">
        <v>40421.666666666664</v>
      </c>
      <c r="B18" s="1">
        <f>242/10</f>
        <v>24.2</v>
      </c>
      <c r="C18" s="1">
        <f>180/10</f>
        <v>18</v>
      </c>
      <c r="D18" s="1">
        <f t="shared" si="0"/>
        <v>0</v>
      </c>
      <c r="E18" s="1">
        <f t="shared" si="0"/>
        <v>0</v>
      </c>
      <c r="F18" s="1">
        <f t="shared" si="0"/>
        <v>0</v>
      </c>
      <c r="G18" s="1">
        <f t="shared" si="4"/>
        <v>8.1999999999999993</v>
      </c>
      <c r="H18" s="1">
        <f>45/10</f>
        <v>4.5</v>
      </c>
      <c r="I18" s="1">
        <f>25900/100</f>
        <v>259</v>
      </c>
      <c r="J18" s="1">
        <f>20/10</f>
        <v>2</v>
      </c>
      <c r="K18" s="1">
        <f>247/10</f>
        <v>24.7</v>
      </c>
      <c r="L18" s="1">
        <f t="shared" si="2"/>
        <v>0</v>
      </c>
    </row>
    <row r="19" spans="1:12">
      <c r="A19" s="2">
        <v>40421.708333333336</v>
      </c>
      <c r="B19" s="1">
        <f>241/10</f>
        <v>24.1</v>
      </c>
      <c r="C19" s="1">
        <f>160/10</f>
        <v>16</v>
      </c>
      <c r="D19" s="1">
        <f t="shared" si="0"/>
        <v>0</v>
      </c>
      <c r="E19" s="1">
        <f t="shared" si="0"/>
        <v>0</v>
      </c>
      <c r="F19" s="1">
        <f t="shared" si="0"/>
        <v>0</v>
      </c>
      <c r="G19" s="1">
        <f t="shared" si="4"/>
        <v>8.1999999999999993</v>
      </c>
      <c r="H19" s="1">
        <f>29/10</f>
        <v>2.9</v>
      </c>
      <c r="I19" s="1">
        <f>4400/100</f>
        <v>44</v>
      </c>
      <c r="J19" s="1">
        <f>16/10</f>
        <v>1.6</v>
      </c>
      <c r="K19" s="1">
        <f>244/10</f>
        <v>24.4</v>
      </c>
      <c r="L19" s="1">
        <f t="shared" si="2"/>
        <v>0</v>
      </c>
    </row>
    <row r="20" spans="1:12">
      <c r="A20" s="2">
        <v>40421.75</v>
      </c>
      <c r="B20" s="1">
        <f>233/10</f>
        <v>23.3</v>
      </c>
      <c r="C20" s="1">
        <f>150/10</f>
        <v>15</v>
      </c>
      <c r="D20" s="1">
        <f t="shared" si="0"/>
        <v>0</v>
      </c>
      <c r="E20" s="1">
        <f t="shared" si="0"/>
        <v>0</v>
      </c>
      <c r="F20" s="1">
        <f t="shared" si="0"/>
        <v>0</v>
      </c>
      <c r="G20" s="1">
        <f t="shared" si="4"/>
        <v>8.1999999999999993</v>
      </c>
      <c r="H20" s="1">
        <f>23/10</f>
        <v>2.2999999999999998</v>
      </c>
      <c r="I20" s="1">
        <f>32100/100</f>
        <v>321</v>
      </c>
      <c r="J20" s="1">
        <f>9/10</f>
        <v>0.9</v>
      </c>
      <c r="K20" s="1">
        <f>221/10</f>
        <v>22.1</v>
      </c>
      <c r="L20" s="1">
        <f t="shared" si="2"/>
        <v>0</v>
      </c>
    </row>
    <row r="21" spans="1:12">
      <c r="A21" s="2">
        <v>40421.791666666664</v>
      </c>
      <c r="B21" s="1">
        <f>192/10</f>
        <v>19.2</v>
      </c>
      <c r="C21" s="1">
        <f>210/10</f>
        <v>21</v>
      </c>
      <c r="D21" s="1">
        <f t="shared" si="0"/>
        <v>0</v>
      </c>
      <c r="E21" s="1">
        <f t="shared" si="0"/>
        <v>0</v>
      </c>
      <c r="F21" s="1">
        <f t="shared" si="0"/>
        <v>0</v>
      </c>
      <c r="G21" s="1">
        <f t="shared" si="4"/>
        <v>8.1999999999999993</v>
      </c>
      <c r="H21" s="1">
        <f>24/10</f>
        <v>2.4</v>
      </c>
      <c r="I21" s="1">
        <f>34000/100</f>
        <v>340</v>
      </c>
      <c r="J21" s="1">
        <f>1/10</f>
        <v>0.1</v>
      </c>
      <c r="K21" s="1">
        <f>174/10</f>
        <v>17.399999999999999</v>
      </c>
      <c r="L21" s="1">
        <f t="shared" si="2"/>
        <v>0</v>
      </c>
    </row>
    <row r="22" spans="1:12">
      <c r="A22" s="2">
        <v>40421.833333333336</v>
      </c>
      <c r="B22" s="1">
        <f>164/10</f>
        <v>16.399999999999999</v>
      </c>
      <c r="C22" s="1">
        <f>280/10</f>
        <v>28</v>
      </c>
      <c r="D22" s="1">
        <f t="shared" ref="D22:F41" si="5">0/10</f>
        <v>0</v>
      </c>
      <c r="E22" s="1">
        <f t="shared" si="5"/>
        <v>0</v>
      </c>
      <c r="F22" s="1">
        <f t="shared" si="5"/>
        <v>0</v>
      </c>
      <c r="G22" s="1">
        <f t="shared" si="4"/>
        <v>8.1999999999999993</v>
      </c>
      <c r="H22" s="1">
        <f>26/10</f>
        <v>2.6</v>
      </c>
      <c r="I22" s="1">
        <f>6800/100</f>
        <v>68</v>
      </c>
      <c r="J22" s="1">
        <f t="shared" ref="J22:J32" si="6">0/10</f>
        <v>0</v>
      </c>
      <c r="K22" s="1">
        <f>146/10</f>
        <v>14.6</v>
      </c>
      <c r="L22" s="1">
        <f t="shared" si="2"/>
        <v>0</v>
      </c>
    </row>
    <row r="23" spans="1:12">
      <c r="A23" s="2">
        <v>40421.875</v>
      </c>
      <c r="B23" s="1">
        <f>157/10</f>
        <v>15.7</v>
      </c>
      <c r="C23" s="1">
        <f>310/10</f>
        <v>31</v>
      </c>
      <c r="D23" s="1">
        <f t="shared" si="5"/>
        <v>0</v>
      </c>
      <c r="E23" s="1">
        <f t="shared" si="5"/>
        <v>0</v>
      </c>
      <c r="F23" s="1">
        <f t="shared" si="5"/>
        <v>0</v>
      </c>
      <c r="G23" s="1">
        <f t="shared" si="4"/>
        <v>8.1999999999999993</v>
      </c>
      <c r="H23" s="1">
        <f>26/10</f>
        <v>2.6</v>
      </c>
      <c r="I23" s="1">
        <f>27100/100</f>
        <v>271</v>
      </c>
      <c r="J23" s="1">
        <f t="shared" si="6"/>
        <v>0</v>
      </c>
      <c r="K23" s="1">
        <f>139/10</f>
        <v>13.9</v>
      </c>
      <c r="L23" s="1">
        <f t="shared" si="2"/>
        <v>0</v>
      </c>
    </row>
    <row r="24" spans="1:12">
      <c r="A24" s="2">
        <v>40421.916666666664</v>
      </c>
      <c r="B24" s="1">
        <f>163/10</f>
        <v>16.3</v>
      </c>
      <c r="C24" s="1">
        <f>280/10</f>
        <v>28</v>
      </c>
      <c r="D24" s="1">
        <f t="shared" si="5"/>
        <v>0</v>
      </c>
      <c r="E24" s="1">
        <f t="shared" si="5"/>
        <v>0</v>
      </c>
      <c r="F24" s="1">
        <f t="shared" si="5"/>
        <v>0</v>
      </c>
      <c r="G24" s="1">
        <f t="shared" si="4"/>
        <v>8.1999999999999993</v>
      </c>
      <c r="H24" s="1">
        <f>40/10</f>
        <v>4</v>
      </c>
      <c r="I24" s="1">
        <f>25700/100</f>
        <v>257</v>
      </c>
      <c r="J24" s="1">
        <f t="shared" si="6"/>
        <v>0</v>
      </c>
      <c r="K24" s="1">
        <f>151/10</f>
        <v>15.1</v>
      </c>
      <c r="L24" s="1">
        <f t="shared" si="2"/>
        <v>0</v>
      </c>
    </row>
    <row r="25" spans="1:12">
      <c r="A25" s="2">
        <v>40421.958333333336</v>
      </c>
      <c r="B25" s="1">
        <f>160/10</f>
        <v>16</v>
      </c>
      <c r="C25" s="1">
        <f>280/10</f>
        <v>28</v>
      </c>
      <c r="D25" s="1">
        <f t="shared" si="5"/>
        <v>0</v>
      </c>
      <c r="E25" s="1">
        <f t="shared" si="5"/>
        <v>0</v>
      </c>
      <c r="F25" s="1">
        <f t="shared" si="5"/>
        <v>0</v>
      </c>
      <c r="G25" s="1">
        <f t="shared" si="4"/>
        <v>8.1999999999999993</v>
      </c>
      <c r="H25" s="1">
        <f>36/10</f>
        <v>3.6</v>
      </c>
      <c r="I25" s="1">
        <f>9600/100</f>
        <v>96</v>
      </c>
      <c r="J25" s="1">
        <f t="shared" si="6"/>
        <v>0</v>
      </c>
      <c r="K25" s="1">
        <f>150/10</f>
        <v>15</v>
      </c>
      <c r="L25" s="1">
        <f t="shared" si="2"/>
        <v>0</v>
      </c>
    </row>
    <row r="26" spans="1:12">
      <c r="A26" s="2">
        <v>40422</v>
      </c>
      <c r="B26" s="1">
        <f>142/10</f>
        <v>14.2</v>
      </c>
      <c r="C26" s="1">
        <f>350/10</f>
        <v>35</v>
      </c>
      <c r="D26" s="1">
        <f t="shared" si="5"/>
        <v>0</v>
      </c>
      <c r="E26" s="1">
        <f t="shared" si="5"/>
        <v>0</v>
      </c>
      <c r="F26" s="1">
        <f t="shared" si="5"/>
        <v>0</v>
      </c>
      <c r="G26" s="1">
        <f t="shared" si="4"/>
        <v>8.1999999999999993</v>
      </c>
      <c r="H26" s="1">
        <f>27/10</f>
        <v>2.7</v>
      </c>
      <c r="I26" s="1">
        <f>25000/100</f>
        <v>250</v>
      </c>
      <c r="J26" s="1">
        <f t="shared" si="6"/>
        <v>0</v>
      </c>
      <c r="K26" s="1">
        <f>129/10</f>
        <v>12.9</v>
      </c>
      <c r="L26" s="1">
        <f t="shared" si="2"/>
        <v>0</v>
      </c>
    </row>
    <row r="27" spans="1:12">
      <c r="A27" s="2">
        <v>40422.041666666664</v>
      </c>
      <c r="B27" s="1">
        <f>129/10</f>
        <v>12.9</v>
      </c>
      <c r="C27" s="1">
        <f>400/10</f>
        <v>40</v>
      </c>
      <c r="D27" s="1">
        <f t="shared" si="5"/>
        <v>0</v>
      </c>
      <c r="E27" s="1">
        <f t="shared" si="5"/>
        <v>0</v>
      </c>
      <c r="F27" s="1">
        <f t="shared" si="5"/>
        <v>0</v>
      </c>
      <c r="G27" s="1">
        <f t="shared" si="4"/>
        <v>8.1999999999999993</v>
      </c>
      <c r="H27" s="1">
        <f>19/10</f>
        <v>1.9</v>
      </c>
      <c r="I27" s="1">
        <f>8000/100</f>
        <v>80</v>
      </c>
      <c r="J27" s="1">
        <f t="shared" si="6"/>
        <v>0</v>
      </c>
      <c r="K27" s="1">
        <f>112/10</f>
        <v>11.2</v>
      </c>
      <c r="L27" s="1">
        <f t="shared" si="2"/>
        <v>0</v>
      </c>
    </row>
    <row r="28" spans="1:12">
      <c r="A28" s="2">
        <v>40422.083333333336</v>
      </c>
      <c r="B28" s="1">
        <f>111/10</f>
        <v>11.1</v>
      </c>
      <c r="C28" s="1">
        <f>500/10</f>
        <v>50</v>
      </c>
      <c r="D28" s="1">
        <f t="shared" si="5"/>
        <v>0</v>
      </c>
      <c r="E28" s="1">
        <f t="shared" si="5"/>
        <v>0</v>
      </c>
      <c r="F28" s="1">
        <f t="shared" si="5"/>
        <v>0</v>
      </c>
      <c r="G28" s="1">
        <f t="shared" si="4"/>
        <v>8.1999999999999993</v>
      </c>
      <c r="H28" s="1">
        <f>32/10</f>
        <v>3.2</v>
      </c>
      <c r="I28" s="1">
        <f>23900/100</f>
        <v>239</v>
      </c>
      <c r="J28" s="1">
        <f t="shared" si="6"/>
        <v>0</v>
      </c>
      <c r="K28" s="1">
        <f>99/10</f>
        <v>9.9</v>
      </c>
      <c r="L28" s="1">
        <f t="shared" si="2"/>
        <v>0</v>
      </c>
    </row>
    <row r="29" spans="1:12">
      <c r="A29" s="2">
        <v>40422.125</v>
      </c>
      <c r="B29" s="1">
        <f>114/10</f>
        <v>11.4</v>
      </c>
      <c r="C29" s="1">
        <f>470/10</f>
        <v>47</v>
      </c>
      <c r="D29" s="1">
        <f t="shared" si="5"/>
        <v>0</v>
      </c>
      <c r="E29" s="1">
        <f t="shared" si="5"/>
        <v>0</v>
      </c>
      <c r="F29" s="1">
        <f t="shared" si="5"/>
        <v>0</v>
      </c>
      <c r="G29" s="1">
        <f t="shared" si="4"/>
        <v>8.1999999999999993</v>
      </c>
      <c r="H29" s="1">
        <f>39/10</f>
        <v>3.9</v>
      </c>
      <c r="I29" s="1">
        <f>25500/100</f>
        <v>255</v>
      </c>
      <c r="J29" s="1">
        <f t="shared" si="6"/>
        <v>0</v>
      </c>
      <c r="K29" s="1">
        <f>106/10</f>
        <v>10.6</v>
      </c>
      <c r="L29" s="1">
        <f t="shared" si="2"/>
        <v>0</v>
      </c>
    </row>
    <row r="30" spans="1:12">
      <c r="A30" s="2">
        <v>40422.166666666664</v>
      </c>
      <c r="B30" s="1">
        <f>109/10</f>
        <v>10.9</v>
      </c>
      <c r="C30" s="1">
        <f>500/10</f>
        <v>50</v>
      </c>
      <c r="D30" s="1">
        <f t="shared" si="5"/>
        <v>0</v>
      </c>
      <c r="E30" s="1">
        <f t="shared" si="5"/>
        <v>0</v>
      </c>
      <c r="F30" s="1">
        <f t="shared" si="5"/>
        <v>0</v>
      </c>
      <c r="G30" s="1">
        <f t="shared" si="4"/>
        <v>8.1999999999999993</v>
      </c>
      <c r="H30" s="1">
        <f>22/10</f>
        <v>2.2000000000000002</v>
      </c>
      <c r="I30" s="1">
        <f>25200/100</f>
        <v>252</v>
      </c>
      <c r="J30" s="1">
        <f t="shared" si="6"/>
        <v>0</v>
      </c>
      <c r="K30" s="1">
        <f>94/10</f>
        <v>9.4</v>
      </c>
      <c r="L30" s="1">
        <f t="shared" si="2"/>
        <v>0</v>
      </c>
    </row>
    <row r="31" spans="1:12">
      <c r="A31" s="2">
        <v>40422.208333333336</v>
      </c>
      <c r="B31" s="1">
        <f>89/10</f>
        <v>8.9</v>
      </c>
      <c r="C31" s="1">
        <f>580/10</f>
        <v>58</v>
      </c>
      <c r="D31" s="1">
        <f t="shared" si="5"/>
        <v>0</v>
      </c>
      <c r="E31" s="1">
        <f t="shared" si="5"/>
        <v>0</v>
      </c>
      <c r="F31" s="1">
        <f t="shared" si="5"/>
        <v>0</v>
      </c>
      <c r="G31" s="1">
        <f t="shared" si="4"/>
        <v>8.1999999999999993</v>
      </c>
      <c r="H31" s="1">
        <f>7/10</f>
        <v>0.7</v>
      </c>
      <c r="I31" s="1">
        <f>32500/100</f>
        <v>325</v>
      </c>
      <c r="J31" s="1">
        <f t="shared" si="6"/>
        <v>0</v>
      </c>
      <c r="K31" s="1">
        <f>61/10</f>
        <v>6.1</v>
      </c>
      <c r="L31" s="1">
        <f t="shared" si="2"/>
        <v>0</v>
      </c>
    </row>
    <row r="32" spans="1:12">
      <c r="A32" s="2">
        <v>40422.25</v>
      </c>
      <c r="B32" s="1">
        <f>75/10</f>
        <v>7.5</v>
      </c>
      <c r="C32" s="1">
        <f>640/10</f>
        <v>64</v>
      </c>
      <c r="D32" s="1">
        <f t="shared" si="5"/>
        <v>0</v>
      </c>
      <c r="E32" s="1">
        <f t="shared" si="5"/>
        <v>0</v>
      </c>
      <c r="F32" s="1">
        <f t="shared" si="5"/>
        <v>0</v>
      </c>
      <c r="G32" s="1">
        <f t="shared" si="4"/>
        <v>8.1999999999999993</v>
      </c>
      <c r="H32" s="1">
        <f>8/10</f>
        <v>0.8</v>
      </c>
      <c r="I32" s="1">
        <f>5000/100</f>
        <v>50</v>
      </c>
      <c r="J32" s="1">
        <f t="shared" si="6"/>
        <v>0</v>
      </c>
      <c r="K32" s="1">
        <f>50/10</f>
        <v>5</v>
      </c>
      <c r="L32" s="1">
        <f t="shared" si="2"/>
        <v>0</v>
      </c>
    </row>
    <row r="33" spans="1:12">
      <c r="A33" s="2">
        <v>40422.291666666664</v>
      </c>
      <c r="B33" s="1">
        <f>78/10</f>
        <v>7.8</v>
      </c>
      <c r="C33" s="1">
        <f>650/10</f>
        <v>65</v>
      </c>
      <c r="D33" s="1">
        <f t="shared" si="5"/>
        <v>0</v>
      </c>
      <c r="E33" s="1">
        <f t="shared" si="5"/>
        <v>0</v>
      </c>
      <c r="F33" s="1">
        <f t="shared" si="5"/>
        <v>0</v>
      </c>
      <c r="G33" s="1">
        <f t="shared" si="4"/>
        <v>8.1999999999999993</v>
      </c>
      <c r="H33" s="1">
        <f>9/10</f>
        <v>0.9</v>
      </c>
      <c r="I33" s="1">
        <f>2900/100</f>
        <v>29</v>
      </c>
      <c r="J33" s="1">
        <f>1/10</f>
        <v>0.1</v>
      </c>
      <c r="K33" s="1">
        <f>56/10</f>
        <v>5.6</v>
      </c>
      <c r="L33" s="1">
        <f t="shared" si="2"/>
        <v>0</v>
      </c>
    </row>
    <row r="34" spans="1:12">
      <c r="A34" s="2">
        <v>40422.333333333336</v>
      </c>
      <c r="B34" s="1">
        <f>140/10</f>
        <v>14</v>
      </c>
      <c r="C34" s="1">
        <f>470/10</f>
        <v>47</v>
      </c>
      <c r="D34" s="1">
        <f t="shared" si="5"/>
        <v>0</v>
      </c>
      <c r="E34" s="1">
        <f t="shared" si="5"/>
        <v>0</v>
      </c>
      <c r="F34" s="1">
        <f t="shared" si="5"/>
        <v>0</v>
      </c>
      <c r="G34" s="1">
        <f t="shared" si="4"/>
        <v>8.1999999999999993</v>
      </c>
      <c r="H34" s="1">
        <f>6/10</f>
        <v>0.6</v>
      </c>
      <c r="I34" s="1">
        <f>18100/100</f>
        <v>181</v>
      </c>
      <c r="J34" s="1">
        <f>8/10</f>
        <v>0.8</v>
      </c>
      <c r="K34" s="1">
        <f>120/10</f>
        <v>12</v>
      </c>
      <c r="L34" s="1">
        <f t="shared" si="2"/>
        <v>0</v>
      </c>
    </row>
    <row r="35" spans="1:12">
      <c r="A35" s="2">
        <v>40422.375</v>
      </c>
      <c r="B35" s="1">
        <f>168/10</f>
        <v>16.8</v>
      </c>
      <c r="C35" s="1">
        <f>390/10</f>
        <v>39</v>
      </c>
      <c r="D35" s="1">
        <f t="shared" si="5"/>
        <v>0</v>
      </c>
      <c r="E35" s="1">
        <f t="shared" si="5"/>
        <v>0</v>
      </c>
      <c r="F35" s="1">
        <f t="shared" si="5"/>
        <v>0</v>
      </c>
      <c r="G35" s="1">
        <f t="shared" si="4"/>
        <v>8.1999999999999993</v>
      </c>
      <c r="H35" s="1">
        <f>7/10</f>
        <v>0.7</v>
      </c>
      <c r="I35" s="1">
        <f>18800/100</f>
        <v>188</v>
      </c>
      <c r="J35" s="1">
        <f>15/10</f>
        <v>1.5</v>
      </c>
      <c r="K35" s="1">
        <f>180/10</f>
        <v>18</v>
      </c>
      <c r="L35" s="1">
        <f t="shared" si="2"/>
        <v>0</v>
      </c>
    </row>
    <row r="36" spans="1:12">
      <c r="A36" s="2">
        <v>40422.416666666664</v>
      </c>
      <c r="B36" s="1">
        <f>186/10</f>
        <v>18.600000000000001</v>
      </c>
      <c r="C36" s="1">
        <f>330/10</f>
        <v>33</v>
      </c>
      <c r="D36" s="1">
        <f t="shared" si="5"/>
        <v>0</v>
      </c>
      <c r="E36" s="1">
        <f t="shared" si="5"/>
        <v>0</v>
      </c>
      <c r="F36" s="1">
        <f t="shared" si="5"/>
        <v>0</v>
      </c>
      <c r="G36" s="1">
        <f t="shared" si="4"/>
        <v>8.1999999999999993</v>
      </c>
      <c r="H36" s="1">
        <f>23/10</f>
        <v>2.2999999999999998</v>
      </c>
      <c r="I36" s="1">
        <f>28000/100</f>
        <v>280</v>
      </c>
      <c r="J36" s="1">
        <f>21/10</f>
        <v>2.1</v>
      </c>
      <c r="K36" s="1">
        <f>198/10</f>
        <v>19.8</v>
      </c>
      <c r="L36" s="1">
        <f t="shared" si="2"/>
        <v>0</v>
      </c>
    </row>
    <row r="37" spans="1:12">
      <c r="A37" s="2">
        <v>40422.458333333336</v>
      </c>
      <c r="B37" s="1">
        <f>198/10</f>
        <v>19.8</v>
      </c>
      <c r="C37" s="1">
        <f>300/10</f>
        <v>30</v>
      </c>
      <c r="D37" s="1">
        <f t="shared" si="5"/>
        <v>0</v>
      </c>
      <c r="E37" s="1">
        <f t="shared" si="5"/>
        <v>0</v>
      </c>
      <c r="F37" s="1">
        <f t="shared" si="5"/>
        <v>0</v>
      </c>
      <c r="G37" s="1">
        <f t="shared" si="4"/>
        <v>8.1999999999999993</v>
      </c>
      <c r="H37" s="1">
        <f>39/10</f>
        <v>3.9</v>
      </c>
      <c r="I37" s="1">
        <f>26200/100</f>
        <v>262</v>
      </c>
      <c r="J37" s="1">
        <f>26/10</f>
        <v>2.6</v>
      </c>
      <c r="K37" s="1">
        <f>211/10</f>
        <v>21.1</v>
      </c>
      <c r="L37" s="1">
        <f t="shared" si="2"/>
        <v>0</v>
      </c>
    </row>
    <row r="38" spans="1:12">
      <c r="A38" s="2">
        <v>40422.5</v>
      </c>
      <c r="B38" s="1">
        <f>214/10</f>
        <v>21.4</v>
      </c>
      <c r="C38" s="1">
        <f>280/10</f>
        <v>28</v>
      </c>
      <c r="D38" s="1">
        <f t="shared" si="5"/>
        <v>0</v>
      </c>
      <c r="E38" s="1">
        <f t="shared" si="5"/>
        <v>0</v>
      </c>
      <c r="F38" s="1">
        <f t="shared" si="5"/>
        <v>0</v>
      </c>
      <c r="G38" s="1">
        <f t="shared" si="4"/>
        <v>8.1999999999999993</v>
      </c>
      <c r="H38" s="1">
        <f>38/10</f>
        <v>3.8</v>
      </c>
      <c r="I38" s="1">
        <f>26400/100</f>
        <v>264</v>
      </c>
      <c r="J38" s="1">
        <f>29/10</f>
        <v>2.9</v>
      </c>
      <c r="K38" s="1">
        <f>226/10</f>
        <v>22.6</v>
      </c>
      <c r="L38" s="1">
        <f t="shared" si="2"/>
        <v>0</v>
      </c>
    </row>
    <row r="39" spans="1:12">
      <c r="A39" s="2">
        <v>40422.541666666664</v>
      </c>
      <c r="B39" s="1">
        <f>228/10</f>
        <v>22.8</v>
      </c>
      <c r="C39" s="1">
        <f>260/10</f>
        <v>26</v>
      </c>
      <c r="D39" s="1">
        <f t="shared" si="5"/>
        <v>0</v>
      </c>
      <c r="E39" s="1">
        <f t="shared" si="5"/>
        <v>0</v>
      </c>
      <c r="F39" s="1">
        <f t="shared" si="5"/>
        <v>0</v>
      </c>
      <c r="G39" s="1">
        <f t="shared" si="4"/>
        <v>8.1999999999999993</v>
      </c>
      <c r="H39" s="1">
        <f>40/10</f>
        <v>4</v>
      </c>
      <c r="I39" s="1">
        <f>26300/100</f>
        <v>263</v>
      </c>
      <c r="J39" s="1">
        <f>29/10</f>
        <v>2.9</v>
      </c>
      <c r="K39" s="1">
        <f>235/10</f>
        <v>23.5</v>
      </c>
      <c r="L39" s="1">
        <f t="shared" si="2"/>
        <v>0</v>
      </c>
    </row>
    <row r="40" spans="1:12">
      <c r="A40" s="2">
        <v>40422.583333333336</v>
      </c>
      <c r="B40" s="1">
        <f>243/10</f>
        <v>24.3</v>
      </c>
      <c r="C40" s="1">
        <f>240/10</f>
        <v>24</v>
      </c>
      <c r="D40" s="1">
        <f t="shared" si="5"/>
        <v>0</v>
      </c>
      <c r="E40" s="1">
        <f t="shared" si="5"/>
        <v>0</v>
      </c>
      <c r="F40" s="1">
        <f t="shared" si="5"/>
        <v>0</v>
      </c>
      <c r="G40" s="1">
        <f t="shared" si="4"/>
        <v>8.1999999999999993</v>
      </c>
      <c r="H40" s="1">
        <f>39/10</f>
        <v>3.9</v>
      </c>
      <c r="I40" s="1">
        <f>25900/100</f>
        <v>259</v>
      </c>
      <c r="J40" s="1">
        <f>28/10</f>
        <v>2.8</v>
      </c>
      <c r="K40" s="1">
        <f>245/10</f>
        <v>24.5</v>
      </c>
      <c r="L40" s="1">
        <f t="shared" si="2"/>
        <v>0</v>
      </c>
    </row>
    <row r="41" spans="1:12">
      <c r="A41" s="2">
        <v>40422.625</v>
      </c>
      <c r="B41" s="1">
        <f>259/10</f>
        <v>25.9</v>
      </c>
      <c r="C41" s="1">
        <f>210/10</f>
        <v>21</v>
      </c>
      <c r="D41" s="1">
        <f t="shared" si="5"/>
        <v>0</v>
      </c>
      <c r="E41" s="1">
        <f t="shared" si="5"/>
        <v>0</v>
      </c>
      <c r="F41" s="1">
        <f t="shared" si="5"/>
        <v>0</v>
      </c>
      <c r="G41" s="1">
        <f t="shared" si="4"/>
        <v>8.1999999999999993</v>
      </c>
      <c r="H41" s="1">
        <f>33/10</f>
        <v>3.3</v>
      </c>
      <c r="I41" s="1">
        <f>9800/100</f>
        <v>98</v>
      </c>
      <c r="J41" s="1">
        <f>26/10</f>
        <v>2.6</v>
      </c>
      <c r="K41" s="1">
        <f>265/10</f>
        <v>26.5</v>
      </c>
      <c r="L41" s="1">
        <f t="shared" si="2"/>
        <v>0</v>
      </c>
    </row>
    <row r="42" spans="1:12">
      <c r="A42" s="2">
        <v>40422.666666666664</v>
      </c>
      <c r="B42" s="1">
        <f>262/10</f>
        <v>26.2</v>
      </c>
      <c r="C42" s="1">
        <f>200/10</f>
        <v>20</v>
      </c>
      <c r="D42" s="1">
        <f t="shared" ref="D42:F61" si="7">0/10</f>
        <v>0</v>
      </c>
      <c r="E42" s="1">
        <f t="shared" si="7"/>
        <v>0</v>
      </c>
      <c r="F42" s="1">
        <f t="shared" si="7"/>
        <v>0</v>
      </c>
      <c r="G42" s="1">
        <f t="shared" si="4"/>
        <v>8.1999999999999993</v>
      </c>
      <c r="H42" s="1">
        <f>35/10</f>
        <v>3.5</v>
      </c>
      <c r="I42" s="1">
        <f>24500/100</f>
        <v>245</v>
      </c>
      <c r="J42" s="1">
        <f>21/10</f>
        <v>2.1</v>
      </c>
      <c r="K42" s="1">
        <f>272/10</f>
        <v>27.2</v>
      </c>
      <c r="L42" s="1">
        <f t="shared" si="2"/>
        <v>0</v>
      </c>
    </row>
    <row r="43" spans="1:12">
      <c r="A43" s="2">
        <v>40422.708333333336</v>
      </c>
      <c r="B43" s="1">
        <f>248/10</f>
        <v>24.8</v>
      </c>
      <c r="C43" s="1">
        <f>250/10</f>
        <v>25</v>
      </c>
      <c r="D43" s="1">
        <f t="shared" si="7"/>
        <v>0</v>
      </c>
      <c r="E43" s="1">
        <f t="shared" si="7"/>
        <v>0</v>
      </c>
      <c r="F43" s="1">
        <f t="shared" si="7"/>
        <v>0</v>
      </c>
      <c r="G43" s="1">
        <f t="shared" si="4"/>
        <v>8.1999999999999993</v>
      </c>
      <c r="H43" s="1">
        <f>28/10</f>
        <v>2.8</v>
      </c>
      <c r="I43" s="1">
        <f>14300/100</f>
        <v>143</v>
      </c>
      <c r="J43" s="1">
        <f>16/10</f>
        <v>1.6</v>
      </c>
      <c r="K43" s="1">
        <f>252/10</f>
        <v>25.2</v>
      </c>
      <c r="L43" s="1">
        <f t="shared" si="2"/>
        <v>0</v>
      </c>
    </row>
    <row r="44" spans="1:12">
      <c r="A44" s="2">
        <v>40422.75</v>
      </c>
      <c r="B44" s="1">
        <f>230/10</f>
        <v>23</v>
      </c>
      <c r="C44" s="1">
        <f>320/10</f>
        <v>32</v>
      </c>
      <c r="D44" s="1">
        <f t="shared" si="7"/>
        <v>0</v>
      </c>
      <c r="E44" s="1">
        <f t="shared" si="7"/>
        <v>0</v>
      </c>
      <c r="F44" s="1">
        <f t="shared" si="7"/>
        <v>0</v>
      </c>
      <c r="G44" s="1">
        <f t="shared" si="4"/>
        <v>8.1999999999999993</v>
      </c>
      <c r="H44" s="1">
        <f>20/10</f>
        <v>2</v>
      </c>
      <c r="I44" s="1">
        <f>8100/100</f>
        <v>81</v>
      </c>
      <c r="J44" s="1">
        <f>9/10</f>
        <v>0.9</v>
      </c>
      <c r="K44" s="1">
        <f>225/10</f>
        <v>22.5</v>
      </c>
      <c r="L44" s="1">
        <f t="shared" si="2"/>
        <v>0</v>
      </c>
    </row>
    <row r="45" spans="1:12">
      <c r="A45" s="2">
        <v>40422.791666666664</v>
      </c>
      <c r="B45" s="1">
        <f>185/10</f>
        <v>18.5</v>
      </c>
      <c r="C45" s="1">
        <f>440/10</f>
        <v>44</v>
      </c>
      <c r="D45" s="1">
        <f t="shared" si="7"/>
        <v>0</v>
      </c>
      <c r="E45" s="1">
        <f t="shared" si="7"/>
        <v>0</v>
      </c>
      <c r="F45" s="1">
        <f t="shared" si="7"/>
        <v>0</v>
      </c>
      <c r="G45" s="1">
        <f t="shared" si="4"/>
        <v>8.1999999999999993</v>
      </c>
      <c r="H45" s="1">
        <f>13/10</f>
        <v>1.3</v>
      </c>
      <c r="I45" s="1">
        <f>8300/100</f>
        <v>83</v>
      </c>
      <c r="J45" s="1">
        <f>1/10</f>
        <v>0.1</v>
      </c>
      <c r="K45" s="1">
        <f>173/10</f>
        <v>17.3</v>
      </c>
      <c r="L45" s="1">
        <f t="shared" si="2"/>
        <v>0</v>
      </c>
    </row>
    <row r="46" spans="1:12">
      <c r="A46" s="2">
        <v>40422.833333333336</v>
      </c>
      <c r="B46" s="1">
        <f>144/10</f>
        <v>14.4</v>
      </c>
      <c r="C46" s="1">
        <f>590/10</f>
        <v>59</v>
      </c>
      <c r="D46" s="1">
        <f t="shared" si="7"/>
        <v>0</v>
      </c>
      <c r="E46" s="1">
        <f t="shared" si="7"/>
        <v>0</v>
      </c>
      <c r="F46" s="1">
        <f t="shared" si="7"/>
        <v>0</v>
      </c>
      <c r="G46" s="1">
        <f t="shared" si="4"/>
        <v>8.1999999999999993</v>
      </c>
      <c r="H46" s="1">
        <f>10/10</f>
        <v>1</v>
      </c>
      <c r="I46" s="1">
        <f>29100/100</f>
        <v>291</v>
      </c>
      <c r="J46" s="1">
        <f t="shared" ref="J46:J56" si="8">0/10</f>
        <v>0</v>
      </c>
      <c r="K46" s="1">
        <f>123/10</f>
        <v>12.3</v>
      </c>
      <c r="L46" s="1">
        <f t="shared" si="2"/>
        <v>0</v>
      </c>
    </row>
    <row r="47" spans="1:12">
      <c r="A47" s="2">
        <v>40422.875</v>
      </c>
      <c r="B47" s="1">
        <f>134/10</f>
        <v>13.4</v>
      </c>
      <c r="C47" s="1">
        <f>610/10</f>
        <v>61</v>
      </c>
      <c r="D47" s="1">
        <f t="shared" si="7"/>
        <v>0</v>
      </c>
      <c r="E47" s="1">
        <f t="shared" si="7"/>
        <v>0</v>
      </c>
      <c r="F47" s="1">
        <f t="shared" si="7"/>
        <v>0</v>
      </c>
      <c r="G47" s="1">
        <f t="shared" si="4"/>
        <v>8.1999999999999993</v>
      </c>
      <c r="H47" s="1">
        <f>9/10</f>
        <v>0.9</v>
      </c>
      <c r="I47" s="1">
        <f>31400/100</f>
        <v>314</v>
      </c>
      <c r="J47" s="1">
        <f t="shared" si="8"/>
        <v>0</v>
      </c>
      <c r="K47" s="1">
        <f>116/10</f>
        <v>11.6</v>
      </c>
      <c r="L47" s="1">
        <f t="shared" si="2"/>
        <v>0</v>
      </c>
    </row>
    <row r="48" spans="1:12">
      <c r="A48" s="2">
        <v>40422.916666666664</v>
      </c>
      <c r="B48" s="1">
        <f>128/10</f>
        <v>12.8</v>
      </c>
      <c r="C48" s="1">
        <f>630/10</f>
        <v>63</v>
      </c>
      <c r="D48" s="1">
        <f t="shared" si="7"/>
        <v>0</v>
      </c>
      <c r="E48" s="1">
        <f t="shared" si="7"/>
        <v>0</v>
      </c>
      <c r="F48" s="1">
        <f t="shared" si="7"/>
        <v>0</v>
      </c>
      <c r="G48" s="1">
        <f t="shared" si="4"/>
        <v>8.1999999999999993</v>
      </c>
      <c r="H48" s="1">
        <f>11/10</f>
        <v>1.1000000000000001</v>
      </c>
      <c r="I48" s="1">
        <f>30100/100</f>
        <v>301</v>
      </c>
      <c r="J48" s="1">
        <f t="shared" si="8"/>
        <v>0</v>
      </c>
      <c r="K48" s="1">
        <f>106/10</f>
        <v>10.6</v>
      </c>
      <c r="L48" s="1">
        <f t="shared" si="2"/>
        <v>0</v>
      </c>
    </row>
    <row r="49" spans="1:12">
      <c r="A49" s="2">
        <v>40422.958333333336</v>
      </c>
      <c r="B49" s="1">
        <f>119/10</f>
        <v>11.9</v>
      </c>
      <c r="C49" s="1">
        <f>650/10</f>
        <v>65</v>
      </c>
      <c r="D49" s="1">
        <f t="shared" si="7"/>
        <v>0</v>
      </c>
      <c r="E49" s="1">
        <f t="shared" si="7"/>
        <v>0</v>
      </c>
      <c r="F49" s="1">
        <f t="shared" si="7"/>
        <v>0</v>
      </c>
      <c r="G49" s="1">
        <f t="shared" si="4"/>
        <v>8.1999999999999993</v>
      </c>
      <c r="H49" s="1">
        <f>13/10</f>
        <v>1.3</v>
      </c>
      <c r="I49" s="1">
        <f>29600/100</f>
        <v>296</v>
      </c>
      <c r="J49" s="1">
        <f t="shared" si="8"/>
        <v>0</v>
      </c>
      <c r="K49" s="1">
        <f>102/10</f>
        <v>10.199999999999999</v>
      </c>
      <c r="L49" s="1">
        <f t="shared" si="2"/>
        <v>0</v>
      </c>
    </row>
    <row r="50" spans="1:12">
      <c r="A50" s="2">
        <v>40423</v>
      </c>
      <c r="B50" s="1">
        <f>109/10</f>
        <v>10.9</v>
      </c>
      <c r="C50" s="1">
        <f>700/10</f>
        <v>70</v>
      </c>
      <c r="D50" s="1">
        <f t="shared" si="7"/>
        <v>0</v>
      </c>
      <c r="E50" s="1">
        <f t="shared" si="7"/>
        <v>0</v>
      </c>
      <c r="F50" s="1">
        <f t="shared" si="7"/>
        <v>0</v>
      </c>
      <c r="G50" s="1">
        <f t="shared" si="4"/>
        <v>8.1999999999999993</v>
      </c>
      <c r="H50" s="1">
        <f>12/10</f>
        <v>1.2</v>
      </c>
      <c r="I50" s="1">
        <f>30200/100</f>
        <v>302</v>
      </c>
      <c r="J50" s="1">
        <f t="shared" si="8"/>
        <v>0</v>
      </c>
      <c r="K50" s="1">
        <f>92/10</f>
        <v>9.1999999999999993</v>
      </c>
      <c r="L50" s="1">
        <f t="shared" si="2"/>
        <v>0</v>
      </c>
    </row>
    <row r="51" spans="1:12">
      <c r="A51" s="2">
        <v>40423.041666666664</v>
      </c>
      <c r="B51" s="1">
        <f>103/10</f>
        <v>10.3</v>
      </c>
      <c r="C51" s="1">
        <f>720/10</f>
        <v>72</v>
      </c>
      <c r="D51" s="1">
        <f t="shared" si="7"/>
        <v>0</v>
      </c>
      <c r="E51" s="1">
        <f t="shared" si="7"/>
        <v>0</v>
      </c>
      <c r="F51" s="1">
        <f t="shared" si="7"/>
        <v>0</v>
      </c>
      <c r="G51" s="1">
        <f t="shared" si="4"/>
        <v>8.1999999999999993</v>
      </c>
      <c r="H51" s="1">
        <f>8/10</f>
        <v>0.8</v>
      </c>
      <c r="I51" s="1">
        <f>30900/100</f>
        <v>309</v>
      </c>
      <c r="J51" s="1">
        <f t="shared" si="8"/>
        <v>0</v>
      </c>
      <c r="K51" s="1">
        <f>84/10</f>
        <v>8.4</v>
      </c>
      <c r="L51" s="1">
        <f t="shared" si="2"/>
        <v>0</v>
      </c>
    </row>
    <row r="52" spans="1:12">
      <c r="A52" s="2">
        <v>40423.083333333336</v>
      </c>
      <c r="B52" s="1">
        <f>98/10</f>
        <v>9.8000000000000007</v>
      </c>
      <c r="C52" s="1">
        <f>750/10</f>
        <v>75</v>
      </c>
      <c r="D52" s="1">
        <f t="shared" si="7"/>
        <v>0</v>
      </c>
      <c r="E52" s="1">
        <f t="shared" si="7"/>
        <v>0</v>
      </c>
      <c r="F52" s="1">
        <f t="shared" si="7"/>
        <v>0</v>
      </c>
      <c r="G52" s="1">
        <f t="shared" si="4"/>
        <v>8.1999999999999993</v>
      </c>
      <c r="H52" s="1">
        <f>11/10</f>
        <v>1.1000000000000001</v>
      </c>
      <c r="I52" s="1">
        <f>30700/100</f>
        <v>307</v>
      </c>
      <c r="J52" s="1">
        <f t="shared" si="8"/>
        <v>0</v>
      </c>
      <c r="K52" s="1">
        <f>77/10</f>
        <v>7.7</v>
      </c>
      <c r="L52" s="1">
        <f t="shared" si="2"/>
        <v>0</v>
      </c>
    </row>
    <row r="53" spans="1:12">
      <c r="A53" s="2">
        <v>40423.125</v>
      </c>
      <c r="B53" s="1">
        <f>88/10</f>
        <v>8.8000000000000007</v>
      </c>
      <c r="C53" s="1">
        <f>790/10</f>
        <v>79</v>
      </c>
      <c r="D53" s="1">
        <f t="shared" si="7"/>
        <v>0</v>
      </c>
      <c r="E53" s="1">
        <f t="shared" si="7"/>
        <v>0</v>
      </c>
      <c r="F53" s="1">
        <f t="shared" si="7"/>
        <v>0</v>
      </c>
      <c r="G53" s="1">
        <f t="shared" si="4"/>
        <v>8.1999999999999993</v>
      </c>
      <c r="H53" s="1">
        <f>6/10</f>
        <v>0.6</v>
      </c>
      <c r="I53" s="1">
        <f>30100/100</f>
        <v>301</v>
      </c>
      <c r="J53" s="1">
        <f t="shared" si="8"/>
        <v>0</v>
      </c>
      <c r="K53" s="1">
        <f>70/10</f>
        <v>7</v>
      </c>
      <c r="L53" s="1">
        <f t="shared" si="2"/>
        <v>0</v>
      </c>
    </row>
    <row r="54" spans="1:12">
      <c r="A54" s="2">
        <v>40423.166666666664</v>
      </c>
      <c r="B54" s="1">
        <f>78/10</f>
        <v>7.8</v>
      </c>
      <c r="C54" s="1">
        <f>825/10</f>
        <v>82.5</v>
      </c>
      <c r="D54" s="1">
        <f t="shared" si="7"/>
        <v>0</v>
      </c>
      <c r="E54" s="1">
        <f t="shared" si="7"/>
        <v>0</v>
      </c>
      <c r="F54" s="1">
        <f t="shared" si="7"/>
        <v>0</v>
      </c>
      <c r="G54" s="1">
        <f t="shared" si="4"/>
        <v>8.1999999999999993</v>
      </c>
      <c r="H54" s="1">
        <f>4/10</f>
        <v>0.4</v>
      </c>
      <c r="I54" s="1">
        <f>14700/100</f>
        <v>147</v>
      </c>
      <c r="J54" s="1">
        <f t="shared" si="8"/>
        <v>0</v>
      </c>
      <c r="K54" s="1">
        <f>62/10</f>
        <v>6.2</v>
      </c>
      <c r="L54" s="1">
        <f t="shared" si="2"/>
        <v>0</v>
      </c>
    </row>
    <row r="55" spans="1:12">
      <c r="A55" s="2">
        <v>40423.208333333336</v>
      </c>
      <c r="B55" s="1">
        <f>73/10</f>
        <v>7.3</v>
      </c>
      <c r="C55" s="1">
        <f>888/10</f>
        <v>88.8</v>
      </c>
      <c r="D55" s="1">
        <f t="shared" si="7"/>
        <v>0</v>
      </c>
      <c r="E55" s="1">
        <f t="shared" si="7"/>
        <v>0</v>
      </c>
      <c r="F55" s="1">
        <f t="shared" si="7"/>
        <v>0</v>
      </c>
      <c r="G55" s="1">
        <f t="shared" si="4"/>
        <v>8.1999999999999993</v>
      </c>
      <c r="H55" s="1">
        <f>4/10</f>
        <v>0.4</v>
      </c>
      <c r="I55" s="1">
        <f>8200/100</f>
        <v>82</v>
      </c>
      <c r="J55" s="1">
        <f t="shared" si="8"/>
        <v>0</v>
      </c>
      <c r="K55" s="1">
        <f>55/10</f>
        <v>5.5</v>
      </c>
      <c r="L55" s="1">
        <f t="shared" si="2"/>
        <v>0</v>
      </c>
    </row>
    <row r="56" spans="1:12">
      <c r="A56" s="2">
        <v>40423.25</v>
      </c>
      <c r="B56" s="1">
        <f>70/10</f>
        <v>7</v>
      </c>
      <c r="C56" s="1">
        <f>888/10</f>
        <v>88.8</v>
      </c>
      <c r="D56" s="1">
        <f t="shared" si="7"/>
        <v>0</v>
      </c>
      <c r="E56" s="1">
        <f t="shared" si="7"/>
        <v>0</v>
      </c>
      <c r="F56" s="1">
        <f t="shared" si="7"/>
        <v>0</v>
      </c>
      <c r="G56" s="1">
        <f t="shared" si="4"/>
        <v>8.1999999999999993</v>
      </c>
      <c r="H56" s="1">
        <f>3/10</f>
        <v>0.3</v>
      </c>
      <c r="I56" s="1">
        <f>32400/100</f>
        <v>324</v>
      </c>
      <c r="J56" s="1">
        <f t="shared" si="8"/>
        <v>0</v>
      </c>
      <c r="K56" s="1">
        <f>54/10</f>
        <v>5.4</v>
      </c>
      <c r="L56" s="1">
        <f t="shared" si="2"/>
        <v>0</v>
      </c>
    </row>
    <row r="57" spans="1:12">
      <c r="A57" s="2">
        <v>40423.291666666664</v>
      </c>
      <c r="B57" s="1">
        <f>75/10</f>
        <v>7.5</v>
      </c>
      <c r="C57" s="1">
        <f>888/10</f>
        <v>88.8</v>
      </c>
      <c r="D57" s="1">
        <f t="shared" si="7"/>
        <v>0</v>
      </c>
      <c r="E57" s="1">
        <f t="shared" si="7"/>
        <v>0</v>
      </c>
      <c r="F57" s="1">
        <f>500/10</f>
        <v>50</v>
      </c>
      <c r="G57" s="1">
        <f>91/10</f>
        <v>9.1</v>
      </c>
      <c r="H57" s="1">
        <f>3/10</f>
        <v>0.3</v>
      </c>
      <c r="I57" s="1">
        <f>32400/100</f>
        <v>324</v>
      </c>
      <c r="J57" s="1">
        <f>1/10</f>
        <v>0.1</v>
      </c>
      <c r="K57" s="1">
        <f>60/10</f>
        <v>6</v>
      </c>
      <c r="L57" s="1">
        <f t="shared" si="2"/>
        <v>0</v>
      </c>
    </row>
    <row r="58" spans="1:12">
      <c r="A58" s="2">
        <v>40423.333333333336</v>
      </c>
      <c r="B58" s="1">
        <f>131/10</f>
        <v>13.1</v>
      </c>
      <c r="C58" s="1">
        <f>690/10</f>
        <v>69</v>
      </c>
      <c r="D58" s="1">
        <f t="shared" si="7"/>
        <v>0</v>
      </c>
      <c r="E58" s="1">
        <f t="shared" si="7"/>
        <v>0</v>
      </c>
      <c r="F58" s="1">
        <f>310/10</f>
        <v>31</v>
      </c>
      <c r="G58" s="1">
        <f t="shared" ref="G58:G80" si="9">96/10</f>
        <v>9.6</v>
      </c>
      <c r="H58" s="1">
        <f>6/10</f>
        <v>0.6</v>
      </c>
      <c r="I58" s="1">
        <f>24800/100</f>
        <v>248</v>
      </c>
      <c r="J58" s="1">
        <f>7/10</f>
        <v>0.7</v>
      </c>
      <c r="K58" s="1">
        <f>109/10</f>
        <v>10.9</v>
      </c>
      <c r="L58" s="1">
        <f t="shared" si="2"/>
        <v>0</v>
      </c>
    </row>
    <row r="59" spans="1:12">
      <c r="A59" s="2">
        <v>40423.375</v>
      </c>
      <c r="B59" s="1">
        <f>160/10</f>
        <v>16</v>
      </c>
      <c r="C59" s="1">
        <f>580/10</f>
        <v>58</v>
      </c>
      <c r="D59" s="1">
        <f t="shared" si="7"/>
        <v>0</v>
      </c>
      <c r="E59" s="1">
        <f t="shared" si="7"/>
        <v>0</v>
      </c>
      <c r="F59" s="1">
        <f t="shared" si="7"/>
        <v>0</v>
      </c>
      <c r="G59" s="1">
        <f t="shared" si="9"/>
        <v>9.6</v>
      </c>
      <c r="H59" s="1">
        <f>19/10</f>
        <v>1.9</v>
      </c>
      <c r="I59" s="1">
        <f>22400/100</f>
        <v>224</v>
      </c>
      <c r="J59" s="1">
        <f>13/10</f>
        <v>1.3</v>
      </c>
      <c r="K59" s="1">
        <f>169/10</f>
        <v>16.899999999999999</v>
      </c>
      <c r="L59" s="1">
        <f t="shared" si="2"/>
        <v>0</v>
      </c>
    </row>
    <row r="60" spans="1:12">
      <c r="A60" s="2">
        <v>40423.416666666664</v>
      </c>
      <c r="B60" s="1">
        <f>175/10</f>
        <v>17.5</v>
      </c>
      <c r="C60" s="1">
        <f>510/10</f>
        <v>51</v>
      </c>
      <c r="D60" s="1">
        <f t="shared" si="7"/>
        <v>0</v>
      </c>
      <c r="E60" s="1">
        <f t="shared" si="7"/>
        <v>0</v>
      </c>
      <c r="F60" s="1">
        <f t="shared" si="7"/>
        <v>0</v>
      </c>
      <c r="G60" s="1">
        <f t="shared" si="9"/>
        <v>9.6</v>
      </c>
      <c r="H60" s="1">
        <f>28/10</f>
        <v>2.8</v>
      </c>
      <c r="I60" s="1">
        <f>24600/100</f>
        <v>246</v>
      </c>
      <c r="J60" s="1">
        <f>20/10</f>
        <v>2</v>
      </c>
      <c r="K60" s="1">
        <f>189/10</f>
        <v>18.899999999999999</v>
      </c>
      <c r="L60" s="1">
        <f t="shared" si="2"/>
        <v>0</v>
      </c>
    </row>
    <row r="61" spans="1:12">
      <c r="A61" s="2">
        <v>40423.458333333336</v>
      </c>
      <c r="B61" s="1">
        <f>201/10</f>
        <v>20.100000000000001</v>
      </c>
      <c r="C61" s="1">
        <f>420/10</f>
        <v>42</v>
      </c>
      <c r="D61" s="1">
        <f t="shared" si="7"/>
        <v>0</v>
      </c>
      <c r="E61" s="1">
        <f t="shared" si="7"/>
        <v>0</v>
      </c>
      <c r="F61" s="1">
        <f t="shared" si="7"/>
        <v>0</v>
      </c>
      <c r="G61" s="1">
        <f t="shared" si="9"/>
        <v>9.6</v>
      </c>
      <c r="H61" s="1">
        <f>22/10</f>
        <v>2.2000000000000002</v>
      </c>
      <c r="I61" s="1">
        <f>26800/100</f>
        <v>268</v>
      </c>
      <c r="J61" s="1">
        <f>24/10</f>
        <v>2.4</v>
      </c>
      <c r="K61" s="1">
        <f>215/10</f>
        <v>21.5</v>
      </c>
      <c r="L61" s="1">
        <f t="shared" si="2"/>
        <v>0</v>
      </c>
    </row>
    <row r="62" spans="1:12">
      <c r="A62" s="2">
        <v>40423.5</v>
      </c>
      <c r="B62" s="1">
        <f>223/10</f>
        <v>22.3</v>
      </c>
      <c r="C62" s="1">
        <f>370/10</f>
        <v>37</v>
      </c>
      <c r="D62" s="1">
        <f t="shared" ref="D62:F81" si="10">0/10</f>
        <v>0</v>
      </c>
      <c r="E62" s="1">
        <f t="shared" si="10"/>
        <v>0</v>
      </c>
      <c r="F62" s="1">
        <f t="shared" si="10"/>
        <v>0</v>
      </c>
      <c r="G62" s="1">
        <f t="shared" si="9"/>
        <v>9.6</v>
      </c>
      <c r="H62" s="1">
        <f>17/10</f>
        <v>1.7</v>
      </c>
      <c r="I62" s="1">
        <f>22300/100</f>
        <v>223</v>
      </c>
      <c r="J62" s="1">
        <f>27/10</f>
        <v>2.7</v>
      </c>
      <c r="K62" s="1">
        <f>238/10</f>
        <v>23.8</v>
      </c>
      <c r="L62" s="1">
        <f t="shared" si="2"/>
        <v>0</v>
      </c>
    </row>
    <row r="63" spans="1:12">
      <c r="A63" s="2">
        <v>40423.541666666664</v>
      </c>
      <c r="B63" s="1">
        <f>227/10</f>
        <v>22.7</v>
      </c>
      <c r="C63" s="1">
        <f>380/10</f>
        <v>38</v>
      </c>
      <c r="D63" s="1">
        <f t="shared" si="10"/>
        <v>0</v>
      </c>
      <c r="E63" s="1">
        <f t="shared" si="10"/>
        <v>0</v>
      </c>
      <c r="F63" s="1">
        <f t="shared" si="10"/>
        <v>0</v>
      </c>
      <c r="G63" s="1">
        <f t="shared" si="9"/>
        <v>9.6</v>
      </c>
      <c r="H63" s="1">
        <f>15/10</f>
        <v>1.5</v>
      </c>
      <c r="I63" s="1">
        <f>13000/100</f>
        <v>130</v>
      </c>
      <c r="J63" s="1">
        <f>28/10</f>
        <v>2.8</v>
      </c>
      <c r="K63" s="1">
        <f>231/10</f>
        <v>23.1</v>
      </c>
      <c r="L63" s="1">
        <f t="shared" si="2"/>
        <v>0</v>
      </c>
    </row>
    <row r="64" spans="1:12">
      <c r="A64" s="2">
        <v>40423.583333333336</v>
      </c>
      <c r="B64" s="1">
        <f>230/10</f>
        <v>23</v>
      </c>
      <c r="C64" s="1">
        <f>350/10</f>
        <v>35</v>
      </c>
      <c r="D64" s="1">
        <f t="shared" si="10"/>
        <v>0</v>
      </c>
      <c r="E64" s="1">
        <f t="shared" si="10"/>
        <v>0</v>
      </c>
      <c r="F64" s="1">
        <f t="shared" si="10"/>
        <v>0</v>
      </c>
      <c r="G64" s="1">
        <f t="shared" si="9"/>
        <v>9.6</v>
      </c>
      <c r="H64" s="1">
        <f>17/10</f>
        <v>1.7</v>
      </c>
      <c r="I64" s="1">
        <f>7200/100</f>
        <v>72</v>
      </c>
      <c r="J64" s="1">
        <f>24/10</f>
        <v>2.4</v>
      </c>
      <c r="K64" s="1">
        <f>232/10</f>
        <v>23.2</v>
      </c>
      <c r="L64" s="1">
        <f t="shared" si="2"/>
        <v>0</v>
      </c>
    </row>
    <row r="65" spans="1:12">
      <c r="A65" s="2">
        <v>40423.625</v>
      </c>
      <c r="B65" s="1">
        <f>237/10</f>
        <v>23.7</v>
      </c>
      <c r="C65" s="1">
        <f>330/10</f>
        <v>33</v>
      </c>
      <c r="D65" s="1">
        <f t="shared" si="10"/>
        <v>0</v>
      </c>
      <c r="E65" s="1">
        <f t="shared" si="10"/>
        <v>0</v>
      </c>
      <c r="F65" s="1">
        <f t="shared" si="10"/>
        <v>0</v>
      </c>
      <c r="G65" s="1">
        <f t="shared" si="9"/>
        <v>9.6</v>
      </c>
      <c r="H65" s="1">
        <f>20/10</f>
        <v>2</v>
      </c>
      <c r="I65" s="1">
        <f>11000/100</f>
        <v>110</v>
      </c>
      <c r="J65" s="1">
        <f>21/10</f>
        <v>2.1</v>
      </c>
      <c r="K65" s="1">
        <f>239/10</f>
        <v>23.9</v>
      </c>
      <c r="L65" s="1">
        <f t="shared" si="2"/>
        <v>0</v>
      </c>
    </row>
    <row r="66" spans="1:12">
      <c r="A66" s="2">
        <v>40423.666666666664</v>
      </c>
      <c r="B66" s="1">
        <f>239/10</f>
        <v>23.9</v>
      </c>
      <c r="C66" s="1">
        <f>350/10</f>
        <v>35</v>
      </c>
      <c r="D66" s="1">
        <f t="shared" si="10"/>
        <v>0</v>
      </c>
      <c r="E66" s="1">
        <f t="shared" si="10"/>
        <v>0</v>
      </c>
      <c r="F66" s="1">
        <f t="shared" si="10"/>
        <v>0</v>
      </c>
      <c r="G66" s="1">
        <f t="shared" si="9"/>
        <v>9.6</v>
      </c>
      <c r="H66" s="1">
        <f>29/10</f>
        <v>2.9</v>
      </c>
      <c r="I66" s="1">
        <f>10600/100</f>
        <v>106</v>
      </c>
      <c r="J66" s="1">
        <f>19/10</f>
        <v>1.9</v>
      </c>
      <c r="K66" s="1">
        <f>242/10</f>
        <v>24.2</v>
      </c>
      <c r="L66" s="1">
        <f t="shared" ref="L66:L129" si="11">0/10</f>
        <v>0</v>
      </c>
    </row>
    <row r="67" spans="1:12">
      <c r="A67" s="2">
        <v>40423.708333333336</v>
      </c>
      <c r="B67" s="1">
        <f>230/10</f>
        <v>23</v>
      </c>
      <c r="C67" s="1">
        <f>400/10</f>
        <v>40</v>
      </c>
      <c r="D67" s="1">
        <f t="shared" si="10"/>
        <v>0</v>
      </c>
      <c r="E67" s="1">
        <f t="shared" si="10"/>
        <v>0</v>
      </c>
      <c r="F67" s="1">
        <f t="shared" si="10"/>
        <v>0</v>
      </c>
      <c r="G67" s="1">
        <f t="shared" si="9"/>
        <v>9.6</v>
      </c>
      <c r="H67" s="1">
        <f>31/10</f>
        <v>3.1</v>
      </c>
      <c r="I67" s="1">
        <f>10300/100</f>
        <v>103</v>
      </c>
      <c r="J67" s="1">
        <f>12/10</f>
        <v>1.2</v>
      </c>
      <c r="K67" s="1">
        <f>231/10</f>
        <v>23.1</v>
      </c>
      <c r="L67" s="1">
        <f t="shared" si="11"/>
        <v>0</v>
      </c>
    </row>
    <row r="68" spans="1:12">
      <c r="A68" s="2">
        <v>40423.75</v>
      </c>
      <c r="B68" s="1">
        <f>211/10</f>
        <v>21.1</v>
      </c>
      <c r="C68" s="1">
        <f>470/10</f>
        <v>47</v>
      </c>
      <c r="D68" s="1">
        <f t="shared" si="10"/>
        <v>0</v>
      </c>
      <c r="E68" s="1">
        <f t="shared" si="10"/>
        <v>0</v>
      </c>
      <c r="F68" s="1">
        <f t="shared" si="10"/>
        <v>0</v>
      </c>
      <c r="G68" s="1">
        <f t="shared" si="9"/>
        <v>9.6</v>
      </c>
      <c r="H68" s="1">
        <f>25/10</f>
        <v>2.5</v>
      </c>
      <c r="I68" s="1">
        <f>7200/100</f>
        <v>72</v>
      </c>
      <c r="J68" s="1">
        <f>5/10</f>
        <v>0.5</v>
      </c>
      <c r="K68" s="1">
        <f>211/10</f>
        <v>21.1</v>
      </c>
      <c r="L68" s="1">
        <f t="shared" si="11"/>
        <v>0</v>
      </c>
    </row>
    <row r="69" spans="1:12">
      <c r="A69" s="2">
        <v>40423.791666666664</v>
      </c>
      <c r="B69" s="1">
        <f>194/10</f>
        <v>19.399999999999999</v>
      </c>
      <c r="C69" s="1">
        <f>530/10</f>
        <v>53</v>
      </c>
      <c r="D69" s="1">
        <f t="shared" si="10"/>
        <v>0</v>
      </c>
      <c r="E69" s="1">
        <f t="shared" si="10"/>
        <v>0</v>
      </c>
      <c r="F69" s="1">
        <f t="shared" si="10"/>
        <v>0</v>
      </c>
      <c r="G69" s="1">
        <f t="shared" si="9"/>
        <v>9.6</v>
      </c>
      <c r="H69" s="1">
        <f>15/10</f>
        <v>1.5</v>
      </c>
      <c r="I69" s="1">
        <f>4500/100</f>
        <v>45</v>
      </c>
      <c r="J69" s="1">
        <f t="shared" ref="J69:J80" si="12">0/10</f>
        <v>0</v>
      </c>
      <c r="K69" s="1">
        <f>192/10</f>
        <v>19.2</v>
      </c>
      <c r="L69" s="1">
        <f t="shared" si="11"/>
        <v>0</v>
      </c>
    </row>
    <row r="70" spans="1:12">
      <c r="A70" s="2">
        <v>40423.833333333336</v>
      </c>
      <c r="B70" s="1">
        <f>164/10</f>
        <v>16.399999999999999</v>
      </c>
      <c r="C70" s="1">
        <f>680/10</f>
        <v>68</v>
      </c>
      <c r="D70" s="1">
        <f t="shared" si="10"/>
        <v>0</v>
      </c>
      <c r="E70" s="1">
        <f t="shared" si="10"/>
        <v>0</v>
      </c>
      <c r="F70" s="1">
        <f t="shared" si="10"/>
        <v>0</v>
      </c>
      <c r="G70" s="1">
        <f t="shared" si="9"/>
        <v>9.6</v>
      </c>
      <c r="H70" s="1">
        <f>12/10</f>
        <v>1.2</v>
      </c>
      <c r="I70" s="1">
        <f>30600/100</f>
        <v>306</v>
      </c>
      <c r="J70" s="1">
        <f t="shared" si="12"/>
        <v>0</v>
      </c>
      <c r="K70" s="1">
        <f>156/10</f>
        <v>15.6</v>
      </c>
      <c r="L70" s="1">
        <f t="shared" si="11"/>
        <v>0</v>
      </c>
    </row>
    <row r="71" spans="1:12">
      <c r="A71" s="2">
        <v>40423.875</v>
      </c>
      <c r="B71" s="1">
        <f>154/10</f>
        <v>15.4</v>
      </c>
      <c r="C71" s="1">
        <f>700/10</f>
        <v>70</v>
      </c>
      <c r="D71" s="1">
        <f t="shared" si="10"/>
        <v>0</v>
      </c>
      <c r="E71" s="1">
        <f t="shared" si="10"/>
        <v>0</v>
      </c>
      <c r="F71" s="1">
        <f t="shared" si="10"/>
        <v>0</v>
      </c>
      <c r="G71" s="1">
        <f t="shared" si="9"/>
        <v>9.6</v>
      </c>
      <c r="H71" s="1">
        <f>10/10</f>
        <v>1</v>
      </c>
      <c r="I71" s="1">
        <f>26700/100</f>
        <v>267</v>
      </c>
      <c r="J71" s="1">
        <f t="shared" si="12"/>
        <v>0</v>
      </c>
      <c r="K71" s="1">
        <f>139/10</f>
        <v>13.9</v>
      </c>
      <c r="L71" s="1">
        <f t="shared" si="11"/>
        <v>0</v>
      </c>
    </row>
    <row r="72" spans="1:12">
      <c r="A72" s="2">
        <v>40423.916666666664</v>
      </c>
      <c r="B72" s="1">
        <f>147/10</f>
        <v>14.7</v>
      </c>
      <c r="C72" s="1">
        <f>730/10</f>
        <v>73</v>
      </c>
      <c r="D72" s="1">
        <f t="shared" si="10"/>
        <v>0</v>
      </c>
      <c r="E72" s="1">
        <f t="shared" si="10"/>
        <v>0</v>
      </c>
      <c r="F72" s="1">
        <f t="shared" si="10"/>
        <v>0</v>
      </c>
      <c r="G72" s="1">
        <f t="shared" si="9"/>
        <v>9.6</v>
      </c>
      <c r="H72" s="1">
        <f>13/10</f>
        <v>1.3</v>
      </c>
      <c r="I72" s="1">
        <f>27100/100</f>
        <v>271</v>
      </c>
      <c r="J72" s="1">
        <f t="shared" si="12"/>
        <v>0</v>
      </c>
      <c r="K72" s="1">
        <f>133/10</f>
        <v>13.3</v>
      </c>
      <c r="L72" s="1">
        <f t="shared" si="11"/>
        <v>0</v>
      </c>
    </row>
    <row r="73" spans="1:12">
      <c r="A73" s="2">
        <v>40423.958333333336</v>
      </c>
      <c r="B73" s="1">
        <f>140/10</f>
        <v>14</v>
      </c>
      <c r="C73" s="1">
        <f>730/10</f>
        <v>73</v>
      </c>
      <c r="D73" s="1">
        <f t="shared" si="10"/>
        <v>0</v>
      </c>
      <c r="E73" s="1">
        <f t="shared" si="10"/>
        <v>0</v>
      </c>
      <c r="F73" s="1">
        <f t="shared" si="10"/>
        <v>0</v>
      </c>
      <c r="G73" s="1">
        <f t="shared" si="9"/>
        <v>9.6</v>
      </c>
      <c r="H73" s="1">
        <f>12/10</f>
        <v>1.2</v>
      </c>
      <c r="I73" s="1">
        <f>31300/100</f>
        <v>313</v>
      </c>
      <c r="J73" s="1">
        <f t="shared" si="12"/>
        <v>0</v>
      </c>
      <c r="K73" s="1">
        <f>128/10</f>
        <v>12.8</v>
      </c>
      <c r="L73" s="1">
        <f t="shared" si="11"/>
        <v>0</v>
      </c>
    </row>
    <row r="74" spans="1:12">
      <c r="A74" s="2">
        <v>40424</v>
      </c>
      <c r="B74" s="1">
        <f>135/10</f>
        <v>13.5</v>
      </c>
      <c r="C74" s="1">
        <f>750/10</f>
        <v>75</v>
      </c>
      <c r="D74" s="1">
        <f t="shared" si="10"/>
        <v>0</v>
      </c>
      <c r="E74" s="1">
        <f t="shared" si="10"/>
        <v>0</v>
      </c>
      <c r="F74" s="1">
        <f t="shared" si="10"/>
        <v>0</v>
      </c>
      <c r="G74" s="1">
        <f t="shared" si="9"/>
        <v>9.6</v>
      </c>
      <c r="H74" s="1">
        <f>11/10</f>
        <v>1.1000000000000001</v>
      </c>
      <c r="I74" s="1">
        <f>30500/100</f>
        <v>305</v>
      </c>
      <c r="J74" s="1">
        <f t="shared" si="12"/>
        <v>0</v>
      </c>
      <c r="K74" s="1">
        <f>121/10</f>
        <v>12.1</v>
      </c>
      <c r="L74" s="1">
        <f t="shared" si="11"/>
        <v>0</v>
      </c>
    </row>
    <row r="75" spans="1:12">
      <c r="A75" s="2">
        <v>40424.041666666664</v>
      </c>
      <c r="B75" s="1">
        <f>127/10</f>
        <v>12.7</v>
      </c>
      <c r="C75" s="1">
        <f>800/10</f>
        <v>80</v>
      </c>
      <c r="D75" s="1">
        <f t="shared" si="10"/>
        <v>0</v>
      </c>
      <c r="E75" s="1">
        <f t="shared" si="10"/>
        <v>0</v>
      </c>
      <c r="F75" s="1">
        <f t="shared" si="10"/>
        <v>0</v>
      </c>
      <c r="G75" s="1">
        <f t="shared" si="9"/>
        <v>9.6</v>
      </c>
      <c r="H75" s="1">
        <f>7/10</f>
        <v>0.7</v>
      </c>
      <c r="I75" s="1">
        <f>1700/100</f>
        <v>17</v>
      </c>
      <c r="J75" s="1">
        <f t="shared" si="12"/>
        <v>0</v>
      </c>
      <c r="K75" s="1">
        <f>114/10</f>
        <v>11.4</v>
      </c>
      <c r="L75" s="1">
        <f t="shared" si="11"/>
        <v>0</v>
      </c>
    </row>
    <row r="76" spans="1:12">
      <c r="A76" s="2">
        <v>40424.083333333336</v>
      </c>
      <c r="B76" s="1">
        <f>121/10</f>
        <v>12.1</v>
      </c>
      <c r="C76" s="1">
        <f>838/10</f>
        <v>83.8</v>
      </c>
      <c r="D76" s="1">
        <f t="shared" si="10"/>
        <v>0</v>
      </c>
      <c r="E76" s="1">
        <f t="shared" si="10"/>
        <v>0</v>
      </c>
      <c r="F76" s="1">
        <f t="shared" si="10"/>
        <v>0</v>
      </c>
      <c r="G76" s="1">
        <f t="shared" si="9"/>
        <v>9.6</v>
      </c>
      <c r="H76" s="1">
        <f>10/10</f>
        <v>1</v>
      </c>
      <c r="I76" s="1">
        <f>30200/100</f>
        <v>302</v>
      </c>
      <c r="J76" s="1">
        <f t="shared" si="12"/>
        <v>0</v>
      </c>
      <c r="K76" s="1">
        <f>106/10</f>
        <v>10.6</v>
      </c>
      <c r="L76" s="1">
        <f t="shared" si="11"/>
        <v>0</v>
      </c>
    </row>
    <row r="77" spans="1:12">
      <c r="A77" s="2">
        <v>40424.125</v>
      </c>
      <c r="B77" s="1">
        <f>113/10</f>
        <v>11.3</v>
      </c>
      <c r="C77" s="1">
        <f>888/10</f>
        <v>88.8</v>
      </c>
      <c r="D77" s="1">
        <f t="shared" si="10"/>
        <v>0</v>
      </c>
      <c r="E77" s="1">
        <f t="shared" si="10"/>
        <v>0</v>
      </c>
      <c r="F77" s="1">
        <f t="shared" si="10"/>
        <v>0</v>
      </c>
      <c r="G77" s="1">
        <f t="shared" si="9"/>
        <v>9.6</v>
      </c>
      <c r="H77" s="1">
        <f>3/10</f>
        <v>0.3</v>
      </c>
      <c r="I77" s="1">
        <f>19000/100</f>
        <v>190</v>
      </c>
      <c r="J77" s="1">
        <f t="shared" si="12"/>
        <v>0</v>
      </c>
      <c r="K77" s="1">
        <f>102/10</f>
        <v>10.199999999999999</v>
      </c>
      <c r="L77" s="1">
        <f t="shared" si="11"/>
        <v>0</v>
      </c>
    </row>
    <row r="78" spans="1:12">
      <c r="A78" s="2">
        <v>40424.166666666664</v>
      </c>
      <c r="B78" s="1">
        <f>106/10</f>
        <v>10.6</v>
      </c>
      <c r="C78" s="1">
        <f>900/10</f>
        <v>90</v>
      </c>
      <c r="D78" s="1">
        <f t="shared" si="10"/>
        <v>0</v>
      </c>
      <c r="E78" s="1">
        <f t="shared" si="10"/>
        <v>0</v>
      </c>
      <c r="F78" s="1">
        <f t="shared" si="10"/>
        <v>0</v>
      </c>
      <c r="G78" s="1">
        <f t="shared" si="9"/>
        <v>9.6</v>
      </c>
      <c r="H78" s="1">
        <f>5/10</f>
        <v>0.5</v>
      </c>
      <c r="I78" s="1">
        <f>21900/100</f>
        <v>219</v>
      </c>
      <c r="J78" s="1">
        <f t="shared" si="12"/>
        <v>0</v>
      </c>
      <c r="K78" s="1">
        <f>94/10</f>
        <v>9.4</v>
      </c>
      <c r="L78" s="1">
        <f t="shared" si="11"/>
        <v>0</v>
      </c>
    </row>
    <row r="79" spans="1:12">
      <c r="A79" s="2">
        <v>40424.208333333336</v>
      </c>
      <c r="B79" s="1">
        <f>108/10</f>
        <v>10.8</v>
      </c>
      <c r="C79" s="1">
        <f>863/10</f>
        <v>86.3</v>
      </c>
      <c r="D79" s="1">
        <f t="shared" si="10"/>
        <v>0</v>
      </c>
      <c r="E79" s="1">
        <f t="shared" si="10"/>
        <v>0</v>
      </c>
      <c r="F79" s="1">
        <f t="shared" si="10"/>
        <v>0</v>
      </c>
      <c r="G79" s="1">
        <f t="shared" si="9"/>
        <v>9.6</v>
      </c>
      <c r="H79" s="1">
        <f>4/10</f>
        <v>0.4</v>
      </c>
      <c r="I79" s="1">
        <f>33600/100</f>
        <v>336</v>
      </c>
      <c r="J79" s="1">
        <f t="shared" si="12"/>
        <v>0</v>
      </c>
      <c r="K79" s="1">
        <f>99/10</f>
        <v>9.9</v>
      </c>
      <c r="L79" s="1">
        <f t="shared" si="11"/>
        <v>0</v>
      </c>
    </row>
    <row r="80" spans="1:12">
      <c r="A80" s="2">
        <v>40424.25</v>
      </c>
      <c r="B80" s="1">
        <f>111/10</f>
        <v>11.1</v>
      </c>
      <c r="C80" s="1">
        <f>863/10</f>
        <v>86.3</v>
      </c>
      <c r="D80" s="1">
        <f t="shared" si="10"/>
        <v>0</v>
      </c>
      <c r="E80" s="1">
        <f t="shared" si="10"/>
        <v>0</v>
      </c>
      <c r="F80" s="1">
        <f t="shared" si="10"/>
        <v>0</v>
      </c>
      <c r="G80" s="1">
        <f t="shared" si="9"/>
        <v>9.6</v>
      </c>
      <c r="H80" s="1">
        <f>3/10</f>
        <v>0.3</v>
      </c>
      <c r="I80" s="1">
        <f>700/100</f>
        <v>7</v>
      </c>
      <c r="J80" s="1">
        <f t="shared" si="12"/>
        <v>0</v>
      </c>
      <c r="K80" s="1">
        <f>105/10</f>
        <v>10.5</v>
      </c>
      <c r="L80" s="1">
        <f t="shared" si="11"/>
        <v>0</v>
      </c>
    </row>
    <row r="81" spans="1:12">
      <c r="A81" s="2">
        <v>40424.291666666664</v>
      </c>
      <c r="B81" s="1">
        <f>117/10</f>
        <v>11.7</v>
      </c>
      <c r="C81" s="1">
        <f>850/10</f>
        <v>85</v>
      </c>
      <c r="D81" s="1">
        <f t="shared" si="10"/>
        <v>0</v>
      </c>
      <c r="E81" s="1">
        <f t="shared" si="10"/>
        <v>0</v>
      </c>
      <c r="F81" s="1">
        <f>530/10</f>
        <v>53</v>
      </c>
      <c r="G81" s="1">
        <f>105/10</f>
        <v>10.5</v>
      </c>
      <c r="H81" s="1">
        <f>7/10</f>
        <v>0.7</v>
      </c>
      <c r="I81" s="1">
        <f>9300/100</f>
        <v>93</v>
      </c>
      <c r="J81" s="1">
        <f>1/10</f>
        <v>0.1</v>
      </c>
      <c r="K81" s="1">
        <f>113/10</f>
        <v>11.3</v>
      </c>
      <c r="L81" s="1">
        <f t="shared" si="11"/>
        <v>0</v>
      </c>
    </row>
    <row r="82" spans="1:12">
      <c r="A82" s="2">
        <v>40424.333333333336</v>
      </c>
      <c r="B82" s="1">
        <f>133/10</f>
        <v>13.3</v>
      </c>
      <c r="C82" s="1">
        <f>790/10</f>
        <v>79</v>
      </c>
      <c r="D82" s="1">
        <f t="shared" ref="D82:F101" si="13">0/10</f>
        <v>0</v>
      </c>
      <c r="E82" s="1">
        <f t="shared" si="13"/>
        <v>0</v>
      </c>
      <c r="F82" s="1">
        <f>140/10</f>
        <v>14</v>
      </c>
      <c r="G82" s="1">
        <f t="shared" ref="G82:G100" si="14">107/10</f>
        <v>10.7</v>
      </c>
      <c r="H82" s="1">
        <f>3/10</f>
        <v>0.3</v>
      </c>
      <c r="I82" s="1">
        <f>27500/100</f>
        <v>275</v>
      </c>
      <c r="J82" s="1">
        <f>3/10</f>
        <v>0.3</v>
      </c>
      <c r="K82" s="1">
        <f>132/10</f>
        <v>13.2</v>
      </c>
      <c r="L82" s="1">
        <f t="shared" si="11"/>
        <v>0</v>
      </c>
    </row>
    <row r="83" spans="1:12">
      <c r="A83" s="2">
        <v>40424.375</v>
      </c>
      <c r="B83" s="1">
        <f>163/10</f>
        <v>16.3</v>
      </c>
      <c r="C83" s="1">
        <f>680/10</f>
        <v>68</v>
      </c>
      <c r="D83" s="1">
        <f t="shared" si="13"/>
        <v>0</v>
      </c>
      <c r="E83" s="1">
        <f t="shared" si="13"/>
        <v>0</v>
      </c>
      <c r="F83" s="1">
        <f t="shared" si="13"/>
        <v>0</v>
      </c>
      <c r="G83" s="1">
        <f t="shared" si="14"/>
        <v>10.7</v>
      </c>
      <c r="H83" s="1">
        <f>8/10</f>
        <v>0.8</v>
      </c>
      <c r="I83" s="1">
        <f>11800/100</f>
        <v>118</v>
      </c>
      <c r="J83" s="1">
        <f>10/10</f>
        <v>1</v>
      </c>
      <c r="K83" s="1">
        <f>167/10</f>
        <v>16.7</v>
      </c>
      <c r="L83" s="1">
        <f t="shared" si="11"/>
        <v>0</v>
      </c>
    </row>
    <row r="84" spans="1:12">
      <c r="A84" s="2">
        <v>40424.416666666664</v>
      </c>
      <c r="B84" s="1">
        <f>191/10</f>
        <v>19.100000000000001</v>
      </c>
      <c r="C84" s="1">
        <f>560/10</f>
        <v>56</v>
      </c>
      <c r="D84" s="1">
        <f t="shared" si="13"/>
        <v>0</v>
      </c>
      <c r="E84" s="1">
        <f t="shared" si="13"/>
        <v>0</v>
      </c>
      <c r="F84" s="1">
        <f t="shared" si="13"/>
        <v>0</v>
      </c>
      <c r="G84" s="1">
        <f t="shared" si="14"/>
        <v>10.7</v>
      </c>
      <c r="H84" s="1">
        <f>12/10</f>
        <v>1.2</v>
      </c>
      <c r="I84" s="1">
        <f>11700/100</f>
        <v>117</v>
      </c>
      <c r="J84" s="1">
        <f>17/10</f>
        <v>1.7</v>
      </c>
      <c r="K84" s="1">
        <f>201/10</f>
        <v>20.100000000000001</v>
      </c>
      <c r="L84" s="1">
        <f t="shared" si="11"/>
        <v>0</v>
      </c>
    </row>
    <row r="85" spans="1:12">
      <c r="A85" s="2">
        <v>40424.458333333336</v>
      </c>
      <c r="B85" s="1">
        <f>197/10</f>
        <v>19.7</v>
      </c>
      <c r="C85" s="1">
        <f>540/10</f>
        <v>54</v>
      </c>
      <c r="D85" s="1">
        <f t="shared" si="13"/>
        <v>0</v>
      </c>
      <c r="E85" s="1">
        <f t="shared" si="13"/>
        <v>0</v>
      </c>
      <c r="F85" s="1">
        <f t="shared" si="13"/>
        <v>0</v>
      </c>
      <c r="G85" s="1">
        <f t="shared" si="14"/>
        <v>10.7</v>
      </c>
      <c r="H85" s="1">
        <f>12/10</f>
        <v>1.2</v>
      </c>
      <c r="I85" s="1">
        <f>10500/100</f>
        <v>105</v>
      </c>
      <c r="J85" s="1">
        <f>17/10</f>
        <v>1.7</v>
      </c>
      <c r="K85" s="1">
        <f>204/10</f>
        <v>20.399999999999999</v>
      </c>
      <c r="L85" s="1">
        <f t="shared" si="11"/>
        <v>0</v>
      </c>
    </row>
    <row r="86" spans="1:12">
      <c r="A86" s="2">
        <v>40424.5</v>
      </c>
      <c r="B86" s="1">
        <f>215/10</f>
        <v>21.5</v>
      </c>
      <c r="C86" s="1">
        <f>510/10</f>
        <v>51</v>
      </c>
      <c r="D86" s="1">
        <f t="shared" si="13"/>
        <v>0</v>
      </c>
      <c r="E86" s="1">
        <f t="shared" si="13"/>
        <v>0</v>
      </c>
      <c r="F86" s="1">
        <f t="shared" si="13"/>
        <v>0</v>
      </c>
      <c r="G86" s="1">
        <f t="shared" si="14"/>
        <v>10.7</v>
      </c>
      <c r="H86" s="1">
        <f>17/10</f>
        <v>1.7</v>
      </c>
      <c r="I86" s="1">
        <f>10500/100</f>
        <v>105</v>
      </c>
      <c r="J86" s="1">
        <f>23/10</f>
        <v>2.2999999999999998</v>
      </c>
      <c r="K86" s="1">
        <f>223/10</f>
        <v>22.3</v>
      </c>
      <c r="L86" s="1">
        <f t="shared" si="11"/>
        <v>0</v>
      </c>
    </row>
    <row r="87" spans="1:12">
      <c r="A87" s="2">
        <v>40424.541666666664</v>
      </c>
      <c r="B87" s="1">
        <f>230/10</f>
        <v>23</v>
      </c>
      <c r="C87" s="1">
        <f>510/10</f>
        <v>51</v>
      </c>
      <c r="D87" s="1">
        <f t="shared" si="13"/>
        <v>0</v>
      </c>
      <c r="E87" s="1">
        <f t="shared" si="13"/>
        <v>0</v>
      </c>
      <c r="F87" s="1">
        <f t="shared" si="13"/>
        <v>0</v>
      </c>
      <c r="G87" s="1">
        <f t="shared" si="14"/>
        <v>10.7</v>
      </c>
      <c r="H87" s="1">
        <f>18/10</f>
        <v>1.8</v>
      </c>
      <c r="I87" s="1">
        <f>9000/100</f>
        <v>90</v>
      </c>
      <c r="J87" s="1">
        <f>26/10</f>
        <v>2.6</v>
      </c>
      <c r="K87" s="1">
        <f>233/10</f>
        <v>23.3</v>
      </c>
      <c r="L87" s="1">
        <f t="shared" si="11"/>
        <v>0</v>
      </c>
    </row>
    <row r="88" spans="1:12">
      <c r="A88" s="2">
        <v>40424.583333333336</v>
      </c>
      <c r="B88" s="1">
        <f>237/10</f>
        <v>23.7</v>
      </c>
      <c r="C88" s="1">
        <f>500/10</f>
        <v>50</v>
      </c>
      <c r="D88" s="1">
        <f t="shared" si="13"/>
        <v>0</v>
      </c>
      <c r="E88" s="1">
        <f t="shared" si="13"/>
        <v>0</v>
      </c>
      <c r="F88" s="1">
        <f t="shared" si="13"/>
        <v>0</v>
      </c>
      <c r="G88" s="1">
        <f t="shared" si="14"/>
        <v>10.7</v>
      </c>
      <c r="H88" s="1">
        <f>23/10</f>
        <v>2.2999999999999998</v>
      </c>
      <c r="I88" s="1">
        <f>10500/100</f>
        <v>105</v>
      </c>
      <c r="J88" s="1">
        <f>21/10</f>
        <v>2.1</v>
      </c>
      <c r="K88" s="1">
        <f>239/10</f>
        <v>23.9</v>
      </c>
      <c r="L88" s="1">
        <f t="shared" si="11"/>
        <v>0</v>
      </c>
    </row>
    <row r="89" spans="1:12">
      <c r="A89" s="2">
        <v>40424.625</v>
      </c>
      <c r="B89" s="1">
        <f>225/10</f>
        <v>22.5</v>
      </c>
      <c r="C89" s="1">
        <f>550/10</f>
        <v>55</v>
      </c>
      <c r="D89" s="1">
        <f t="shared" si="13"/>
        <v>0</v>
      </c>
      <c r="E89" s="1">
        <f t="shared" si="13"/>
        <v>0</v>
      </c>
      <c r="F89" s="1">
        <f t="shared" si="13"/>
        <v>0</v>
      </c>
      <c r="G89" s="1">
        <f t="shared" si="14"/>
        <v>10.7</v>
      </c>
      <c r="H89" s="1">
        <f>31/10</f>
        <v>3.1</v>
      </c>
      <c r="I89" s="1">
        <f>9500/100</f>
        <v>95</v>
      </c>
      <c r="J89" s="1">
        <f>9/10</f>
        <v>0.9</v>
      </c>
      <c r="K89" s="1">
        <f>228/10</f>
        <v>22.8</v>
      </c>
      <c r="L89" s="1">
        <f t="shared" si="11"/>
        <v>0</v>
      </c>
    </row>
    <row r="90" spans="1:12">
      <c r="A90" s="2">
        <v>40424.666666666664</v>
      </c>
      <c r="B90" s="1">
        <f>224/10</f>
        <v>22.4</v>
      </c>
      <c r="C90" s="1">
        <f>580/10</f>
        <v>58</v>
      </c>
      <c r="D90" s="1">
        <f t="shared" si="13"/>
        <v>0</v>
      </c>
      <c r="E90" s="1">
        <f t="shared" si="13"/>
        <v>0</v>
      </c>
      <c r="F90" s="1">
        <f t="shared" si="13"/>
        <v>0</v>
      </c>
      <c r="G90" s="1">
        <f t="shared" si="14"/>
        <v>10.7</v>
      </c>
      <c r="H90" s="1">
        <f>30/10</f>
        <v>3</v>
      </c>
      <c r="I90" s="1">
        <f>8300/100</f>
        <v>83</v>
      </c>
      <c r="J90" s="1">
        <f>11/10</f>
        <v>1.1000000000000001</v>
      </c>
      <c r="K90" s="1">
        <f>226/10</f>
        <v>22.6</v>
      </c>
      <c r="L90" s="1">
        <f t="shared" si="11"/>
        <v>0</v>
      </c>
    </row>
    <row r="91" spans="1:12">
      <c r="A91" s="2">
        <v>40424.708333333336</v>
      </c>
      <c r="B91" s="1">
        <f>222/10</f>
        <v>22.2</v>
      </c>
      <c r="C91" s="1">
        <f>580/10</f>
        <v>58</v>
      </c>
      <c r="D91" s="1">
        <f t="shared" si="13"/>
        <v>0</v>
      </c>
      <c r="E91" s="1">
        <f t="shared" si="13"/>
        <v>0</v>
      </c>
      <c r="F91" s="1">
        <f t="shared" si="13"/>
        <v>0</v>
      </c>
      <c r="G91" s="1">
        <f t="shared" si="14"/>
        <v>10.7</v>
      </c>
      <c r="H91" s="1">
        <f>32/10</f>
        <v>3.2</v>
      </c>
      <c r="I91" s="1">
        <f>8100/100</f>
        <v>81</v>
      </c>
      <c r="J91" s="1">
        <f>8/10</f>
        <v>0.8</v>
      </c>
      <c r="K91" s="1">
        <f>225/10</f>
        <v>22.5</v>
      </c>
      <c r="L91" s="1">
        <f t="shared" si="11"/>
        <v>0</v>
      </c>
    </row>
    <row r="92" spans="1:12">
      <c r="A92" s="2">
        <v>40424.75</v>
      </c>
      <c r="B92" s="1">
        <f>215/10</f>
        <v>21.5</v>
      </c>
      <c r="C92" s="1">
        <f>600/10</f>
        <v>60</v>
      </c>
      <c r="D92" s="1">
        <f t="shared" si="13"/>
        <v>0</v>
      </c>
      <c r="E92" s="1">
        <f t="shared" si="13"/>
        <v>0</v>
      </c>
      <c r="F92" s="1">
        <f t="shared" si="13"/>
        <v>0</v>
      </c>
      <c r="G92" s="1">
        <f t="shared" si="14"/>
        <v>10.7</v>
      </c>
      <c r="H92" s="1">
        <f>25/10</f>
        <v>2.5</v>
      </c>
      <c r="I92" s="1">
        <f>7000/100</f>
        <v>70</v>
      </c>
      <c r="J92" s="1">
        <f>6/10</f>
        <v>0.6</v>
      </c>
      <c r="K92" s="1">
        <f>214/10</f>
        <v>21.4</v>
      </c>
      <c r="L92" s="1">
        <f t="shared" si="11"/>
        <v>0</v>
      </c>
    </row>
    <row r="93" spans="1:12">
      <c r="A93" s="2">
        <v>40424.791666666664</v>
      </c>
      <c r="B93" s="1">
        <f>190/10</f>
        <v>19</v>
      </c>
      <c r="C93" s="1">
        <f>690/10</f>
        <v>69</v>
      </c>
      <c r="D93" s="1">
        <f t="shared" si="13"/>
        <v>0</v>
      </c>
      <c r="E93" s="1">
        <f t="shared" si="13"/>
        <v>0</v>
      </c>
      <c r="F93" s="1">
        <f t="shared" si="13"/>
        <v>0</v>
      </c>
      <c r="G93" s="1">
        <f t="shared" si="14"/>
        <v>10.7</v>
      </c>
      <c r="H93" s="1">
        <f>15/10</f>
        <v>1.5</v>
      </c>
      <c r="I93" s="1">
        <f>4000/100</f>
        <v>40</v>
      </c>
      <c r="J93" s="1">
        <f t="shared" ref="J93:J104" si="15">0/10</f>
        <v>0</v>
      </c>
      <c r="K93" s="1">
        <f>187/10</f>
        <v>18.7</v>
      </c>
      <c r="L93" s="1">
        <f t="shared" si="11"/>
        <v>0</v>
      </c>
    </row>
    <row r="94" spans="1:12">
      <c r="A94" s="2">
        <v>40424.833333333336</v>
      </c>
      <c r="B94" s="1">
        <f>174/10</f>
        <v>17.399999999999999</v>
      </c>
      <c r="C94" s="1">
        <f>760/10</f>
        <v>76</v>
      </c>
      <c r="D94" s="1">
        <f t="shared" si="13"/>
        <v>0</v>
      </c>
      <c r="E94" s="1">
        <f t="shared" si="13"/>
        <v>0</v>
      </c>
      <c r="F94" s="1">
        <f t="shared" si="13"/>
        <v>0</v>
      </c>
      <c r="G94" s="1">
        <f t="shared" si="14"/>
        <v>10.7</v>
      </c>
      <c r="H94" s="1">
        <f>9/10</f>
        <v>0.9</v>
      </c>
      <c r="I94" s="1">
        <f>4600/100</f>
        <v>46</v>
      </c>
      <c r="J94" s="1">
        <f t="shared" si="15"/>
        <v>0</v>
      </c>
      <c r="K94" s="1">
        <f>166/10</f>
        <v>16.600000000000001</v>
      </c>
      <c r="L94" s="1">
        <f t="shared" si="11"/>
        <v>0</v>
      </c>
    </row>
    <row r="95" spans="1:12">
      <c r="A95" s="2">
        <v>40424.875</v>
      </c>
      <c r="B95" s="1">
        <f>167/10</f>
        <v>16.7</v>
      </c>
      <c r="C95" s="1">
        <f>813/10</f>
        <v>81.3</v>
      </c>
      <c r="D95" s="1">
        <f t="shared" si="13"/>
        <v>0</v>
      </c>
      <c r="E95" s="1">
        <f t="shared" si="13"/>
        <v>0</v>
      </c>
      <c r="F95" s="1">
        <f t="shared" si="13"/>
        <v>0</v>
      </c>
      <c r="G95" s="1">
        <f t="shared" si="14"/>
        <v>10.7</v>
      </c>
      <c r="H95" s="1">
        <f>4/10</f>
        <v>0.4</v>
      </c>
      <c r="I95" s="1">
        <f>35500/100</f>
        <v>355</v>
      </c>
      <c r="J95" s="1">
        <f t="shared" si="15"/>
        <v>0</v>
      </c>
      <c r="K95" s="1">
        <f>160/10</f>
        <v>16</v>
      </c>
      <c r="L95" s="1">
        <f t="shared" si="11"/>
        <v>0</v>
      </c>
    </row>
    <row r="96" spans="1:12">
      <c r="A96" s="2">
        <v>40424.916666666664</v>
      </c>
      <c r="B96" s="1">
        <f>165/10</f>
        <v>16.5</v>
      </c>
      <c r="C96" s="1">
        <f>780/10</f>
        <v>78</v>
      </c>
      <c r="D96" s="1">
        <f t="shared" si="13"/>
        <v>0</v>
      </c>
      <c r="E96" s="1">
        <f t="shared" si="13"/>
        <v>0</v>
      </c>
      <c r="F96" s="1">
        <f t="shared" si="13"/>
        <v>0</v>
      </c>
      <c r="G96" s="1">
        <f t="shared" si="14"/>
        <v>10.7</v>
      </c>
      <c r="H96" s="1">
        <f>10/10</f>
        <v>1</v>
      </c>
      <c r="I96" s="1">
        <f>4700/100</f>
        <v>47</v>
      </c>
      <c r="J96" s="1">
        <f t="shared" si="15"/>
        <v>0</v>
      </c>
      <c r="K96" s="1">
        <f>158/10</f>
        <v>15.8</v>
      </c>
      <c r="L96" s="1">
        <f t="shared" si="11"/>
        <v>0</v>
      </c>
    </row>
    <row r="97" spans="1:12">
      <c r="A97" s="2">
        <v>40424.958333333336</v>
      </c>
      <c r="B97" s="1">
        <f>165/10</f>
        <v>16.5</v>
      </c>
      <c r="C97" s="1">
        <f>813/10</f>
        <v>81.3</v>
      </c>
      <c r="D97" s="1">
        <f t="shared" si="13"/>
        <v>0</v>
      </c>
      <c r="E97" s="1">
        <f t="shared" si="13"/>
        <v>0</v>
      </c>
      <c r="F97" s="1">
        <f t="shared" si="13"/>
        <v>0</v>
      </c>
      <c r="G97" s="1">
        <f t="shared" si="14"/>
        <v>10.7</v>
      </c>
      <c r="H97" s="1">
        <f>7/10</f>
        <v>0.7</v>
      </c>
      <c r="I97" s="1">
        <f>5200/100</f>
        <v>52</v>
      </c>
      <c r="J97" s="1">
        <f t="shared" si="15"/>
        <v>0</v>
      </c>
      <c r="K97" s="1">
        <f>160/10</f>
        <v>16</v>
      </c>
      <c r="L97" s="1">
        <f t="shared" si="11"/>
        <v>0</v>
      </c>
    </row>
    <row r="98" spans="1:12">
      <c r="A98" s="2">
        <v>40425</v>
      </c>
      <c r="B98" s="1">
        <f>163/10</f>
        <v>16.3</v>
      </c>
      <c r="C98" s="1">
        <f>838/10</f>
        <v>83.8</v>
      </c>
      <c r="D98" s="1">
        <f t="shared" si="13"/>
        <v>0</v>
      </c>
      <c r="E98" s="1">
        <f t="shared" si="13"/>
        <v>0</v>
      </c>
      <c r="F98" s="1">
        <f t="shared" si="13"/>
        <v>0</v>
      </c>
      <c r="G98" s="1">
        <f t="shared" si="14"/>
        <v>10.7</v>
      </c>
      <c r="H98" s="1">
        <f>7/10</f>
        <v>0.7</v>
      </c>
      <c r="I98" s="1">
        <f>3200/100</f>
        <v>32</v>
      </c>
      <c r="J98" s="1">
        <f t="shared" si="15"/>
        <v>0</v>
      </c>
      <c r="K98" s="1">
        <f>160/10</f>
        <v>16</v>
      </c>
      <c r="L98" s="1">
        <f t="shared" si="11"/>
        <v>0</v>
      </c>
    </row>
    <row r="99" spans="1:12">
      <c r="A99" s="2">
        <v>40425.041666666664</v>
      </c>
      <c r="B99" s="1">
        <f>158/10</f>
        <v>15.8</v>
      </c>
      <c r="C99" s="1">
        <f>863/10</f>
        <v>86.3</v>
      </c>
      <c r="D99" s="1">
        <f t="shared" si="13"/>
        <v>0</v>
      </c>
      <c r="E99" s="1">
        <f t="shared" si="13"/>
        <v>0</v>
      </c>
      <c r="F99" s="1">
        <f t="shared" si="13"/>
        <v>0</v>
      </c>
      <c r="G99" s="1">
        <f t="shared" si="14"/>
        <v>10.7</v>
      </c>
      <c r="H99" s="1">
        <f>8/10</f>
        <v>0.8</v>
      </c>
      <c r="I99" s="1">
        <f>3700/100</f>
        <v>37</v>
      </c>
      <c r="J99" s="1">
        <f t="shared" si="15"/>
        <v>0</v>
      </c>
      <c r="K99" s="1">
        <f>156/10</f>
        <v>15.6</v>
      </c>
      <c r="L99" s="1">
        <f t="shared" si="11"/>
        <v>0</v>
      </c>
    </row>
    <row r="100" spans="1:12">
      <c r="A100" s="2">
        <v>40425.083333333336</v>
      </c>
      <c r="B100" s="1">
        <f>150/10</f>
        <v>15</v>
      </c>
      <c r="C100" s="1">
        <f>913/10</f>
        <v>91.3</v>
      </c>
      <c r="D100" s="1">
        <f t="shared" si="13"/>
        <v>0</v>
      </c>
      <c r="E100" s="1">
        <f t="shared" si="13"/>
        <v>0</v>
      </c>
      <c r="F100" s="1">
        <f>30/10</f>
        <v>3</v>
      </c>
      <c r="G100" s="1">
        <f t="shared" si="14"/>
        <v>10.7</v>
      </c>
      <c r="H100" s="1">
        <f>4/10</f>
        <v>0.4</v>
      </c>
      <c r="I100" s="1">
        <f>15800/100</f>
        <v>158</v>
      </c>
      <c r="J100" s="1">
        <f t="shared" si="15"/>
        <v>0</v>
      </c>
      <c r="K100" s="1">
        <f>146/10</f>
        <v>14.6</v>
      </c>
      <c r="L100" s="1">
        <f t="shared" si="11"/>
        <v>0</v>
      </c>
    </row>
    <row r="101" spans="1:12">
      <c r="A101" s="2">
        <v>40425.125</v>
      </c>
      <c r="B101" s="1">
        <f>147/10</f>
        <v>14.7</v>
      </c>
      <c r="C101" s="1">
        <f>938/10</f>
        <v>93.8</v>
      </c>
      <c r="D101" s="1">
        <f t="shared" si="13"/>
        <v>0</v>
      </c>
      <c r="E101" s="1">
        <f t="shared" si="13"/>
        <v>0</v>
      </c>
      <c r="F101" s="1">
        <f t="shared" ref="F101:F106" si="16">600/10</f>
        <v>60</v>
      </c>
      <c r="G101" s="1">
        <f>117/10</f>
        <v>11.7</v>
      </c>
      <c r="H101" s="1">
        <f>5/10</f>
        <v>0.5</v>
      </c>
      <c r="I101" s="1">
        <f>33500/100</f>
        <v>335</v>
      </c>
      <c r="J101" s="1">
        <f t="shared" si="15"/>
        <v>0</v>
      </c>
      <c r="K101" s="1">
        <f>143/10</f>
        <v>14.3</v>
      </c>
      <c r="L101" s="1">
        <f t="shared" si="11"/>
        <v>0</v>
      </c>
    </row>
    <row r="102" spans="1:12">
      <c r="A102" s="2">
        <v>40425.166666666664</v>
      </c>
      <c r="B102" s="1">
        <f>135/10</f>
        <v>13.5</v>
      </c>
      <c r="C102" s="1">
        <f>963/10</f>
        <v>96.3</v>
      </c>
      <c r="D102" s="1">
        <f t="shared" ref="D102:F121" si="17">0/10</f>
        <v>0</v>
      </c>
      <c r="E102" s="1">
        <f t="shared" si="17"/>
        <v>0</v>
      </c>
      <c r="F102" s="1">
        <f t="shared" si="16"/>
        <v>60</v>
      </c>
      <c r="G102" s="1">
        <f>127/10</f>
        <v>12.7</v>
      </c>
      <c r="H102" s="1">
        <f>6/10</f>
        <v>0.6</v>
      </c>
      <c r="I102" s="1">
        <f>10600/100</f>
        <v>106</v>
      </c>
      <c r="J102" s="1">
        <f t="shared" si="15"/>
        <v>0</v>
      </c>
      <c r="K102" s="1">
        <f>130/10</f>
        <v>13</v>
      </c>
      <c r="L102" s="1">
        <f t="shared" si="11"/>
        <v>0</v>
      </c>
    </row>
    <row r="103" spans="1:12">
      <c r="A103" s="2">
        <v>40425.208333333336</v>
      </c>
      <c r="B103" s="1">
        <f>133/10</f>
        <v>13.3</v>
      </c>
      <c r="C103" s="1">
        <f>963/10</f>
        <v>96.3</v>
      </c>
      <c r="D103" s="1">
        <f t="shared" si="17"/>
        <v>0</v>
      </c>
      <c r="E103" s="1">
        <f t="shared" si="17"/>
        <v>0</v>
      </c>
      <c r="F103" s="1">
        <f t="shared" si="16"/>
        <v>60</v>
      </c>
      <c r="G103" s="1">
        <f>137/10</f>
        <v>13.7</v>
      </c>
      <c r="H103" s="1">
        <f>5/10</f>
        <v>0.5</v>
      </c>
      <c r="I103" s="1">
        <f>31600/100</f>
        <v>316</v>
      </c>
      <c r="J103" s="1">
        <f t="shared" si="15"/>
        <v>0</v>
      </c>
      <c r="K103" s="1">
        <f>126/10</f>
        <v>12.6</v>
      </c>
      <c r="L103" s="1">
        <f t="shared" si="11"/>
        <v>0</v>
      </c>
    </row>
    <row r="104" spans="1:12">
      <c r="A104" s="2">
        <v>40425.25</v>
      </c>
      <c r="B104" s="1">
        <f>128/10</f>
        <v>12.8</v>
      </c>
      <c r="C104" s="1">
        <f>950/10</f>
        <v>95</v>
      </c>
      <c r="D104" s="1">
        <f t="shared" si="17"/>
        <v>0</v>
      </c>
      <c r="E104" s="1">
        <f t="shared" si="17"/>
        <v>0</v>
      </c>
      <c r="F104" s="1">
        <f t="shared" si="16"/>
        <v>60</v>
      </c>
      <c r="G104" s="1">
        <f>147/10</f>
        <v>14.7</v>
      </c>
      <c r="H104" s="1">
        <f>9/10</f>
        <v>0.9</v>
      </c>
      <c r="I104" s="1">
        <f>18400/100</f>
        <v>184</v>
      </c>
      <c r="J104" s="1">
        <f t="shared" si="15"/>
        <v>0</v>
      </c>
      <c r="K104" s="1">
        <f>117/10</f>
        <v>11.7</v>
      </c>
      <c r="L104" s="1">
        <f t="shared" si="11"/>
        <v>0</v>
      </c>
    </row>
    <row r="105" spans="1:12">
      <c r="A105" s="2">
        <v>40425.291666666664</v>
      </c>
      <c r="B105" s="1">
        <f>130/10</f>
        <v>13</v>
      </c>
      <c r="C105" s="1">
        <f>950/10</f>
        <v>95</v>
      </c>
      <c r="D105" s="1">
        <f t="shared" si="17"/>
        <v>0</v>
      </c>
      <c r="E105" s="1">
        <f t="shared" si="17"/>
        <v>0</v>
      </c>
      <c r="F105" s="1">
        <f t="shared" si="16"/>
        <v>60</v>
      </c>
      <c r="G105" s="1">
        <f>157/10</f>
        <v>15.7</v>
      </c>
      <c r="H105" s="1">
        <f>6/10</f>
        <v>0.6</v>
      </c>
      <c r="I105" s="1">
        <f>33100/100</f>
        <v>331</v>
      </c>
      <c r="J105" s="1">
        <f>1/10</f>
        <v>0.1</v>
      </c>
      <c r="K105" s="1">
        <f>121/10</f>
        <v>12.1</v>
      </c>
      <c r="L105" s="1">
        <f t="shared" si="11"/>
        <v>0</v>
      </c>
    </row>
    <row r="106" spans="1:12">
      <c r="A106" s="2">
        <v>40425.333333333336</v>
      </c>
      <c r="B106" s="1">
        <f>155/10</f>
        <v>15.5</v>
      </c>
      <c r="C106" s="1">
        <f>875/10</f>
        <v>87.5</v>
      </c>
      <c r="D106" s="1">
        <f t="shared" si="17"/>
        <v>0</v>
      </c>
      <c r="E106" s="1">
        <f t="shared" si="17"/>
        <v>0</v>
      </c>
      <c r="F106" s="1">
        <f t="shared" si="16"/>
        <v>60</v>
      </c>
      <c r="G106" s="1">
        <f>167/10</f>
        <v>16.7</v>
      </c>
      <c r="H106" s="1">
        <f>7/10</f>
        <v>0.7</v>
      </c>
      <c r="I106" s="1">
        <f>6200/100</f>
        <v>62</v>
      </c>
      <c r="J106" s="1">
        <f>5/10</f>
        <v>0.5</v>
      </c>
      <c r="K106" s="1">
        <f>149/10</f>
        <v>14.9</v>
      </c>
      <c r="L106" s="1">
        <f t="shared" si="11"/>
        <v>0</v>
      </c>
    </row>
    <row r="107" spans="1:12">
      <c r="A107" s="2">
        <v>40425.375</v>
      </c>
      <c r="B107" s="1">
        <f>193/10</f>
        <v>19.3</v>
      </c>
      <c r="C107" s="1">
        <f>680/10</f>
        <v>68</v>
      </c>
      <c r="D107" s="1">
        <f t="shared" si="17"/>
        <v>0</v>
      </c>
      <c r="E107" s="1">
        <f t="shared" si="17"/>
        <v>0</v>
      </c>
      <c r="F107" s="1">
        <f>380/10</f>
        <v>38</v>
      </c>
      <c r="G107" s="1">
        <f t="shared" ref="G107:G127" si="18">174/10</f>
        <v>17.399999999999999</v>
      </c>
      <c r="H107" s="1">
        <f>6/10</f>
        <v>0.6</v>
      </c>
      <c r="I107" s="1">
        <f>15400/100</f>
        <v>154</v>
      </c>
      <c r="J107" s="1">
        <f>13/10</f>
        <v>1.3</v>
      </c>
      <c r="K107" s="1">
        <f>200/10</f>
        <v>20</v>
      </c>
      <c r="L107" s="1">
        <f t="shared" si="11"/>
        <v>0</v>
      </c>
    </row>
    <row r="108" spans="1:12">
      <c r="A108" s="2">
        <v>40425.416666666664</v>
      </c>
      <c r="B108" s="1">
        <f>210/10</f>
        <v>21</v>
      </c>
      <c r="C108" s="1">
        <f>600/10</f>
        <v>60</v>
      </c>
      <c r="D108" s="1">
        <f t="shared" si="17"/>
        <v>0</v>
      </c>
      <c r="E108" s="1">
        <f t="shared" si="17"/>
        <v>0</v>
      </c>
      <c r="F108" s="1">
        <f t="shared" si="17"/>
        <v>0</v>
      </c>
      <c r="G108" s="1">
        <f t="shared" si="18"/>
        <v>17.399999999999999</v>
      </c>
      <c r="H108" s="1">
        <f>11/10</f>
        <v>1.1000000000000001</v>
      </c>
      <c r="I108" s="1">
        <f>10200/100</f>
        <v>102</v>
      </c>
      <c r="J108" s="1">
        <f>19/10</f>
        <v>1.9</v>
      </c>
      <c r="K108" s="1">
        <f>222/10</f>
        <v>22.2</v>
      </c>
      <c r="L108" s="1">
        <f t="shared" si="11"/>
        <v>0</v>
      </c>
    </row>
    <row r="109" spans="1:12">
      <c r="A109" s="2">
        <v>40425.458333333336</v>
      </c>
      <c r="B109" s="1">
        <f>230/10</f>
        <v>23</v>
      </c>
      <c r="C109" s="1">
        <f>560/10</f>
        <v>56</v>
      </c>
      <c r="D109" s="1">
        <f t="shared" si="17"/>
        <v>0</v>
      </c>
      <c r="E109" s="1">
        <f t="shared" si="17"/>
        <v>0</v>
      </c>
      <c r="F109" s="1">
        <f t="shared" si="17"/>
        <v>0</v>
      </c>
      <c r="G109" s="1">
        <f t="shared" si="18"/>
        <v>17.399999999999999</v>
      </c>
      <c r="H109" s="1">
        <f>15/10</f>
        <v>1.5</v>
      </c>
      <c r="I109" s="1">
        <f>14200/100</f>
        <v>142</v>
      </c>
      <c r="J109" s="1">
        <f>24/10</f>
        <v>2.4</v>
      </c>
      <c r="K109" s="1">
        <f>241/10</f>
        <v>24.1</v>
      </c>
      <c r="L109" s="1">
        <f t="shared" si="11"/>
        <v>0</v>
      </c>
    </row>
    <row r="110" spans="1:12">
      <c r="A110" s="2">
        <v>40425.5</v>
      </c>
      <c r="B110" s="1">
        <f>241/10</f>
        <v>24.1</v>
      </c>
      <c r="C110" s="1">
        <f>510/10</f>
        <v>51</v>
      </c>
      <c r="D110" s="1">
        <f t="shared" si="17"/>
        <v>0</v>
      </c>
      <c r="E110" s="1">
        <f t="shared" si="17"/>
        <v>0</v>
      </c>
      <c r="F110" s="1">
        <f t="shared" si="17"/>
        <v>0</v>
      </c>
      <c r="G110" s="1">
        <f t="shared" si="18"/>
        <v>17.399999999999999</v>
      </c>
      <c r="H110" s="1">
        <f>16/10</f>
        <v>1.6</v>
      </c>
      <c r="I110" s="1">
        <f>11100/100</f>
        <v>111</v>
      </c>
      <c r="J110" s="1">
        <f>28/10</f>
        <v>2.8</v>
      </c>
      <c r="K110" s="1">
        <f>253/10</f>
        <v>25.3</v>
      </c>
      <c r="L110" s="1">
        <f t="shared" si="11"/>
        <v>0</v>
      </c>
    </row>
    <row r="111" spans="1:12">
      <c r="A111" s="2">
        <v>40425.541666666664</v>
      </c>
      <c r="B111" s="1">
        <f>250/10</f>
        <v>25</v>
      </c>
      <c r="C111" s="1">
        <f>470/10</f>
        <v>47</v>
      </c>
      <c r="D111" s="1">
        <f t="shared" si="17"/>
        <v>0</v>
      </c>
      <c r="E111" s="1">
        <f t="shared" si="17"/>
        <v>0</v>
      </c>
      <c r="F111" s="1">
        <f t="shared" si="17"/>
        <v>0</v>
      </c>
      <c r="G111" s="1">
        <f t="shared" si="18"/>
        <v>17.399999999999999</v>
      </c>
      <c r="H111" s="1">
        <f>20/10</f>
        <v>2</v>
      </c>
      <c r="I111" s="1">
        <f>1700/100</f>
        <v>17</v>
      </c>
      <c r="J111" s="1">
        <f>25/10</f>
        <v>2.5</v>
      </c>
      <c r="K111" s="1">
        <f>255/10</f>
        <v>25.5</v>
      </c>
      <c r="L111" s="1">
        <f t="shared" si="11"/>
        <v>0</v>
      </c>
    </row>
    <row r="112" spans="1:12">
      <c r="A112" s="2">
        <v>40425.583333333336</v>
      </c>
      <c r="B112" s="1">
        <f>233/10</f>
        <v>23.3</v>
      </c>
      <c r="C112" s="1">
        <f>530/10</f>
        <v>53</v>
      </c>
      <c r="D112" s="1">
        <f t="shared" si="17"/>
        <v>0</v>
      </c>
      <c r="E112" s="1">
        <f t="shared" si="17"/>
        <v>0</v>
      </c>
      <c r="F112" s="1">
        <f t="shared" si="17"/>
        <v>0</v>
      </c>
      <c r="G112" s="1">
        <f t="shared" si="18"/>
        <v>17.399999999999999</v>
      </c>
      <c r="H112" s="1">
        <f>19/10</f>
        <v>1.9</v>
      </c>
      <c r="I112" s="1">
        <f>10100/100</f>
        <v>101</v>
      </c>
      <c r="J112" s="1">
        <f>10/10</f>
        <v>1</v>
      </c>
      <c r="K112" s="1">
        <f>236/10</f>
        <v>23.6</v>
      </c>
      <c r="L112" s="1">
        <f t="shared" si="11"/>
        <v>0</v>
      </c>
    </row>
    <row r="113" spans="1:12">
      <c r="A113" s="2">
        <v>40425.625</v>
      </c>
      <c r="B113" s="1">
        <f>237/10</f>
        <v>23.7</v>
      </c>
      <c r="C113" s="1">
        <f>560/10</f>
        <v>56</v>
      </c>
      <c r="D113" s="1">
        <f t="shared" si="17"/>
        <v>0</v>
      </c>
      <c r="E113" s="1">
        <f t="shared" si="17"/>
        <v>0</v>
      </c>
      <c r="F113" s="1">
        <f t="shared" si="17"/>
        <v>0</v>
      </c>
      <c r="G113" s="1">
        <f t="shared" si="18"/>
        <v>17.399999999999999</v>
      </c>
      <c r="H113" s="1">
        <f>20/10</f>
        <v>2</v>
      </c>
      <c r="I113" s="1">
        <f>9000/100</f>
        <v>90</v>
      </c>
      <c r="J113" s="1">
        <f>12/10</f>
        <v>1.2</v>
      </c>
      <c r="K113" s="1">
        <f>240/10</f>
        <v>24</v>
      </c>
      <c r="L113" s="1">
        <f t="shared" si="11"/>
        <v>0</v>
      </c>
    </row>
    <row r="114" spans="1:12">
      <c r="A114" s="2">
        <v>40425.666666666664</v>
      </c>
      <c r="B114" s="1">
        <f>251/10</f>
        <v>25.1</v>
      </c>
      <c r="C114" s="1">
        <f>500/10</f>
        <v>50</v>
      </c>
      <c r="D114" s="1">
        <f t="shared" si="17"/>
        <v>0</v>
      </c>
      <c r="E114" s="1">
        <f t="shared" si="17"/>
        <v>0</v>
      </c>
      <c r="F114" s="1">
        <f t="shared" si="17"/>
        <v>0</v>
      </c>
      <c r="G114" s="1">
        <f t="shared" si="18"/>
        <v>17.399999999999999</v>
      </c>
      <c r="H114" s="1">
        <f>12/10</f>
        <v>1.2</v>
      </c>
      <c r="I114" s="1">
        <f>21900/100</f>
        <v>219</v>
      </c>
      <c r="J114" s="1">
        <f>16/10</f>
        <v>1.6</v>
      </c>
      <c r="K114" s="1">
        <f>253/10</f>
        <v>25.3</v>
      </c>
      <c r="L114" s="1">
        <f t="shared" si="11"/>
        <v>0</v>
      </c>
    </row>
    <row r="115" spans="1:12">
      <c r="A115" s="2">
        <v>40425.708333333336</v>
      </c>
      <c r="B115" s="1">
        <f>247/10</f>
        <v>24.7</v>
      </c>
      <c r="C115" s="1">
        <f>520/10</f>
        <v>52</v>
      </c>
      <c r="D115" s="1">
        <f t="shared" si="17"/>
        <v>0</v>
      </c>
      <c r="E115" s="1">
        <f t="shared" si="17"/>
        <v>0</v>
      </c>
      <c r="F115" s="1">
        <f t="shared" si="17"/>
        <v>0</v>
      </c>
      <c r="G115" s="1">
        <f t="shared" si="18"/>
        <v>17.399999999999999</v>
      </c>
      <c r="H115" s="1">
        <f>23/10</f>
        <v>2.2999999999999998</v>
      </c>
      <c r="I115" s="1">
        <f>10800/100</f>
        <v>108</v>
      </c>
      <c r="J115" s="1">
        <f>13/10</f>
        <v>1.3</v>
      </c>
      <c r="K115" s="1">
        <f>250/10</f>
        <v>25</v>
      </c>
      <c r="L115" s="1">
        <f t="shared" si="11"/>
        <v>0</v>
      </c>
    </row>
    <row r="116" spans="1:12">
      <c r="A116" s="2">
        <v>40425.75</v>
      </c>
      <c r="B116" s="1">
        <f>225/10</f>
        <v>22.5</v>
      </c>
      <c r="C116" s="1">
        <f>610/10</f>
        <v>61</v>
      </c>
      <c r="D116" s="1">
        <f t="shared" si="17"/>
        <v>0</v>
      </c>
      <c r="E116" s="1">
        <f t="shared" si="17"/>
        <v>0</v>
      </c>
      <c r="F116" s="1">
        <f t="shared" si="17"/>
        <v>0</v>
      </c>
      <c r="G116" s="1">
        <f t="shared" si="18"/>
        <v>17.399999999999999</v>
      </c>
      <c r="H116" s="1">
        <f>25/10</f>
        <v>2.5</v>
      </c>
      <c r="I116" s="1">
        <f>9900/100</f>
        <v>99</v>
      </c>
      <c r="J116" s="1">
        <f>5/10</f>
        <v>0.5</v>
      </c>
      <c r="K116" s="1">
        <f>225/10</f>
        <v>22.5</v>
      </c>
      <c r="L116" s="1">
        <f t="shared" si="11"/>
        <v>0</v>
      </c>
    </row>
    <row r="117" spans="1:12">
      <c r="A117" s="2">
        <v>40425.791666666664</v>
      </c>
      <c r="B117" s="1">
        <f>200/10</f>
        <v>20</v>
      </c>
      <c r="C117" s="1">
        <f>690/10</f>
        <v>69</v>
      </c>
      <c r="D117" s="1">
        <f t="shared" si="17"/>
        <v>0</v>
      </c>
      <c r="E117" s="1">
        <f t="shared" si="17"/>
        <v>0</v>
      </c>
      <c r="F117" s="1">
        <f t="shared" si="17"/>
        <v>0</v>
      </c>
      <c r="G117" s="1">
        <f t="shared" si="18"/>
        <v>17.399999999999999</v>
      </c>
      <c r="H117" s="1">
        <f>18/10</f>
        <v>1.8</v>
      </c>
      <c r="I117" s="1">
        <f>5600/100</f>
        <v>56</v>
      </c>
      <c r="J117" s="1">
        <f t="shared" ref="J117:J129" si="19">0/10</f>
        <v>0</v>
      </c>
      <c r="K117" s="1">
        <f>196/10</f>
        <v>19.600000000000001</v>
      </c>
      <c r="L117" s="1">
        <f t="shared" si="11"/>
        <v>0</v>
      </c>
    </row>
    <row r="118" spans="1:12">
      <c r="A118" s="2">
        <v>40425.833333333336</v>
      </c>
      <c r="B118" s="1">
        <f>184/10</f>
        <v>18.399999999999999</v>
      </c>
      <c r="C118" s="1">
        <f>750/10</f>
        <v>75</v>
      </c>
      <c r="D118" s="1">
        <f t="shared" si="17"/>
        <v>0</v>
      </c>
      <c r="E118" s="1">
        <f t="shared" si="17"/>
        <v>0</v>
      </c>
      <c r="F118" s="1">
        <f t="shared" si="17"/>
        <v>0</v>
      </c>
      <c r="G118" s="1">
        <f t="shared" si="18"/>
        <v>17.399999999999999</v>
      </c>
      <c r="H118" s="1">
        <f>11/10</f>
        <v>1.1000000000000001</v>
      </c>
      <c r="I118" s="1">
        <f>16500/100</f>
        <v>165</v>
      </c>
      <c r="J118" s="1">
        <f t="shared" si="19"/>
        <v>0</v>
      </c>
      <c r="K118" s="1">
        <f>172/10</f>
        <v>17.2</v>
      </c>
      <c r="L118" s="1">
        <f t="shared" si="11"/>
        <v>0</v>
      </c>
    </row>
    <row r="119" spans="1:12">
      <c r="A119" s="2">
        <v>40425.875</v>
      </c>
      <c r="B119" s="1">
        <f>180/10</f>
        <v>18</v>
      </c>
      <c r="C119" s="1">
        <f>780/10</f>
        <v>78</v>
      </c>
      <c r="D119" s="1">
        <f t="shared" si="17"/>
        <v>0</v>
      </c>
      <c r="E119" s="1">
        <f t="shared" si="17"/>
        <v>0</v>
      </c>
      <c r="F119" s="1">
        <f t="shared" si="17"/>
        <v>0</v>
      </c>
      <c r="G119" s="1">
        <f t="shared" si="18"/>
        <v>17.399999999999999</v>
      </c>
      <c r="H119" s="1">
        <f>6/10</f>
        <v>0.6</v>
      </c>
      <c r="I119" s="1">
        <f>31700/100</f>
        <v>317</v>
      </c>
      <c r="J119" s="1">
        <f t="shared" si="19"/>
        <v>0</v>
      </c>
      <c r="K119" s="1">
        <f>171/10</f>
        <v>17.100000000000001</v>
      </c>
      <c r="L119" s="1">
        <f t="shared" si="11"/>
        <v>0</v>
      </c>
    </row>
    <row r="120" spans="1:12">
      <c r="A120" s="2">
        <v>40425.916666666664</v>
      </c>
      <c r="B120" s="1">
        <f>178/10</f>
        <v>17.8</v>
      </c>
      <c r="C120" s="1">
        <f>790/10</f>
        <v>79</v>
      </c>
      <c r="D120" s="1">
        <f t="shared" si="17"/>
        <v>0</v>
      </c>
      <c r="E120" s="1">
        <f t="shared" si="17"/>
        <v>0</v>
      </c>
      <c r="F120" s="1">
        <f t="shared" si="17"/>
        <v>0</v>
      </c>
      <c r="G120" s="1">
        <f t="shared" si="18"/>
        <v>17.399999999999999</v>
      </c>
      <c r="H120" s="1">
        <f>7/10</f>
        <v>0.7</v>
      </c>
      <c r="I120" s="1">
        <f>0/100</f>
        <v>0</v>
      </c>
      <c r="J120" s="1">
        <f t="shared" si="19"/>
        <v>0</v>
      </c>
      <c r="K120" s="1">
        <f>168/10</f>
        <v>16.8</v>
      </c>
      <c r="L120" s="1">
        <f t="shared" si="11"/>
        <v>0</v>
      </c>
    </row>
    <row r="121" spans="1:12">
      <c r="A121" s="2">
        <v>40425.958333333336</v>
      </c>
      <c r="B121" s="1">
        <f>166/10</f>
        <v>16.600000000000001</v>
      </c>
      <c r="C121" s="1">
        <f>825/10</f>
        <v>82.5</v>
      </c>
      <c r="D121" s="1">
        <f t="shared" si="17"/>
        <v>0</v>
      </c>
      <c r="E121" s="1">
        <f t="shared" si="17"/>
        <v>0</v>
      </c>
      <c r="F121" s="1">
        <f t="shared" si="17"/>
        <v>0</v>
      </c>
      <c r="G121" s="1">
        <f t="shared" si="18"/>
        <v>17.399999999999999</v>
      </c>
      <c r="H121" s="1">
        <f>7/10</f>
        <v>0.7</v>
      </c>
      <c r="I121" s="1">
        <f>900/100</f>
        <v>9</v>
      </c>
      <c r="J121" s="1">
        <f t="shared" si="19"/>
        <v>0</v>
      </c>
      <c r="K121" s="1">
        <f>156/10</f>
        <v>15.6</v>
      </c>
      <c r="L121" s="1">
        <f t="shared" si="11"/>
        <v>0</v>
      </c>
    </row>
    <row r="122" spans="1:12">
      <c r="A122" s="2">
        <v>40426</v>
      </c>
      <c r="B122" s="1">
        <f>163/10</f>
        <v>16.3</v>
      </c>
      <c r="C122" s="1">
        <f>838/10</f>
        <v>83.8</v>
      </c>
      <c r="D122" s="1">
        <f t="shared" ref="D122:F141" si="20">0/10</f>
        <v>0</v>
      </c>
      <c r="E122" s="1">
        <f t="shared" si="20"/>
        <v>0</v>
      </c>
      <c r="F122" s="1">
        <f t="shared" si="20"/>
        <v>0</v>
      </c>
      <c r="G122" s="1">
        <f t="shared" si="18"/>
        <v>17.399999999999999</v>
      </c>
      <c r="H122" s="1">
        <f>10/10</f>
        <v>1</v>
      </c>
      <c r="I122" s="1">
        <f>32100/100</f>
        <v>321</v>
      </c>
      <c r="J122" s="1">
        <f t="shared" si="19"/>
        <v>0</v>
      </c>
      <c r="K122" s="1">
        <f>154/10</f>
        <v>15.4</v>
      </c>
      <c r="L122" s="1">
        <f t="shared" si="11"/>
        <v>0</v>
      </c>
    </row>
    <row r="123" spans="1:12">
      <c r="A123" s="2">
        <v>40426.041666666664</v>
      </c>
      <c r="B123" s="1">
        <f>162/10</f>
        <v>16.2</v>
      </c>
      <c r="C123" s="1">
        <f>838/10</f>
        <v>83.8</v>
      </c>
      <c r="D123" s="1">
        <f t="shared" si="20"/>
        <v>0</v>
      </c>
      <c r="E123" s="1">
        <f t="shared" si="20"/>
        <v>0</v>
      </c>
      <c r="F123" s="1">
        <f t="shared" si="20"/>
        <v>0</v>
      </c>
      <c r="G123" s="1">
        <f t="shared" si="18"/>
        <v>17.399999999999999</v>
      </c>
      <c r="H123" s="1">
        <f>6/10</f>
        <v>0.6</v>
      </c>
      <c r="I123" s="1">
        <f>33300/100</f>
        <v>333</v>
      </c>
      <c r="J123" s="1">
        <f t="shared" si="19"/>
        <v>0</v>
      </c>
      <c r="K123" s="1">
        <f>157/10</f>
        <v>15.7</v>
      </c>
      <c r="L123" s="1">
        <f t="shared" si="11"/>
        <v>0</v>
      </c>
    </row>
    <row r="124" spans="1:12">
      <c r="A124" s="2">
        <v>40426.083333333336</v>
      </c>
      <c r="B124" s="1">
        <f>160/10</f>
        <v>16</v>
      </c>
      <c r="C124" s="1">
        <f>850/10</f>
        <v>85</v>
      </c>
      <c r="D124" s="1">
        <f t="shared" si="20"/>
        <v>0</v>
      </c>
      <c r="E124" s="1">
        <f t="shared" si="20"/>
        <v>0</v>
      </c>
      <c r="F124" s="1">
        <f t="shared" si="20"/>
        <v>0</v>
      </c>
      <c r="G124" s="1">
        <f t="shared" si="18"/>
        <v>17.399999999999999</v>
      </c>
      <c r="H124" s="1">
        <f>8/10</f>
        <v>0.8</v>
      </c>
      <c r="I124" s="1">
        <f>15400/100</f>
        <v>154</v>
      </c>
      <c r="J124" s="1">
        <f t="shared" si="19"/>
        <v>0</v>
      </c>
      <c r="K124" s="1">
        <f>154/10</f>
        <v>15.4</v>
      </c>
      <c r="L124" s="1">
        <f t="shared" si="11"/>
        <v>0</v>
      </c>
    </row>
    <row r="125" spans="1:12">
      <c r="A125" s="2">
        <v>40426.125</v>
      </c>
      <c r="B125" s="1">
        <f>160/10</f>
        <v>16</v>
      </c>
      <c r="C125" s="1">
        <f>838/10</f>
        <v>83.8</v>
      </c>
      <c r="D125" s="1">
        <f t="shared" si="20"/>
        <v>0</v>
      </c>
      <c r="E125" s="1">
        <f t="shared" si="20"/>
        <v>0</v>
      </c>
      <c r="F125" s="1">
        <f t="shared" si="20"/>
        <v>0</v>
      </c>
      <c r="G125" s="1">
        <f t="shared" si="18"/>
        <v>17.399999999999999</v>
      </c>
      <c r="H125" s="1">
        <f>8/10</f>
        <v>0.8</v>
      </c>
      <c r="I125" s="1">
        <f>18000/100</f>
        <v>180</v>
      </c>
      <c r="J125" s="1">
        <f t="shared" si="19"/>
        <v>0</v>
      </c>
      <c r="K125" s="1">
        <f>155/10</f>
        <v>15.5</v>
      </c>
      <c r="L125" s="1">
        <f t="shared" si="11"/>
        <v>0</v>
      </c>
    </row>
    <row r="126" spans="1:12">
      <c r="A126" s="2">
        <v>40426.166666666664</v>
      </c>
      <c r="B126" s="1">
        <f>153/10</f>
        <v>15.3</v>
      </c>
      <c r="C126" s="1">
        <f>900/10</f>
        <v>90</v>
      </c>
      <c r="D126" s="1">
        <f t="shared" si="20"/>
        <v>0</v>
      </c>
      <c r="E126" s="1">
        <f t="shared" si="20"/>
        <v>0</v>
      </c>
      <c r="F126" s="1">
        <f t="shared" si="20"/>
        <v>0</v>
      </c>
      <c r="G126" s="1">
        <f t="shared" si="18"/>
        <v>17.399999999999999</v>
      </c>
      <c r="H126" s="1">
        <f>7/10</f>
        <v>0.7</v>
      </c>
      <c r="I126" s="1">
        <f>2800/100</f>
        <v>28</v>
      </c>
      <c r="J126" s="1">
        <f t="shared" si="19"/>
        <v>0</v>
      </c>
      <c r="K126" s="1">
        <f>150/10</f>
        <v>15</v>
      </c>
      <c r="L126" s="1">
        <f t="shared" si="11"/>
        <v>0</v>
      </c>
    </row>
    <row r="127" spans="1:12">
      <c r="A127" s="2">
        <v>40426.208333333336</v>
      </c>
      <c r="B127" s="1">
        <f>155/10</f>
        <v>15.5</v>
      </c>
      <c r="C127" s="1">
        <f>888/10</f>
        <v>88.8</v>
      </c>
      <c r="D127" s="1">
        <f t="shared" si="20"/>
        <v>0</v>
      </c>
      <c r="E127" s="1">
        <f t="shared" si="20"/>
        <v>0</v>
      </c>
      <c r="F127" s="1">
        <f t="shared" si="20"/>
        <v>0</v>
      </c>
      <c r="G127" s="1">
        <f t="shared" si="18"/>
        <v>17.399999999999999</v>
      </c>
      <c r="H127" s="1">
        <f>6/10</f>
        <v>0.6</v>
      </c>
      <c r="I127" s="1">
        <f>6800/100</f>
        <v>68</v>
      </c>
      <c r="J127" s="1">
        <f t="shared" si="19"/>
        <v>0</v>
      </c>
      <c r="K127" s="1">
        <f>151/10</f>
        <v>15.1</v>
      </c>
      <c r="L127" s="1">
        <f t="shared" si="11"/>
        <v>0</v>
      </c>
    </row>
    <row r="128" spans="1:12">
      <c r="A128" s="2">
        <v>40426.25</v>
      </c>
      <c r="B128" s="1">
        <f>156/10</f>
        <v>15.6</v>
      </c>
      <c r="C128" s="1">
        <f>913/10</f>
        <v>91.3</v>
      </c>
      <c r="D128" s="1">
        <f t="shared" si="20"/>
        <v>0</v>
      </c>
      <c r="E128" s="1">
        <f t="shared" si="20"/>
        <v>0</v>
      </c>
      <c r="F128" s="1">
        <f>340/10</f>
        <v>34</v>
      </c>
      <c r="G128" s="1">
        <f>179/10</f>
        <v>17.899999999999999</v>
      </c>
      <c r="H128" s="1">
        <f>7/10</f>
        <v>0.7</v>
      </c>
      <c r="I128" s="1">
        <f>7200/100</f>
        <v>72</v>
      </c>
      <c r="J128" s="1">
        <f t="shared" si="19"/>
        <v>0</v>
      </c>
      <c r="K128" s="1">
        <f>155/10</f>
        <v>15.5</v>
      </c>
      <c r="L128" s="1">
        <f t="shared" si="11"/>
        <v>0</v>
      </c>
    </row>
    <row r="129" spans="1:12">
      <c r="A129" s="2">
        <v>40426.291666666664</v>
      </c>
      <c r="B129" s="1">
        <f>158/10</f>
        <v>15.8</v>
      </c>
      <c r="C129" s="1">
        <f>913/10</f>
        <v>91.3</v>
      </c>
      <c r="D129" s="1">
        <f t="shared" si="20"/>
        <v>0</v>
      </c>
      <c r="E129" s="1">
        <f t="shared" si="20"/>
        <v>0</v>
      </c>
      <c r="F129" s="1">
        <f>570/10</f>
        <v>57</v>
      </c>
      <c r="G129" s="1">
        <f t="shared" ref="G129:G141" si="21">189/10</f>
        <v>18.899999999999999</v>
      </c>
      <c r="H129" s="1">
        <f>7/10</f>
        <v>0.7</v>
      </c>
      <c r="I129" s="1">
        <f>4700/100</f>
        <v>47</v>
      </c>
      <c r="J129" s="1">
        <f t="shared" si="19"/>
        <v>0</v>
      </c>
      <c r="K129" s="1">
        <f>157/10</f>
        <v>15.7</v>
      </c>
      <c r="L129" s="1">
        <f t="shared" si="11"/>
        <v>0</v>
      </c>
    </row>
    <row r="130" spans="1:12">
      <c r="A130" s="2">
        <v>40426.333333333336</v>
      </c>
      <c r="B130" s="1">
        <f>167/10</f>
        <v>16.7</v>
      </c>
      <c r="C130" s="1">
        <f>875/10</f>
        <v>87.5</v>
      </c>
      <c r="D130" s="1">
        <f t="shared" si="20"/>
        <v>0</v>
      </c>
      <c r="E130" s="1">
        <f t="shared" si="20"/>
        <v>0</v>
      </c>
      <c r="F130" s="1">
        <f t="shared" si="20"/>
        <v>0</v>
      </c>
      <c r="G130" s="1">
        <f t="shared" si="21"/>
        <v>18.899999999999999</v>
      </c>
      <c r="H130" s="1">
        <f>6/10</f>
        <v>0.6</v>
      </c>
      <c r="I130" s="1">
        <f>6100/100</f>
        <v>61</v>
      </c>
      <c r="J130" s="1">
        <f>2/10</f>
        <v>0.2</v>
      </c>
      <c r="K130" s="1">
        <f>168/10</f>
        <v>16.8</v>
      </c>
      <c r="L130" s="1">
        <f t="shared" ref="L130:L193" si="22">0/10</f>
        <v>0</v>
      </c>
    </row>
    <row r="131" spans="1:12">
      <c r="A131" s="2">
        <v>40426.375</v>
      </c>
      <c r="B131" s="1">
        <f>191/10</f>
        <v>19.100000000000001</v>
      </c>
      <c r="C131" s="1">
        <f>740/10</f>
        <v>74</v>
      </c>
      <c r="D131" s="1">
        <f t="shared" si="20"/>
        <v>0</v>
      </c>
      <c r="E131" s="1">
        <f t="shared" si="20"/>
        <v>0</v>
      </c>
      <c r="F131" s="1">
        <f t="shared" si="20"/>
        <v>0</v>
      </c>
      <c r="G131" s="1">
        <f t="shared" si="21"/>
        <v>18.899999999999999</v>
      </c>
      <c r="H131" s="1">
        <f>11/10</f>
        <v>1.1000000000000001</v>
      </c>
      <c r="I131" s="1">
        <f>8600/100</f>
        <v>86</v>
      </c>
      <c r="J131" s="1">
        <f>9/10</f>
        <v>0.9</v>
      </c>
      <c r="K131" s="1">
        <f>196/10</f>
        <v>19.600000000000001</v>
      </c>
      <c r="L131" s="1">
        <f t="shared" si="22"/>
        <v>0</v>
      </c>
    </row>
    <row r="132" spans="1:12">
      <c r="A132" s="2">
        <v>40426.416666666664</v>
      </c>
      <c r="B132" s="1">
        <f>195/10</f>
        <v>19.5</v>
      </c>
      <c r="C132" s="1">
        <f>700/10</f>
        <v>70</v>
      </c>
      <c r="D132" s="1">
        <f t="shared" si="20"/>
        <v>0</v>
      </c>
      <c r="E132" s="1">
        <f t="shared" si="20"/>
        <v>0</v>
      </c>
      <c r="F132" s="1">
        <f t="shared" si="20"/>
        <v>0</v>
      </c>
      <c r="G132" s="1">
        <f t="shared" si="21"/>
        <v>18.899999999999999</v>
      </c>
      <c r="H132" s="1">
        <f>17/10</f>
        <v>1.7</v>
      </c>
      <c r="I132" s="1">
        <f>10200/100</f>
        <v>102</v>
      </c>
      <c r="J132" s="1">
        <f>9/10</f>
        <v>0.9</v>
      </c>
      <c r="K132" s="1">
        <f>200/10</f>
        <v>20</v>
      </c>
      <c r="L132" s="1">
        <f t="shared" si="22"/>
        <v>0</v>
      </c>
    </row>
    <row r="133" spans="1:12">
      <c r="A133" s="2">
        <v>40426.458333333336</v>
      </c>
      <c r="B133" s="1">
        <f>204/10</f>
        <v>20.399999999999999</v>
      </c>
      <c r="C133" s="1">
        <f>630/10</f>
        <v>63</v>
      </c>
      <c r="D133" s="1">
        <f t="shared" si="20"/>
        <v>0</v>
      </c>
      <c r="E133" s="1">
        <f t="shared" si="20"/>
        <v>0</v>
      </c>
      <c r="F133" s="1">
        <f t="shared" si="20"/>
        <v>0</v>
      </c>
      <c r="G133" s="1">
        <f t="shared" si="21"/>
        <v>18.899999999999999</v>
      </c>
      <c r="H133" s="1">
        <f>17/10</f>
        <v>1.7</v>
      </c>
      <c r="I133" s="1">
        <f>10900/100</f>
        <v>109</v>
      </c>
      <c r="J133" s="1">
        <f>10/10</f>
        <v>1</v>
      </c>
      <c r="K133" s="1">
        <f>208/10</f>
        <v>20.8</v>
      </c>
      <c r="L133" s="1">
        <f t="shared" si="22"/>
        <v>0</v>
      </c>
    </row>
    <row r="134" spans="1:12">
      <c r="A134" s="2">
        <v>40426.5</v>
      </c>
      <c r="B134" s="1">
        <f>215/10</f>
        <v>21.5</v>
      </c>
      <c r="C134" s="1">
        <f>580/10</f>
        <v>58</v>
      </c>
      <c r="D134" s="1">
        <f t="shared" si="20"/>
        <v>0</v>
      </c>
      <c r="E134" s="1">
        <f t="shared" si="20"/>
        <v>0</v>
      </c>
      <c r="F134" s="1">
        <f t="shared" si="20"/>
        <v>0</v>
      </c>
      <c r="G134" s="1">
        <f t="shared" si="21"/>
        <v>18.899999999999999</v>
      </c>
      <c r="H134" s="1">
        <f>24/10</f>
        <v>2.4</v>
      </c>
      <c r="I134" s="1">
        <f>10100/100</f>
        <v>101</v>
      </c>
      <c r="J134" s="1">
        <f>14/10</f>
        <v>1.4</v>
      </c>
      <c r="K134" s="1">
        <f>219/10</f>
        <v>21.9</v>
      </c>
      <c r="L134" s="1">
        <f t="shared" si="22"/>
        <v>0</v>
      </c>
    </row>
    <row r="135" spans="1:12">
      <c r="A135" s="2">
        <v>40426.541666666664</v>
      </c>
      <c r="B135" s="1">
        <f>229/10</f>
        <v>22.9</v>
      </c>
      <c r="C135" s="1">
        <f>490/10</f>
        <v>49</v>
      </c>
      <c r="D135" s="1">
        <f t="shared" si="20"/>
        <v>0</v>
      </c>
      <c r="E135" s="1">
        <f t="shared" si="20"/>
        <v>0</v>
      </c>
      <c r="F135" s="1">
        <f t="shared" si="20"/>
        <v>0</v>
      </c>
      <c r="G135" s="1">
        <f t="shared" si="21"/>
        <v>18.899999999999999</v>
      </c>
      <c r="H135" s="1">
        <f>21/10</f>
        <v>2.1</v>
      </c>
      <c r="I135" s="1">
        <f>28800/100</f>
        <v>288</v>
      </c>
      <c r="J135" s="1">
        <f>19/10</f>
        <v>1.9</v>
      </c>
      <c r="K135" s="1">
        <f>232/10</f>
        <v>23.2</v>
      </c>
      <c r="L135" s="1">
        <f t="shared" si="22"/>
        <v>0</v>
      </c>
    </row>
    <row r="136" spans="1:12">
      <c r="A136" s="2">
        <v>40426.583333333336</v>
      </c>
      <c r="B136" s="1">
        <f>232/10</f>
        <v>23.2</v>
      </c>
      <c r="C136" s="1">
        <f>480/10</f>
        <v>48</v>
      </c>
      <c r="D136" s="1">
        <f t="shared" si="20"/>
        <v>0</v>
      </c>
      <c r="E136" s="1">
        <f t="shared" si="20"/>
        <v>0</v>
      </c>
      <c r="F136" s="1">
        <f t="shared" si="20"/>
        <v>0</v>
      </c>
      <c r="G136" s="1">
        <f t="shared" si="21"/>
        <v>18.899999999999999</v>
      </c>
      <c r="H136" s="1">
        <f>27/10</f>
        <v>2.7</v>
      </c>
      <c r="I136" s="1">
        <f>10300/100</f>
        <v>103</v>
      </c>
      <c r="J136" s="1">
        <f>17/10</f>
        <v>1.7</v>
      </c>
      <c r="K136" s="1">
        <f>234/10</f>
        <v>23.4</v>
      </c>
      <c r="L136" s="1">
        <f t="shared" si="22"/>
        <v>0</v>
      </c>
    </row>
    <row r="137" spans="1:12">
      <c r="A137" s="2">
        <v>40426.625</v>
      </c>
      <c r="B137" s="1">
        <f>231/10</f>
        <v>23.1</v>
      </c>
      <c r="C137" s="1">
        <f>480/10</f>
        <v>48</v>
      </c>
      <c r="D137" s="1">
        <f t="shared" si="20"/>
        <v>0</v>
      </c>
      <c r="E137" s="1">
        <f t="shared" si="20"/>
        <v>0</v>
      </c>
      <c r="F137" s="1">
        <f t="shared" si="20"/>
        <v>0</v>
      </c>
      <c r="G137" s="1">
        <f t="shared" si="21"/>
        <v>18.899999999999999</v>
      </c>
      <c r="H137" s="1">
        <f>27/10</f>
        <v>2.7</v>
      </c>
      <c r="I137" s="1">
        <f>9700/100</f>
        <v>97</v>
      </c>
      <c r="J137" s="1">
        <f>14/10</f>
        <v>1.4</v>
      </c>
      <c r="K137" s="1">
        <f>234/10</f>
        <v>23.4</v>
      </c>
      <c r="L137" s="1">
        <f t="shared" si="22"/>
        <v>0</v>
      </c>
    </row>
    <row r="138" spans="1:12">
      <c r="A138" s="2">
        <v>40426.666666666664</v>
      </c>
      <c r="B138" s="1">
        <f>218/10</f>
        <v>21.8</v>
      </c>
      <c r="C138" s="1">
        <f>530/10</f>
        <v>53</v>
      </c>
      <c r="D138" s="1">
        <f t="shared" si="20"/>
        <v>0</v>
      </c>
      <c r="E138" s="1">
        <f t="shared" si="20"/>
        <v>0</v>
      </c>
      <c r="F138" s="1">
        <f t="shared" si="20"/>
        <v>0</v>
      </c>
      <c r="G138" s="1">
        <f t="shared" si="21"/>
        <v>18.899999999999999</v>
      </c>
      <c r="H138" s="1">
        <f>35/10</f>
        <v>3.5</v>
      </c>
      <c r="I138" s="1">
        <f>9300/100</f>
        <v>93</v>
      </c>
      <c r="J138" s="1">
        <f>8/10</f>
        <v>0.8</v>
      </c>
      <c r="K138" s="1">
        <f>219/10</f>
        <v>21.9</v>
      </c>
      <c r="L138" s="1">
        <f t="shared" si="22"/>
        <v>0</v>
      </c>
    </row>
    <row r="139" spans="1:12">
      <c r="A139" s="2">
        <v>40426.708333333336</v>
      </c>
      <c r="B139" s="1">
        <f>206/10</f>
        <v>20.6</v>
      </c>
      <c r="C139" s="1">
        <f>570/10</f>
        <v>57</v>
      </c>
      <c r="D139" s="1">
        <f t="shared" si="20"/>
        <v>0</v>
      </c>
      <c r="E139" s="1">
        <f t="shared" si="20"/>
        <v>0</v>
      </c>
      <c r="F139" s="1">
        <f t="shared" si="20"/>
        <v>0</v>
      </c>
      <c r="G139" s="1">
        <f t="shared" si="21"/>
        <v>18.899999999999999</v>
      </c>
      <c r="H139" s="1">
        <f>34/10</f>
        <v>3.4</v>
      </c>
      <c r="I139" s="1">
        <f>9300/100</f>
        <v>93</v>
      </c>
      <c r="J139" s="1">
        <f>4/10</f>
        <v>0.4</v>
      </c>
      <c r="K139" s="1">
        <f>207/10</f>
        <v>20.7</v>
      </c>
      <c r="L139" s="1">
        <f t="shared" si="22"/>
        <v>0</v>
      </c>
    </row>
    <row r="140" spans="1:12">
      <c r="A140" s="2">
        <v>40426.75</v>
      </c>
      <c r="B140" s="1">
        <f>196/10</f>
        <v>19.600000000000001</v>
      </c>
      <c r="C140" s="1">
        <f>590/10</f>
        <v>59</v>
      </c>
      <c r="D140" s="1">
        <f t="shared" si="20"/>
        <v>0</v>
      </c>
      <c r="E140" s="1">
        <f t="shared" si="20"/>
        <v>0</v>
      </c>
      <c r="F140" s="1">
        <f t="shared" si="20"/>
        <v>0</v>
      </c>
      <c r="G140" s="1">
        <f t="shared" si="21"/>
        <v>18.899999999999999</v>
      </c>
      <c r="H140" s="1">
        <f>29/10</f>
        <v>2.9</v>
      </c>
      <c r="I140" s="1">
        <f>7500/100</f>
        <v>75</v>
      </c>
      <c r="J140" s="1">
        <f>1/10</f>
        <v>0.1</v>
      </c>
      <c r="K140" s="1">
        <f>197/10</f>
        <v>19.7</v>
      </c>
      <c r="L140" s="1">
        <f t="shared" si="22"/>
        <v>0</v>
      </c>
    </row>
    <row r="141" spans="1:12">
      <c r="A141" s="2">
        <v>40426.791666666664</v>
      </c>
      <c r="B141" s="1">
        <f>193/10</f>
        <v>19.3</v>
      </c>
      <c r="C141" s="1">
        <f>580/10</f>
        <v>58</v>
      </c>
      <c r="D141" s="1">
        <f t="shared" si="20"/>
        <v>0</v>
      </c>
      <c r="E141" s="1">
        <f t="shared" si="20"/>
        <v>0</v>
      </c>
      <c r="F141" s="1">
        <f t="shared" si="20"/>
        <v>0</v>
      </c>
      <c r="G141" s="1">
        <f t="shared" si="21"/>
        <v>18.899999999999999</v>
      </c>
      <c r="H141" s="1">
        <f>29/10</f>
        <v>2.9</v>
      </c>
      <c r="I141" s="1">
        <f>6700/100</f>
        <v>67</v>
      </c>
      <c r="J141" s="1">
        <f t="shared" ref="J141:J153" si="23">0/10</f>
        <v>0</v>
      </c>
      <c r="K141" s="1">
        <f>193/10</f>
        <v>19.3</v>
      </c>
      <c r="L141" s="1">
        <f t="shared" si="22"/>
        <v>0</v>
      </c>
    </row>
    <row r="142" spans="1:12">
      <c r="A142" s="2">
        <v>40426.833333333336</v>
      </c>
      <c r="B142" s="1">
        <f>184/10</f>
        <v>18.399999999999999</v>
      </c>
      <c r="C142" s="1">
        <f>610/10</f>
        <v>61</v>
      </c>
      <c r="D142" s="1">
        <f t="shared" ref="D142:F161" si="24">0/10</f>
        <v>0</v>
      </c>
      <c r="E142" s="1">
        <f t="shared" si="24"/>
        <v>0</v>
      </c>
      <c r="F142" s="1">
        <f>100/10</f>
        <v>10</v>
      </c>
      <c r="G142" s="1">
        <f t="shared" ref="G142:G170" si="25">191/10</f>
        <v>19.100000000000001</v>
      </c>
      <c r="H142" s="1">
        <f>21/10</f>
        <v>2.1</v>
      </c>
      <c r="I142" s="1">
        <f>5700/100</f>
        <v>57</v>
      </c>
      <c r="J142" s="1">
        <f t="shared" si="23"/>
        <v>0</v>
      </c>
      <c r="K142" s="1">
        <f>184/10</f>
        <v>18.399999999999999</v>
      </c>
      <c r="L142" s="1">
        <f t="shared" si="22"/>
        <v>0</v>
      </c>
    </row>
    <row r="143" spans="1:12">
      <c r="A143" s="2">
        <v>40426.875</v>
      </c>
      <c r="B143" s="1">
        <f>179/10</f>
        <v>17.899999999999999</v>
      </c>
      <c r="C143" s="1">
        <f>640/10</f>
        <v>64</v>
      </c>
      <c r="D143" s="1">
        <f t="shared" si="24"/>
        <v>0</v>
      </c>
      <c r="E143" s="1">
        <f t="shared" si="24"/>
        <v>0</v>
      </c>
      <c r="F143" s="1">
        <f t="shared" si="24"/>
        <v>0</v>
      </c>
      <c r="G143" s="1">
        <f t="shared" si="25"/>
        <v>19.100000000000001</v>
      </c>
      <c r="H143" s="1">
        <f>15/10</f>
        <v>1.5</v>
      </c>
      <c r="I143" s="1">
        <f>5400/100</f>
        <v>54</v>
      </c>
      <c r="J143" s="1">
        <f t="shared" si="23"/>
        <v>0</v>
      </c>
      <c r="K143" s="1">
        <f>177/10</f>
        <v>17.7</v>
      </c>
      <c r="L143" s="1">
        <f t="shared" si="22"/>
        <v>0</v>
      </c>
    </row>
    <row r="144" spans="1:12">
      <c r="A144" s="2">
        <v>40426.916666666664</v>
      </c>
      <c r="B144" s="1">
        <f>171/10</f>
        <v>17.100000000000001</v>
      </c>
      <c r="C144" s="1">
        <f>700/10</f>
        <v>70</v>
      </c>
      <c r="D144" s="1">
        <f t="shared" si="24"/>
        <v>0</v>
      </c>
      <c r="E144" s="1">
        <f t="shared" si="24"/>
        <v>0</v>
      </c>
      <c r="F144" s="1">
        <f t="shared" si="24"/>
        <v>0</v>
      </c>
      <c r="G144" s="1">
        <f t="shared" si="25"/>
        <v>19.100000000000001</v>
      </c>
      <c r="H144" s="1">
        <f>5/10</f>
        <v>0.5</v>
      </c>
      <c r="I144" s="1">
        <f>13700/100</f>
        <v>137</v>
      </c>
      <c r="J144" s="1">
        <f t="shared" si="23"/>
        <v>0</v>
      </c>
      <c r="K144" s="1">
        <f>169/10</f>
        <v>16.899999999999999</v>
      </c>
      <c r="L144" s="1">
        <f t="shared" si="22"/>
        <v>0</v>
      </c>
    </row>
    <row r="145" spans="1:12">
      <c r="A145" s="2">
        <v>40426.958333333336</v>
      </c>
      <c r="B145" s="1">
        <f>167/10</f>
        <v>16.7</v>
      </c>
      <c r="C145" s="1">
        <f>720/10</f>
        <v>72</v>
      </c>
      <c r="D145" s="1">
        <f t="shared" si="24"/>
        <v>0</v>
      </c>
      <c r="E145" s="1">
        <f t="shared" si="24"/>
        <v>0</v>
      </c>
      <c r="F145" s="1">
        <f t="shared" si="24"/>
        <v>0</v>
      </c>
      <c r="G145" s="1">
        <f t="shared" si="25"/>
        <v>19.100000000000001</v>
      </c>
      <c r="H145" s="1">
        <f>8/10</f>
        <v>0.8</v>
      </c>
      <c r="I145" s="1">
        <f>1000/100</f>
        <v>10</v>
      </c>
      <c r="J145" s="1">
        <f t="shared" si="23"/>
        <v>0</v>
      </c>
      <c r="K145" s="1">
        <f>163/10</f>
        <v>16.3</v>
      </c>
      <c r="L145" s="1">
        <f t="shared" si="22"/>
        <v>0</v>
      </c>
    </row>
    <row r="146" spans="1:12">
      <c r="A146" s="2">
        <v>40427</v>
      </c>
      <c r="B146" s="1">
        <f>163/10</f>
        <v>16.3</v>
      </c>
      <c r="C146" s="1">
        <f>750/10</f>
        <v>75</v>
      </c>
      <c r="D146" s="1">
        <f t="shared" si="24"/>
        <v>0</v>
      </c>
      <c r="E146" s="1">
        <f t="shared" si="24"/>
        <v>0</v>
      </c>
      <c r="F146" s="1">
        <f t="shared" si="24"/>
        <v>0</v>
      </c>
      <c r="G146" s="1">
        <f t="shared" si="25"/>
        <v>19.100000000000001</v>
      </c>
      <c r="H146" s="1">
        <f>5/10</f>
        <v>0.5</v>
      </c>
      <c r="I146" s="1">
        <f>30800/100</f>
        <v>308</v>
      </c>
      <c r="J146" s="1">
        <f t="shared" si="23"/>
        <v>0</v>
      </c>
      <c r="K146" s="1">
        <f>158/10</f>
        <v>15.8</v>
      </c>
      <c r="L146" s="1">
        <f t="shared" si="22"/>
        <v>0</v>
      </c>
    </row>
    <row r="147" spans="1:12">
      <c r="A147" s="2">
        <v>40427.041666666664</v>
      </c>
      <c r="B147" s="1">
        <f>160/10</f>
        <v>16</v>
      </c>
      <c r="C147" s="1">
        <f>760/10</f>
        <v>76</v>
      </c>
      <c r="D147" s="1">
        <f t="shared" si="24"/>
        <v>0</v>
      </c>
      <c r="E147" s="1">
        <f t="shared" si="24"/>
        <v>0</v>
      </c>
      <c r="F147" s="1">
        <f t="shared" si="24"/>
        <v>0</v>
      </c>
      <c r="G147" s="1">
        <f t="shared" si="25"/>
        <v>19.100000000000001</v>
      </c>
      <c r="H147" s="1">
        <f>5/10</f>
        <v>0.5</v>
      </c>
      <c r="I147" s="1">
        <f>3300/100</f>
        <v>33</v>
      </c>
      <c r="J147" s="1">
        <f t="shared" si="23"/>
        <v>0</v>
      </c>
      <c r="K147" s="1">
        <f>155/10</f>
        <v>15.5</v>
      </c>
      <c r="L147" s="1">
        <f t="shared" si="22"/>
        <v>0</v>
      </c>
    </row>
    <row r="148" spans="1:12">
      <c r="A148" s="2">
        <v>40427.083333333336</v>
      </c>
      <c r="B148" s="1">
        <f>154/10</f>
        <v>15.4</v>
      </c>
      <c r="C148" s="1">
        <f>790/10</f>
        <v>79</v>
      </c>
      <c r="D148" s="1">
        <f t="shared" si="24"/>
        <v>0</v>
      </c>
      <c r="E148" s="1">
        <f t="shared" si="24"/>
        <v>0</v>
      </c>
      <c r="F148" s="1">
        <f t="shared" si="24"/>
        <v>0</v>
      </c>
      <c r="G148" s="1">
        <f t="shared" si="25"/>
        <v>19.100000000000001</v>
      </c>
      <c r="H148" s="1">
        <f>7/10</f>
        <v>0.7</v>
      </c>
      <c r="I148" s="1">
        <f>7100/100</f>
        <v>71</v>
      </c>
      <c r="J148" s="1">
        <f t="shared" si="23"/>
        <v>0</v>
      </c>
      <c r="K148" s="1">
        <f>147/10</f>
        <v>14.7</v>
      </c>
      <c r="L148" s="1">
        <f t="shared" si="22"/>
        <v>0</v>
      </c>
    </row>
    <row r="149" spans="1:12">
      <c r="A149" s="2">
        <v>40427.125</v>
      </c>
      <c r="B149" s="1">
        <f>153/10</f>
        <v>15.3</v>
      </c>
      <c r="C149" s="1">
        <f>800/10</f>
        <v>80</v>
      </c>
      <c r="D149" s="1">
        <f t="shared" si="24"/>
        <v>0</v>
      </c>
      <c r="E149" s="1">
        <f t="shared" si="24"/>
        <v>0</v>
      </c>
      <c r="F149" s="1">
        <f t="shared" si="24"/>
        <v>0</v>
      </c>
      <c r="G149" s="1">
        <f t="shared" si="25"/>
        <v>19.100000000000001</v>
      </c>
      <c r="H149" s="1">
        <f>5/10</f>
        <v>0.5</v>
      </c>
      <c r="I149" s="1">
        <f>13600/100</f>
        <v>136</v>
      </c>
      <c r="J149" s="1">
        <f t="shared" si="23"/>
        <v>0</v>
      </c>
      <c r="K149" s="1">
        <f>149/10</f>
        <v>14.9</v>
      </c>
      <c r="L149" s="1">
        <f t="shared" si="22"/>
        <v>0</v>
      </c>
    </row>
    <row r="150" spans="1:12">
      <c r="A150" s="2">
        <v>40427.166666666664</v>
      </c>
      <c r="B150" s="1">
        <f>153/10</f>
        <v>15.3</v>
      </c>
      <c r="C150" s="1">
        <f>790/10</f>
        <v>79</v>
      </c>
      <c r="D150" s="1">
        <f t="shared" si="24"/>
        <v>0</v>
      </c>
      <c r="E150" s="1">
        <f t="shared" si="24"/>
        <v>0</v>
      </c>
      <c r="F150" s="1">
        <f t="shared" si="24"/>
        <v>0</v>
      </c>
      <c r="G150" s="1">
        <f t="shared" si="25"/>
        <v>19.100000000000001</v>
      </c>
      <c r="H150" s="1">
        <f>6/10</f>
        <v>0.6</v>
      </c>
      <c r="I150" s="1">
        <f>11500/100</f>
        <v>115</v>
      </c>
      <c r="J150" s="1">
        <f t="shared" si="23"/>
        <v>0</v>
      </c>
      <c r="K150" s="1">
        <f>150/10</f>
        <v>15</v>
      </c>
      <c r="L150" s="1">
        <f t="shared" si="22"/>
        <v>0</v>
      </c>
    </row>
    <row r="151" spans="1:12">
      <c r="A151" s="2">
        <v>40427.208333333336</v>
      </c>
      <c r="B151" s="1">
        <f>149/10</f>
        <v>14.9</v>
      </c>
      <c r="C151" s="1">
        <f>813/10</f>
        <v>81.3</v>
      </c>
      <c r="D151" s="1">
        <f t="shared" si="24"/>
        <v>0</v>
      </c>
      <c r="E151" s="1">
        <f t="shared" si="24"/>
        <v>0</v>
      </c>
      <c r="F151" s="1">
        <f t="shared" si="24"/>
        <v>0</v>
      </c>
      <c r="G151" s="1">
        <f t="shared" si="25"/>
        <v>19.100000000000001</v>
      </c>
      <c r="H151" s="1">
        <f>8/10</f>
        <v>0.8</v>
      </c>
      <c r="I151" s="1">
        <f>5500/100</f>
        <v>55</v>
      </c>
      <c r="J151" s="1">
        <f t="shared" si="23"/>
        <v>0</v>
      </c>
      <c r="K151" s="1">
        <f>144/10</f>
        <v>14.4</v>
      </c>
      <c r="L151" s="1">
        <f t="shared" si="22"/>
        <v>0</v>
      </c>
    </row>
    <row r="152" spans="1:12">
      <c r="A152" s="2">
        <v>40427.25</v>
      </c>
      <c r="B152" s="1">
        <f>141/10</f>
        <v>14.1</v>
      </c>
      <c r="C152" s="1">
        <f>825/10</f>
        <v>82.5</v>
      </c>
      <c r="D152" s="1">
        <f t="shared" si="24"/>
        <v>0</v>
      </c>
      <c r="E152" s="1">
        <f t="shared" si="24"/>
        <v>0</v>
      </c>
      <c r="F152" s="1">
        <f t="shared" si="24"/>
        <v>0</v>
      </c>
      <c r="G152" s="1">
        <f t="shared" si="25"/>
        <v>19.100000000000001</v>
      </c>
      <c r="H152" s="1">
        <f>8/10</f>
        <v>0.8</v>
      </c>
      <c r="I152" s="1">
        <f>2200/100</f>
        <v>22</v>
      </c>
      <c r="J152" s="1">
        <f t="shared" si="23"/>
        <v>0</v>
      </c>
      <c r="K152" s="1">
        <f>137/10</f>
        <v>13.7</v>
      </c>
      <c r="L152" s="1">
        <f t="shared" si="22"/>
        <v>0</v>
      </c>
    </row>
    <row r="153" spans="1:12">
      <c r="A153" s="2">
        <v>40427.291666666664</v>
      </c>
      <c r="B153" s="1">
        <f>143/10</f>
        <v>14.3</v>
      </c>
      <c r="C153" s="1">
        <f>813/10</f>
        <v>81.3</v>
      </c>
      <c r="D153" s="1">
        <f t="shared" si="24"/>
        <v>0</v>
      </c>
      <c r="E153" s="1">
        <f t="shared" si="24"/>
        <v>0</v>
      </c>
      <c r="F153" s="1">
        <f t="shared" si="24"/>
        <v>0</v>
      </c>
      <c r="G153" s="1">
        <f t="shared" si="25"/>
        <v>19.100000000000001</v>
      </c>
      <c r="H153" s="1">
        <f>8/10</f>
        <v>0.8</v>
      </c>
      <c r="I153" s="1">
        <f>3800/100</f>
        <v>38</v>
      </c>
      <c r="J153" s="1">
        <f t="shared" si="23"/>
        <v>0</v>
      </c>
      <c r="K153" s="1">
        <f>140/10</f>
        <v>14</v>
      </c>
      <c r="L153" s="1">
        <f t="shared" si="22"/>
        <v>0</v>
      </c>
    </row>
    <row r="154" spans="1:12">
      <c r="A154" s="2">
        <v>40427.333333333336</v>
      </c>
      <c r="B154" s="1">
        <f>167/10</f>
        <v>16.7</v>
      </c>
      <c r="C154" s="1">
        <f>700/10</f>
        <v>70</v>
      </c>
      <c r="D154" s="1">
        <f t="shared" si="24"/>
        <v>0</v>
      </c>
      <c r="E154" s="1">
        <f t="shared" si="24"/>
        <v>0</v>
      </c>
      <c r="F154" s="1">
        <f t="shared" si="24"/>
        <v>0</v>
      </c>
      <c r="G154" s="1">
        <f t="shared" si="25"/>
        <v>19.100000000000001</v>
      </c>
      <c r="H154" s="1">
        <f>8/10</f>
        <v>0.8</v>
      </c>
      <c r="I154" s="1">
        <f>19500/100</f>
        <v>195</v>
      </c>
      <c r="J154" s="1">
        <f>6/10</f>
        <v>0.6</v>
      </c>
      <c r="K154" s="1">
        <f>166/10</f>
        <v>16.600000000000001</v>
      </c>
      <c r="L154" s="1">
        <f t="shared" si="22"/>
        <v>0</v>
      </c>
    </row>
    <row r="155" spans="1:12">
      <c r="A155" s="2">
        <v>40427.375</v>
      </c>
      <c r="B155" s="1">
        <f>186/10</f>
        <v>18.600000000000001</v>
      </c>
      <c r="C155" s="1">
        <f>620/10</f>
        <v>62</v>
      </c>
      <c r="D155" s="1">
        <f t="shared" si="24"/>
        <v>0</v>
      </c>
      <c r="E155" s="1">
        <f t="shared" si="24"/>
        <v>0</v>
      </c>
      <c r="F155" s="1">
        <f t="shared" si="24"/>
        <v>0</v>
      </c>
      <c r="G155" s="1">
        <f t="shared" si="25"/>
        <v>19.100000000000001</v>
      </c>
      <c r="H155" s="1">
        <f>19/10</f>
        <v>1.9</v>
      </c>
      <c r="I155" s="1">
        <f>9600/100</f>
        <v>96</v>
      </c>
      <c r="J155" s="1">
        <f>13/10</f>
        <v>1.3</v>
      </c>
      <c r="K155" s="1">
        <f>194/10</f>
        <v>19.399999999999999</v>
      </c>
      <c r="L155" s="1">
        <f t="shared" si="22"/>
        <v>0</v>
      </c>
    </row>
    <row r="156" spans="1:12">
      <c r="A156" s="2">
        <v>40427.416666666664</v>
      </c>
      <c r="B156" s="1">
        <f>185/10</f>
        <v>18.5</v>
      </c>
      <c r="C156" s="1">
        <f>610/10</f>
        <v>61</v>
      </c>
      <c r="D156" s="1">
        <f t="shared" si="24"/>
        <v>0</v>
      </c>
      <c r="E156" s="1">
        <f t="shared" si="24"/>
        <v>0</v>
      </c>
      <c r="F156" s="1">
        <f t="shared" si="24"/>
        <v>0</v>
      </c>
      <c r="G156" s="1">
        <f t="shared" si="25"/>
        <v>19.100000000000001</v>
      </c>
      <c r="H156" s="1">
        <f>27/10</f>
        <v>2.7</v>
      </c>
      <c r="I156" s="1">
        <f>11100/100</f>
        <v>111</v>
      </c>
      <c r="J156" s="1">
        <f>12/10</f>
        <v>1.2</v>
      </c>
      <c r="K156" s="1">
        <f>190/10</f>
        <v>19</v>
      </c>
      <c r="L156" s="1">
        <f t="shared" si="22"/>
        <v>0</v>
      </c>
    </row>
    <row r="157" spans="1:12">
      <c r="A157" s="2">
        <v>40427.458333333336</v>
      </c>
      <c r="B157" s="1">
        <f>194/10</f>
        <v>19.399999999999999</v>
      </c>
      <c r="C157" s="1">
        <f>580/10</f>
        <v>58</v>
      </c>
      <c r="D157" s="1">
        <f t="shared" si="24"/>
        <v>0</v>
      </c>
      <c r="E157" s="1">
        <f t="shared" si="24"/>
        <v>0</v>
      </c>
      <c r="F157" s="1">
        <f t="shared" si="24"/>
        <v>0</v>
      </c>
      <c r="G157" s="1">
        <f t="shared" si="25"/>
        <v>19.100000000000001</v>
      </c>
      <c r="H157" s="1">
        <f>33/10</f>
        <v>3.3</v>
      </c>
      <c r="I157" s="1">
        <f>11000/100</f>
        <v>110</v>
      </c>
      <c r="J157" s="1">
        <f>14/10</f>
        <v>1.4</v>
      </c>
      <c r="K157" s="1">
        <f>198/10</f>
        <v>19.8</v>
      </c>
      <c r="L157" s="1">
        <f t="shared" si="22"/>
        <v>0</v>
      </c>
    </row>
    <row r="158" spans="1:12">
      <c r="A158" s="2">
        <v>40427.5</v>
      </c>
      <c r="B158" s="1">
        <f>212/10</f>
        <v>21.2</v>
      </c>
      <c r="C158" s="1">
        <f>520/10</f>
        <v>52</v>
      </c>
      <c r="D158" s="1">
        <f t="shared" si="24"/>
        <v>0</v>
      </c>
      <c r="E158" s="1">
        <f t="shared" si="24"/>
        <v>0</v>
      </c>
      <c r="F158" s="1">
        <f t="shared" si="24"/>
        <v>0</v>
      </c>
      <c r="G158" s="1">
        <f t="shared" si="25"/>
        <v>19.100000000000001</v>
      </c>
      <c r="H158" s="1">
        <f>44/10</f>
        <v>4.4000000000000004</v>
      </c>
      <c r="I158" s="1">
        <f>10600/100</f>
        <v>106</v>
      </c>
      <c r="J158" s="1">
        <f>26/10</f>
        <v>2.6</v>
      </c>
      <c r="K158" s="1">
        <f>219/10</f>
        <v>21.9</v>
      </c>
      <c r="L158" s="1">
        <f t="shared" si="22"/>
        <v>0</v>
      </c>
    </row>
    <row r="159" spans="1:12">
      <c r="A159" s="2">
        <v>40427.541666666664</v>
      </c>
      <c r="B159" s="1">
        <f>224/10</f>
        <v>22.4</v>
      </c>
      <c r="C159" s="1">
        <f>490/10</f>
        <v>49</v>
      </c>
      <c r="D159" s="1">
        <f t="shared" si="24"/>
        <v>0</v>
      </c>
      <c r="E159" s="1">
        <f t="shared" si="24"/>
        <v>0</v>
      </c>
      <c r="F159" s="1">
        <f t="shared" si="24"/>
        <v>0</v>
      </c>
      <c r="G159" s="1">
        <f t="shared" si="25"/>
        <v>19.100000000000001</v>
      </c>
      <c r="H159" s="1">
        <f>43/10</f>
        <v>4.3</v>
      </c>
      <c r="I159" s="1">
        <f>10600/100</f>
        <v>106</v>
      </c>
      <c r="J159" s="1">
        <f>30/10</f>
        <v>3</v>
      </c>
      <c r="K159" s="1">
        <f>227/10</f>
        <v>22.7</v>
      </c>
      <c r="L159" s="1">
        <f t="shared" si="22"/>
        <v>0</v>
      </c>
    </row>
    <row r="160" spans="1:12">
      <c r="A160" s="2">
        <v>40427.583333333336</v>
      </c>
      <c r="B160" s="1">
        <f>231/10</f>
        <v>23.1</v>
      </c>
      <c r="C160" s="1">
        <f>480/10</f>
        <v>48</v>
      </c>
      <c r="D160" s="1">
        <f t="shared" si="24"/>
        <v>0</v>
      </c>
      <c r="E160" s="1">
        <f t="shared" si="24"/>
        <v>0</v>
      </c>
      <c r="F160" s="1">
        <f t="shared" si="24"/>
        <v>0</v>
      </c>
      <c r="G160" s="1">
        <f t="shared" si="25"/>
        <v>19.100000000000001</v>
      </c>
      <c r="H160" s="1">
        <f>47/10</f>
        <v>4.7</v>
      </c>
      <c r="I160" s="1">
        <f>10600/100</f>
        <v>106</v>
      </c>
      <c r="J160" s="1">
        <f>28/10</f>
        <v>2.8</v>
      </c>
      <c r="K160" s="1">
        <f>232/10</f>
        <v>23.2</v>
      </c>
      <c r="L160" s="1">
        <f t="shared" si="22"/>
        <v>0</v>
      </c>
    </row>
    <row r="161" spans="1:12">
      <c r="A161" s="2">
        <v>40427.625</v>
      </c>
      <c r="B161" s="1">
        <f>215/10</f>
        <v>21.5</v>
      </c>
      <c r="C161" s="1">
        <f>510/10</f>
        <v>51</v>
      </c>
      <c r="D161" s="1">
        <f t="shared" si="24"/>
        <v>0</v>
      </c>
      <c r="E161" s="1">
        <f t="shared" si="24"/>
        <v>0</v>
      </c>
      <c r="F161" s="1">
        <f t="shared" si="24"/>
        <v>0</v>
      </c>
      <c r="G161" s="1">
        <f t="shared" si="25"/>
        <v>19.100000000000001</v>
      </c>
      <c r="H161" s="1">
        <f>51/10</f>
        <v>5.0999999999999996</v>
      </c>
      <c r="I161" s="1">
        <f>10400/100</f>
        <v>104</v>
      </c>
      <c r="J161" s="1">
        <f>16/10</f>
        <v>1.6</v>
      </c>
      <c r="K161" s="1">
        <f>217/10</f>
        <v>21.7</v>
      </c>
      <c r="L161" s="1">
        <f t="shared" si="22"/>
        <v>0</v>
      </c>
    </row>
    <row r="162" spans="1:12">
      <c r="A162" s="2">
        <v>40427.666666666664</v>
      </c>
      <c r="B162" s="1">
        <f>203/10</f>
        <v>20.3</v>
      </c>
      <c r="C162" s="1">
        <f>540/10</f>
        <v>54</v>
      </c>
      <c r="D162" s="1">
        <f t="shared" ref="D162:F171" si="26">0/10</f>
        <v>0</v>
      </c>
      <c r="E162" s="1">
        <f t="shared" si="26"/>
        <v>0</v>
      </c>
      <c r="F162" s="1">
        <f t="shared" si="26"/>
        <v>0</v>
      </c>
      <c r="G162" s="1">
        <f t="shared" si="25"/>
        <v>19.100000000000001</v>
      </c>
      <c r="H162" s="1">
        <f>45/10</f>
        <v>4.5</v>
      </c>
      <c r="I162" s="1">
        <f>9900/100</f>
        <v>99</v>
      </c>
      <c r="J162" s="1">
        <f>9/10</f>
        <v>0.9</v>
      </c>
      <c r="K162" s="1">
        <f>205/10</f>
        <v>20.5</v>
      </c>
      <c r="L162" s="1">
        <f t="shared" si="22"/>
        <v>0</v>
      </c>
    </row>
    <row r="163" spans="1:12">
      <c r="A163" s="2">
        <v>40427.708333333336</v>
      </c>
      <c r="B163" s="1">
        <f>188/10</f>
        <v>18.8</v>
      </c>
      <c r="C163" s="1">
        <f>580/10</f>
        <v>58</v>
      </c>
      <c r="D163" s="1">
        <f t="shared" si="26"/>
        <v>0</v>
      </c>
      <c r="E163" s="1">
        <f t="shared" si="26"/>
        <v>0</v>
      </c>
      <c r="F163" s="1">
        <f t="shared" si="26"/>
        <v>0</v>
      </c>
      <c r="G163" s="1">
        <f t="shared" si="25"/>
        <v>19.100000000000001</v>
      </c>
      <c r="H163" s="1">
        <f>38/10</f>
        <v>3.8</v>
      </c>
      <c r="I163" s="1">
        <f>7900/100</f>
        <v>79</v>
      </c>
      <c r="J163" s="1">
        <f>3/10</f>
        <v>0.3</v>
      </c>
      <c r="K163" s="1">
        <f>190/10</f>
        <v>19</v>
      </c>
      <c r="L163" s="1">
        <f t="shared" si="22"/>
        <v>0</v>
      </c>
    </row>
    <row r="164" spans="1:12">
      <c r="A164" s="2">
        <v>40427.75</v>
      </c>
      <c r="B164" s="1">
        <f>180/10</f>
        <v>18</v>
      </c>
      <c r="C164" s="1">
        <f>610/10</f>
        <v>61</v>
      </c>
      <c r="D164" s="1">
        <f t="shared" si="26"/>
        <v>0</v>
      </c>
      <c r="E164" s="1">
        <f t="shared" si="26"/>
        <v>0</v>
      </c>
      <c r="F164" s="1">
        <f t="shared" si="26"/>
        <v>0</v>
      </c>
      <c r="G164" s="1">
        <f t="shared" si="25"/>
        <v>19.100000000000001</v>
      </c>
      <c r="H164" s="1">
        <f>39/10</f>
        <v>3.9</v>
      </c>
      <c r="I164" s="1">
        <f>8100/100</f>
        <v>81</v>
      </c>
      <c r="J164" s="1">
        <f>1/10</f>
        <v>0.1</v>
      </c>
      <c r="K164" s="1">
        <f>182/10</f>
        <v>18.2</v>
      </c>
      <c r="L164" s="1">
        <f t="shared" si="22"/>
        <v>0</v>
      </c>
    </row>
    <row r="165" spans="1:12">
      <c r="A165" s="2">
        <v>40427.791666666664</v>
      </c>
      <c r="B165" s="1">
        <f>170/10</f>
        <v>17</v>
      </c>
      <c r="C165" s="1">
        <f>640/10</f>
        <v>64</v>
      </c>
      <c r="D165" s="1">
        <f t="shared" si="26"/>
        <v>0</v>
      </c>
      <c r="E165" s="1">
        <f t="shared" si="26"/>
        <v>0</v>
      </c>
      <c r="F165" s="1">
        <f t="shared" si="26"/>
        <v>0</v>
      </c>
      <c r="G165" s="1">
        <f t="shared" si="25"/>
        <v>19.100000000000001</v>
      </c>
      <c r="H165" s="1">
        <f>39/10</f>
        <v>3.9</v>
      </c>
      <c r="I165" s="1">
        <f>8400/100</f>
        <v>84</v>
      </c>
      <c r="J165" s="1">
        <f t="shared" ref="J165:J178" si="27">0/10</f>
        <v>0</v>
      </c>
      <c r="K165" s="1">
        <f>172/10</f>
        <v>17.2</v>
      </c>
      <c r="L165" s="1">
        <f t="shared" si="22"/>
        <v>0</v>
      </c>
    </row>
    <row r="166" spans="1:12">
      <c r="A166" s="2">
        <v>40427.833333333336</v>
      </c>
      <c r="B166" s="1">
        <f>166/10</f>
        <v>16.600000000000001</v>
      </c>
      <c r="C166" s="1">
        <f>650/10</f>
        <v>65</v>
      </c>
      <c r="D166" s="1">
        <f t="shared" si="26"/>
        <v>0</v>
      </c>
      <c r="E166" s="1">
        <f t="shared" si="26"/>
        <v>0</v>
      </c>
      <c r="F166" s="1">
        <f t="shared" si="26"/>
        <v>0</v>
      </c>
      <c r="G166" s="1">
        <f t="shared" si="25"/>
        <v>19.100000000000001</v>
      </c>
      <c r="H166" s="1">
        <f>34/10</f>
        <v>3.4</v>
      </c>
      <c r="I166" s="1">
        <f>8000/100</f>
        <v>80</v>
      </c>
      <c r="J166" s="1">
        <f t="shared" si="27"/>
        <v>0</v>
      </c>
      <c r="K166" s="1">
        <f>167/10</f>
        <v>16.7</v>
      </c>
      <c r="L166" s="1">
        <f t="shared" si="22"/>
        <v>0</v>
      </c>
    </row>
    <row r="167" spans="1:12">
      <c r="A167" s="2">
        <v>40427.875</v>
      </c>
      <c r="B167" s="1">
        <f>163/10</f>
        <v>16.3</v>
      </c>
      <c r="C167" s="1">
        <f>650/10</f>
        <v>65</v>
      </c>
      <c r="D167" s="1">
        <f t="shared" si="26"/>
        <v>0</v>
      </c>
      <c r="E167" s="1">
        <f t="shared" si="26"/>
        <v>0</v>
      </c>
      <c r="F167" s="1">
        <f t="shared" si="26"/>
        <v>0</v>
      </c>
      <c r="G167" s="1">
        <f t="shared" si="25"/>
        <v>19.100000000000001</v>
      </c>
      <c r="H167" s="1">
        <f>30/10</f>
        <v>3</v>
      </c>
      <c r="I167" s="1">
        <f>7900/100</f>
        <v>79</v>
      </c>
      <c r="J167" s="1">
        <f t="shared" si="27"/>
        <v>0</v>
      </c>
      <c r="K167" s="1">
        <f>164/10</f>
        <v>16.399999999999999</v>
      </c>
      <c r="L167" s="1">
        <f t="shared" si="22"/>
        <v>0</v>
      </c>
    </row>
    <row r="168" spans="1:12">
      <c r="A168" s="2">
        <v>40427.916666666664</v>
      </c>
      <c r="B168" s="1">
        <f>161/10</f>
        <v>16.100000000000001</v>
      </c>
      <c r="C168" s="1">
        <f>660/10</f>
        <v>66</v>
      </c>
      <c r="D168" s="1">
        <f t="shared" si="26"/>
        <v>0</v>
      </c>
      <c r="E168" s="1">
        <f t="shared" si="26"/>
        <v>0</v>
      </c>
      <c r="F168" s="1">
        <f t="shared" si="26"/>
        <v>0</v>
      </c>
      <c r="G168" s="1">
        <f t="shared" si="25"/>
        <v>19.100000000000001</v>
      </c>
      <c r="H168" s="1">
        <f>25/10</f>
        <v>2.5</v>
      </c>
      <c r="I168" s="1">
        <f>7800/100</f>
        <v>78</v>
      </c>
      <c r="J168" s="1">
        <f t="shared" si="27"/>
        <v>0</v>
      </c>
      <c r="K168" s="1">
        <f>162/10</f>
        <v>16.2</v>
      </c>
      <c r="L168" s="1">
        <f t="shared" si="22"/>
        <v>0</v>
      </c>
    </row>
    <row r="169" spans="1:12">
      <c r="A169" s="2">
        <v>40427.958333333336</v>
      </c>
      <c r="B169" s="1">
        <f>158/10</f>
        <v>15.8</v>
      </c>
      <c r="C169" s="1">
        <f>680/10</f>
        <v>68</v>
      </c>
      <c r="D169" s="1">
        <f t="shared" si="26"/>
        <v>0</v>
      </c>
      <c r="E169" s="1">
        <f t="shared" si="26"/>
        <v>0</v>
      </c>
      <c r="F169" s="1">
        <f t="shared" si="26"/>
        <v>0</v>
      </c>
      <c r="G169" s="1">
        <f t="shared" si="25"/>
        <v>19.100000000000001</v>
      </c>
      <c r="H169" s="1">
        <f>16/10</f>
        <v>1.6</v>
      </c>
      <c r="I169" s="1">
        <f>8100/100</f>
        <v>81</v>
      </c>
      <c r="J169" s="1">
        <f t="shared" si="27"/>
        <v>0</v>
      </c>
      <c r="K169" s="1">
        <f>159/10</f>
        <v>15.9</v>
      </c>
      <c r="L169" s="1">
        <f t="shared" si="22"/>
        <v>0</v>
      </c>
    </row>
    <row r="170" spans="1:12">
      <c r="A170" s="2">
        <v>40428</v>
      </c>
      <c r="B170" s="1">
        <f>155/10</f>
        <v>15.5</v>
      </c>
      <c r="C170" s="1">
        <f>680/10</f>
        <v>68</v>
      </c>
      <c r="D170" s="1">
        <f t="shared" si="26"/>
        <v>0</v>
      </c>
      <c r="E170" s="1">
        <f t="shared" si="26"/>
        <v>0</v>
      </c>
      <c r="F170" s="1">
        <f t="shared" si="26"/>
        <v>0</v>
      </c>
      <c r="G170" s="1">
        <f t="shared" si="25"/>
        <v>19.100000000000001</v>
      </c>
      <c r="H170" s="1">
        <f>13/10</f>
        <v>1.3</v>
      </c>
      <c r="I170" s="1">
        <f>10400/100</f>
        <v>104</v>
      </c>
      <c r="J170" s="1">
        <f t="shared" si="27"/>
        <v>0</v>
      </c>
      <c r="K170" s="1">
        <f>155/10</f>
        <v>15.5</v>
      </c>
      <c r="L170" s="1">
        <f t="shared" si="22"/>
        <v>0</v>
      </c>
    </row>
    <row r="171" spans="1:12">
      <c r="A171" s="2">
        <v>40428.041666666664</v>
      </c>
      <c r="B171" s="1">
        <f>149/10</f>
        <v>14.9</v>
      </c>
      <c r="C171" s="1">
        <f>730/10</f>
        <v>73</v>
      </c>
      <c r="D171" s="1">
        <f t="shared" si="26"/>
        <v>0</v>
      </c>
      <c r="E171" s="1">
        <f t="shared" si="26"/>
        <v>0</v>
      </c>
      <c r="F171" s="1">
        <f>340/10</f>
        <v>34</v>
      </c>
      <c r="G171" s="1">
        <f>196/10</f>
        <v>19.600000000000001</v>
      </c>
      <c r="H171" s="1">
        <f>9/10</f>
        <v>0.9</v>
      </c>
      <c r="I171" s="1">
        <f>34800/100</f>
        <v>348</v>
      </c>
      <c r="J171" s="1">
        <f t="shared" si="27"/>
        <v>0</v>
      </c>
      <c r="K171" s="1">
        <f>149/10</f>
        <v>14.9</v>
      </c>
      <c r="L171" s="1">
        <f t="shared" si="22"/>
        <v>0</v>
      </c>
    </row>
    <row r="172" spans="1:12">
      <c r="A172" s="2">
        <v>40428.083333333336</v>
      </c>
      <c r="B172" s="1">
        <f>138/10</f>
        <v>13.8</v>
      </c>
      <c r="C172" s="1">
        <f>863/10</f>
        <v>86.3</v>
      </c>
      <c r="D172" s="1">
        <f>10/10</f>
        <v>1</v>
      </c>
      <c r="E172" s="1">
        <f>10/10</f>
        <v>1</v>
      </c>
      <c r="F172" s="1">
        <f t="shared" ref="F172:F183" si="28">600/10</f>
        <v>60</v>
      </c>
      <c r="G172" s="1">
        <f>206/10</f>
        <v>20.6</v>
      </c>
      <c r="H172" s="1">
        <f>8/10</f>
        <v>0.8</v>
      </c>
      <c r="I172" s="1">
        <f>30600/100</f>
        <v>306</v>
      </c>
      <c r="J172" s="1">
        <f t="shared" si="27"/>
        <v>0</v>
      </c>
      <c r="K172" s="1">
        <f>138/10</f>
        <v>13.8</v>
      </c>
      <c r="L172" s="1">
        <f t="shared" si="22"/>
        <v>0</v>
      </c>
    </row>
    <row r="173" spans="1:12">
      <c r="A173" s="2">
        <v>40428.125</v>
      </c>
      <c r="B173" s="1">
        <f>129/10</f>
        <v>12.9</v>
      </c>
      <c r="C173" s="1">
        <f>950/10</f>
        <v>95</v>
      </c>
      <c r="D173" s="1">
        <f>16/10</f>
        <v>1.6</v>
      </c>
      <c r="E173" s="1">
        <f>26/10</f>
        <v>2.6</v>
      </c>
      <c r="F173" s="1">
        <f t="shared" si="28"/>
        <v>60</v>
      </c>
      <c r="G173" s="1">
        <f>216/10</f>
        <v>21.6</v>
      </c>
      <c r="H173" s="1">
        <f>11/10</f>
        <v>1.1000000000000001</v>
      </c>
      <c r="I173" s="1">
        <f>6800/100</f>
        <v>68</v>
      </c>
      <c r="J173" s="1">
        <f t="shared" si="27"/>
        <v>0</v>
      </c>
      <c r="K173" s="1">
        <f>130/10</f>
        <v>13</v>
      </c>
      <c r="L173" s="1">
        <f t="shared" si="22"/>
        <v>0</v>
      </c>
    </row>
    <row r="174" spans="1:12">
      <c r="A174" s="2">
        <v>40428.166666666664</v>
      </c>
      <c r="B174" s="1">
        <f>124/10</f>
        <v>12.4</v>
      </c>
      <c r="C174" s="1">
        <f>988/10</f>
        <v>98.8</v>
      </c>
      <c r="D174" s="1">
        <f>36/10</f>
        <v>3.6</v>
      </c>
      <c r="E174" s="1">
        <f>62/10</f>
        <v>6.2</v>
      </c>
      <c r="F174" s="1">
        <f t="shared" si="28"/>
        <v>60</v>
      </c>
      <c r="G174" s="1">
        <f>226/10</f>
        <v>22.6</v>
      </c>
      <c r="H174" s="1">
        <f>10/10</f>
        <v>1</v>
      </c>
      <c r="I174" s="1">
        <f>5200/100</f>
        <v>52</v>
      </c>
      <c r="J174" s="1">
        <f t="shared" si="27"/>
        <v>0</v>
      </c>
      <c r="K174" s="1">
        <f>126/10</f>
        <v>12.6</v>
      </c>
      <c r="L174" s="1">
        <f t="shared" si="22"/>
        <v>0</v>
      </c>
    </row>
    <row r="175" spans="1:12">
      <c r="A175" s="2">
        <v>40428.208333333336</v>
      </c>
      <c r="B175" s="1">
        <f>123/10</f>
        <v>12.3</v>
      </c>
      <c r="C175" s="1">
        <f>1000/10</f>
        <v>100</v>
      </c>
      <c r="D175" s="1">
        <f>30/10</f>
        <v>3</v>
      </c>
      <c r="E175" s="1">
        <f>92/10</f>
        <v>9.1999999999999993</v>
      </c>
      <c r="F175" s="1">
        <f t="shared" si="28"/>
        <v>60</v>
      </c>
      <c r="G175" s="1">
        <f>236/10</f>
        <v>23.6</v>
      </c>
      <c r="H175" s="1">
        <f>11/10</f>
        <v>1.1000000000000001</v>
      </c>
      <c r="I175" s="1">
        <f>5400/100</f>
        <v>54</v>
      </c>
      <c r="J175" s="1">
        <f t="shared" si="27"/>
        <v>0</v>
      </c>
      <c r="K175" s="1">
        <f>125/10</f>
        <v>12.5</v>
      </c>
      <c r="L175" s="1">
        <f t="shared" si="22"/>
        <v>0</v>
      </c>
    </row>
    <row r="176" spans="1:12">
      <c r="A176" s="2">
        <v>40428.25</v>
      </c>
      <c r="B176" s="1">
        <f>123/10</f>
        <v>12.3</v>
      </c>
      <c r="C176" s="1">
        <f>1000/10</f>
        <v>100</v>
      </c>
      <c r="D176" s="1">
        <f>20/10</f>
        <v>2</v>
      </c>
      <c r="E176" s="1">
        <f>112/10</f>
        <v>11.2</v>
      </c>
      <c r="F176" s="1">
        <f t="shared" si="28"/>
        <v>60</v>
      </c>
      <c r="G176" s="1">
        <f>246/10</f>
        <v>24.6</v>
      </c>
      <c r="H176" s="1">
        <f>6/10</f>
        <v>0.6</v>
      </c>
      <c r="I176" s="1">
        <f>7100/100</f>
        <v>71</v>
      </c>
      <c r="J176" s="1">
        <f t="shared" si="27"/>
        <v>0</v>
      </c>
      <c r="K176" s="1">
        <f>125/10</f>
        <v>12.5</v>
      </c>
      <c r="L176" s="1">
        <f t="shared" si="22"/>
        <v>0</v>
      </c>
    </row>
    <row r="177" spans="1:12">
      <c r="A177" s="2">
        <v>40428.291666666664</v>
      </c>
      <c r="B177" s="1">
        <f>124/10</f>
        <v>12.4</v>
      </c>
      <c r="C177" s="1">
        <f>1000/10</f>
        <v>100</v>
      </c>
      <c r="D177" s="1">
        <f>6/10</f>
        <v>0.6</v>
      </c>
      <c r="E177" s="1">
        <f>117/10</f>
        <v>11.7</v>
      </c>
      <c r="F177" s="1">
        <f t="shared" si="28"/>
        <v>60</v>
      </c>
      <c r="G177" s="1">
        <f>256/10</f>
        <v>25.6</v>
      </c>
      <c r="H177" s="1">
        <f>11/10</f>
        <v>1.1000000000000001</v>
      </c>
      <c r="I177" s="1">
        <f>4800/100</f>
        <v>48</v>
      </c>
      <c r="J177" s="1">
        <f t="shared" si="27"/>
        <v>0</v>
      </c>
      <c r="K177" s="1">
        <f>126/10</f>
        <v>12.6</v>
      </c>
      <c r="L177" s="1">
        <f t="shared" si="22"/>
        <v>0</v>
      </c>
    </row>
    <row r="178" spans="1:12">
      <c r="A178" s="2">
        <v>40428.333333333336</v>
      </c>
      <c r="B178" s="1">
        <f>127/10</f>
        <v>12.7</v>
      </c>
      <c r="C178" s="1">
        <f>1000/10</f>
        <v>100</v>
      </c>
      <c r="D178" s="1">
        <f>0/10</f>
        <v>0</v>
      </c>
      <c r="E178" s="1">
        <f>117/10</f>
        <v>11.7</v>
      </c>
      <c r="F178" s="1">
        <f t="shared" si="28"/>
        <v>60</v>
      </c>
      <c r="G178" s="1">
        <f>266/10</f>
        <v>26.6</v>
      </c>
      <c r="H178" s="1">
        <f>8/10</f>
        <v>0.8</v>
      </c>
      <c r="I178" s="1">
        <f>7900/100</f>
        <v>79</v>
      </c>
      <c r="J178" s="1">
        <f t="shared" si="27"/>
        <v>0</v>
      </c>
      <c r="K178" s="1">
        <f>129/10</f>
        <v>12.9</v>
      </c>
      <c r="L178" s="1">
        <f t="shared" si="22"/>
        <v>0</v>
      </c>
    </row>
    <row r="179" spans="1:12">
      <c r="A179" s="2">
        <v>40428.375</v>
      </c>
      <c r="B179" s="1">
        <f>131/10</f>
        <v>13.1</v>
      </c>
      <c r="C179" s="1">
        <f>975/10</f>
        <v>97.5</v>
      </c>
      <c r="D179" s="1">
        <f>0/10</f>
        <v>0</v>
      </c>
      <c r="E179" s="1">
        <f>117/10</f>
        <v>11.7</v>
      </c>
      <c r="F179" s="1">
        <f t="shared" si="28"/>
        <v>60</v>
      </c>
      <c r="G179" s="1">
        <f>276/10</f>
        <v>27.6</v>
      </c>
      <c r="H179" s="1">
        <f>7/10</f>
        <v>0.7</v>
      </c>
      <c r="I179" s="1">
        <f>8700/100</f>
        <v>87</v>
      </c>
      <c r="J179" s="1">
        <f>1/10</f>
        <v>0.1</v>
      </c>
      <c r="K179" s="1">
        <f>132/10</f>
        <v>13.2</v>
      </c>
      <c r="L179" s="1">
        <f t="shared" si="22"/>
        <v>0</v>
      </c>
    </row>
    <row r="180" spans="1:12">
      <c r="A180" s="2">
        <v>40428.416666666664</v>
      </c>
      <c r="B180" s="1">
        <f>135/10</f>
        <v>13.5</v>
      </c>
      <c r="C180" s="1">
        <f>950/10</f>
        <v>95</v>
      </c>
      <c r="D180" s="1">
        <f>0/10</f>
        <v>0</v>
      </c>
      <c r="E180" s="1">
        <f>117/10</f>
        <v>11.7</v>
      </c>
      <c r="F180" s="1">
        <f t="shared" si="28"/>
        <v>60</v>
      </c>
      <c r="G180" s="1">
        <f>286/10</f>
        <v>28.6</v>
      </c>
      <c r="H180" s="1">
        <f>7/10</f>
        <v>0.7</v>
      </c>
      <c r="I180" s="1">
        <f>7200/100</f>
        <v>72</v>
      </c>
      <c r="J180" s="1">
        <f>1/10</f>
        <v>0.1</v>
      </c>
      <c r="K180" s="1">
        <f>136/10</f>
        <v>13.6</v>
      </c>
      <c r="L180" s="1">
        <f t="shared" si="22"/>
        <v>0</v>
      </c>
    </row>
    <row r="181" spans="1:12">
      <c r="A181" s="2">
        <v>40428.458333333336</v>
      </c>
      <c r="B181" s="1">
        <f>139/10</f>
        <v>13.9</v>
      </c>
      <c r="C181" s="1">
        <f>938/10</f>
        <v>93.8</v>
      </c>
      <c r="D181" s="1">
        <f>4/10</f>
        <v>0.4</v>
      </c>
      <c r="E181" s="1">
        <f t="shared" ref="E181:E186" si="29">122/10</f>
        <v>12.2</v>
      </c>
      <c r="F181" s="1">
        <f t="shared" si="28"/>
        <v>60</v>
      </c>
      <c r="G181" s="1">
        <f>296/10</f>
        <v>29.6</v>
      </c>
      <c r="H181" s="1">
        <f>10/10</f>
        <v>1</v>
      </c>
      <c r="I181" s="1">
        <f>7300/100</f>
        <v>73</v>
      </c>
      <c r="J181" s="1">
        <f>2/10</f>
        <v>0.2</v>
      </c>
      <c r="K181" s="1">
        <f>140/10</f>
        <v>14</v>
      </c>
      <c r="L181" s="1">
        <f t="shared" si="22"/>
        <v>0</v>
      </c>
    </row>
    <row r="182" spans="1:12">
      <c r="A182" s="2">
        <v>40428.5</v>
      </c>
      <c r="B182" s="1">
        <f>146/10</f>
        <v>14.6</v>
      </c>
      <c r="C182" s="1">
        <f>913/10</f>
        <v>91.3</v>
      </c>
      <c r="D182" s="1">
        <f>0/10</f>
        <v>0</v>
      </c>
      <c r="E182" s="1">
        <f t="shared" si="29"/>
        <v>12.2</v>
      </c>
      <c r="F182" s="1">
        <f t="shared" si="28"/>
        <v>60</v>
      </c>
      <c r="G182" s="1">
        <f>306/10</f>
        <v>30.6</v>
      </c>
      <c r="H182" s="1">
        <f>15/10</f>
        <v>1.5</v>
      </c>
      <c r="I182" s="1">
        <f>8700/100</f>
        <v>87</v>
      </c>
      <c r="J182" s="1">
        <f>5/10</f>
        <v>0.5</v>
      </c>
      <c r="K182" s="1">
        <f>147/10</f>
        <v>14.7</v>
      </c>
      <c r="L182" s="1">
        <f t="shared" si="22"/>
        <v>0</v>
      </c>
    </row>
    <row r="183" spans="1:12">
      <c r="A183" s="2">
        <v>40428.541666666664</v>
      </c>
      <c r="B183" s="1">
        <f>163/10</f>
        <v>16.3</v>
      </c>
      <c r="C183" s="1">
        <f>838/10</f>
        <v>83.8</v>
      </c>
      <c r="D183" s="1">
        <f>0/10</f>
        <v>0</v>
      </c>
      <c r="E183" s="1">
        <f t="shared" si="29"/>
        <v>12.2</v>
      </c>
      <c r="F183" s="1">
        <f t="shared" si="28"/>
        <v>60</v>
      </c>
      <c r="G183" s="1">
        <f>316/10</f>
        <v>31.6</v>
      </c>
      <c r="H183" s="1">
        <f>18/10</f>
        <v>1.8</v>
      </c>
      <c r="I183" s="1">
        <f>10600/100</f>
        <v>106</v>
      </c>
      <c r="J183" s="1">
        <f>13/10</f>
        <v>1.3</v>
      </c>
      <c r="K183" s="1">
        <f>165/10</f>
        <v>16.5</v>
      </c>
      <c r="L183" s="1">
        <f t="shared" si="22"/>
        <v>0</v>
      </c>
    </row>
    <row r="184" spans="1:12">
      <c r="A184" s="2">
        <v>40428.583333333336</v>
      </c>
      <c r="B184" s="1">
        <f>167/10</f>
        <v>16.7</v>
      </c>
      <c r="C184" s="1">
        <f>813/10</f>
        <v>81.3</v>
      </c>
      <c r="D184" s="1">
        <f>0/10</f>
        <v>0</v>
      </c>
      <c r="E184" s="1">
        <f t="shared" si="29"/>
        <v>12.2</v>
      </c>
      <c r="F184" s="1">
        <f>420/10</f>
        <v>42</v>
      </c>
      <c r="G184" s="1">
        <f>323/10</f>
        <v>32.299999999999997</v>
      </c>
      <c r="H184" s="1">
        <f>20/10</f>
        <v>2</v>
      </c>
      <c r="I184" s="1">
        <f>10200/100</f>
        <v>102</v>
      </c>
      <c r="J184" s="1">
        <f>9/10</f>
        <v>0.9</v>
      </c>
      <c r="K184" s="1">
        <f>170/10</f>
        <v>17</v>
      </c>
      <c r="L184" s="1">
        <f t="shared" si="22"/>
        <v>0</v>
      </c>
    </row>
    <row r="185" spans="1:12">
      <c r="A185" s="2">
        <v>40428.625</v>
      </c>
      <c r="B185" s="1">
        <f>166/10</f>
        <v>16.600000000000001</v>
      </c>
      <c r="C185" s="1">
        <f>813/10</f>
        <v>81.3</v>
      </c>
      <c r="D185" s="1">
        <f>0/10</f>
        <v>0</v>
      </c>
      <c r="E185" s="1">
        <f t="shared" si="29"/>
        <v>12.2</v>
      </c>
      <c r="F185" s="1">
        <f>110/10</f>
        <v>11</v>
      </c>
      <c r="G185" s="1">
        <f>325/10</f>
        <v>32.5</v>
      </c>
      <c r="H185" s="1">
        <f>15/10</f>
        <v>1.5</v>
      </c>
      <c r="I185" s="1">
        <f>8400/100</f>
        <v>84</v>
      </c>
      <c r="J185" s="1">
        <f>5/10</f>
        <v>0.5</v>
      </c>
      <c r="K185" s="1">
        <f>170/10</f>
        <v>17</v>
      </c>
      <c r="L185" s="1">
        <f t="shared" si="22"/>
        <v>0</v>
      </c>
    </row>
    <row r="186" spans="1:12">
      <c r="A186" s="2">
        <v>40428.666666666664</v>
      </c>
      <c r="B186" s="1">
        <f>168/10</f>
        <v>16.8</v>
      </c>
      <c r="C186" s="1">
        <f>825/10</f>
        <v>82.5</v>
      </c>
      <c r="D186" s="1">
        <f>0/10</f>
        <v>0</v>
      </c>
      <c r="E186" s="1">
        <f t="shared" si="29"/>
        <v>12.2</v>
      </c>
      <c r="F186" s="1">
        <f>130/10</f>
        <v>13</v>
      </c>
      <c r="G186" s="1">
        <f>327/10</f>
        <v>32.700000000000003</v>
      </c>
      <c r="H186" s="1">
        <f>4/10</f>
        <v>0.4</v>
      </c>
      <c r="I186" s="1">
        <f>11200/100</f>
        <v>112</v>
      </c>
      <c r="J186" s="1">
        <f>3/10</f>
        <v>0.3</v>
      </c>
      <c r="K186" s="1">
        <f>172/10</f>
        <v>17.2</v>
      </c>
      <c r="L186" s="1">
        <f t="shared" si="22"/>
        <v>0</v>
      </c>
    </row>
    <row r="187" spans="1:12">
      <c r="A187" s="2">
        <v>40428.708333333336</v>
      </c>
      <c r="B187" s="1">
        <f>165/10</f>
        <v>16.5</v>
      </c>
      <c r="C187" s="1">
        <f>875/10</f>
        <v>87.5</v>
      </c>
      <c r="D187" s="1">
        <f>4/10</f>
        <v>0.4</v>
      </c>
      <c r="E187" s="1">
        <f>126/10</f>
        <v>12.6</v>
      </c>
      <c r="F187" s="1">
        <f t="shared" ref="F187:F204" si="30">600/10</f>
        <v>60</v>
      </c>
      <c r="G187" s="1">
        <f>337/10</f>
        <v>33.700000000000003</v>
      </c>
      <c r="H187" s="1">
        <f>3/10</f>
        <v>0.3</v>
      </c>
      <c r="I187" s="1">
        <f>2200/100</f>
        <v>22</v>
      </c>
      <c r="J187" s="1">
        <f>2/10</f>
        <v>0.2</v>
      </c>
      <c r="K187" s="1">
        <f>169/10</f>
        <v>16.899999999999999</v>
      </c>
      <c r="L187" s="1">
        <f t="shared" si="22"/>
        <v>0</v>
      </c>
    </row>
    <row r="188" spans="1:12">
      <c r="A188" s="2">
        <v>40428.75</v>
      </c>
      <c r="B188" s="1">
        <f>162/10</f>
        <v>16.2</v>
      </c>
      <c r="C188" s="1">
        <f>900/10</f>
        <v>90</v>
      </c>
      <c r="D188" s="1">
        <f>0/10</f>
        <v>0</v>
      </c>
      <c r="E188" s="1">
        <f>126/10</f>
        <v>12.6</v>
      </c>
      <c r="F188" s="1">
        <f t="shared" si="30"/>
        <v>60</v>
      </c>
      <c r="G188" s="1">
        <f>347/10</f>
        <v>34.700000000000003</v>
      </c>
      <c r="H188" s="1">
        <f>3/10</f>
        <v>0.3</v>
      </c>
      <c r="I188" s="1">
        <f>25000/100</f>
        <v>250</v>
      </c>
      <c r="J188" s="1">
        <f>1/10</f>
        <v>0.1</v>
      </c>
      <c r="K188" s="1">
        <f>164/10</f>
        <v>16.399999999999999</v>
      </c>
      <c r="L188" s="1">
        <f t="shared" si="22"/>
        <v>0</v>
      </c>
    </row>
    <row r="189" spans="1:12">
      <c r="A189" s="2">
        <v>40428.791666666664</v>
      </c>
      <c r="B189" s="1">
        <f>155/10</f>
        <v>15.5</v>
      </c>
      <c r="C189" s="1">
        <f>938/10</f>
        <v>93.8</v>
      </c>
      <c r="D189" s="1">
        <f>0/10</f>
        <v>0</v>
      </c>
      <c r="E189" s="1">
        <f>126/10</f>
        <v>12.6</v>
      </c>
      <c r="F189" s="1">
        <f t="shared" si="30"/>
        <v>60</v>
      </c>
      <c r="G189" s="1">
        <f>357/10</f>
        <v>35.700000000000003</v>
      </c>
      <c r="H189" s="1">
        <f>8/10</f>
        <v>0.8</v>
      </c>
      <c r="I189" s="1">
        <f>4900/100</f>
        <v>49</v>
      </c>
      <c r="J189" s="1">
        <f t="shared" ref="J189:J202" si="31">0/10</f>
        <v>0</v>
      </c>
      <c r="K189" s="1">
        <f>155/10</f>
        <v>15.5</v>
      </c>
      <c r="L189" s="1">
        <f t="shared" si="22"/>
        <v>0</v>
      </c>
    </row>
    <row r="190" spans="1:12">
      <c r="A190" s="2">
        <v>40428.833333333336</v>
      </c>
      <c r="B190" s="1">
        <f>149/10</f>
        <v>14.9</v>
      </c>
      <c r="C190" s="1">
        <f>963/10</f>
        <v>96.3</v>
      </c>
      <c r="D190" s="1">
        <f>0/10</f>
        <v>0</v>
      </c>
      <c r="E190" s="1">
        <f>126/10</f>
        <v>12.6</v>
      </c>
      <c r="F190" s="1">
        <f t="shared" si="30"/>
        <v>60</v>
      </c>
      <c r="G190" s="1">
        <f>367/10</f>
        <v>36.700000000000003</v>
      </c>
      <c r="H190" s="1">
        <f>2/10</f>
        <v>0.2</v>
      </c>
      <c r="I190" s="1">
        <f>29600/100</f>
        <v>296</v>
      </c>
      <c r="J190" s="1">
        <f t="shared" si="31"/>
        <v>0</v>
      </c>
      <c r="K190" s="1">
        <f>149/10</f>
        <v>14.9</v>
      </c>
      <c r="L190" s="1">
        <f t="shared" si="22"/>
        <v>0</v>
      </c>
    </row>
    <row r="191" spans="1:12">
      <c r="A191" s="2">
        <v>40428.875</v>
      </c>
      <c r="B191" s="1">
        <f>148/10</f>
        <v>14.8</v>
      </c>
      <c r="C191" s="1">
        <f>988/10</f>
        <v>98.8</v>
      </c>
      <c r="D191" s="1">
        <f>4/10</f>
        <v>0.4</v>
      </c>
      <c r="E191" s="1">
        <f t="shared" ref="E191:E196" si="32">130/10</f>
        <v>13</v>
      </c>
      <c r="F191" s="1">
        <f t="shared" si="30"/>
        <v>60</v>
      </c>
      <c r="G191" s="1">
        <f>377/10</f>
        <v>37.700000000000003</v>
      </c>
      <c r="H191" s="1">
        <f>4/10</f>
        <v>0.4</v>
      </c>
      <c r="I191" s="1">
        <f>3000/100</f>
        <v>30</v>
      </c>
      <c r="J191" s="1">
        <f t="shared" si="31"/>
        <v>0</v>
      </c>
      <c r="K191" s="1">
        <f>149/10</f>
        <v>14.9</v>
      </c>
      <c r="L191" s="1">
        <f t="shared" si="22"/>
        <v>0</v>
      </c>
    </row>
    <row r="192" spans="1:12">
      <c r="A192" s="2">
        <v>40428.916666666664</v>
      </c>
      <c r="B192" s="1">
        <f>146/10</f>
        <v>14.6</v>
      </c>
      <c r="C192" s="1">
        <f t="shared" ref="C192:C203" si="33">1000/10</f>
        <v>100</v>
      </c>
      <c r="D192" s="1">
        <f>0/10</f>
        <v>0</v>
      </c>
      <c r="E192" s="1">
        <f t="shared" si="32"/>
        <v>13</v>
      </c>
      <c r="F192" s="1">
        <f t="shared" si="30"/>
        <v>60</v>
      </c>
      <c r="G192" s="1">
        <f>387/10</f>
        <v>38.700000000000003</v>
      </c>
      <c r="H192" s="1">
        <f>6/10</f>
        <v>0.6</v>
      </c>
      <c r="I192" s="1">
        <f>5600/100</f>
        <v>56</v>
      </c>
      <c r="J192" s="1">
        <f t="shared" si="31"/>
        <v>0</v>
      </c>
      <c r="K192" s="1">
        <f>147/10</f>
        <v>14.7</v>
      </c>
      <c r="L192" s="1">
        <f t="shared" si="22"/>
        <v>0</v>
      </c>
    </row>
    <row r="193" spans="1:12">
      <c r="A193" s="2">
        <v>40428.958333333336</v>
      </c>
      <c r="B193" s="1">
        <f>143/10</f>
        <v>14.3</v>
      </c>
      <c r="C193" s="1">
        <f t="shared" si="33"/>
        <v>100</v>
      </c>
      <c r="D193" s="1">
        <f>0/10</f>
        <v>0</v>
      </c>
      <c r="E193" s="1">
        <f t="shared" si="32"/>
        <v>13</v>
      </c>
      <c r="F193" s="1">
        <f t="shared" si="30"/>
        <v>60</v>
      </c>
      <c r="G193" s="1">
        <f>397/10</f>
        <v>39.700000000000003</v>
      </c>
      <c r="H193" s="1">
        <f>3/10</f>
        <v>0.3</v>
      </c>
      <c r="I193" s="1">
        <f>8000/100</f>
        <v>80</v>
      </c>
      <c r="J193" s="1">
        <f t="shared" si="31"/>
        <v>0</v>
      </c>
      <c r="K193" s="1">
        <f>143/10</f>
        <v>14.3</v>
      </c>
      <c r="L193" s="1">
        <f t="shared" si="22"/>
        <v>0</v>
      </c>
    </row>
    <row r="194" spans="1:12">
      <c r="A194" s="2">
        <v>40429</v>
      </c>
      <c r="B194" s="1">
        <f>142/10</f>
        <v>14.2</v>
      </c>
      <c r="C194" s="1">
        <f t="shared" si="33"/>
        <v>100</v>
      </c>
      <c r="D194" s="1">
        <f>0/10</f>
        <v>0</v>
      </c>
      <c r="E194" s="1">
        <f t="shared" si="32"/>
        <v>13</v>
      </c>
      <c r="F194" s="1">
        <f t="shared" si="30"/>
        <v>60</v>
      </c>
      <c r="G194" s="1">
        <f>407/10</f>
        <v>40.700000000000003</v>
      </c>
      <c r="H194" s="1">
        <f>4/10</f>
        <v>0.4</v>
      </c>
      <c r="I194" s="1">
        <f>7300/100</f>
        <v>73</v>
      </c>
      <c r="J194" s="1">
        <f t="shared" si="31"/>
        <v>0</v>
      </c>
      <c r="K194" s="1">
        <f>143/10</f>
        <v>14.3</v>
      </c>
      <c r="L194" s="1">
        <f t="shared" ref="L194:L257" si="34">0/10</f>
        <v>0</v>
      </c>
    </row>
    <row r="195" spans="1:12">
      <c r="A195" s="2">
        <v>40429.041666666664</v>
      </c>
      <c r="B195" s="1">
        <f>142/10</f>
        <v>14.2</v>
      </c>
      <c r="C195" s="1">
        <f t="shared" si="33"/>
        <v>100</v>
      </c>
      <c r="D195" s="1">
        <f>0/10</f>
        <v>0</v>
      </c>
      <c r="E195" s="1">
        <f t="shared" si="32"/>
        <v>13</v>
      </c>
      <c r="F195" s="1">
        <f t="shared" si="30"/>
        <v>60</v>
      </c>
      <c r="G195" s="1">
        <f>417/10</f>
        <v>41.7</v>
      </c>
      <c r="H195" s="1">
        <f>6/10</f>
        <v>0.6</v>
      </c>
      <c r="I195" s="1">
        <f>4400/100</f>
        <v>44</v>
      </c>
      <c r="J195" s="1">
        <f t="shared" si="31"/>
        <v>0</v>
      </c>
      <c r="K195" s="1">
        <f>142/10</f>
        <v>14.2</v>
      </c>
      <c r="L195" s="1">
        <f t="shared" si="34"/>
        <v>0</v>
      </c>
    </row>
    <row r="196" spans="1:12">
      <c r="A196" s="2">
        <v>40429.083333333336</v>
      </c>
      <c r="B196" s="1">
        <f>141/10</f>
        <v>14.1</v>
      </c>
      <c r="C196" s="1">
        <f t="shared" si="33"/>
        <v>100</v>
      </c>
      <c r="D196" s="1">
        <f>0/10</f>
        <v>0</v>
      </c>
      <c r="E196" s="1">
        <f t="shared" si="32"/>
        <v>13</v>
      </c>
      <c r="F196" s="1">
        <f t="shared" si="30"/>
        <v>60</v>
      </c>
      <c r="G196" s="1">
        <f>427/10</f>
        <v>42.7</v>
      </c>
      <c r="H196" s="1">
        <f>5/10</f>
        <v>0.5</v>
      </c>
      <c r="I196" s="1">
        <f>34300/100</f>
        <v>343</v>
      </c>
      <c r="J196" s="1">
        <f t="shared" si="31"/>
        <v>0</v>
      </c>
      <c r="K196" s="1">
        <f>141/10</f>
        <v>14.1</v>
      </c>
      <c r="L196" s="1">
        <f t="shared" si="34"/>
        <v>0</v>
      </c>
    </row>
    <row r="197" spans="1:12">
      <c r="A197" s="2">
        <v>40429.125</v>
      </c>
      <c r="B197" s="1">
        <f>141/10</f>
        <v>14.1</v>
      </c>
      <c r="C197" s="1">
        <f t="shared" si="33"/>
        <v>100</v>
      </c>
      <c r="D197" s="1">
        <f>2/10</f>
        <v>0.2</v>
      </c>
      <c r="E197" s="1">
        <f>132/10</f>
        <v>13.2</v>
      </c>
      <c r="F197" s="1">
        <f t="shared" si="30"/>
        <v>60</v>
      </c>
      <c r="G197" s="1">
        <f>437/10</f>
        <v>43.7</v>
      </c>
      <c r="H197" s="1">
        <f>5/10</f>
        <v>0.5</v>
      </c>
      <c r="I197" s="1">
        <f>4000/100</f>
        <v>40</v>
      </c>
      <c r="J197" s="1">
        <f t="shared" si="31"/>
        <v>0</v>
      </c>
      <c r="K197" s="1">
        <f>142/10</f>
        <v>14.2</v>
      </c>
      <c r="L197" s="1">
        <f t="shared" si="34"/>
        <v>0</v>
      </c>
    </row>
    <row r="198" spans="1:12">
      <c r="A198" s="2">
        <v>40429.166666666664</v>
      </c>
      <c r="B198" s="1">
        <f>141/10</f>
        <v>14.1</v>
      </c>
      <c r="C198" s="1">
        <f t="shared" si="33"/>
        <v>100</v>
      </c>
      <c r="D198" s="1">
        <f>4/10</f>
        <v>0.4</v>
      </c>
      <c r="E198" s="1">
        <f>136/10</f>
        <v>13.6</v>
      </c>
      <c r="F198" s="1">
        <f t="shared" si="30"/>
        <v>60</v>
      </c>
      <c r="G198" s="1">
        <f>447/10</f>
        <v>44.7</v>
      </c>
      <c r="H198" s="1">
        <f>5/10</f>
        <v>0.5</v>
      </c>
      <c r="I198" s="1">
        <f>10300/100</f>
        <v>103</v>
      </c>
      <c r="J198" s="1">
        <f t="shared" si="31"/>
        <v>0</v>
      </c>
      <c r="K198" s="1">
        <f>142/10</f>
        <v>14.2</v>
      </c>
      <c r="L198" s="1">
        <f t="shared" si="34"/>
        <v>0</v>
      </c>
    </row>
    <row r="199" spans="1:12">
      <c r="A199" s="2">
        <v>40429.208333333336</v>
      </c>
      <c r="B199" s="1">
        <f>141/10</f>
        <v>14.1</v>
      </c>
      <c r="C199" s="1">
        <f t="shared" si="33"/>
        <v>100</v>
      </c>
      <c r="D199" s="1">
        <f>2/10</f>
        <v>0.2</v>
      </c>
      <c r="E199" s="1">
        <f>138/10</f>
        <v>13.8</v>
      </c>
      <c r="F199" s="1">
        <f t="shared" si="30"/>
        <v>60</v>
      </c>
      <c r="G199" s="1">
        <f>457/10</f>
        <v>45.7</v>
      </c>
      <c r="H199" s="1">
        <f>8/10</f>
        <v>0.8</v>
      </c>
      <c r="I199" s="1">
        <f>3300/100</f>
        <v>33</v>
      </c>
      <c r="J199" s="1">
        <f t="shared" si="31"/>
        <v>0</v>
      </c>
      <c r="K199" s="1">
        <f>142/10</f>
        <v>14.2</v>
      </c>
      <c r="L199" s="1">
        <f t="shared" si="34"/>
        <v>0</v>
      </c>
    </row>
    <row r="200" spans="1:12">
      <c r="A200" s="2">
        <v>40429.25</v>
      </c>
      <c r="B200" s="1">
        <f>139/10</f>
        <v>13.9</v>
      </c>
      <c r="C200" s="1">
        <f t="shared" si="33"/>
        <v>100</v>
      </c>
      <c r="D200" s="1">
        <f>0/10</f>
        <v>0</v>
      </c>
      <c r="E200" s="1">
        <f>138/10</f>
        <v>13.8</v>
      </c>
      <c r="F200" s="1">
        <f t="shared" si="30"/>
        <v>60</v>
      </c>
      <c r="G200" s="1">
        <f>467/10</f>
        <v>46.7</v>
      </c>
      <c r="H200" s="1">
        <f>7/10</f>
        <v>0.7</v>
      </c>
      <c r="I200" s="1">
        <f>13200/100</f>
        <v>132</v>
      </c>
      <c r="J200" s="1">
        <f t="shared" si="31"/>
        <v>0</v>
      </c>
      <c r="K200" s="1">
        <f>140/10</f>
        <v>14</v>
      </c>
      <c r="L200" s="1">
        <f t="shared" si="34"/>
        <v>0</v>
      </c>
    </row>
    <row r="201" spans="1:12">
      <c r="A201" s="2">
        <v>40429.291666666664</v>
      </c>
      <c r="B201" s="1">
        <f>141/10</f>
        <v>14.1</v>
      </c>
      <c r="C201" s="1">
        <f t="shared" si="33"/>
        <v>100</v>
      </c>
      <c r="D201" s="1">
        <f>10/10</f>
        <v>1</v>
      </c>
      <c r="E201" s="1">
        <f>148/10</f>
        <v>14.8</v>
      </c>
      <c r="F201" s="1">
        <f t="shared" si="30"/>
        <v>60</v>
      </c>
      <c r="G201" s="1">
        <f>477/10</f>
        <v>47.7</v>
      </c>
      <c r="H201" s="1">
        <f>4/10</f>
        <v>0.4</v>
      </c>
      <c r="I201" s="1">
        <f>29900/100</f>
        <v>299</v>
      </c>
      <c r="J201" s="1">
        <f t="shared" si="31"/>
        <v>0</v>
      </c>
      <c r="K201" s="1">
        <f>142/10</f>
        <v>14.2</v>
      </c>
      <c r="L201" s="1">
        <f t="shared" si="34"/>
        <v>0</v>
      </c>
    </row>
    <row r="202" spans="1:12">
      <c r="A202" s="2">
        <v>40429.333333333336</v>
      </c>
      <c r="B202" s="1">
        <f>142/10</f>
        <v>14.2</v>
      </c>
      <c r="C202" s="1">
        <f t="shared" si="33"/>
        <v>100</v>
      </c>
      <c r="D202" s="1">
        <f>48/10</f>
        <v>4.8</v>
      </c>
      <c r="E202" s="1">
        <f>195/10</f>
        <v>19.5</v>
      </c>
      <c r="F202" s="1">
        <f t="shared" si="30"/>
        <v>60</v>
      </c>
      <c r="G202" s="1">
        <f>487/10</f>
        <v>48.7</v>
      </c>
      <c r="H202" s="1">
        <f>8/10</f>
        <v>0.8</v>
      </c>
      <c r="I202" s="1">
        <f>11900/100</f>
        <v>119</v>
      </c>
      <c r="J202" s="1">
        <f t="shared" si="31"/>
        <v>0</v>
      </c>
      <c r="K202" s="1">
        <f>144/10</f>
        <v>14.4</v>
      </c>
      <c r="L202" s="1">
        <f t="shared" si="34"/>
        <v>0</v>
      </c>
    </row>
    <row r="203" spans="1:12">
      <c r="A203" s="2">
        <v>40429.375</v>
      </c>
      <c r="B203" s="1">
        <f>145/10</f>
        <v>14.5</v>
      </c>
      <c r="C203" s="1">
        <f t="shared" si="33"/>
        <v>100</v>
      </c>
      <c r="D203" s="1">
        <f>38/10</f>
        <v>3.8</v>
      </c>
      <c r="E203" s="1">
        <f>234/10</f>
        <v>23.4</v>
      </c>
      <c r="F203" s="1">
        <f t="shared" si="30"/>
        <v>60</v>
      </c>
      <c r="G203" s="1">
        <f>497/10</f>
        <v>49.7</v>
      </c>
      <c r="H203" s="1">
        <f>33/10</f>
        <v>3.3</v>
      </c>
      <c r="I203" s="1">
        <f>6900/100</f>
        <v>69</v>
      </c>
      <c r="J203" s="1">
        <f>1/10</f>
        <v>0.1</v>
      </c>
      <c r="K203" s="1">
        <f>147/10</f>
        <v>14.7</v>
      </c>
      <c r="L203" s="1">
        <f t="shared" si="34"/>
        <v>0</v>
      </c>
    </row>
    <row r="204" spans="1:12">
      <c r="A204" s="2">
        <v>40429.416666666664</v>
      </c>
      <c r="B204" s="1">
        <f>168/10</f>
        <v>16.8</v>
      </c>
      <c r="C204" s="1">
        <f>925/10</f>
        <v>92.5</v>
      </c>
      <c r="D204" s="1">
        <f>0/10</f>
        <v>0</v>
      </c>
      <c r="E204" s="1">
        <f>234/10</f>
        <v>23.4</v>
      </c>
      <c r="F204" s="1">
        <f t="shared" si="30"/>
        <v>60</v>
      </c>
      <c r="G204" s="1">
        <f>507/10</f>
        <v>50.7</v>
      </c>
      <c r="H204" s="1">
        <f>4/10</f>
        <v>0.4</v>
      </c>
      <c r="I204" s="1">
        <f>9300/100</f>
        <v>93</v>
      </c>
      <c r="J204" s="1">
        <f>10/10</f>
        <v>1</v>
      </c>
      <c r="K204" s="1">
        <f>166/10</f>
        <v>16.600000000000001</v>
      </c>
      <c r="L204" s="1">
        <f t="shared" si="34"/>
        <v>0</v>
      </c>
    </row>
    <row r="205" spans="1:12">
      <c r="A205" s="2">
        <v>40429.458333333336</v>
      </c>
      <c r="B205" s="1">
        <f>186/10</f>
        <v>18.600000000000001</v>
      </c>
      <c r="C205" s="1">
        <f>790/10</f>
        <v>79</v>
      </c>
      <c r="D205" s="1">
        <f>0/10</f>
        <v>0</v>
      </c>
      <c r="E205" s="1">
        <f>234/10</f>
        <v>23.4</v>
      </c>
      <c r="F205" s="1">
        <f>400/10</f>
        <v>40</v>
      </c>
      <c r="G205" s="1">
        <f>514/10</f>
        <v>51.4</v>
      </c>
      <c r="H205" s="1">
        <f>15/10</f>
        <v>1.5</v>
      </c>
      <c r="I205" s="1">
        <f>8300/100</f>
        <v>83</v>
      </c>
      <c r="J205" s="1">
        <f>14/10</f>
        <v>1.4</v>
      </c>
      <c r="K205" s="1">
        <f>186/10</f>
        <v>18.600000000000001</v>
      </c>
      <c r="L205" s="1">
        <f t="shared" si="34"/>
        <v>0</v>
      </c>
    </row>
    <row r="206" spans="1:12">
      <c r="A206" s="2">
        <v>40429.5</v>
      </c>
      <c r="B206" s="1">
        <f>186/10</f>
        <v>18.600000000000001</v>
      </c>
      <c r="C206" s="1">
        <f>780/10</f>
        <v>78</v>
      </c>
      <c r="D206" s="1">
        <f>4/10</f>
        <v>0.4</v>
      </c>
      <c r="E206" s="1">
        <f>237/10</f>
        <v>23.7</v>
      </c>
      <c r="F206" s="1">
        <f>230/10</f>
        <v>23</v>
      </c>
      <c r="G206" s="1">
        <f>518/10</f>
        <v>51.8</v>
      </c>
      <c r="H206" s="1">
        <f>4/10</f>
        <v>0.4</v>
      </c>
      <c r="I206" s="1">
        <f>34300/100</f>
        <v>343</v>
      </c>
      <c r="J206" s="1">
        <f>7/10</f>
        <v>0.7</v>
      </c>
      <c r="K206" s="1">
        <f>187/10</f>
        <v>18.7</v>
      </c>
      <c r="L206" s="1">
        <f t="shared" si="34"/>
        <v>0</v>
      </c>
    </row>
    <row r="207" spans="1:12">
      <c r="A207" s="2">
        <v>40429.541666666664</v>
      </c>
      <c r="B207" s="1">
        <f>180/10</f>
        <v>18</v>
      </c>
      <c r="C207" s="1">
        <f>838/10</f>
        <v>83.8</v>
      </c>
      <c r="D207" s="1">
        <f>6/10</f>
        <v>0.6</v>
      </c>
      <c r="E207" s="1">
        <f>244/10</f>
        <v>24.4</v>
      </c>
      <c r="F207" s="1">
        <f t="shared" ref="F207:F227" si="35">600/10</f>
        <v>60</v>
      </c>
      <c r="G207" s="1">
        <f>528/10</f>
        <v>52.8</v>
      </c>
      <c r="H207" s="1">
        <f>4/10</f>
        <v>0.4</v>
      </c>
      <c r="I207" s="1">
        <f>3800/100</f>
        <v>38</v>
      </c>
      <c r="J207" s="1">
        <f>4/10</f>
        <v>0.4</v>
      </c>
      <c r="K207" s="1">
        <f>183/10</f>
        <v>18.3</v>
      </c>
      <c r="L207" s="1">
        <f t="shared" si="34"/>
        <v>0</v>
      </c>
    </row>
    <row r="208" spans="1:12">
      <c r="A208" s="2">
        <v>40429.583333333336</v>
      </c>
      <c r="B208" s="1">
        <f>171/10</f>
        <v>17.100000000000001</v>
      </c>
      <c r="C208" s="1">
        <f>938/10</f>
        <v>93.8</v>
      </c>
      <c r="D208" s="1">
        <f>50/10</f>
        <v>5</v>
      </c>
      <c r="E208" s="1">
        <f t="shared" ref="E208:E217" si="36">294/10</f>
        <v>29.4</v>
      </c>
      <c r="F208" s="1">
        <f t="shared" si="35"/>
        <v>60</v>
      </c>
      <c r="G208" s="1">
        <f>538/10</f>
        <v>53.8</v>
      </c>
      <c r="H208" s="1">
        <f>8/10</f>
        <v>0.8</v>
      </c>
      <c r="I208" s="1">
        <f>14700/100</f>
        <v>147</v>
      </c>
      <c r="J208" s="1">
        <f>4/10</f>
        <v>0.4</v>
      </c>
      <c r="K208" s="1">
        <f>175/10</f>
        <v>17.5</v>
      </c>
      <c r="L208" s="1">
        <f t="shared" si="34"/>
        <v>0</v>
      </c>
    </row>
    <row r="209" spans="1:12">
      <c r="A209" s="2">
        <v>40429.625</v>
      </c>
      <c r="B209" s="1">
        <f>183/10</f>
        <v>18.3</v>
      </c>
      <c r="C209" s="1">
        <f>850/10</f>
        <v>85</v>
      </c>
      <c r="D209" s="1">
        <f t="shared" ref="D209:D217" si="37">0/10</f>
        <v>0</v>
      </c>
      <c r="E209" s="1">
        <f t="shared" si="36"/>
        <v>29.4</v>
      </c>
      <c r="F209" s="1">
        <f t="shared" si="35"/>
        <v>60</v>
      </c>
      <c r="G209" s="1">
        <f>548/10</f>
        <v>54.8</v>
      </c>
      <c r="H209" s="1">
        <f>4/10</f>
        <v>0.4</v>
      </c>
      <c r="I209" s="1">
        <f>19400/100</f>
        <v>194</v>
      </c>
      <c r="J209" s="1">
        <f>9/10</f>
        <v>0.9</v>
      </c>
      <c r="K209" s="1">
        <f>185/10</f>
        <v>18.5</v>
      </c>
      <c r="L209" s="1">
        <f t="shared" si="34"/>
        <v>0</v>
      </c>
    </row>
    <row r="210" spans="1:12">
      <c r="A210" s="2">
        <v>40429.666666666664</v>
      </c>
      <c r="B210" s="1">
        <f>190/10</f>
        <v>19</v>
      </c>
      <c r="C210" s="1">
        <f>770/10</f>
        <v>77</v>
      </c>
      <c r="D210" s="1">
        <f t="shared" si="37"/>
        <v>0</v>
      </c>
      <c r="E210" s="1">
        <f t="shared" si="36"/>
        <v>29.4</v>
      </c>
      <c r="F210" s="1">
        <f t="shared" si="35"/>
        <v>60</v>
      </c>
      <c r="G210" s="1">
        <f>558/10</f>
        <v>55.8</v>
      </c>
      <c r="H210" s="1">
        <f>12/10</f>
        <v>1.2</v>
      </c>
      <c r="I210" s="1">
        <f>10000/100</f>
        <v>100</v>
      </c>
      <c r="J210" s="1">
        <f>10/10</f>
        <v>1</v>
      </c>
      <c r="K210" s="1">
        <f>192/10</f>
        <v>19.2</v>
      </c>
      <c r="L210" s="1">
        <f t="shared" si="34"/>
        <v>0</v>
      </c>
    </row>
    <row r="211" spans="1:12">
      <c r="A211" s="2">
        <v>40429.708333333336</v>
      </c>
      <c r="B211" s="1">
        <f>181/10</f>
        <v>18.100000000000001</v>
      </c>
      <c r="C211" s="1">
        <f>838/10</f>
        <v>83.8</v>
      </c>
      <c r="D211" s="1">
        <f t="shared" si="37"/>
        <v>0</v>
      </c>
      <c r="E211" s="1">
        <f t="shared" si="36"/>
        <v>29.4</v>
      </c>
      <c r="F211" s="1">
        <f t="shared" si="35"/>
        <v>60</v>
      </c>
      <c r="G211" s="1">
        <f>568/10</f>
        <v>56.8</v>
      </c>
      <c r="H211" s="1">
        <f>7/10</f>
        <v>0.7</v>
      </c>
      <c r="I211" s="1">
        <f>9500/100</f>
        <v>95</v>
      </c>
      <c r="J211" s="1">
        <f>3/10</f>
        <v>0.3</v>
      </c>
      <c r="K211" s="1">
        <f>182/10</f>
        <v>18.2</v>
      </c>
      <c r="L211" s="1">
        <f t="shared" si="34"/>
        <v>0</v>
      </c>
    </row>
    <row r="212" spans="1:12">
      <c r="A212" s="2">
        <v>40429.75</v>
      </c>
      <c r="B212" s="1">
        <f>181/10</f>
        <v>18.100000000000001</v>
      </c>
      <c r="C212" s="1">
        <f>875/10</f>
        <v>87.5</v>
      </c>
      <c r="D212" s="1">
        <f t="shared" si="37"/>
        <v>0</v>
      </c>
      <c r="E212" s="1">
        <f t="shared" si="36"/>
        <v>29.4</v>
      </c>
      <c r="F212" s="1">
        <f t="shared" si="35"/>
        <v>60</v>
      </c>
      <c r="G212" s="1">
        <f>578/10</f>
        <v>57.8</v>
      </c>
      <c r="H212" s="1">
        <f>2/10</f>
        <v>0.2</v>
      </c>
      <c r="I212" s="1">
        <f>29100/100</f>
        <v>291</v>
      </c>
      <c r="J212" s="1">
        <f>2/10</f>
        <v>0.2</v>
      </c>
      <c r="K212" s="1">
        <f>183/10</f>
        <v>18.3</v>
      </c>
      <c r="L212" s="1">
        <f t="shared" si="34"/>
        <v>0</v>
      </c>
    </row>
    <row r="213" spans="1:12">
      <c r="A213" s="2">
        <v>40429.791666666664</v>
      </c>
      <c r="B213" s="1">
        <f>168/10</f>
        <v>16.8</v>
      </c>
      <c r="C213" s="1">
        <f>925/10</f>
        <v>92.5</v>
      </c>
      <c r="D213" s="1">
        <f t="shared" si="37"/>
        <v>0</v>
      </c>
      <c r="E213" s="1">
        <f t="shared" si="36"/>
        <v>29.4</v>
      </c>
      <c r="F213" s="1">
        <f t="shared" si="35"/>
        <v>60</v>
      </c>
      <c r="G213" s="1">
        <f>588/10</f>
        <v>58.8</v>
      </c>
      <c r="H213" s="1">
        <f>5/10</f>
        <v>0.5</v>
      </c>
      <c r="I213" s="1">
        <f>28400/100</f>
        <v>284</v>
      </c>
      <c r="J213" s="1">
        <f t="shared" ref="J213:J225" si="38">0/10</f>
        <v>0</v>
      </c>
      <c r="K213" s="1">
        <f>168/10</f>
        <v>16.8</v>
      </c>
      <c r="L213" s="1">
        <f t="shared" si="34"/>
        <v>0</v>
      </c>
    </row>
    <row r="214" spans="1:12">
      <c r="A214" s="2">
        <v>40429.833333333336</v>
      </c>
      <c r="B214" s="1">
        <f>157/10</f>
        <v>15.7</v>
      </c>
      <c r="C214" s="1">
        <f>913/10</f>
        <v>91.3</v>
      </c>
      <c r="D214" s="1">
        <f t="shared" si="37"/>
        <v>0</v>
      </c>
      <c r="E214" s="1">
        <f t="shared" si="36"/>
        <v>29.4</v>
      </c>
      <c r="F214" s="1">
        <f t="shared" si="35"/>
        <v>60</v>
      </c>
      <c r="G214" s="1">
        <f>598/10</f>
        <v>59.8</v>
      </c>
      <c r="H214" s="1">
        <f>4/10</f>
        <v>0.4</v>
      </c>
      <c r="I214" s="1">
        <f>20700/100</f>
        <v>207</v>
      </c>
      <c r="J214" s="1">
        <f t="shared" si="38"/>
        <v>0</v>
      </c>
      <c r="K214" s="1">
        <f>155/10</f>
        <v>15.5</v>
      </c>
      <c r="L214" s="1">
        <f t="shared" si="34"/>
        <v>0</v>
      </c>
    </row>
    <row r="215" spans="1:12">
      <c r="A215" s="2">
        <v>40429.875</v>
      </c>
      <c r="B215" s="1">
        <f>151/10</f>
        <v>15.1</v>
      </c>
      <c r="C215" s="1">
        <f>975/10</f>
        <v>97.5</v>
      </c>
      <c r="D215" s="1">
        <f t="shared" si="37"/>
        <v>0</v>
      </c>
      <c r="E215" s="1">
        <f t="shared" si="36"/>
        <v>29.4</v>
      </c>
      <c r="F215" s="1">
        <f t="shared" si="35"/>
        <v>60</v>
      </c>
      <c r="G215" s="1">
        <f>608/10</f>
        <v>60.8</v>
      </c>
      <c r="H215" s="1">
        <f>6/10</f>
        <v>0.6</v>
      </c>
      <c r="I215" s="1">
        <f>27900/100</f>
        <v>279</v>
      </c>
      <c r="J215" s="1">
        <f t="shared" si="38"/>
        <v>0</v>
      </c>
      <c r="K215" s="1">
        <f>150/10</f>
        <v>15</v>
      </c>
      <c r="L215" s="1">
        <f t="shared" si="34"/>
        <v>0</v>
      </c>
    </row>
    <row r="216" spans="1:12">
      <c r="A216" s="2">
        <v>40429.916666666664</v>
      </c>
      <c r="B216" s="1">
        <f>144/10</f>
        <v>14.4</v>
      </c>
      <c r="C216" s="1">
        <f>963/10</f>
        <v>96.3</v>
      </c>
      <c r="D216" s="1">
        <f t="shared" si="37"/>
        <v>0</v>
      </c>
      <c r="E216" s="1">
        <f t="shared" si="36"/>
        <v>29.4</v>
      </c>
      <c r="F216" s="1">
        <f t="shared" si="35"/>
        <v>60</v>
      </c>
      <c r="G216" s="1">
        <f>618/10</f>
        <v>61.8</v>
      </c>
      <c r="H216" s="1">
        <f>6/10</f>
        <v>0.6</v>
      </c>
      <c r="I216" s="1">
        <f>400/100</f>
        <v>4</v>
      </c>
      <c r="J216" s="1">
        <f t="shared" si="38"/>
        <v>0</v>
      </c>
      <c r="K216" s="1">
        <f>142/10</f>
        <v>14.2</v>
      </c>
      <c r="L216" s="1">
        <f t="shared" si="34"/>
        <v>0</v>
      </c>
    </row>
    <row r="217" spans="1:12">
      <c r="A217" s="2">
        <v>40429.958333333336</v>
      </c>
      <c r="B217" s="1">
        <f>146/10</f>
        <v>14.6</v>
      </c>
      <c r="C217" s="1">
        <f>988/10</f>
        <v>98.8</v>
      </c>
      <c r="D217" s="1">
        <f t="shared" si="37"/>
        <v>0</v>
      </c>
      <c r="E217" s="1">
        <f t="shared" si="36"/>
        <v>29.4</v>
      </c>
      <c r="F217" s="1">
        <f t="shared" si="35"/>
        <v>60</v>
      </c>
      <c r="G217" s="1">
        <f>628/10</f>
        <v>62.8</v>
      </c>
      <c r="H217" s="1">
        <f>7/10</f>
        <v>0.7</v>
      </c>
      <c r="I217" s="1">
        <f>14300/100</f>
        <v>143</v>
      </c>
      <c r="J217" s="1">
        <f t="shared" si="38"/>
        <v>0</v>
      </c>
      <c r="K217" s="1">
        <f>146/10</f>
        <v>14.6</v>
      </c>
      <c r="L217" s="1">
        <f t="shared" si="34"/>
        <v>0</v>
      </c>
    </row>
    <row r="218" spans="1:12">
      <c r="A218" s="2">
        <v>40430</v>
      </c>
      <c r="B218" s="1">
        <f>146/10</f>
        <v>14.6</v>
      </c>
      <c r="C218" s="1">
        <f>988/10</f>
        <v>98.8</v>
      </c>
      <c r="D218" s="1">
        <f>2/10</f>
        <v>0.2</v>
      </c>
      <c r="E218" s="1">
        <f>296/10</f>
        <v>29.6</v>
      </c>
      <c r="F218" s="1">
        <f t="shared" si="35"/>
        <v>60</v>
      </c>
      <c r="G218" s="1">
        <f>638/10</f>
        <v>63.8</v>
      </c>
      <c r="H218" s="1">
        <f>8/10</f>
        <v>0.8</v>
      </c>
      <c r="I218" s="1">
        <f>9500/100</f>
        <v>95</v>
      </c>
      <c r="J218" s="1">
        <f t="shared" si="38"/>
        <v>0</v>
      </c>
      <c r="K218" s="1">
        <f>146/10</f>
        <v>14.6</v>
      </c>
      <c r="L218" s="1">
        <f t="shared" si="34"/>
        <v>0</v>
      </c>
    </row>
    <row r="219" spans="1:12">
      <c r="A219" s="2">
        <v>40430.041666666664</v>
      </c>
      <c r="B219" s="1">
        <f>144/10</f>
        <v>14.4</v>
      </c>
      <c r="C219" s="1">
        <f>1000/10</f>
        <v>100</v>
      </c>
      <c r="D219" s="1">
        <f>0/10</f>
        <v>0</v>
      </c>
      <c r="E219" s="1">
        <f>296/10</f>
        <v>29.6</v>
      </c>
      <c r="F219" s="1">
        <f t="shared" si="35"/>
        <v>60</v>
      </c>
      <c r="G219" s="1">
        <f>648/10</f>
        <v>64.8</v>
      </c>
      <c r="H219" s="1">
        <f>5/10</f>
        <v>0.5</v>
      </c>
      <c r="I219" s="1">
        <f>22900/100</f>
        <v>229</v>
      </c>
      <c r="J219" s="1">
        <f t="shared" si="38"/>
        <v>0</v>
      </c>
      <c r="K219" s="1">
        <f>144/10</f>
        <v>14.4</v>
      </c>
      <c r="L219" s="1">
        <f t="shared" si="34"/>
        <v>0</v>
      </c>
    </row>
    <row r="220" spans="1:12">
      <c r="A220" s="2">
        <v>40430.083333333336</v>
      </c>
      <c r="B220" s="1">
        <f>143/10</f>
        <v>14.3</v>
      </c>
      <c r="C220" s="1">
        <f>925/10</f>
        <v>92.5</v>
      </c>
      <c r="D220" s="1">
        <f>20/10</f>
        <v>2</v>
      </c>
      <c r="E220" s="1">
        <f>316/10</f>
        <v>31.6</v>
      </c>
      <c r="F220" s="1">
        <f t="shared" si="35"/>
        <v>60</v>
      </c>
      <c r="G220" s="1">
        <f>658/10</f>
        <v>65.8</v>
      </c>
      <c r="H220" s="1">
        <f>37/10</f>
        <v>3.7</v>
      </c>
      <c r="I220" s="1">
        <f>24300/100</f>
        <v>243</v>
      </c>
      <c r="J220" s="1">
        <f t="shared" si="38"/>
        <v>0</v>
      </c>
      <c r="K220" s="1">
        <f>142/10</f>
        <v>14.2</v>
      </c>
      <c r="L220" s="1">
        <f t="shared" si="34"/>
        <v>0</v>
      </c>
    </row>
    <row r="221" spans="1:12">
      <c r="A221" s="2">
        <v>40430.125</v>
      </c>
      <c r="B221" s="1">
        <f>135/10</f>
        <v>13.5</v>
      </c>
      <c r="C221" s="1">
        <f>963/10</f>
        <v>96.3</v>
      </c>
      <c r="D221" s="1">
        <f>6/10</f>
        <v>0.6</v>
      </c>
      <c r="E221" s="1">
        <f t="shared" ref="E221:E236" si="39">321/10</f>
        <v>32.1</v>
      </c>
      <c r="F221" s="1">
        <f t="shared" si="35"/>
        <v>60</v>
      </c>
      <c r="G221" s="1">
        <f>668/10</f>
        <v>66.8</v>
      </c>
      <c r="H221" s="1">
        <f>28/10</f>
        <v>2.8</v>
      </c>
      <c r="I221" s="1">
        <f>24200/100</f>
        <v>242</v>
      </c>
      <c r="J221" s="1">
        <f t="shared" si="38"/>
        <v>0</v>
      </c>
      <c r="K221" s="1">
        <f>134/10</f>
        <v>13.4</v>
      </c>
      <c r="L221" s="1">
        <f t="shared" si="34"/>
        <v>0</v>
      </c>
    </row>
    <row r="222" spans="1:12">
      <c r="A222" s="2">
        <v>40430.166666666664</v>
      </c>
      <c r="B222" s="1">
        <f>134/10</f>
        <v>13.4</v>
      </c>
      <c r="C222" s="1">
        <f>925/10</f>
        <v>92.5</v>
      </c>
      <c r="D222" s="1">
        <f t="shared" ref="D222:D236" si="40">0/10</f>
        <v>0</v>
      </c>
      <c r="E222" s="1">
        <f t="shared" si="39"/>
        <v>32.1</v>
      </c>
      <c r="F222" s="1">
        <f t="shared" si="35"/>
        <v>60</v>
      </c>
      <c r="G222" s="1">
        <f>678/10</f>
        <v>67.8</v>
      </c>
      <c r="H222" s="1">
        <f>37/10</f>
        <v>3.7</v>
      </c>
      <c r="I222" s="1">
        <f>27300/100</f>
        <v>273</v>
      </c>
      <c r="J222" s="1">
        <f t="shared" si="38"/>
        <v>0</v>
      </c>
      <c r="K222" s="1">
        <f>130/10</f>
        <v>13</v>
      </c>
      <c r="L222" s="1">
        <f t="shared" si="34"/>
        <v>0</v>
      </c>
    </row>
    <row r="223" spans="1:12">
      <c r="A223" s="2">
        <v>40430.208333333336</v>
      </c>
      <c r="B223" s="1">
        <f>126/10</f>
        <v>12.6</v>
      </c>
      <c r="C223" s="1">
        <f>900/10</f>
        <v>90</v>
      </c>
      <c r="D223" s="1">
        <f t="shared" si="40"/>
        <v>0</v>
      </c>
      <c r="E223" s="1">
        <f t="shared" si="39"/>
        <v>32.1</v>
      </c>
      <c r="F223" s="1">
        <f t="shared" si="35"/>
        <v>60</v>
      </c>
      <c r="G223" s="1">
        <f>688/10</f>
        <v>68.8</v>
      </c>
      <c r="H223" s="1">
        <f>17/10</f>
        <v>1.7</v>
      </c>
      <c r="I223" s="1">
        <f>15500/100</f>
        <v>155</v>
      </c>
      <c r="J223" s="1">
        <f t="shared" si="38"/>
        <v>0</v>
      </c>
      <c r="K223" s="1">
        <f>121/10</f>
        <v>12.1</v>
      </c>
      <c r="L223" s="1">
        <f t="shared" si="34"/>
        <v>0</v>
      </c>
    </row>
    <row r="224" spans="1:12">
      <c r="A224" s="2">
        <v>40430.25</v>
      </c>
      <c r="B224" s="1">
        <f>107/10</f>
        <v>10.7</v>
      </c>
      <c r="C224" s="1">
        <f>975/10</f>
        <v>97.5</v>
      </c>
      <c r="D224" s="1">
        <f t="shared" si="40"/>
        <v>0</v>
      </c>
      <c r="E224" s="1">
        <f t="shared" si="39"/>
        <v>32.1</v>
      </c>
      <c r="F224" s="1">
        <f t="shared" si="35"/>
        <v>60</v>
      </c>
      <c r="G224" s="1">
        <f>698/10</f>
        <v>69.8</v>
      </c>
      <c r="H224" s="1">
        <f>3/10</f>
        <v>0.3</v>
      </c>
      <c r="I224" s="1">
        <f>15800/100</f>
        <v>158</v>
      </c>
      <c r="J224" s="1">
        <f t="shared" si="38"/>
        <v>0</v>
      </c>
      <c r="K224" s="1">
        <f>100/10</f>
        <v>10</v>
      </c>
      <c r="L224" s="1">
        <f t="shared" si="34"/>
        <v>0</v>
      </c>
    </row>
    <row r="225" spans="1:12">
      <c r="A225" s="2">
        <v>40430.291666666664</v>
      </c>
      <c r="B225" s="1">
        <f>104/10</f>
        <v>10.4</v>
      </c>
      <c r="C225" s="1">
        <f>963/10</f>
        <v>96.3</v>
      </c>
      <c r="D225" s="1">
        <f t="shared" si="40"/>
        <v>0</v>
      </c>
      <c r="E225" s="1">
        <f t="shared" si="39"/>
        <v>32.1</v>
      </c>
      <c r="F225" s="1">
        <f t="shared" si="35"/>
        <v>60</v>
      </c>
      <c r="G225" s="1">
        <f>708/10</f>
        <v>70.8</v>
      </c>
      <c r="H225" s="1">
        <f>2/10</f>
        <v>0.2</v>
      </c>
      <c r="I225" s="1">
        <f>26100/100</f>
        <v>261</v>
      </c>
      <c r="J225" s="1">
        <f t="shared" si="38"/>
        <v>0</v>
      </c>
      <c r="K225" s="1">
        <f>96/10</f>
        <v>9.6</v>
      </c>
      <c r="L225" s="1">
        <f t="shared" si="34"/>
        <v>0</v>
      </c>
    </row>
    <row r="226" spans="1:12">
      <c r="A226" s="2">
        <v>40430.333333333336</v>
      </c>
      <c r="B226" s="1">
        <f>141/10</f>
        <v>14.1</v>
      </c>
      <c r="C226" s="1">
        <f>770/10</f>
        <v>77</v>
      </c>
      <c r="D226" s="1">
        <f t="shared" si="40"/>
        <v>0</v>
      </c>
      <c r="E226" s="1">
        <f t="shared" si="39"/>
        <v>32.1</v>
      </c>
      <c r="F226" s="1">
        <f t="shared" si="35"/>
        <v>60</v>
      </c>
      <c r="G226" s="1">
        <f>718/10</f>
        <v>71.8</v>
      </c>
      <c r="H226" s="1">
        <f>12/10</f>
        <v>1.2</v>
      </c>
      <c r="I226" s="1">
        <f>23900/100</f>
        <v>239</v>
      </c>
      <c r="J226" s="1">
        <f>7/10</f>
        <v>0.7</v>
      </c>
      <c r="K226" s="1">
        <f>124/10</f>
        <v>12.4</v>
      </c>
      <c r="L226" s="1">
        <f t="shared" si="34"/>
        <v>0</v>
      </c>
    </row>
    <row r="227" spans="1:12">
      <c r="A227" s="2">
        <v>40430.375</v>
      </c>
      <c r="B227" s="1">
        <f>172/10</f>
        <v>17.2</v>
      </c>
      <c r="C227" s="1">
        <f>690/10</f>
        <v>69</v>
      </c>
      <c r="D227" s="1">
        <f t="shared" si="40"/>
        <v>0</v>
      </c>
      <c r="E227" s="1">
        <f t="shared" si="39"/>
        <v>32.1</v>
      </c>
      <c r="F227" s="1">
        <f t="shared" si="35"/>
        <v>60</v>
      </c>
      <c r="G227" s="1">
        <f t="shared" ref="G227:G236" si="41">728/10</f>
        <v>72.8</v>
      </c>
      <c r="H227" s="1">
        <f>14/10</f>
        <v>1.4</v>
      </c>
      <c r="I227" s="1">
        <f>21400/100</f>
        <v>214</v>
      </c>
      <c r="J227" s="1">
        <f>14/10</f>
        <v>1.4</v>
      </c>
      <c r="K227" s="1">
        <f>175/10</f>
        <v>17.5</v>
      </c>
      <c r="L227" s="1">
        <f t="shared" si="34"/>
        <v>0</v>
      </c>
    </row>
    <row r="228" spans="1:12">
      <c r="A228" s="2">
        <v>40430.416666666664</v>
      </c>
      <c r="B228" s="1">
        <f>192/10</f>
        <v>19.2</v>
      </c>
      <c r="C228" s="1">
        <f>620/10</f>
        <v>62</v>
      </c>
      <c r="D228" s="1">
        <f t="shared" si="40"/>
        <v>0</v>
      </c>
      <c r="E228" s="1">
        <f t="shared" si="39"/>
        <v>32.1</v>
      </c>
      <c r="F228" s="1">
        <f>10/10</f>
        <v>1</v>
      </c>
      <c r="G228" s="1">
        <f t="shared" si="41"/>
        <v>72.8</v>
      </c>
      <c r="H228" s="1">
        <f>20/10</f>
        <v>2</v>
      </c>
      <c r="I228" s="1">
        <f>21100/100</f>
        <v>211</v>
      </c>
      <c r="J228" s="1">
        <f>20/10</f>
        <v>2</v>
      </c>
      <c r="K228" s="1">
        <f>202/10</f>
        <v>20.2</v>
      </c>
      <c r="L228" s="1">
        <f t="shared" si="34"/>
        <v>0</v>
      </c>
    </row>
    <row r="229" spans="1:12">
      <c r="A229" s="2">
        <v>40430.458333333336</v>
      </c>
      <c r="B229" s="1">
        <f>211/10</f>
        <v>21.1</v>
      </c>
      <c r="C229" s="1">
        <f>520/10</f>
        <v>52</v>
      </c>
      <c r="D229" s="1">
        <f t="shared" si="40"/>
        <v>0</v>
      </c>
      <c r="E229" s="1">
        <f t="shared" si="39"/>
        <v>32.1</v>
      </c>
      <c r="F229" s="1">
        <f t="shared" ref="F229:F236" si="42">0/10</f>
        <v>0</v>
      </c>
      <c r="G229" s="1">
        <f t="shared" si="41"/>
        <v>72.8</v>
      </c>
      <c r="H229" s="1">
        <f>17/10</f>
        <v>1.7</v>
      </c>
      <c r="I229" s="1">
        <f>22700/100</f>
        <v>227</v>
      </c>
      <c r="J229" s="1">
        <f>25/10</f>
        <v>2.5</v>
      </c>
      <c r="K229" s="1">
        <f>223/10</f>
        <v>22.3</v>
      </c>
      <c r="L229" s="1">
        <f t="shared" si="34"/>
        <v>0</v>
      </c>
    </row>
    <row r="230" spans="1:12">
      <c r="A230" s="2">
        <v>40430.5</v>
      </c>
      <c r="B230" s="1">
        <f>228/10</f>
        <v>22.8</v>
      </c>
      <c r="C230" s="1">
        <f>470/10</f>
        <v>47</v>
      </c>
      <c r="D230" s="1">
        <f t="shared" si="40"/>
        <v>0</v>
      </c>
      <c r="E230" s="1">
        <f t="shared" si="39"/>
        <v>32.1</v>
      </c>
      <c r="F230" s="1">
        <f t="shared" si="42"/>
        <v>0</v>
      </c>
      <c r="G230" s="1">
        <f t="shared" si="41"/>
        <v>72.8</v>
      </c>
      <c r="H230" s="1">
        <f>17/10</f>
        <v>1.7</v>
      </c>
      <c r="I230" s="1">
        <f>20900/100</f>
        <v>209</v>
      </c>
      <c r="J230" s="1">
        <f>27/10</f>
        <v>2.7</v>
      </c>
      <c r="K230" s="1">
        <f>240/10</f>
        <v>24</v>
      </c>
      <c r="L230" s="1">
        <f t="shared" si="34"/>
        <v>0</v>
      </c>
    </row>
    <row r="231" spans="1:12">
      <c r="A231" s="2">
        <v>40430.541666666664</v>
      </c>
      <c r="B231" s="1">
        <f>220/10</f>
        <v>22</v>
      </c>
      <c r="C231" s="1">
        <f>510/10</f>
        <v>51</v>
      </c>
      <c r="D231" s="1">
        <f t="shared" si="40"/>
        <v>0</v>
      </c>
      <c r="E231" s="1">
        <f t="shared" si="39"/>
        <v>32.1</v>
      </c>
      <c r="F231" s="1">
        <f t="shared" si="42"/>
        <v>0</v>
      </c>
      <c r="G231" s="1">
        <f t="shared" si="41"/>
        <v>72.8</v>
      </c>
      <c r="H231" s="1">
        <f>17/10</f>
        <v>1.7</v>
      </c>
      <c r="I231" s="1">
        <f>15800/100</f>
        <v>158</v>
      </c>
      <c r="J231" s="1">
        <f>28/10</f>
        <v>2.8</v>
      </c>
      <c r="K231" s="1">
        <f>224/10</f>
        <v>22.4</v>
      </c>
      <c r="L231" s="1">
        <f t="shared" si="34"/>
        <v>0</v>
      </c>
    </row>
    <row r="232" spans="1:12">
      <c r="A232" s="2">
        <v>40430.583333333336</v>
      </c>
      <c r="B232" s="1">
        <f>225/10</f>
        <v>22.5</v>
      </c>
      <c r="C232" s="1">
        <f>470/10</f>
        <v>47</v>
      </c>
      <c r="D232" s="1">
        <f t="shared" si="40"/>
        <v>0</v>
      </c>
      <c r="E232" s="1">
        <f t="shared" si="39"/>
        <v>32.1</v>
      </c>
      <c r="F232" s="1">
        <f t="shared" si="42"/>
        <v>0</v>
      </c>
      <c r="G232" s="1">
        <f t="shared" si="41"/>
        <v>72.8</v>
      </c>
      <c r="H232" s="1">
        <f>20/10</f>
        <v>2</v>
      </c>
      <c r="I232" s="1">
        <f>10700/100</f>
        <v>107</v>
      </c>
      <c r="J232" s="1">
        <f>27/10</f>
        <v>2.7</v>
      </c>
      <c r="K232" s="1">
        <f>224/10</f>
        <v>22.4</v>
      </c>
      <c r="L232" s="1">
        <f t="shared" si="34"/>
        <v>0</v>
      </c>
    </row>
    <row r="233" spans="1:12">
      <c r="A233" s="2">
        <v>40430.625</v>
      </c>
      <c r="B233" s="1">
        <f>217/10</f>
        <v>21.7</v>
      </c>
      <c r="C233" s="1">
        <f>530/10</f>
        <v>53</v>
      </c>
      <c r="D233" s="1">
        <f t="shared" si="40"/>
        <v>0</v>
      </c>
      <c r="E233" s="1">
        <f t="shared" si="39"/>
        <v>32.1</v>
      </c>
      <c r="F233" s="1">
        <f t="shared" si="42"/>
        <v>0</v>
      </c>
      <c r="G233" s="1">
        <f t="shared" si="41"/>
        <v>72.8</v>
      </c>
      <c r="H233" s="1">
        <f>18/10</f>
        <v>1.8</v>
      </c>
      <c r="I233" s="1">
        <f>8400/100</f>
        <v>84</v>
      </c>
      <c r="J233" s="1">
        <f>15/10</f>
        <v>1.5</v>
      </c>
      <c r="K233" s="1">
        <f>219/10</f>
        <v>21.9</v>
      </c>
      <c r="L233" s="1">
        <f t="shared" si="34"/>
        <v>0</v>
      </c>
    </row>
    <row r="234" spans="1:12">
      <c r="A234" s="2">
        <v>40430.666666666664</v>
      </c>
      <c r="B234" s="1">
        <f>219/10</f>
        <v>21.9</v>
      </c>
      <c r="C234" s="1">
        <f>540/10</f>
        <v>54</v>
      </c>
      <c r="D234" s="1">
        <f t="shared" si="40"/>
        <v>0</v>
      </c>
      <c r="E234" s="1">
        <f t="shared" si="39"/>
        <v>32.1</v>
      </c>
      <c r="F234" s="1">
        <f t="shared" si="42"/>
        <v>0</v>
      </c>
      <c r="G234" s="1">
        <f t="shared" si="41"/>
        <v>72.8</v>
      </c>
      <c r="H234" s="1">
        <f>9/10</f>
        <v>0.9</v>
      </c>
      <c r="I234" s="1">
        <f>16000/100</f>
        <v>160</v>
      </c>
      <c r="J234" s="1">
        <f>11/10</f>
        <v>1.1000000000000001</v>
      </c>
      <c r="K234" s="1">
        <f>220/10</f>
        <v>22</v>
      </c>
      <c r="L234" s="1">
        <f t="shared" si="34"/>
        <v>0</v>
      </c>
    </row>
    <row r="235" spans="1:12">
      <c r="A235" s="2">
        <v>40430.708333333336</v>
      </c>
      <c r="B235" s="1">
        <f>217/10</f>
        <v>21.7</v>
      </c>
      <c r="C235" s="1">
        <f>560/10</f>
        <v>56</v>
      </c>
      <c r="D235" s="1">
        <f t="shared" si="40"/>
        <v>0</v>
      </c>
      <c r="E235" s="1">
        <f t="shared" si="39"/>
        <v>32.1</v>
      </c>
      <c r="F235" s="1">
        <f t="shared" si="42"/>
        <v>0</v>
      </c>
      <c r="G235" s="1">
        <f t="shared" si="41"/>
        <v>72.8</v>
      </c>
      <c r="H235" s="1">
        <f>11/10</f>
        <v>1.1000000000000001</v>
      </c>
      <c r="I235" s="1">
        <f>7400/100</f>
        <v>74</v>
      </c>
      <c r="J235" s="1">
        <f>8/10</f>
        <v>0.8</v>
      </c>
      <c r="K235" s="1">
        <f>220/10</f>
        <v>22</v>
      </c>
      <c r="L235" s="1">
        <f t="shared" si="34"/>
        <v>0</v>
      </c>
    </row>
    <row r="236" spans="1:12">
      <c r="A236" s="2">
        <v>40430.75</v>
      </c>
      <c r="B236" s="1">
        <f>203/10</f>
        <v>20.3</v>
      </c>
      <c r="C236" s="1">
        <f>620/10</f>
        <v>62</v>
      </c>
      <c r="D236" s="1">
        <f t="shared" si="40"/>
        <v>0</v>
      </c>
      <c r="E236" s="1">
        <f t="shared" si="39"/>
        <v>32.1</v>
      </c>
      <c r="F236" s="1">
        <f t="shared" si="42"/>
        <v>0</v>
      </c>
      <c r="G236" s="1">
        <f t="shared" si="41"/>
        <v>72.8</v>
      </c>
      <c r="H236" s="1">
        <f>11/10</f>
        <v>1.1000000000000001</v>
      </c>
      <c r="I236" s="1">
        <f>12500/100</f>
        <v>125</v>
      </c>
      <c r="J236" s="1">
        <f>2/10</f>
        <v>0.2</v>
      </c>
      <c r="K236" s="1">
        <f>206/10</f>
        <v>20.6</v>
      </c>
      <c r="L236" s="1">
        <f t="shared" si="34"/>
        <v>0</v>
      </c>
    </row>
    <row r="237" spans="1:12">
      <c r="A237" s="2">
        <v>40430.791666666664</v>
      </c>
      <c r="B237" s="1">
        <f>159/10</f>
        <v>15.9</v>
      </c>
      <c r="C237" s="1">
        <f>750/10</f>
        <v>75</v>
      </c>
      <c r="D237" s="1">
        <f>88/10</f>
        <v>8.8000000000000007</v>
      </c>
      <c r="E237" s="1">
        <f>410/10</f>
        <v>41</v>
      </c>
      <c r="F237" s="1">
        <f>400/10</f>
        <v>40</v>
      </c>
      <c r="G237" s="1">
        <f>735/10</f>
        <v>73.5</v>
      </c>
      <c r="H237" s="1">
        <f>27/10</f>
        <v>2.7</v>
      </c>
      <c r="I237" s="1">
        <f>600/100</f>
        <v>6</v>
      </c>
      <c r="J237" s="1">
        <f t="shared" ref="J237:J249" si="43">0/10</f>
        <v>0</v>
      </c>
      <c r="K237" s="1">
        <f>161/10</f>
        <v>16.100000000000001</v>
      </c>
      <c r="L237" s="1">
        <f t="shared" si="34"/>
        <v>0</v>
      </c>
    </row>
    <row r="238" spans="1:12">
      <c r="A238" s="2">
        <v>40430.833333333336</v>
      </c>
      <c r="B238" s="1">
        <f>137/10</f>
        <v>13.7</v>
      </c>
      <c r="C238" s="1">
        <f>900/10</f>
        <v>90</v>
      </c>
      <c r="D238" s="1">
        <f>16/10</f>
        <v>1.6</v>
      </c>
      <c r="E238" s="1">
        <f>426/10</f>
        <v>42.6</v>
      </c>
      <c r="F238" s="1">
        <f t="shared" ref="F238:F251" si="44">600/10</f>
        <v>60</v>
      </c>
      <c r="G238" s="1">
        <f>745/10</f>
        <v>74.5</v>
      </c>
      <c r="H238" s="1">
        <f>11/10</f>
        <v>1.1000000000000001</v>
      </c>
      <c r="I238" s="1">
        <f>31100/100</f>
        <v>311</v>
      </c>
      <c r="J238" s="1">
        <f t="shared" si="43"/>
        <v>0</v>
      </c>
      <c r="K238" s="1">
        <f>138/10</f>
        <v>13.8</v>
      </c>
      <c r="L238" s="1">
        <f t="shared" si="34"/>
        <v>0</v>
      </c>
    </row>
    <row r="239" spans="1:12">
      <c r="A239" s="2">
        <v>40430.875</v>
      </c>
      <c r="B239" s="1">
        <f>129/10</f>
        <v>12.9</v>
      </c>
      <c r="C239" s="1">
        <f t="shared" ref="C239:C244" si="45">913/10</f>
        <v>91.3</v>
      </c>
      <c r="D239" s="1">
        <f>0/10</f>
        <v>0</v>
      </c>
      <c r="E239" s="1">
        <f>426/10</f>
        <v>42.6</v>
      </c>
      <c r="F239" s="1">
        <f t="shared" si="44"/>
        <v>60</v>
      </c>
      <c r="G239" s="1">
        <f>755/10</f>
        <v>75.5</v>
      </c>
      <c r="H239" s="1">
        <f>9/10</f>
        <v>0.9</v>
      </c>
      <c r="I239" s="1">
        <f>10000/100</f>
        <v>100</v>
      </c>
      <c r="J239" s="1">
        <f t="shared" si="43"/>
        <v>0</v>
      </c>
      <c r="K239" s="1">
        <f>127/10</f>
        <v>12.7</v>
      </c>
      <c r="L239" s="1">
        <f t="shared" si="34"/>
        <v>0</v>
      </c>
    </row>
    <row r="240" spans="1:12">
      <c r="A240" s="2">
        <v>40430.916666666664</v>
      </c>
      <c r="B240" s="1">
        <f>124/10</f>
        <v>12.4</v>
      </c>
      <c r="C240" s="1">
        <f t="shared" si="45"/>
        <v>91.3</v>
      </c>
      <c r="D240" s="1">
        <f>0/10</f>
        <v>0</v>
      </c>
      <c r="E240" s="1">
        <f>426/10</f>
        <v>42.6</v>
      </c>
      <c r="F240" s="1">
        <f t="shared" si="44"/>
        <v>60</v>
      </c>
      <c r="G240" s="1">
        <f>765/10</f>
        <v>76.5</v>
      </c>
      <c r="H240" s="1">
        <f>13/10</f>
        <v>1.3</v>
      </c>
      <c r="I240" s="1">
        <f>20200/100</f>
        <v>202</v>
      </c>
      <c r="J240" s="1">
        <f t="shared" si="43"/>
        <v>0</v>
      </c>
      <c r="K240" s="1">
        <f>124/10</f>
        <v>12.4</v>
      </c>
      <c r="L240" s="1">
        <f t="shared" si="34"/>
        <v>0</v>
      </c>
    </row>
    <row r="241" spans="1:12">
      <c r="A241" s="2">
        <v>40430.958333333336</v>
      </c>
      <c r="B241" s="1">
        <f>127/10</f>
        <v>12.7</v>
      </c>
      <c r="C241" s="1">
        <f t="shared" si="45"/>
        <v>91.3</v>
      </c>
      <c r="D241" s="1">
        <f>2/10</f>
        <v>0.2</v>
      </c>
      <c r="E241" s="1">
        <f>428/10</f>
        <v>42.8</v>
      </c>
      <c r="F241" s="1">
        <f t="shared" si="44"/>
        <v>60</v>
      </c>
      <c r="G241" s="1">
        <f>775/10</f>
        <v>77.5</v>
      </c>
      <c r="H241" s="1">
        <f>8/10</f>
        <v>0.8</v>
      </c>
      <c r="I241" s="1">
        <f>20700/100</f>
        <v>207</v>
      </c>
      <c r="J241" s="1">
        <f t="shared" si="43"/>
        <v>0</v>
      </c>
      <c r="K241" s="1">
        <f>127/10</f>
        <v>12.7</v>
      </c>
      <c r="L241" s="1">
        <f t="shared" si="34"/>
        <v>0</v>
      </c>
    </row>
    <row r="242" spans="1:12">
      <c r="A242" s="2">
        <v>40431</v>
      </c>
      <c r="B242" s="1">
        <f>127/10</f>
        <v>12.7</v>
      </c>
      <c r="C242" s="1">
        <f t="shared" si="45"/>
        <v>91.3</v>
      </c>
      <c r="D242" s="1">
        <f>4/10</f>
        <v>0.4</v>
      </c>
      <c r="E242" s="1">
        <f>432/10</f>
        <v>43.2</v>
      </c>
      <c r="F242" s="1">
        <f t="shared" si="44"/>
        <v>60</v>
      </c>
      <c r="G242" s="1">
        <f>785/10</f>
        <v>78.5</v>
      </c>
      <c r="H242" s="1">
        <f>7/10</f>
        <v>0.7</v>
      </c>
      <c r="I242" s="1">
        <f>29300/100</f>
        <v>293</v>
      </c>
      <c r="J242" s="1">
        <f t="shared" si="43"/>
        <v>0</v>
      </c>
      <c r="K242" s="1">
        <f>128/10</f>
        <v>12.8</v>
      </c>
      <c r="L242" s="1">
        <f t="shared" si="34"/>
        <v>0</v>
      </c>
    </row>
    <row r="243" spans="1:12">
      <c r="A243" s="2">
        <v>40431.041666666664</v>
      </c>
      <c r="B243" s="1">
        <f>126/10</f>
        <v>12.6</v>
      </c>
      <c r="C243" s="1">
        <f t="shared" si="45"/>
        <v>91.3</v>
      </c>
      <c r="D243" s="1">
        <f>2/10</f>
        <v>0.2</v>
      </c>
      <c r="E243" s="1">
        <f t="shared" ref="E243:E248" si="46">434/10</f>
        <v>43.4</v>
      </c>
      <c r="F243" s="1">
        <f t="shared" si="44"/>
        <v>60</v>
      </c>
      <c r="G243" s="1">
        <f>795/10</f>
        <v>79.5</v>
      </c>
      <c r="H243" s="1">
        <f>8/10</f>
        <v>0.8</v>
      </c>
      <c r="I243" s="1">
        <f>20500/100</f>
        <v>205</v>
      </c>
      <c r="J243" s="1">
        <f t="shared" si="43"/>
        <v>0</v>
      </c>
      <c r="K243" s="1">
        <f>126/10</f>
        <v>12.6</v>
      </c>
      <c r="L243" s="1">
        <f t="shared" si="34"/>
        <v>0</v>
      </c>
    </row>
    <row r="244" spans="1:12">
      <c r="A244" s="2">
        <v>40431.083333333336</v>
      </c>
      <c r="B244" s="1">
        <f>121/10</f>
        <v>12.1</v>
      </c>
      <c r="C244" s="1">
        <f t="shared" si="45"/>
        <v>91.3</v>
      </c>
      <c r="D244" s="1">
        <f>0/10</f>
        <v>0</v>
      </c>
      <c r="E244" s="1">
        <f t="shared" si="46"/>
        <v>43.4</v>
      </c>
      <c r="F244" s="1">
        <f t="shared" si="44"/>
        <v>60</v>
      </c>
      <c r="G244" s="1">
        <f>805/10</f>
        <v>80.5</v>
      </c>
      <c r="H244" s="1">
        <f>7/10</f>
        <v>0.7</v>
      </c>
      <c r="I244" s="1">
        <f>28800/100</f>
        <v>288</v>
      </c>
      <c r="J244" s="1">
        <f t="shared" si="43"/>
        <v>0</v>
      </c>
      <c r="K244" s="1">
        <f>119/10</f>
        <v>11.9</v>
      </c>
      <c r="L244" s="1">
        <f t="shared" si="34"/>
        <v>0</v>
      </c>
    </row>
    <row r="245" spans="1:12">
      <c r="A245" s="2">
        <v>40431.125</v>
      </c>
      <c r="B245" s="1">
        <f>114/10</f>
        <v>11.4</v>
      </c>
      <c r="C245" s="1">
        <f>925/10</f>
        <v>92.5</v>
      </c>
      <c r="D245" s="1">
        <f>0/10</f>
        <v>0</v>
      </c>
      <c r="E245" s="1">
        <f t="shared" si="46"/>
        <v>43.4</v>
      </c>
      <c r="F245" s="1">
        <f t="shared" si="44"/>
        <v>60</v>
      </c>
      <c r="G245" s="1">
        <f>815/10</f>
        <v>81.5</v>
      </c>
      <c r="H245" s="1">
        <f>6/10</f>
        <v>0.6</v>
      </c>
      <c r="I245" s="1">
        <f>24300/100</f>
        <v>243</v>
      </c>
      <c r="J245" s="1">
        <f t="shared" si="43"/>
        <v>0</v>
      </c>
      <c r="K245" s="1">
        <f>107/10</f>
        <v>10.7</v>
      </c>
      <c r="L245" s="1">
        <f t="shared" si="34"/>
        <v>0</v>
      </c>
    </row>
    <row r="246" spans="1:12">
      <c r="A246" s="2">
        <v>40431.166666666664</v>
      </c>
      <c r="B246" s="1">
        <f>108/10</f>
        <v>10.8</v>
      </c>
      <c r="C246" s="1">
        <f>913/10</f>
        <v>91.3</v>
      </c>
      <c r="D246" s="1">
        <f>0/10</f>
        <v>0</v>
      </c>
      <c r="E246" s="1">
        <f t="shared" si="46"/>
        <v>43.4</v>
      </c>
      <c r="F246" s="1">
        <f t="shared" si="44"/>
        <v>60</v>
      </c>
      <c r="G246" s="1">
        <f>825/10</f>
        <v>82.5</v>
      </c>
      <c r="H246" s="1">
        <f>9/10</f>
        <v>0.9</v>
      </c>
      <c r="I246" s="1">
        <f>29900/100</f>
        <v>299</v>
      </c>
      <c r="J246" s="1">
        <f t="shared" si="43"/>
        <v>0</v>
      </c>
      <c r="K246" s="1">
        <f>105/10</f>
        <v>10.5</v>
      </c>
      <c r="L246" s="1">
        <f t="shared" si="34"/>
        <v>0</v>
      </c>
    </row>
    <row r="247" spans="1:12">
      <c r="A247" s="2">
        <v>40431.208333333336</v>
      </c>
      <c r="B247" s="1">
        <f>103/10</f>
        <v>10.3</v>
      </c>
      <c r="C247" s="1">
        <f>913/10</f>
        <v>91.3</v>
      </c>
      <c r="D247" s="1">
        <f>0/10</f>
        <v>0</v>
      </c>
      <c r="E247" s="1">
        <f t="shared" si="46"/>
        <v>43.4</v>
      </c>
      <c r="F247" s="1">
        <f t="shared" si="44"/>
        <v>60</v>
      </c>
      <c r="G247" s="1">
        <f>835/10</f>
        <v>83.5</v>
      </c>
      <c r="H247" s="1">
        <f>8/10</f>
        <v>0.8</v>
      </c>
      <c r="I247" s="1">
        <f>30700/100</f>
        <v>307</v>
      </c>
      <c r="J247" s="1">
        <f t="shared" si="43"/>
        <v>0</v>
      </c>
      <c r="K247" s="1">
        <f>97/10</f>
        <v>9.6999999999999993</v>
      </c>
      <c r="L247" s="1">
        <f t="shared" si="34"/>
        <v>0</v>
      </c>
    </row>
    <row r="248" spans="1:12">
      <c r="A248" s="2">
        <v>40431.25</v>
      </c>
      <c r="B248" s="1">
        <f>96/10</f>
        <v>9.6</v>
      </c>
      <c r="C248" s="1">
        <f>913/10</f>
        <v>91.3</v>
      </c>
      <c r="D248" s="1">
        <f>0/10</f>
        <v>0</v>
      </c>
      <c r="E248" s="1">
        <f t="shared" si="46"/>
        <v>43.4</v>
      </c>
      <c r="F248" s="1">
        <f t="shared" si="44"/>
        <v>60</v>
      </c>
      <c r="G248" s="1">
        <f>845/10</f>
        <v>84.5</v>
      </c>
      <c r="H248" s="1">
        <f>4/10</f>
        <v>0.4</v>
      </c>
      <c r="I248" s="1">
        <f>24100/100</f>
        <v>241</v>
      </c>
      <c r="J248" s="1">
        <f t="shared" si="43"/>
        <v>0</v>
      </c>
      <c r="K248" s="1">
        <f>89/10</f>
        <v>8.9</v>
      </c>
      <c r="L248" s="1">
        <f t="shared" si="34"/>
        <v>0</v>
      </c>
    </row>
    <row r="249" spans="1:12">
      <c r="A249" s="2">
        <v>40431.291666666664</v>
      </c>
      <c r="B249" s="1">
        <f>99/10</f>
        <v>9.9</v>
      </c>
      <c r="C249" s="1">
        <f>925/10</f>
        <v>92.5</v>
      </c>
      <c r="D249" s="1">
        <f>2/10</f>
        <v>0.2</v>
      </c>
      <c r="E249" s="1">
        <f t="shared" ref="E249:E312" si="47">436/10</f>
        <v>43.6</v>
      </c>
      <c r="F249" s="1">
        <f t="shared" si="44"/>
        <v>60</v>
      </c>
      <c r="G249" s="1">
        <f>855/10</f>
        <v>85.5</v>
      </c>
      <c r="H249" s="1">
        <f>4/10</f>
        <v>0.4</v>
      </c>
      <c r="I249" s="1">
        <f>32200/100</f>
        <v>322</v>
      </c>
      <c r="J249" s="1">
        <f t="shared" si="43"/>
        <v>0</v>
      </c>
      <c r="K249" s="1">
        <f>91/10</f>
        <v>9.1</v>
      </c>
      <c r="L249" s="1">
        <f t="shared" si="34"/>
        <v>0</v>
      </c>
    </row>
    <row r="250" spans="1:12">
      <c r="A250" s="2">
        <v>40431.333333333336</v>
      </c>
      <c r="B250" s="1">
        <f>137/10</f>
        <v>13.7</v>
      </c>
      <c r="C250" s="1">
        <f>825/10</f>
        <v>82.5</v>
      </c>
      <c r="D250" s="1">
        <f t="shared" ref="D250:D313" si="48">0/10</f>
        <v>0</v>
      </c>
      <c r="E250" s="1">
        <f t="shared" si="47"/>
        <v>43.6</v>
      </c>
      <c r="F250" s="1">
        <f t="shared" si="44"/>
        <v>60</v>
      </c>
      <c r="G250" s="1">
        <f>865/10</f>
        <v>86.5</v>
      </c>
      <c r="H250" s="1">
        <f>15/10</f>
        <v>1.5</v>
      </c>
      <c r="I250" s="1">
        <f>23100/100</f>
        <v>231</v>
      </c>
      <c r="J250" s="1">
        <f>7/10</f>
        <v>0.7</v>
      </c>
      <c r="K250" s="1">
        <f>122/10</f>
        <v>12.2</v>
      </c>
      <c r="L250" s="1">
        <f t="shared" si="34"/>
        <v>0</v>
      </c>
    </row>
    <row r="251" spans="1:12">
      <c r="A251" s="2">
        <v>40431.375</v>
      </c>
      <c r="B251" s="1">
        <f>158/10</f>
        <v>15.8</v>
      </c>
      <c r="C251" s="1">
        <f>750/10</f>
        <v>75</v>
      </c>
      <c r="D251" s="1">
        <f t="shared" si="48"/>
        <v>0</v>
      </c>
      <c r="E251" s="1">
        <f t="shared" si="47"/>
        <v>43.6</v>
      </c>
      <c r="F251" s="1">
        <f t="shared" si="44"/>
        <v>60</v>
      </c>
      <c r="G251" s="1">
        <f>875/10</f>
        <v>87.5</v>
      </c>
      <c r="H251" s="1">
        <f>22/10</f>
        <v>2.2000000000000002</v>
      </c>
      <c r="I251" s="1">
        <f>22400/100</f>
        <v>224</v>
      </c>
      <c r="J251" s="1">
        <f>13/10</f>
        <v>1.3</v>
      </c>
      <c r="K251" s="1">
        <f>162/10</f>
        <v>16.2</v>
      </c>
      <c r="L251" s="1">
        <f t="shared" si="34"/>
        <v>0</v>
      </c>
    </row>
    <row r="252" spans="1:12">
      <c r="A252" s="2">
        <v>40431.416666666664</v>
      </c>
      <c r="B252" s="1">
        <f>181/10</f>
        <v>18.100000000000001</v>
      </c>
      <c r="C252" s="1">
        <f>660/10</f>
        <v>66</v>
      </c>
      <c r="D252" s="1">
        <f t="shared" si="48"/>
        <v>0</v>
      </c>
      <c r="E252" s="1">
        <f t="shared" si="47"/>
        <v>43.6</v>
      </c>
      <c r="F252" s="1">
        <f>150/10</f>
        <v>15</v>
      </c>
      <c r="G252" s="1">
        <f t="shared" ref="G252:G315" si="49">877/10</f>
        <v>87.7</v>
      </c>
      <c r="H252" s="1">
        <f>12/10</f>
        <v>1.2</v>
      </c>
      <c r="I252" s="1">
        <f>18400/100</f>
        <v>184</v>
      </c>
      <c r="J252" s="1">
        <f>17/10</f>
        <v>1.7</v>
      </c>
      <c r="K252" s="1">
        <f>188/10</f>
        <v>18.8</v>
      </c>
      <c r="L252" s="1">
        <f t="shared" si="34"/>
        <v>0</v>
      </c>
    </row>
    <row r="253" spans="1:12">
      <c r="A253" s="2">
        <v>40431.458333333336</v>
      </c>
      <c r="B253" s="1">
        <f>204/10</f>
        <v>20.399999999999999</v>
      </c>
      <c r="C253" s="1">
        <f>550/10</f>
        <v>55</v>
      </c>
      <c r="D253" s="1">
        <f t="shared" si="48"/>
        <v>0</v>
      </c>
      <c r="E253" s="1">
        <f t="shared" si="47"/>
        <v>43.6</v>
      </c>
      <c r="F253" s="1">
        <f t="shared" ref="F253:F297" si="50">0/10</f>
        <v>0</v>
      </c>
      <c r="G253" s="1">
        <f t="shared" si="49"/>
        <v>87.7</v>
      </c>
      <c r="H253" s="1">
        <f>5/10</f>
        <v>0.5</v>
      </c>
      <c r="I253" s="1">
        <f>2300/100</f>
        <v>23</v>
      </c>
      <c r="J253" s="1">
        <f>24/10</f>
        <v>2.4</v>
      </c>
      <c r="K253" s="1">
        <f>212/10</f>
        <v>21.2</v>
      </c>
      <c r="L253" s="1">
        <f t="shared" si="34"/>
        <v>0</v>
      </c>
    </row>
    <row r="254" spans="1:12">
      <c r="A254" s="2">
        <v>40431.5</v>
      </c>
      <c r="B254" s="1">
        <f>218/10</f>
        <v>21.8</v>
      </c>
      <c r="C254" s="1">
        <f>490/10</f>
        <v>49</v>
      </c>
      <c r="D254" s="1">
        <f t="shared" si="48"/>
        <v>0</v>
      </c>
      <c r="E254" s="1">
        <f t="shared" si="47"/>
        <v>43.6</v>
      </c>
      <c r="F254" s="1">
        <f t="shared" si="50"/>
        <v>0</v>
      </c>
      <c r="G254" s="1">
        <f t="shared" si="49"/>
        <v>87.7</v>
      </c>
      <c r="H254" s="1">
        <f>6/10</f>
        <v>0.6</v>
      </c>
      <c r="I254" s="1">
        <f>32100/100</f>
        <v>321</v>
      </c>
      <c r="J254" s="1">
        <f>26/10</f>
        <v>2.6</v>
      </c>
      <c r="K254" s="1">
        <f>229/10</f>
        <v>22.9</v>
      </c>
      <c r="L254" s="1">
        <f t="shared" si="34"/>
        <v>0</v>
      </c>
    </row>
    <row r="255" spans="1:12">
      <c r="A255" s="2">
        <v>40431.541666666664</v>
      </c>
      <c r="B255" s="1">
        <f>226/10</f>
        <v>22.6</v>
      </c>
      <c r="C255" s="1">
        <f>490/10</f>
        <v>49</v>
      </c>
      <c r="D255" s="1">
        <f t="shared" si="48"/>
        <v>0</v>
      </c>
      <c r="E255" s="1">
        <f t="shared" si="47"/>
        <v>43.6</v>
      </c>
      <c r="F255" s="1">
        <f t="shared" si="50"/>
        <v>0</v>
      </c>
      <c r="G255" s="1">
        <f t="shared" si="49"/>
        <v>87.7</v>
      </c>
      <c r="H255" s="1">
        <f>14/10</f>
        <v>1.4</v>
      </c>
      <c r="I255" s="1">
        <f>14400/100</f>
        <v>144</v>
      </c>
      <c r="J255" s="1">
        <f>28/10</f>
        <v>2.8</v>
      </c>
      <c r="K255" s="1">
        <f>227/10</f>
        <v>22.7</v>
      </c>
      <c r="L255" s="1">
        <f t="shared" si="34"/>
        <v>0</v>
      </c>
    </row>
    <row r="256" spans="1:12">
      <c r="A256" s="2">
        <v>40431.583333333336</v>
      </c>
      <c r="B256" s="1">
        <f>225/10</f>
        <v>22.5</v>
      </c>
      <c r="C256" s="1">
        <f>500/10</f>
        <v>50</v>
      </c>
      <c r="D256" s="1">
        <f t="shared" si="48"/>
        <v>0</v>
      </c>
      <c r="E256" s="1">
        <f t="shared" si="47"/>
        <v>43.6</v>
      </c>
      <c r="F256" s="1">
        <f t="shared" si="50"/>
        <v>0</v>
      </c>
      <c r="G256" s="1">
        <f t="shared" si="49"/>
        <v>87.7</v>
      </c>
      <c r="H256" s="1">
        <f>16/10</f>
        <v>1.6</v>
      </c>
      <c r="I256" s="1">
        <f>12800/100</f>
        <v>128</v>
      </c>
      <c r="J256" s="1">
        <f>16/10</f>
        <v>1.6</v>
      </c>
      <c r="K256" s="1">
        <f>225/10</f>
        <v>22.5</v>
      </c>
      <c r="L256" s="1">
        <f t="shared" si="34"/>
        <v>0</v>
      </c>
    </row>
    <row r="257" spans="1:12">
      <c r="A257" s="2">
        <v>40431.625</v>
      </c>
      <c r="B257" s="1">
        <f>239/10</f>
        <v>23.9</v>
      </c>
      <c r="C257" s="1">
        <f>440/10</f>
        <v>44</v>
      </c>
      <c r="D257" s="1">
        <f t="shared" si="48"/>
        <v>0</v>
      </c>
      <c r="E257" s="1">
        <f t="shared" si="47"/>
        <v>43.6</v>
      </c>
      <c r="F257" s="1">
        <f t="shared" si="50"/>
        <v>0</v>
      </c>
      <c r="G257" s="1">
        <f t="shared" si="49"/>
        <v>87.7</v>
      </c>
      <c r="H257" s="1">
        <f>11/10</f>
        <v>1.1000000000000001</v>
      </c>
      <c r="I257" s="1">
        <f>23900/100</f>
        <v>239</v>
      </c>
      <c r="J257" s="1">
        <f>21/10</f>
        <v>2.1</v>
      </c>
      <c r="K257" s="1">
        <f>237/10</f>
        <v>23.7</v>
      </c>
      <c r="L257" s="1">
        <f t="shared" si="34"/>
        <v>0</v>
      </c>
    </row>
    <row r="258" spans="1:12">
      <c r="A258" s="2">
        <v>40431.666666666664</v>
      </c>
      <c r="B258" s="1">
        <f>246/10</f>
        <v>24.6</v>
      </c>
      <c r="C258" s="1">
        <f>420/10</f>
        <v>42</v>
      </c>
      <c r="D258" s="1">
        <f t="shared" si="48"/>
        <v>0</v>
      </c>
      <c r="E258" s="1">
        <f t="shared" si="47"/>
        <v>43.6</v>
      </c>
      <c r="F258" s="1">
        <f t="shared" si="50"/>
        <v>0</v>
      </c>
      <c r="G258" s="1">
        <f t="shared" si="49"/>
        <v>87.7</v>
      </c>
      <c r="H258" s="1">
        <f>23/10</f>
        <v>2.2999999999999998</v>
      </c>
      <c r="I258" s="1">
        <f>10100/100</f>
        <v>101</v>
      </c>
      <c r="J258" s="1">
        <f>17/10</f>
        <v>1.7</v>
      </c>
      <c r="K258" s="1">
        <f>245/10</f>
        <v>24.5</v>
      </c>
      <c r="L258" s="1">
        <f t="shared" ref="L258:L321" si="51">0/10</f>
        <v>0</v>
      </c>
    </row>
    <row r="259" spans="1:12">
      <c r="A259" s="2">
        <v>40431.708333333336</v>
      </c>
      <c r="B259" s="1">
        <f>237/10</f>
        <v>23.7</v>
      </c>
      <c r="C259" s="1">
        <f>430/10</f>
        <v>43</v>
      </c>
      <c r="D259" s="1">
        <f t="shared" si="48"/>
        <v>0</v>
      </c>
      <c r="E259" s="1">
        <f t="shared" si="47"/>
        <v>43.6</v>
      </c>
      <c r="F259" s="1">
        <f t="shared" si="50"/>
        <v>0</v>
      </c>
      <c r="G259" s="1">
        <f t="shared" si="49"/>
        <v>87.7</v>
      </c>
      <c r="H259" s="1">
        <f>16/10</f>
        <v>1.6</v>
      </c>
      <c r="I259" s="1">
        <f>9500/100</f>
        <v>95</v>
      </c>
      <c r="J259" s="1">
        <f>11/10</f>
        <v>1.1000000000000001</v>
      </c>
      <c r="K259" s="1">
        <f>238/10</f>
        <v>23.8</v>
      </c>
      <c r="L259" s="1">
        <f t="shared" si="51"/>
        <v>0</v>
      </c>
    </row>
    <row r="260" spans="1:12">
      <c r="A260" s="2">
        <v>40431.75</v>
      </c>
      <c r="B260" s="1">
        <f>209/10</f>
        <v>20.9</v>
      </c>
      <c r="C260" s="1">
        <f>580/10</f>
        <v>58</v>
      </c>
      <c r="D260" s="1">
        <f t="shared" si="48"/>
        <v>0</v>
      </c>
      <c r="E260" s="1">
        <f t="shared" si="47"/>
        <v>43.6</v>
      </c>
      <c r="F260" s="1">
        <f t="shared" si="50"/>
        <v>0</v>
      </c>
      <c r="G260" s="1">
        <f t="shared" si="49"/>
        <v>87.7</v>
      </c>
      <c r="H260" s="1">
        <f>9/10</f>
        <v>0.9</v>
      </c>
      <c r="I260" s="1">
        <f>14100/100</f>
        <v>141</v>
      </c>
      <c r="J260" s="1">
        <f>4/10</f>
        <v>0.4</v>
      </c>
      <c r="K260" s="1">
        <f>196/10</f>
        <v>19.600000000000001</v>
      </c>
      <c r="L260" s="1">
        <f t="shared" si="51"/>
        <v>0</v>
      </c>
    </row>
    <row r="261" spans="1:12">
      <c r="A261" s="2">
        <v>40431.791666666664</v>
      </c>
      <c r="B261" s="1">
        <f>173/10</f>
        <v>17.3</v>
      </c>
      <c r="C261" s="1">
        <f>680/10</f>
        <v>68</v>
      </c>
      <c r="D261" s="1">
        <f t="shared" si="48"/>
        <v>0</v>
      </c>
      <c r="E261" s="1">
        <f t="shared" si="47"/>
        <v>43.6</v>
      </c>
      <c r="F261" s="1">
        <f t="shared" si="50"/>
        <v>0</v>
      </c>
      <c r="G261" s="1">
        <f t="shared" si="49"/>
        <v>87.7</v>
      </c>
      <c r="H261" s="1">
        <f>8/10</f>
        <v>0.8</v>
      </c>
      <c r="I261" s="1">
        <f>25400/100</f>
        <v>254</v>
      </c>
      <c r="J261" s="1">
        <f t="shared" ref="J261:J273" si="52">0/10</f>
        <v>0</v>
      </c>
      <c r="K261" s="1">
        <f>164/10</f>
        <v>16.399999999999999</v>
      </c>
      <c r="L261" s="1">
        <f t="shared" si="51"/>
        <v>0</v>
      </c>
    </row>
    <row r="262" spans="1:12">
      <c r="A262" s="2">
        <v>40431.833333333336</v>
      </c>
      <c r="B262" s="1">
        <f>154/10</f>
        <v>15.4</v>
      </c>
      <c r="C262" s="1">
        <f>750/10</f>
        <v>75</v>
      </c>
      <c r="D262" s="1">
        <f t="shared" si="48"/>
        <v>0</v>
      </c>
      <c r="E262" s="1">
        <f t="shared" si="47"/>
        <v>43.6</v>
      </c>
      <c r="F262" s="1">
        <f t="shared" si="50"/>
        <v>0</v>
      </c>
      <c r="G262" s="1">
        <f t="shared" si="49"/>
        <v>87.7</v>
      </c>
      <c r="H262" s="1">
        <f>9/10</f>
        <v>0.9</v>
      </c>
      <c r="I262" s="1">
        <f>24500/100</f>
        <v>245</v>
      </c>
      <c r="J262" s="1">
        <f t="shared" si="52"/>
        <v>0</v>
      </c>
      <c r="K262" s="1">
        <f>142/10</f>
        <v>14.2</v>
      </c>
      <c r="L262" s="1">
        <f t="shared" si="51"/>
        <v>0</v>
      </c>
    </row>
    <row r="263" spans="1:12">
      <c r="A263" s="2">
        <v>40431.875</v>
      </c>
      <c r="B263" s="1">
        <f>138/10</f>
        <v>13.8</v>
      </c>
      <c r="C263" s="1">
        <f>825/10</f>
        <v>82.5</v>
      </c>
      <c r="D263" s="1">
        <f t="shared" si="48"/>
        <v>0</v>
      </c>
      <c r="E263" s="1">
        <f t="shared" si="47"/>
        <v>43.6</v>
      </c>
      <c r="F263" s="1">
        <f t="shared" si="50"/>
        <v>0</v>
      </c>
      <c r="G263" s="1">
        <f t="shared" si="49"/>
        <v>87.7</v>
      </c>
      <c r="H263" s="1">
        <f>9/10</f>
        <v>0.9</v>
      </c>
      <c r="I263" s="1">
        <f>32500/100</f>
        <v>325</v>
      </c>
      <c r="J263" s="1">
        <f t="shared" si="52"/>
        <v>0</v>
      </c>
      <c r="K263" s="1">
        <f>129/10</f>
        <v>12.9</v>
      </c>
      <c r="L263" s="1">
        <f t="shared" si="51"/>
        <v>0</v>
      </c>
    </row>
    <row r="264" spans="1:12">
      <c r="A264" s="2">
        <v>40431.916666666664</v>
      </c>
      <c r="B264" s="1">
        <f>128/10</f>
        <v>12.8</v>
      </c>
      <c r="C264" s="1">
        <f>875/10</f>
        <v>87.5</v>
      </c>
      <c r="D264" s="1">
        <f t="shared" si="48"/>
        <v>0</v>
      </c>
      <c r="E264" s="1">
        <f t="shared" si="47"/>
        <v>43.6</v>
      </c>
      <c r="F264" s="1">
        <f t="shared" si="50"/>
        <v>0</v>
      </c>
      <c r="G264" s="1">
        <f t="shared" si="49"/>
        <v>87.7</v>
      </c>
      <c r="H264" s="1">
        <f>11/10</f>
        <v>1.1000000000000001</v>
      </c>
      <c r="I264" s="1">
        <f>31600/100</f>
        <v>316</v>
      </c>
      <c r="J264" s="1">
        <f t="shared" si="52"/>
        <v>0</v>
      </c>
      <c r="K264" s="1">
        <f>121/10</f>
        <v>12.1</v>
      </c>
      <c r="L264" s="1">
        <f t="shared" si="51"/>
        <v>0</v>
      </c>
    </row>
    <row r="265" spans="1:12">
      <c r="A265" s="2">
        <v>40431.958333333336</v>
      </c>
      <c r="B265" s="1">
        <f>122/10</f>
        <v>12.2</v>
      </c>
      <c r="C265" s="1">
        <f>900/10</f>
        <v>90</v>
      </c>
      <c r="D265" s="1">
        <f t="shared" si="48"/>
        <v>0</v>
      </c>
      <c r="E265" s="1">
        <f t="shared" si="47"/>
        <v>43.6</v>
      </c>
      <c r="F265" s="1">
        <f t="shared" si="50"/>
        <v>0</v>
      </c>
      <c r="G265" s="1">
        <f t="shared" si="49"/>
        <v>87.7</v>
      </c>
      <c r="H265" s="1">
        <f>6/10</f>
        <v>0.6</v>
      </c>
      <c r="I265" s="1">
        <f>35900/100</f>
        <v>359</v>
      </c>
      <c r="J265" s="1">
        <f t="shared" si="52"/>
        <v>0</v>
      </c>
      <c r="K265" s="1">
        <f>111/10</f>
        <v>11.1</v>
      </c>
      <c r="L265" s="1">
        <f t="shared" si="51"/>
        <v>0</v>
      </c>
    </row>
    <row r="266" spans="1:12">
      <c r="A266" s="2">
        <v>40432</v>
      </c>
      <c r="B266" s="1">
        <f>111/10</f>
        <v>11.1</v>
      </c>
      <c r="C266" s="1">
        <f>913/10</f>
        <v>91.3</v>
      </c>
      <c r="D266" s="1">
        <f t="shared" si="48"/>
        <v>0</v>
      </c>
      <c r="E266" s="1">
        <f t="shared" si="47"/>
        <v>43.6</v>
      </c>
      <c r="F266" s="1">
        <f t="shared" si="50"/>
        <v>0</v>
      </c>
      <c r="G266" s="1">
        <f t="shared" si="49"/>
        <v>87.7</v>
      </c>
      <c r="H266" s="1">
        <f>5/10</f>
        <v>0.5</v>
      </c>
      <c r="I266" s="1">
        <f>6600/100</f>
        <v>66</v>
      </c>
      <c r="J266" s="1">
        <f t="shared" si="52"/>
        <v>0</v>
      </c>
      <c r="K266" s="1">
        <f>102/10</f>
        <v>10.199999999999999</v>
      </c>
      <c r="L266" s="1">
        <f t="shared" si="51"/>
        <v>0</v>
      </c>
    </row>
    <row r="267" spans="1:12">
      <c r="A267" s="2">
        <v>40432.041666666664</v>
      </c>
      <c r="B267" s="1">
        <f>106/10</f>
        <v>10.6</v>
      </c>
      <c r="C267" s="1">
        <f>918/10</f>
        <v>91.8</v>
      </c>
      <c r="D267" s="1">
        <f t="shared" si="48"/>
        <v>0</v>
      </c>
      <c r="E267" s="1">
        <f t="shared" si="47"/>
        <v>43.6</v>
      </c>
      <c r="F267" s="1">
        <f t="shared" si="50"/>
        <v>0</v>
      </c>
      <c r="G267" s="1">
        <f t="shared" si="49"/>
        <v>87.7</v>
      </c>
      <c r="H267" s="1">
        <f>8/10</f>
        <v>0.8</v>
      </c>
      <c r="I267" s="1">
        <f>15500/100</f>
        <v>155</v>
      </c>
      <c r="J267" s="1">
        <f t="shared" si="52"/>
        <v>0</v>
      </c>
      <c r="K267" s="1">
        <f>99/10</f>
        <v>9.9</v>
      </c>
      <c r="L267" s="1">
        <f t="shared" si="51"/>
        <v>0</v>
      </c>
    </row>
    <row r="268" spans="1:12">
      <c r="A268" s="2">
        <v>40432.083333333336</v>
      </c>
      <c r="B268" s="1">
        <f>100/10</f>
        <v>10</v>
      </c>
      <c r="C268" s="1">
        <f>929/10</f>
        <v>92.9</v>
      </c>
      <c r="D268" s="1">
        <f t="shared" si="48"/>
        <v>0</v>
      </c>
      <c r="E268" s="1">
        <f t="shared" si="47"/>
        <v>43.6</v>
      </c>
      <c r="F268" s="1">
        <f t="shared" si="50"/>
        <v>0</v>
      </c>
      <c r="G268" s="1">
        <f t="shared" si="49"/>
        <v>87.7</v>
      </c>
      <c r="H268" s="1">
        <f>6/10</f>
        <v>0.6</v>
      </c>
      <c r="I268" s="1">
        <f>35800/100</f>
        <v>358</v>
      </c>
      <c r="J268" s="1">
        <f t="shared" si="52"/>
        <v>0</v>
      </c>
      <c r="K268" s="1">
        <f>90/10</f>
        <v>9</v>
      </c>
      <c r="L268" s="1">
        <f t="shared" si="51"/>
        <v>0</v>
      </c>
    </row>
    <row r="269" spans="1:12">
      <c r="A269" s="2">
        <v>40432.125</v>
      </c>
      <c r="B269" s="1">
        <f>93/10</f>
        <v>9.3000000000000007</v>
      </c>
      <c r="C269" s="1">
        <f>918/10</f>
        <v>91.8</v>
      </c>
      <c r="D269" s="1">
        <f t="shared" si="48"/>
        <v>0</v>
      </c>
      <c r="E269" s="1">
        <f t="shared" si="47"/>
        <v>43.6</v>
      </c>
      <c r="F269" s="1">
        <f t="shared" si="50"/>
        <v>0</v>
      </c>
      <c r="G269" s="1">
        <f t="shared" si="49"/>
        <v>87.7</v>
      </c>
      <c r="H269" s="1">
        <f>4/10</f>
        <v>0.4</v>
      </c>
      <c r="I269" s="1">
        <f>10600/100</f>
        <v>106</v>
      </c>
      <c r="J269" s="1">
        <f t="shared" si="52"/>
        <v>0</v>
      </c>
      <c r="K269" s="1">
        <f>80/10</f>
        <v>8</v>
      </c>
      <c r="L269" s="1">
        <f t="shared" si="51"/>
        <v>0</v>
      </c>
    </row>
    <row r="270" spans="1:12">
      <c r="A270" s="2">
        <v>40432.166666666664</v>
      </c>
      <c r="B270" s="1">
        <f>89/10</f>
        <v>8.9</v>
      </c>
      <c r="C270" s="1">
        <f>918/10</f>
        <v>91.8</v>
      </c>
      <c r="D270" s="1">
        <f t="shared" si="48"/>
        <v>0</v>
      </c>
      <c r="E270" s="1">
        <f t="shared" si="47"/>
        <v>43.6</v>
      </c>
      <c r="F270" s="1">
        <f t="shared" si="50"/>
        <v>0</v>
      </c>
      <c r="G270" s="1">
        <f t="shared" si="49"/>
        <v>87.7</v>
      </c>
      <c r="H270" s="1">
        <f>5/10</f>
        <v>0.5</v>
      </c>
      <c r="I270" s="1">
        <f>30300/100</f>
        <v>303</v>
      </c>
      <c r="J270" s="1">
        <f t="shared" si="52"/>
        <v>0</v>
      </c>
      <c r="K270" s="1">
        <f>77/10</f>
        <v>7.7</v>
      </c>
      <c r="L270" s="1">
        <f t="shared" si="51"/>
        <v>0</v>
      </c>
    </row>
    <row r="271" spans="1:12">
      <c r="A271" s="2">
        <v>40432.208333333336</v>
      </c>
      <c r="B271" s="1">
        <f>85/10</f>
        <v>8.5</v>
      </c>
      <c r="C271" s="1">
        <f>918/10</f>
        <v>91.8</v>
      </c>
      <c r="D271" s="1">
        <f t="shared" si="48"/>
        <v>0</v>
      </c>
      <c r="E271" s="1">
        <f t="shared" si="47"/>
        <v>43.6</v>
      </c>
      <c r="F271" s="1">
        <f t="shared" si="50"/>
        <v>0</v>
      </c>
      <c r="G271" s="1">
        <f t="shared" si="49"/>
        <v>87.7</v>
      </c>
      <c r="H271" s="1">
        <f>3/10</f>
        <v>0.3</v>
      </c>
      <c r="I271" s="1">
        <f>20400/100</f>
        <v>204</v>
      </c>
      <c r="J271" s="1">
        <f t="shared" si="52"/>
        <v>0</v>
      </c>
      <c r="K271" s="1">
        <f>72/10</f>
        <v>7.2</v>
      </c>
      <c r="L271" s="1">
        <f t="shared" si="51"/>
        <v>0</v>
      </c>
    </row>
    <row r="272" spans="1:12">
      <c r="A272" s="2">
        <v>40432.25</v>
      </c>
      <c r="B272" s="1">
        <f>80/10</f>
        <v>8</v>
      </c>
      <c r="C272" s="1">
        <f>929/10</f>
        <v>92.9</v>
      </c>
      <c r="D272" s="1">
        <f t="shared" si="48"/>
        <v>0</v>
      </c>
      <c r="E272" s="1">
        <f t="shared" si="47"/>
        <v>43.6</v>
      </c>
      <c r="F272" s="1">
        <f t="shared" si="50"/>
        <v>0</v>
      </c>
      <c r="G272" s="1">
        <f t="shared" si="49"/>
        <v>87.7</v>
      </c>
      <c r="H272" s="1">
        <f>6/10</f>
        <v>0.6</v>
      </c>
      <c r="I272" s="1">
        <f>1400/100</f>
        <v>14</v>
      </c>
      <c r="J272" s="1">
        <f t="shared" si="52"/>
        <v>0</v>
      </c>
      <c r="K272" s="1">
        <f>70/10</f>
        <v>7</v>
      </c>
      <c r="L272" s="1">
        <f t="shared" si="51"/>
        <v>0</v>
      </c>
    </row>
    <row r="273" spans="1:12">
      <c r="A273" s="2">
        <v>40432.291666666664</v>
      </c>
      <c r="B273" s="1">
        <f>79/10</f>
        <v>7.9</v>
      </c>
      <c r="C273" s="1">
        <f>965/10</f>
        <v>96.5</v>
      </c>
      <c r="D273" s="1">
        <f t="shared" si="48"/>
        <v>0</v>
      </c>
      <c r="E273" s="1">
        <f t="shared" si="47"/>
        <v>43.6</v>
      </c>
      <c r="F273" s="1">
        <f t="shared" si="50"/>
        <v>0</v>
      </c>
      <c r="G273" s="1">
        <f t="shared" si="49"/>
        <v>87.7</v>
      </c>
      <c r="H273" s="1">
        <f>3/10</f>
        <v>0.3</v>
      </c>
      <c r="I273" s="1">
        <f>20100/100</f>
        <v>201</v>
      </c>
      <c r="J273" s="1">
        <f t="shared" si="52"/>
        <v>0</v>
      </c>
      <c r="K273" s="1">
        <f>71/10</f>
        <v>7.1</v>
      </c>
      <c r="L273" s="1">
        <f t="shared" si="51"/>
        <v>0</v>
      </c>
    </row>
    <row r="274" spans="1:12">
      <c r="A274" s="2">
        <v>40432.333333333336</v>
      </c>
      <c r="B274" s="1">
        <f>128/10</f>
        <v>12.8</v>
      </c>
      <c r="C274" s="1">
        <f>790/10</f>
        <v>79</v>
      </c>
      <c r="D274" s="1">
        <f t="shared" si="48"/>
        <v>0</v>
      </c>
      <c r="E274" s="1">
        <f t="shared" si="47"/>
        <v>43.6</v>
      </c>
      <c r="F274" s="1">
        <f t="shared" si="50"/>
        <v>0</v>
      </c>
      <c r="G274" s="1">
        <f t="shared" si="49"/>
        <v>87.7</v>
      </c>
      <c r="H274" s="1">
        <f>7/10</f>
        <v>0.7</v>
      </c>
      <c r="I274" s="1">
        <f>24600/100</f>
        <v>246</v>
      </c>
      <c r="J274" s="1">
        <f>7/10</f>
        <v>0.7</v>
      </c>
      <c r="K274" s="1">
        <f>105/10</f>
        <v>10.5</v>
      </c>
      <c r="L274" s="1">
        <f t="shared" si="51"/>
        <v>0</v>
      </c>
    </row>
    <row r="275" spans="1:12">
      <c r="A275" s="2">
        <v>40432.375</v>
      </c>
      <c r="B275" s="1">
        <f>162/10</f>
        <v>16.2</v>
      </c>
      <c r="C275" s="1">
        <f>680/10</f>
        <v>68</v>
      </c>
      <c r="D275" s="1">
        <f t="shared" si="48"/>
        <v>0</v>
      </c>
      <c r="E275" s="1">
        <f t="shared" si="47"/>
        <v>43.6</v>
      </c>
      <c r="F275" s="1">
        <f t="shared" si="50"/>
        <v>0</v>
      </c>
      <c r="G275" s="1">
        <f t="shared" si="49"/>
        <v>87.7</v>
      </c>
      <c r="H275" s="1">
        <f>11/10</f>
        <v>1.1000000000000001</v>
      </c>
      <c r="I275" s="1">
        <f>22900/100</f>
        <v>229</v>
      </c>
      <c r="J275" s="1">
        <f>13/10</f>
        <v>1.3</v>
      </c>
      <c r="K275" s="1">
        <f>165/10</f>
        <v>16.5</v>
      </c>
      <c r="L275" s="1">
        <f t="shared" si="51"/>
        <v>0</v>
      </c>
    </row>
    <row r="276" spans="1:12">
      <c r="A276" s="2">
        <v>40432.416666666664</v>
      </c>
      <c r="B276" s="1">
        <f>189/10</f>
        <v>18.899999999999999</v>
      </c>
      <c r="C276" s="1">
        <f>550/10</f>
        <v>55</v>
      </c>
      <c r="D276" s="1">
        <f t="shared" si="48"/>
        <v>0</v>
      </c>
      <c r="E276" s="1">
        <f t="shared" si="47"/>
        <v>43.6</v>
      </c>
      <c r="F276" s="1">
        <f t="shared" si="50"/>
        <v>0</v>
      </c>
      <c r="G276" s="1">
        <f t="shared" si="49"/>
        <v>87.7</v>
      </c>
      <c r="H276" s="1">
        <f>9/10</f>
        <v>0.9</v>
      </c>
      <c r="I276" s="1">
        <f>21000/100</f>
        <v>210</v>
      </c>
      <c r="J276" s="1">
        <f>19/10</f>
        <v>1.9</v>
      </c>
      <c r="K276" s="1">
        <f>199/10</f>
        <v>19.899999999999999</v>
      </c>
      <c r="L276" s="1">
        <f t="shared" si="51"/>
        <v>0</v>
      </c>
    </row>
    <row r="277" spans="1:12">
      <c r="A277" s="2">
        <v>40432.458333333336</v>
      </c>
      <c r="B277" s="1">
        <f>202/10</f>
        <v>20.2</v>
      </c>
      <c r="C277" s="1">
        <f>470/10</f>
        <v>47</v>
      </c>
      <c r="D277" s="1">
        <f t="shared" si="48"/>
        <v>0</v>
      </c>
      <c r="E277" s="1">
        <f t="shared" si="47"/>
        <v>43.6</v>
      </c>
      <c r="F277" s="1">
        <f t="shared" si="50"/>
        <v>0</v>
      </c>
      <c r="G277" s="1">
        <f t="shared" si="49"/>
        <v>87.7</v>
      </c>
      <c r="H277" s="1">
        <f>11/10</f>
        <v>1.1000000000000001</v>
      </c>
      <c r="I277" s="1">
        <f>16300/100</f>
        <v>163</v>
      </c>
      <c r="J277" s="1">
        <f>24/10</f>
        <v>2.4</v>
      </c>
      <c r="K277" s="1">
        <f>214/10</f>
        <v>21.4</v>
      </c>
      <c r="L277" s="1">
        <f t="shared" si="51"/>
        <v>0</v>
      </c>
    </row>
    <row r="278" spans="1:12">
      <c r="A278" s="2">
        <v>40432.5</v>
      </c>
      <c r="B278" s="1">
        <f>221/10</f>
        <v>22.1</v>
      </c>
      <c r="C278" s="1">
        <f>410/10</f>
        <v>41</v>
      </c>
      <c r="D278" s="1">
        <f t="shared" si="48"/>
        <v>0</v>
      </c>
      <c r="E278" s="1">
        <f t="shared" si="47"/>
        <v>43.6</v>
      </c>
      <c r="F278" s="1">
        <f t="shared" si="50"/>
        <v>0</v>
      </c>
      <c r="G278" s="1">
        <f t="shared" si="49"/>
        <v>87.7</v>
      </c>
      <c r="H278" s="1">
        <f>12/10</f>
        <v>1.2</v>
      </c>
      <c r="I278" s="1">
        <f>15700/100</f>
        <v>157</v>
      </c>
      <c r="J278" s="1">
        <f>26/10</f>
        <v>2.6</v>
      </c>
      <c r="K278" s="1">
        <f>232/10</f>
        <v>23.2</v>
      </c>
      <c r="L278" s="1">
        <f t="shared" si="51"/>
        <v>0</v>
      </c>
    </row>
    <row r="279" spans="1:12">
      <c r="A279" s="2">
        <v>40432.541666666664</v>
      </c>
      <c r="B279" s="1">
        <f>233/10</f>
        <v>23.3</v>
      </c>
      <c r="C279" s="1">
        <f>380/10</f>
        <v>38</v>
      </c>
      <c r="D279" s="1">
        <f t="shared" si="48"/>
        <v>0</v>
      </c>
      <c r="E279" s="1">
        <f t="shared" si="47"/>
        <v>43.6</v>
      </c>
      <c r="F279" s="1">
        <f t="shared" si="50"/>
        <v>0</v>
      </c>
      <c r="G279" s="1">
        <f t="shared" si="49"/>
        <v>87.7</v>
      </c>
      <c r="H279" s="1">
        <f>12/10</f>
        <v>1.2</v>
      </c>
      <c r="I279" s="1">
        <f>16200/100</f>
        <v>162</v>
      </c>
      <c r="J279" s="1">
        <f>27/10</f>
        <v>2.7</v>
      </c>
      <c r="K279" s="1">
        <f>233/10</f>
        <v>23.3</v>
      </c>
      <c r="L279" s="1">
        <f t="shared" si="51"/>
        <v>0</v>
      </c>
    </row>
    <row r="280" spans="1:12">
      <c r="A280" s="2">
        <v>40432.583333333336</v>
      </c>
      <c r="B280" s="1">
        <f>249/10</f>
        <v>24.9</v>
      </c>
      <c r="C280" s="1">
        <f>340/10</f>
        <v>34</v>
      </c>
      <c r="D280" s="1">
        <f t="shared" si="48"/>
        <v>0</v>
      </c>
      <c r="E280" s="1">
        <f t="shared" si="47"/>
        <v>43.6</v>
      </c>
      <c r="F280" s="1">
        <f t="shared" si="50"/>
        <v>0</v>
      </c>
      <c r="G280" s="1">
        <f t="shared" si="49"/>
        <v>87.7</v>
      </c>
      <c r="H280" s="1">
        <f>14/10</f>
        <v>1.4</v>
      </c>
      <c r="I280" s="1">
        <f>14600/100</f>
        <v>146</v>
      </c>
      <c r="J280" s="1">
        <f>26/10</f>
        <v>2.6</v>
      </c>
      <c r="K280" s="1">
        <f>243/10</f>
        <v>24.3</v>
      </c>
      <c r="L280" s="1">
        <f t="shared" si="51"/>
        <v>0</v>
      </c>
    </row>
    <row r="281" spans="1:12">
      <c r="A281" s="2">
        <v>40432.625</v>
      </c>
      <c r="B281" s="1">
        <f>252/10</f>
        <v>25.2</v>
      </c>
      <c r="C281" s="1">
        <f>350/10</f>
        <v>35</v>
      </c>
      <c r="D281" s="1">
        <f t="shared" si="48"/>
        <v>0</v>
      </c>
      <c r="E281" s="1">
        <f t="shared" si="47"/>
        <v>43.6</v>
      </c>
      <c r="F281" s="1">
        <f t="shared" si="50"/>
        <v>0</v>
      </c>
      <c r="G281" s="1">
        <f t="shared" si="49"/>
        <v>87.7</v>
      </c>
      <c r="H281" s="1">
        <f>14/10</f>
        <v>1.4</v>
      </c>
      <c r="I281" s="1">
        <f>9300/100</f>
        <v>93</v>
      </c>
      <c r="J281" s="1">
        <f>22/10</f>
        <v>2.2000000000000002</v>
      </c>
      <c r="K281" s="1">
        <f>249/10</f>
        <v>24.9</v>
      </c>
      <c r="L281" s="1">
        <f t="shared" si="51"/>
        <v>0</v>
      </c>
    </row>
    <row r="282" spans="1:12">
      <c r="A282" s="2">
        <v>40432.666666666664</v>
      </c>
      <c r="B282" s="1">
        <f>253/10</f>
        <v>25.3</v>
      </c>
      <c r="C282" s="1">
        <f>360/10</f>
        <v>36</v>
      </c>
      <c r="D282" s="1">
        <f t="shared" si="48"/>
        <v>0</v>
      </c>
      <c r="E282" s="1">
        <f t="shared" si="47"/>
        <v>43.6</v>
      </c>
      <c r="F282" s="1">
        <f t="shared" si="50"/>
        <v>0</v>
      </c>
      <c r="G282" s="1">
        <f t="shared" si="49"/>
        <v>87.7</v>
      </c>
      <c r="H282" s="1">
        <f>15/10</f>
        <v>1.5</v>
      </c>
      <c r="I282" s="1">
        <f>9900/100</f>
        <v>99</v>
      </c>
      <c r="J282" s="1">
        <f>14/10</f>
        <v>1.4</v>
      </c>
      <c r="K282" s="1">
        <f>250/10</f>
        <v>25</v>
      </c>
      <c r="L282" s="1">
        <f t="shared" si="51"/>
        <v>0</v>
      </c>
    </row>
    <row r="283" spans="1:12">
      <c r="A283" s="2">
        <v>40432.708333333336</v>
      </c>
      <c r="B283" s="1">
        <f>251/10</f>
        <v>25.1</v>
      </c>
      <c r="C283" s="1">
        <f>360/10</f>
        <v>36</v>
      </c>
      <c r="D283" s="1">
        <f t="shared" si="48"/>
        <v>0</v>
      </c>
      <c r="E283" s="1">
        <f t="shared" si="47"/>
        <v>43.6</v>
      </c>
      <c r="F283" s="1">
        <f t="shared" si="50"/>
        <v>0</v>
      </c>
      <c r="G283" s="1">
        <f t="shared" si="49"/>
        <v>87.7</v>
      </c>
      <c r="H283" s="1">
        <f>15/10</f>
        <v>1.5</v>
      </c>
      <c r="I283" s="1">
        <f>9100/100</f>
        <v>91</v>
      </c>
      <c r="J283" s="1">
        <f>13/10</f>
        <v>1.3</v>
      </c>
      <c r="K283" s="1">
        <f>252/10</f>
        <v>25.2</v>
      </c>
      <c r="L283" s="1">
        <f t="shared" si="51"/>
        <v>0</v>
      </c>
    </row>
    <row r="284" spans="1:12">
      <c r="A284" s="2">
        <v>40432.75</v>
      </c>
      <c r="B284" s="1">
        <f>239/10</f>
        <v>23.9</v>
      </c>
      <c r="C284" s="1">
        <f>390/10</f>
        <v>39</v>
      </c>
      <c r="D284" s="1">
        <f t="shared" si="48"/>
        <v>0</v>
      </c>
      <c r="E284" s="1">
        <f t="shared" si="47"/>
        <v>43.6</v>
      </c>
      <c r="F284" s="1">
        <f t="shared" si="50"/>
        <v>0</v>
      </c>
      <c r="G284" s="1">
        <f t="shared" si="49"/>
        <v>87.7</v>
      </c>
      <c r="H284" s="1">
        <f>9/10</f>
        <v>0.9</v>
      </c>
      <c r="I284" s="1">
        <f>13700/100</f>
        <v>137</v>
      </c>
      <c r="J284" s="1">
        <f>6/10</f>
        <v>0.6</v>
      </c>
      <c r="K284" s="1">
        <f>230/10</f>
        <v>23</v>
      </c>
      <c r="L284" s="1">
        <f t="shared" si="51"/>
        <v>0</v>
      </c>
    </row>
    <row r="285" spans="1:12">
      <c r="A285" s="2">
        <v>40432.791666666664</v>
      </c>
      <c r="B285" s="1">
        <f>180/10</f>
        <v>18</v>
      </c>
      <c r="C285" s="1">
        <f>580/10</f>
        <v>58</v>
      </c>
      <c r="D285" s="1">
        <f t="shared" si="48"/>
        <v>0</v>
      </c>
      <c r="E285" s="1">
        <f t="shared" si="47"/>
        <v>43.6</v>
      </c>
      <c r="F285" s="1">
        <f t="shared" si="50"/>
        <v>0</v>
      </c>
      <c r="G285" s="1">
        <f t="shared" si="49"/>
        <v>87.7</v>
      </c>
      <c r="H285" s="1">
        <f>7/10</f>
        <v>0.7</v>
      </c>
      <c r="I285" s="1">
        <f>10200/100</f>
        <v>102</v>
      </c>
      <c r="J285" s="1">
        <f t="shared" ref="J285:J297" si="53">0/10</f>
        <v>0</v>
      </c>
      <c r="K285" s="1">
        <f>167/10</f>
        <v>16.7</v>
      </c>
      <c r="L285" s="1">
        <f t="shared" si="51"/>
        <v>0</v>
      </c>
    </row>
    <row r="286" spans="1:12">
      <c r="A286" s="2">
        <v>40432.833333333336</v>
      </c>
      <c r="B286" s="1">
        <f>157/10</f>
        <v>15.7</v>
      </c>
      <c r="C286" s="1">
        <f>670/10</f>
        <v>67</v>
      </c>
      <c r="D286" s="1">
        <f t="shared" si="48"/>
        <v>0</v>
      </c>
      <c r="E286" s="1">
        <f t="shared" si="47"/>
        <v>43.6</v>
      </c>
      <c r="F286" s="1">
        <f t="shared" si="50"/>
        <v>0</v>
      </c>
      <c r="G286" s="1">
        <f t="shared" si="49"/>
        <v>87.7</v>
      </c>
      <c r="H286" s="1">
        <f>11/10</f>
        <v>1.1000000000000001</v>
      </c>
      <c r="I286" s="1">
        <f>29600/100</f>
        <v>296</v>
      </c>
      <c r="J286" s="1">
        <f t="shared" si="53"/>
        <v>0</v>
      </c>
      <c r="K286" s="1">
        <f>145/10</f>
        <v>14.5</v>
      </c>
      <c r="L286" s="1">
        <f t="shared" si="51"/>
        <v>0</v>
      </c>
    </row>
    <row r="287" spans="1:12">
      <c r="A287" s="2">
        <v>40432.875</v>
      </c>
      <c r="B287" s="1">
        <f>150/10</f>
        <v>15</v>
      </c>
      <c r="C287" s="1">
        <f>680/10</f>
        <v>68</v>
      </c>
      <c r="D287" s="1">
        <f t="shared" si="48"/>
        <v>0</v>
      </c>
      <c r="E287" s="1">
        <f t="shared" si="47"/>
        <v>43.6</v>
      </c>
      <c r="F287" s="1">
        <f t="shared" si="50"/>
        <v>0</v>
      </c>
      <c r="G287" s="1">
        <f t="shared" si="49"/>
        <v>87.7</v>
      </c>
      <c r="H287" s="1">
        <f>16/10</f>
        <v>1.6</v>
      </c>
      <c r="I287" s="1">
        <f>31200/100</f>
        <v>312</v>
      </c>
      <c r="J287" s="1">
        <f t="shared" si="53"/>
        <v>0</v>
      </c>
      <c r="K287" s="1">
        <f>141/10</f>
        <v>14.1</v>
      </c>
      <c r="L287" s="1">
        <f t="shared" si="51"/>
        <v>0</v>
      </c>
    </row>
    <row r="288" spans="1:12">
      <c r="A288" s="2">
        <v>40432.916666666664</v>
      </c>
      <c r="B288" s="1">
        <f>143/10</f>
        <v>14.3</v>
      </c>
      <c r="C288" s="1">
        <f>700/10</f>
        <v>70</v>
      </c>
      <c r="D288" s="1">
        <f t="shared" si="48"/>
        <v>0</v>
      </c>
      <c r="E288" s="1">
        <f t="shared" si="47"/>
        <v>43.6</v>
      </c>
      <c r="F288" s="1">
        <f t="shared" si="50"/>
        <v>0</v>
      </c>
      <c r="G288" s="1">
        <f t="shared" si="49"/>
        <v>87.7</v>
      </c>
      <c r="H288" s="1">
        <f>15/10</f>
        <v>1.5</v>
      </c>
      <c r="I288" s="1">
        <f>28700/100</f>
        <v>287</v>
      </c>
      <c r="J288" s="1">
        <f t="shared" si="53"/>
        <v>0</v>
      </c>
      <c r="K288" s="1">
        <f>133/10</f>
        <v>13.3</v>
      </c>
      <c r="L288" s="1">
        <f t="shared" si="51"/>
        <v>0</v>
      </c>
    </row>
    <row r="289" spans="1:12">
      <c r="A289" s="2">
        <v>40432.958333333336</v>
      </c>
      <c r="B289" s="1">
        <f>134/10</f>
        <v>13.4</v>
      </c>
      <c r="C289" s="1">
        <f>824/10</f>
        <v>82.4</v>
      </c>
      <c r="D289" s="1">
        <f t="shared" si="48"/>
        <v>0</v>
      </c>
      <c r="E289" s="1">
        <f t="shared" si="47"/>
        <v>43.6</v>
      </c>
      <c r="F289" s="1">
        <f t="shared" si="50"/>
        <v>0</v>
      </c>
      <c r="G289" s="1">
        <f t="shared" si="49"/>
        <v>87.7</v>
      </c>
      <c r="H289" s="1">
        <f>11/10</f>
        <v>1.1000000000000001</v>
      </c>
      <c r="I289" s="1">
        <f>27900/100</f>
        <v>279</v>
      </c>
      <c r="J289" s="1">
        <f t="shared" si="53"/>
        <v>0</v>
      </c>
      <c r="K289" s="1">
        <f>124/10</f>
        <v>12.4</v>
      </c>
      <c r="L289" s="1">
        <f t="shared" si="51"/>
        <v>0</v>
      </c>
    </row>
    <row r="290" spans="1:12">
      <c r="A290" s="2">
        <v>40433</v>
      </c>
      <c r="B290" s="1">
        <f>123/10</f>
        <v>12.3</v>
      </c>
      <c r="C290" s="1">
        <f>871/10</f>
        <v>87.1</v>
      </c>
      <c r="D290" s="1">
        <f t="shared" si="48"/>
        <v>0</v>
      </c>
      <c r="E290" s="1">
        <f t="shared" si="47"/>
        <v>43.6</v>
      </c>
      <c r="F290" s="1">
        <f t="shared" si="50"/>
        <v>0</v>
      </c>
      <c r="G290" s="1">
        <f t="shared" si="49"/>
        <v>87.7</v>
      </c>
      <c r="H290" s="1">
        <f>3/10</f>
        <v>0.3</v>
      </c>
      <c r="I290" s="1">
        <f>11000/100</f>
        <v>110</v>
      </c>
      <c r="J290" s="1">
        <f t="shared" si="53"/>
        <v>0</v>
      </c>
      <c r="K290" s="1">
        <f>110/10</f>
        <v>11</v>
      </c>
      <c r="L290" s="1">
        <f t="shared" si="51"/>
        <v>0</v>
      </c>
    </row>
    <row r="291" spans="1:12">
      <c r="A291" s="2">
        <v>40433.041666666664</v>
      </c>
      <c r="B291" s="1">
        <f>115/10</f>
        <v>11.5</v>
      </c>
      <c r="C291" s="1">
        <f>882/10</f>
        <v>88.2</v>
      </c>
      <c r="D291" s="1">
        <f t="shared" si="48"/>
        <v>0</v>
      </c>
      <c r="E291" s="1">
        <f t="shared" si="47"/>
        <v>43.6</v>
      </c>
      <c r="F291" s="1">
        <f t="shared" si="50"/>
        <v>0</v>
      </c>
      <c r="G291" s="1">
        <f t="shared" si="49"/>
        <v>87.7</v>
      </c>
      <c r="H291" s="1">
        <f>2/10</f>
        <v>0.2</v>
      </c>
      <c r="I291" s="1">
        <f>28600/100</f>
        <v>286</v>
      </c>
      <c r="J291" s="1">
        <f t="shared" si="53"/>
        <v>0</v>
      </c>
      <c r="K291" s="1">
        <f>102/10</f>
        <v>10.199999999999999</v>
      </c>
      <c r="L291" s="1">
        <f t="shared" si="51"/>
        <v>0</v>
      </c>
    </row>
    <row r="292" spans="1:12">
      <c r="A292" s="2">
        <v>40433.083333333336</v>
      </c>
      <c r="B292" s="1">
        <f>109/10</f>
        <v>10.9</v>
      </c>
      <c r="C292" s="1">
        <f>918/10</f>
        <v>91.8</v>
      </c>
      <c r="D292" s="1">
        <f t="shared" si="48"/>
        <v>0</v>
      </c>
      <c r="E292" s="1">
        <f t="shared" si="47"/>
        <v>43.6</v>
      </c>
      <c r="F292" s="1">
        <f t="shared" si="50"/>
        <v>0</v>
      </c>
      <c r="G292" s="1">
        <f t="shared" si="49"/>
        <v>87.7</v>
      </c>
      <c r="H292" s="1">
        <f>4/10</f>
        <v>0.4</v>
      </c>
      <c r="I292" s="1">
        <f>20600/100</f>
        <v>206</v>
      </c>
      <c r="J292" s="1">
        <f t="shared" si="53"/>
        <v>0</v>
      </c>
      <c r="K292" s="1">
        <f>97/10</f>
        <v>9.6999999999999993</v>
      </c>
      <c r="L292" s="1">
        <f t="shared" si="51"/>
        <v>0</v>
      </c>
    </row>
    <row r="293" spans="1:12">
      <c r="A293" s="2">
        <v>40433.125</v>
      </c>
      <c r="B293" s="1">
        <f>107/10</f>
        <v>10.7</v>
      </c>
      <c r="C293" s="1">
        <f>918/10</f>
        <v>91.8</v>
      </c>
      <c r="D293" s="1">
        <f t="shared" si="48"/>
        <v>0</v>
      </c>
      <c r="E293" s="1">
        <f t="shared" si="47"/>
        <v>43.6</v>
      </c>
      <c r="F293" s="1">
        <f t="shared" si="50"/>
        <v>0</v>
      </c>
      <c r="G293" s="1">
        <f t="shared" si="49"/>
        <v>87.7</v>
      </c>
      <c r="H293" s="1">
        <f>5/10</f>
        <v>0.5</v>
      </c>
      <c r="I293" s="1">
        <f>31100/100</f>
        <v>311</v>
      </c>
      <c r="J293" s="1">
        <f t="shared" si="53"/>
        <v>0</v>
      </c>
      <c r="K293" s="1">
        <f>94/10</f>
        <v>9.4</v>
      </c>
      <c r="L293" s="1">
        <f t="shared" si="51"/>
        <v>0</v>
      </c>
    </row>
    <row r="294" spans="1:12">
      <c r="A294" s="2">
        <v>40433.166666666664</v>
      </c>
      <c r="B294" s="1">
        <f>101/10</f>
        <v>10.1</v>
      </c>
      <c r="C294" s="1">
        <f>941/10</f>
        <v>94.1</v>
      </c>
      <c r="D294" s="1">
        <f t="shared" si="48"/>
        <v>0</v>
      </c>
      <c r="E294" s="1">
        <f t="shared" si="47"/>
        <v>43.6</v>
      </c>
      <c r="F294" s="1">
        <f t="shared" si="50"/>
        <v>0</v>
      </c>
      <c r="G294" s="1">
        <f t="shared" si="49"/>
        <v>87.7</v>
      </c>
      <c r="H294" s="1">
        <f>4/10</f>
        <v>0.4</v>
      </c>
      <c r="I294" s="1">
        <f>29800/100</f>
        <v>298</v>
      </c>
      <c r="J294" s="1">
        <f t="shared" si="53"/>
        <v>0</v>
      </c>
      <c r="K294" s="1">
        <f>90/10</f>
        <v>9</v>
      </c>
      <c r="L294" s="1">
        <f t="shared" si="51"/>
        <v>0</v>
      </c>
    </row>
    <row r="295" spans="1:12">
      <c r="A295" s="2">
        <v>40433.208333333336</v>
      </c>
      <c r="B295" s="1">
        <f>97/10</f>
        <v>9.6999999999999993</v>
      </c>
      <c r="C295" s="1">
        <f>929/10</f>
        <v>92.9</v>
      </c>
      <c r="D295" s="1">
        <f t="shared" si="48"/>
        <v>0</v>
      </c>
      <c r="E295" s="1">
        <f t="shared" si="47"/>
        <v>43.6</v>
      </c>
      <c r="F295" s="1">
        <f t="shared" si="50"/>
        <v>0</v>
      </c>
      <c r="G295" s="1">
        <f t="shared" si="49"/>
        <v>87.7</v>
      </c>
      <c r="H295" s="1">
        <f>4/10</f>
        <v>0.4</v>
      </c>
      <c r="I295" s="1">
        <f>6800/100</f>
        <v>68</v>
      </c>
      <c r="J295" s="1">
        <f t="shared" si="53"/>
        <v>0</v>
      </c>
      <c r="K295" s="1">
        <f>88/10</f>
        <v>8.8000000000000007</v>
      </c>
      <c r="L295" s="1">
        <f t="shared" si="51"/>
        <v>0</v>
      </c>
    </row>
    <row r="296" spans="1:12">
      <c r="A296" s="2">
        <v>40433.25</v>
      </c>
      <c r="B296" s="1">
        <f>93/10</f>
        <v>9.3000000000000007</v>
      </c>
      <c r="C296" s="1">
        <f>929/10</f>
        <v>92.9</v>
      </c>
      <c r="D296" s="1">
        <f t="shared" si="48"/>
        <v>0</v>
      </c>
      <c r="E296" s="1">
        <f t="shared" si="47"/>
        <v>43.6</v>
      </c>
      <c r="F296" s="1">
        <f t="shared" si="50"/>
        <v>0</v>
      </c>
      <c r="G296" s="1">
        <f t="shared" si="49"/>
        <v>87.7</v>
      </c>
      <c r="H296" s="1">
        <f>5/10</f>
        <v>0.5</v>
      </c>
      <c r="I296" s="1">
        <f>35700/100</f>
        <v>357</v>
      </c>
      <c r="J296" s="1">
        <f t="shared" si="53"/>
        <v>0</v>
      </c>
      <c r="K296" s="1">
        <f>84/10</f>
        <v>8.4</v>
      </c>
      <c r="L296" s="1">
        <f t="shared" si="51"/>
        <v>0</v>
      </c>
    </row>
    <row r="297" spans="1:12">
      <c r="A297" s="2">
        <v>40433.291666666664</v>
      </c>
      <c r="B297" s="1">
        <f>93/10</f>
        <v>9.3000000000000007</v>
      </c>
      <c r="C297" s="1">
        <f>941/10</f>
        <v>94.1</v>
      </c>
      <c r="D297" s="1">
        <f t="shared" si="48"/>
        <v>0</v>
      </c>
      <c r="E297" s="1">
        <f t="shared" si="47"/>
        <v>43.6</v>
      </c>
      <c r="F297" s="1">
        <f t="shared" si="50"/>
        <v>0</v>
      </c>
      <c r="G297" s="1">
        <f t="shared" si="49"/>
        <v>87.7</v>
      </c>
      <c r="H297" s="1">
        <f>5/10</f>
        <v>0.5</v>
      </c>
      <c r="I297" s="1">
        <f>17500/100</f>
        <v>175</v>
      </c>
      <c r="J297" s="1">
        <f t="shared" si="53"/>
        <v>0</v>
      </c>
      <c r="K297" s="1">
        <f>85/10</f>
        <v>8.5</v>
      </c>
      <c r="L297" s="1">
        <f t="shared" si="51"/>
        <v>0</v>
      </c>
    </row>
    <row r="298" spans="1:12">
      <c r="A298" s="2">
        <v>40433.333333333336</v>
      </c>
      <c r="B298" s="1">
        <f>129/10</f>
        <v>12.9</v>
      </c>
      <c r="C298" s="1">
        <f>812/10</f>
        <v>81.2</v>
      </c>
      <c r="D298" s="1">
        <f t="shared" si="48"/>
        <v>0</v>
      </c>
      <c r="E298" s="1">
        <f t="shared" si="47"/>
        <v>43.6</v>
      </c>
      <c r="F298" s="1">
        <f>10/10</f>
        <v>1</v>
      </c>
      <c r="G298" s="1">
        <f t="shared" si="49"/>
        <v>87.7</v>
      </c>
      <c r="H298" s="1">
        <f>5/10</f>
        <v>0.5</v>
      </c>
      <c r="I298" s="1">
        <f>24600/100</f>
        <v>246</v>
      </c>
      <c r="J298" s="1">
        <f>5/10</f>
        <v>0.5</v>
      </c>
      <c r="K298" s="1">
        <f>114/10</f>
        <v>11.4</v>
      </c>
      <c r="L298" s="1">
        <f t="shared" si="51"/>
        <v>0</v>
      </c>
    </row>
    <row r="299" spans="1:12">
      <c r="A299" s="2">
        <v>40433.375</v>
      </c>
      <c r="B299" s="1">
        <f>166/10</f>
        <v>16.600000000000001</v>
      </c>
      <c r="C299" s="1">
        <f>670/10</f>
        <v>67</v>
      </c>
      <c r="D299" s="1">
        <f t="shared" si="48"/>
        <v>0</v>
      </c>
      <c r="E299" s="1">
        <f t="shared" si="47"/>
        <v>43.6</v>
      </c>
      <c r="F299" s="1">
        <f>10/10</f>
        <v>1</v>
      </c>
      <c r="G299" s="1">
        <f t="shared" si="49"/>
        <v>87.7</v>
      </c>
      <c r="H299" s="1">
        <f>5/10</f>
        <v>0.5</v>
      </c>
      <c r="I299" s="1">
        <f>33900/100</f>
        <v>339</v>
      </c>
      <c r="J299" s="1">
        <f>12/10</f>
        <v>1.2</v>
      </c>
      <c r="K299" s="1">
        <f>166/10</f>
        <v>16.600000000000001</v>
      </c>
      <c r="L299" s="1">
        <f t="shared" si="51"/>
        <v>0</v>
      </c>
    </row>
    <row r="300" spans="1:12">
      <c r="A300" s="2">
        <v>40433.416666666664</v>
      </c>
      <c r="B300" s="1">
        <f>186/10</f>
        <v>18.600000000000001</v>
      </c>
      <c r="C300" s="1">
        <f>600/10</f>
        <v>60</v>
      </c>
      <c r="D300" s="1">
        <f t="shared" si="48"/>
        <v>0</v>
      </c>
      <c r="E300" s="1">
        <f t="shared" si="47"/>
        <v>43.6</v>
      </c>
      <c r="F300" s="1">
        <f t="shared" ref="F300:F321" si="54">0/10</f>
        <v>0</v>
      </c>
      <c r="G300" s="1">
        <f t="shared" si="49"/>
        <v>87.7</v>
      </c>
      <c r="H300" s="1">
        <f>8/10</f>
        <v>0.8</v>
      </c>
      <c r="I300" s="1">
        <f>15200/100</f>
        <v>152</v>
      </c>
      <c r="J300" s="1">
        <f>18/10</f>
        <v>1.8</v>
      </c>
      <c r="K300" s="1">
        <f>196/10</f>
        <v>19.600000000000001</v>
      </c>
      <c r="L300" s="1">
        <f t="shared" si="51"/>
        <v>0</v>
      </c>
    </row>
    <row r="301" spans="1:12">
      <c r="A301" s="2">
        <v>40433.458333333336</v>
      </c>
      <c r="B301" s="1">
        <f>210/10</f>
        <v>21</v>
      </c>
      <c r="C301" s="1">
        <f>510/10</f>
        <v>51</v>
      </c>
      <c r="D301" s="1">
        <f t="shared" si="48"/>
        <v>0</v>
      </c>
      <c r="E301" s="1">
        <f t="shared" si="47"/>
        <v>43.6</v>
      </c>
      <c r="F301" s="1">
        <f t="shared" si="54"/>
        <v>0</v>
      </c>
      <c r="G301" s="1">
        <f t="shared" si="49"/>
        <v>87.7</v>
      </c>
      <c r="H301" s="1">
        <f>7/10</f>
        <v>0.7</v>
      </c>
      <c r="I301" s="1">
        <f>10100/100</f>
        <v>101</v>
      </c>
      <c r="J301" s="1">
        <f>23/10</f>
        <v>2.2999999999999998</v>
      </c>
      <c r="K301" s="1">
        <f>221/10</f>
        <v>22.1</v>
      </c>
      <c r="L301" s="1">
        <f t="shared" si="51"/>
        <v>0</v>
      </c>
    </row>
    <row r="302" spans="1:12">
      <c r="A302" s="2">
        <v>40433.5</v>
      </c>
      <c r="B302" s="1">
        <f>223/10</f>
        <v>22.3</v>
      </c>
      <c r="C302" s="1">
        <f>500/10</f>
        <v>50</v>
      </c>
      <c r="D302" s="1">
        <f t="shared" si="48"/>
        <v>0</v>
      </c>
      <c r="E302" s="1">
        <f t="shared" si="47"/>
        <v>43.6</v>
      </c>
      <c r="F302" s="1">
        <f t="shared" si="54"/>
        <v>0</v>
      </c>
      <c r="G302" s="1">
        <f t="shared" si="49"/>
        <v>87.7</v>
      </c>
      <c r="H302" s="1">
        <f>12/10</f>
        <v>1.2</v>
      </c>
      <c r="I302" s="1">
        <f>13600/100</f>
        <v>136</v>
      </c>
      <c r="J302" s="1">
        <f>25/10</f>
        <v>2.5</v>
      </c>
      <c r="K302" s="1">
        <f>234/10</f>
        <v>23.4</v>
      </c>
      <c r="L302" s="1">
        <f t="shared" si="51"/>
        <v>0</v>
      </c>
    </row>
    <row r="303" spans="1:12">
      <c r="A303" s="2">
        <v>40433.541666666664</v>
      </c>
      <c r="B303" s="1">
        <f>230/10</f>
        <v>23</v>
      </c>
      <c r="C303" s="1">
        <f>470/10</f>
        <v>47</v>
      </c>
      <c r="D303" s="1">
        <f t="shared" si="48"/>
        <v>0</v>
      </c>
      <c r="E303" s="1">
        <f t="shared" si="47"/>
        <v>43.6</v>
      </c>
      <c r="F303" s="1">
        <f t="shared" si="54"/>
        <v>0</v>
      </c>
      <c r="G303" s="1">
        <f t="shared" si="49"/>
        <v>87.7</v>
      </c>
      <c r="H303" s="1">
        <f>12/10</f>
        <v>1.2</v>
      </c>
      <c r="I303" s="1">
        <f>13200/100</f>
        <v>132</v>
      </c>
      <c r="J303" s="1">
        <f>26/10</f>
        <v>2.6</v>
      </c>
      <c r="K303" s="1">
        <f>231/10</f>
        <v>23.1</v>
      </c>
      <c r="L303" s="1">
        <f t="shared" si="51"/>
        <v>0</v>
      </c>
    </row>
    <row r="304" spans="1:12">
      <c r="A304" s="2">
        <v>40433.583333333336</v>
      </c>
      <c r="B304" s="1">
        <f>249/10</f>
        <v>24.9</v>
      </c>
      <c r="C304" s="1">
        <f>420/10</f>
        <v>42</v>
      </c>
      <c r="D304" s="1">
        <f t="shared" si="48"/>
        <v>0</v>
      </c>
      <c r="E304" s="1">
        <f t="shared" si="47"/>
        <v>43.6</v>
      </c>
      <c r="F304" s="1">
        <f t="shared" si="54"/>
        <v>0</v>
      </c>
      <c r="G304" s="1">
        <f t="shared" si="49"/>
        <v>87.7</v>
      </c>
      <c r="H304" s="1">
        <f>9/10</f>
        <v>0.9</v>
      </c>
      <c r="I304" s="1">
        <f>21400/100</f>
        <v>214</v>
      </c>
      <c r="J304" s="1">
        <f>25/10</f>
        <v>2.5</v>
      </c>
      <c r="K304" s="1">
        <f>243/10</f>
        <v>24.3</v>
      </c>
      <c r="L304" s="1">
        <f t="shared" si="51"/>
        <v>0</v>
      </c>
    </row>
    <row r="305" spans="1:12">
      <c r="A305" s="2">
        <v>40433.625</v>
      </c>
      <c r="B305" s="1">
        <f>250/10</f>
        <v>25</v>
      </c>
      <c r="C305" s="1">
        <f>430/10</f>
        <v>43</v>
      </c>
      <c r="D305" s="1">
        <f t="shared" si="48"/>
        <v>0</v>
      </c>
      <c r="E305" s="1">
        <f t="shared" si="47"/>
        <v>43.6</v>
      </c>
      <c r="F305" s="1">
        <f t="shared" si="54"/>
        <v>0</v>
      </c>
      <c r="G305" s="1">
        <f t="shared" si="49"/>
        <v>87.7</v>
      </c>
      <c r="H305" s="1">
        <f>17/10</f>
        <v>1.7</v>
      </c>
      <c r="I305" s="1">
        <f>7800/100</f>
        <v>78</v>
      </c>
      <c r="J305" s="1">
        <f>20/10</f>
        <v>2</v>
      </c>
      <c r="K305" s="1">
        <f>249/10</f>
        <v>24.9</v>
      </c>
      <c r="L305" s="1">
        <f t="shared" si="51"/>
        <v>0</v>
      </c>
    </row>
    <row r="306" spans="1:12">
      <c r="A306" s="2">
        <v>40433.666666666664</v>
      </c>
      <c r="B306" s="1">
        <f>250/10</f>
        <v>25</v>
      </c>
      <c r="C306" s="1">
        <f>460/10</f>
        <v>46</v>
      </c>
      <c r="D306" s="1">
        <f t="shared" si="48"/>
        <v>0</v>
      </c>
      <c r="E306" s="1">
        <f t="shared" si="47"/>
        <v>43.6</v>
      </c>
      <c r="F306" s="1">
        <f t="shared" si="54"/>
        <v>0</v>
      </c>
      <c r="G306" s="1">
        <f t="shared" si="49"/>
        <v>87.7</v>
      </c>
      <c r="H306" s="1">
        <f>20/10</f>
        <v>2</v>
      </c>
      <c r="I306" s="1">
        <f>9100/100</f>
        <v>91</v>
      </c>
      <c r="J306" s="1">
        <f>14/10</f>
        <v>1.4</v>
      </c>
      <c r="K306" s="1">
        <f>249/10</f>
        <v>24.9</v>
      </c>
      <c r="L306" s="1">
        <f t="shared" si="51"/>
        <v>0</v>
      </c>
    </row>
    <row r="307" spans="1:12">
      <c r="A307" s="2">
        <v>40433.708333333336</v>
      </c>
      <c r="B307" s="1">
        <f>239/10</f>
        <v>23.9</v>
      </c>
      <c r="C307" s="1">
        <f>510/10</f>
        <v>51</v>
      </c>
      <c r="D307" s="1">
        <f t="shared" si="48"/>
        <v>0</v>
      </c>
      <c r="E307" s="1">
        <f t="shared" si="47"/>
        <v>43.6</v>
      </c>
      <c r="F307" s="1">
        <f t="shared" si="54"/>
        <v>0</v>
      </c>
      <c r="G307" s="1">
        <f t="shared" si="49"/>
        <v>87.7</v>
      </c>
      <c r="H307" s="1">
        <f>21/10</f>
        <v>2.1</v>
      </c>
      <c r="I307" s="1">
        <f>10600/100</f>
        <v>106</v>
      </c>
      <c r="J307" s="1">
        <f>10/10</f>
        <v>1</v>
      </c>
      <c r="K307" s="1">
        <f>240/10</f>
        <v>24</v>
      </c>
      <c r="L307" s="1">
        <f t="shared" si="51"/>
        <v>0</v>
      </c>
    </row>
    <row r="308" spans="1:12">
      <c r="A308" s="2">
        <v>40433.75</v>
      </c>
      <c r="B308" s="1">
        <f>225/10</f>
        <v>22.5</v>
      </c>
      <c r="C308" s="1">
        <f>570/10</f>
        <v>57</v>
      </c>
      <c r="D308" s="1">
        <f t="shared" si="48"/>
        <v>0</v>
      </c>
      <c r="E308" s="1">
        <f t="shared" si="47"/>
        <v>43.6</v>
      </c>
      <c r="F308" s="1">
        <f t="shared" si="54"/>
        <v>0</v>
      </c>
      <c r="G308" s="1">
        <f t="shared" si="49"/>
        <v>87.7</v>
      </c>
      <c r="H308" s="1">
        <f>16/10</f>
        <v>1.6</v>
      </c>
      <c r="I308" s="1">
        <f>8700/100</f>
        <v>87</v>
      </c>
      <c r="J308" s="1">
        <f>5/10</f>
        <v>0.5</v>
      </c>
      <c r="K308" s="1">
        <f>222/10</f>
        <v>22.2</v>
      </c>
      <c r="L308" s="1">
        <f t="shared" si="51"/>
        <v>0</v>
      </c>
    </row>
    <row r="309" spans="1:12">
      <c r="A309" s="2">
        <v>40433.791666666664</v>
      </c>
      <c r="B309" s="1">
        <f>196/10</f>
        <v>19.600000000000001</v>
      </c>
      <c r="C309" s="1">
        <f>660/10</f>
        <v>66</v>
      </c>
      <c r="D309" s="1">
        <f t="shared" si="48"/>
        <v>0</v>
      </c>
      <c r="E309" s="1">
        <f t="shared" si="47"/>
        <v>43.6</v>
      </c>
      <c r="F309" s="1">
        <f t="shared" si="54"/>
        <v>0</v>
      </c>
      <c r="G309" s="1">
        <f t="shared" si="49"/>
        <v>87.7</v>
      </c>
      <c r="H309" s="1">
        <f>9/10</f>
        <v>0.9</v>
      </c>
      <c r="I309" s="1">
        <f>5900/100</f>
        <v>59</v>
      </c>
      <c r="J309" s="1">
        <f t="shared" ref="J309:J321" si="55">0/10</f>
        <v>0</v>
      </c>
      <c r="K309" s="1">
        <f>191/10</f>
        <v>19.100000000000001</v>
      </c>
      <c r="L309" s="1">
        <f t="shared" si="51"/>
        <v>0</v>
      </c>
    </row>
    <row r="310" spans="1:12">
      <c r="A310" s="2">
        <v>40433.833333333336</v>
      </c>
      <c r="B310" s="1">
        <f>171/10</f>
        <v>17.100000000000001</v>
      </c>
      <c r="C310" s="1">
        <f>780/10</f>
        <v>78</v>
      </c>
      <c r="D310" s="1">
        <f t="shared" si="48"/>
        <v>0</v>
      </c>
      <c r="E310" s="1">
        <f t="shared" si="47"/>
        <v>43.6</v>
      </c>
      <c r="F310" s="1">
        <f t="shared" si="54"/>
        <v>0</v>
      </c>
      <c r="G310" s="1">
        <f t="shared" si="49"/>
        <v>87.7</v>
      </c>
      <c r="H310" s="1">
        <f>12/10</f>
        <v>1.2</v>
      </c>
      <c r="I310" s="1">
        <f>29300/100</f>
        <v>293</v>
      </c>
      <c r="J310" s="1">
        <f t="shared" si="55"/>
        <v>0</v>
      </c>
      <c r="K310" s="1">
        <f>161/10</f>
        <v>16.100000000000001</v>
      </c>
      <c r="L310" s="1">
        <f t="shared" si="51"/>
        <v>0</v>
      </c>
    </row>
    <row r="311" spans="1:12">
      <c r="A311" s="2">
        <v>40433.875</v>
      </c>
      <c r="B311" s="1">
        <f>165/10</f>
        <v>16.5</v>
      </c>
      <c r="C311" s="1">
        <f>760/10</f>
        <v>76</v>
      </c>
      <c r="D311" s="1">
        <f t="shared" si="48"/>
        <v>0</v>
      </c>
      <c r="E311" s="1">
        <f t="shared" si="47"/>
        <v>43.6</v>
      </c>
      <c r="F311" s="1">
        <f t="shared" si="54"/>
        <v>0</v>
      </c>
      <c r="G311" s="1">
        <f t="shared" si="49"/>
        <v>87.7</v>
      </c>
      <c r="H311" s="1">
        <f>15/10</f>
        <v>1.5</v>
      </c>
      <c r="I311" s="1">
        <f>29900/100</f>
        <v>299</v>
      </c>
      <c r="J311" s="1">
        <f t="shared" si="55"/>
        <v>0</v>
      </c>
      <c r="K311" s="1">
        <f>158/10</f>
        <v>15.8</v>
      </c>
      <c r="L311" s="1">
        <f t="shared" si="51"/>
        <v>0</v>
      </c>
    </row>
    <row r="312" spans="1:12">
      <c r="A312" s="2">
        <v>40433.916666666664</v>
      </c>
      <c r="B312" s="1">
        <f>165/10</f>
        <v>16.5</v>
      </c>
      <c r="C312" s="1">
        <f>750/10</f>
        <v>75</v>
      </c>
      <c r="D312" s="1">
        <f t="shared" si="48"/>
        <v>0</v>
      </c>
      <c r="E312" s="1">
        <f t="shared" si="47"/>
        <v>43.6</v>
      </c>
      <c r="F312" s="1">
        <f t="shared" si="54"/>
        <v>0</v>
      </c>
      <c r="G312" s="1">
        <f t="shared" si="49"/>
        <v>87.7</v>
      </c>
      <c r="H312" s="1">
        <f>9/10</f>
        <v>0.9</v>
      </c>
      <c r="I312" s="1">
        <f>26500/100</f>
        <v>265</v>
      </c>
      <c r="J312" s="1">
        <f t="shared" si="55"/>
        <v>0</v>
      </c>
      <c r="K312" s="1">
        <f>159/10</f>
        <v>15.9</v>
      </c>
      <c r="L312" s="1">
        <f t="shared" si="51"/>
        <v>0</v>
      </c>
    </row>
    <row r="313" spans="1:12">
      <c r="A313" s="2">
        <v>40433.958333333336</v>
      </c>
      <c r="B313" s="1">
        <f>164/10</f>
        <v>16.399999999999999</v>
      </c>
      <c r="C313" s="1">
        <f>780/10</f>
        <v>78</v>
      </c>
      <c r="D313" s="1">
        <f t="shared" si="48"/>
        <v>0</v>
      </c>
      <c r="E313" s="1">
        <f t="shared" ref="E313:E322" si="56">436/10</f>
        <v>43.6</v>
      </c>
      <c r="F313" s="1">
        <f t="shared" si="54"/>
        <v>0</v>
      </c>
      <c r="G313" s="1">
        <f t="shared" si="49"/>
        <v>87.7</v>
      </c>
      <c r="H313" s="1">
        <f>10/10</f>
        <v>1</v>
      </c>
      <c r="I313" s="1">
        <f>1100/100</f>
        <v>11</v>
      </c>
      <c r="J313" s="1">
        <f t="shared" si="55"/>
        <v>0</v>
      </c>
      <c r="K313" s="1">
        <f>161/10</f>
        <v>16.100000000000001</v>
      </c>
      <c r="L313" s="1">
        <f t="shared" si="51"/>
        <v>0</v>
      </c>
    </row>
    <row r="314" spans="1:12">
      <c r="A314" s="2">
        <v>40434</v>
      </c>
      <c r="B314" s="1">
        <f>159/10</f>
        <v>15.9</v>
      </c>
      <c r="C314" s="1">
        <f>812/10</f>
        <v>81.2</v>
      </c>
      <c r="D314" s="1">
        <f t="shared" ref="D314:D322" si="57">0/10</f>
        <v>0</v>
      </c>
      <c r="E314" s="1">
        <f t="shared" si="56"/>
        <v>43.6</v>
      </c>
      <c r="F314" s="1">
        <f t="shared" si="54"/>
        <v>0</v>
      </c>
      <c r="G314" s="1">
        <f t="shared" si="49"/>
        <v>87.7</v>
      </c>
      <c r="H314" s="1">
        <f>6/10</f>
        <v>0.6</v>
      </c>
      <c r="I314" s="1">
        <f>22400/100</f>
        <v>224</v>
      </c>
      <c r="J314" s="1">
        <f t="shared" si="55"/>
        <v>0</v>
      </c>
      <c r="K314" s="1">
        <f>155/10</f>
        <v>15.5</v>
      </c>
      <c r="L314" s="1">
        <f t="shared" si="51"/>
        <v>0</v>
      </c>
    </row>
    <row r="315" spans="1:12">
      <c r="A315" s="2">
        <v>40434.041666666664</v>
      </c>
      <c r="B315" s="1">
        <f>152/10</f>
        <v>15.2</v>
      </c>
      <c r="C315" s="1">
        <f>847/10</f>
        <v>84.7</v>
      </c>
      <c r="D315" s="1">
        <f t="shared" si="57"/>
        <v>0</v>
      </c>
      <c r="E315" s="1">
        <f t="shared" si="56"/>
        <v>43.6</v>
      </c>
      <c r="F315" s="1">
        <f t="shared" si="54"/>
        <v>0</v>
      </c>
      <c r="G315" s="1">
        <f t="shared" si="49"/>
        <v>87.7</v>
      </c>
      <c r="H315" s="1">
        <f>9/10</f>
        <v>0.9</v>
      </c>
      <c r="I315" s="1">
        <f>26400/100</f>
        <v>264</v>
      </c>
      <c r="J315" s="1">
        <f t="shared" si="55"/>
        <v>0</v>
      </c>
      <c r="K315" s="1">
        <f>149/10</f>
        <v>14.9</v>
      </c>
      <c r="L315" s="1">
        <f t="shared" si="51"/>
        <v>0</v>
      </c>
    </row>
    <row r="316" spans="1:12">
      <c r="A316" s="2">
        <v>40434.083333333336</v>
      </c>
      <c r="B316" s="1">
        <f>148/10</f>
        <v>14.8</v>
      </c>
      <c r="C316" s="1">
        <f>871/10</f>
        <v>87.1</v>
      </c>
      <c r="D316" s="1">
        <f t="shared" si="57"/>
        <v>0</v>
      </c>
      <c r="E316" s="1">
        <f t="shared" si="56"/>
        <v>43.6</v>
      </c>
      <c r="F316" s="1">
        <f t="shared" si="54"/>
        <v>0</v>
      </c>
      <c r="G316" s="1">
        <f t="shared" ref="G316:G321" si="58">877/10</f>
        <v>87.7</v>
      </c>
      <c r="H316" s="1">
        <f>10/10</f>
        <v>1</v>
      </c>
      <c r="I316" s="1">
        <f>24700/100</f>
        <v>247</v>
      </c>
      <c r="J316" s="1">
        <f t="shared" si="55"/>
        <v>0</v>
      </c>
      <c r="K316" s="1">
        <f>146/10</f>
        <v>14.6</v>
      </c>
      <c r="L316" s="1">
        <f t="shared" si="51"/>
        <v>0</v>
      </c>
    </row>
    <row r="317" spans="1:12">
      <c r="A317" s="2">
        <v>40434.125</v>
      </c>
      <c r="B317" s="1">
        <f>135/10</f>
        <v>13.5</v>
      </c>
      <c r="C317" s="1">
        <f>871/10</f>
        <v>87.1</v>
      </c>
      <c r="D317" s="1">
        <f t="shared" si="57"/>
        <v>0</v>
      </c>
      <c r="E317" s="1">
        <f t="shared" si="56"/>
        <v>43.6</v>
      </c>
      <c r="F317" s="1">
        <f t="shared" si="54"/>
        <v>0</v>
      </c>
      <c r="G317" s="1">
        <f t="shared" si="58"/>
        <v>87.7</v>
      </c>
      <c r="H317" s="1">
        <f>6/10</f>
        <v>0.6</v>
      </c>
      <c r="I317" s="1">
        <f>27200/100</f>
        <v>272</v>
      </c>
      <c r="J317" s="1">
        <f t="shared" si="55"/>
        <v>0</v>
      </c>
      <c r="K317" s="1">
        <f>129/10</f>
        <v>12.9</v>
      </c>
      <c r="L317" s="1">
        <f t="shared" si="51"/>
        <v>0</v>
      </c>
    </row>
    <row r="318" spans="1:12">
      <c r="A318" s="2">
        <v>40434.166666666664</v>
      </c>
      <c r="B318" s="1">
        <f>125/10</f>
        <v>12.5</v>
      </c>
      <c r="C318" s="1">
        <f>941/10</f>
        <v>94.1</v>
      </c>
      <c r="D318" s="1">
        <f t="shared" si="57"/>
        <v>0</v>
      </c>
      <c r="E318" s="1">
        <f t="shared" si="56"/>
        <v>43.6</v>
      </c>
      <c r="F318" s="1">
        <f t="shared" si="54"/>
        <v>0</v>
      </c>
      <c r="G318" s="1">
        <f t="shared" si="58"/>
        <v>87.7</v>
      </c>
      <c r="H318" s="1">
        <f>6/10</f>
        <v>0.6</v>
      </c>
      <c r="I318" s="1">
        <f>29100/100</f>
        <v>291</v>
      </c>
      <c r="J318" s="1">
        <f t="shared" si="55"/>
        <v>0</v>
      </c>
      <c r="K318" s="1">
        <f>118/10</f>
        <v>11.8</v>
      </c>
      <c r="L318" s="1">
        <f t="shared" si="51"/>
        <v>0</v>
      </c>
    </row>
    <row r="319" spans="1:12">
      <c r="A319" s="2">
        <v>40434.208333333336</v>
      </c>
      <c r="B319" s="1">
        <f>125/10</f>
        <v>12.5</v>
      </c>
      <c r="C319" s="1">
        <f>953/10</f>
        <v>95.3</v>
      </c>
      <c r="D319" s="1">
        <f t="shared" si="57"/>
        <v>0</v>
      </c>
      <c r="E319" s="1">
        <f t="shared" si="56"/>
        <v>43.6</v>
      </c>
      <c r="F319" s="1">
        <f t="shared" si="54"/>
        <v>0</v>
      </c>
      <c r="G319" s="1">
        <f t="shared" si="58"/>
        <v>87.7</v>
      </c>
      <c r="H319" s="1">
        <f>7/10</f>
        <v>0.7</v>
      </c>
      <c r="I319" s="1">
        <f>22300/100</f>
        <v>223</v>
      </c>
      <c r="J319" s="1">
        <f t="shared" si="55"/>
        <v>0</v>
      </c>
      <c r="K319" s="1">
        <f>122/10</f>
        <v>12.2</v>
      </c>
      <c r="L319" s="1">
        <f t="shared" si="51"/>
        <v>0</v>
      </c>
    </row>
    <row r="320" spans="1:12">
      <c r="A320" s="2">
        <v>40434.25</v>
      </c>
      <c r="B320" s="1">
        <f>127/10</f>
        <v>12.7</v>
      </c>
      <c r="C320" s="1">
        <f>918/10</f>
        <v>91.8</v>
      </c>
      <c r="D320" s="1">
        <f t="shared" si="57"/>
        <v>0</v>
      </c>
      <c r="E320" s="1">
        <f t="shared" si="56"/>
        <v>43.6</v>
      </c>
      <c r="F320" s="1">
        <f t="shared" si="54"/>
        <v>0</v>
      </c>
      <c r="G320" s="1">
        <f t="shared" si="58"/>
        <v>87.7</v>
      </c>
      <c r="H320" s="1">
        <f>8/10</f>
        <v>0.8</v>
      </c>
      <c r="I320" s="1">
        <f>14300/100</f>
        <v>143</v>
      </c>
      <c r="J320" s="1">
        <f t="shared" si="55"/>
        <v>0</v>
      </c>
      <c r="K320" s="1">
        <f>124/10</f>
        <v>12.4</v>
      </c>
      <c r="L320" s="1">
        <f t="shared" si="51"/>
        <v>0</v>
      </c>
    </row>
    <row r="321" spans="1:12">
      <c r="A321" s="2">
        <v>40434.291666666664</v>
      </c>
      <c r="B321" s="1">
        <f>132/10</f>
        <v>13.2</v>
      </c>
      <c r="C321" s="1">
        <f>906/10</f>
        <v>90.6</v>
      </c>
      <c r="D321" s="1">
        <f t="shared" si="57"/>
        <v>0</v>
      </c>
      <c r="E321" s="1">
        <f t="shared" si="56"/>
        <v>43.6</v>
      </c>
      <c r="F321" s="1">
        <f t="shared" si="54"/>
        <v>0</v>
      </c>
      <c r="G321" s="1">
        <f t="shared" si="58"/>
        <v>87.7</v>
      </c>
      <c r="H321" s="1">
        <f>8/10</f>
        <v>0.8</v>
      </c>
      <c r="I321" s="1">
        <f>20700/100</f>
        <v>207</v>
      </c>
      <c r="J321" s="1">
        <f t="shared" si="55"/>
        <v>0</v>
      </c>
      <c r="K321" s="1">
        <f>130/10</f>
        <v>13</v>
      </c>
      <c r="L321" s="1">
        <f t="shared" si="51"/>
        <v>0</v>
      </c>
    </row>
    <row r="322" spans="1:12">
      <c r="A322" s="2">
        <v>40434.333333333336</v>
      </c>
      <c r="B322" s="1">
        <f>145/10</f>
        <v>14.5</v>
      </c>
      <c r="C322" s="1">
        <f>824/10</f>
        <v>82.4</v>
      </c>
      <c r="D322" s="1">
        <f t="shared" si="57"/>
        <v>0</v>
      </c>
      <c r="E322" s="1">
        <f t="shared" si="56"/>
        <v>43.6</v>
      </c>
      <c r="F322" s="1">
        <f>320/10</f>
        <v>32</v>
      </c>
      <c r="G322" s="1">
        <f>883/10</f>
        <v>88.3</v>
      </c>
      <c r="H322" s="1">
        <f>36/10</f>
        <v>3.6</v>
      </c>
      <c r="I322" s="1">
        <f>3100/100</f>
        <v>31</v>
      </c>
      <c r="J322" s="1">
        <f>1/10</f>
        <v>0.1</v>
      </c>
      <c r="K322" s="1">
        <f>142/10</f>
        <v>14.2</v>
      </c>
      <c r="L322" s="1">
        <f t="shared" ref="L322:L385" si="59">0/10</f>
        <v>0</v>
      </c>
    </row>
    <row r="323" spans="1:12">
      <c r="A323" s="2">
        <v>40434.375</v>
      </c>
      <c r="B323" s="1">
        <f>154/10</f>
        <v>15.4</v>
      </c>
      <c r="C323" s="1">
        <f>710/10</f>
        <v>71</v>
      </c>
      <c r="D323" s="1">
        <f>2/10</f>
        <v>0.2</v>
      </c>
      <c r="E323" s="1">
        <f>438/10</f>
        <v>43.8</v>
      </c>
      <c r="F323" s="1">
        <f>600/10</f>
        <v>60</v>
      </c>
      <c r="G323" s="1">
        <f>893/10</f>
        <v>89.3</v>
      </c>
      <c r="H323" s="1">
        <f>60/10</f>
        <v>6</v>
      </c>
      <c r="I323" s="1">
        <f>27300/100</f>
        <v>273</v>
      </c>
      <c r="J323" s="1">
        <f>2/10</f>
        <v>0.2</v>
      </c>
      <c r="K323" s="1">
        <f>150/10</f>
        <v>15</v>
      </c>
      <c r="L323" s="1">
        <f t="shared" si="59"/>
        <v>0</v>
      </c>
    </row>
    <row r="324" spans="1:12">
      <c r="A324" s="2">
        <v>40434.416666666664</v>
      </c>
      <c r="B324" s="1">
        <f>161/10</f>
        <v>16.100000000000001</v>
      </c>
      <c r="C324" s="1">
        <f>640/10</f>
        <v>64</v>
      </c>
      <c r="D324" s="1">
        <f>0/10</f>
        <v>0</v>
      </c>
      <c r="E324" s="1">
        <f>438/10</f>
        <v>43.8</v>
      </c>
      <c r="F324" s="1">
        <f>600/10</f>
        <v>60</v>
      </c>
      <c r="G324" s="1">
        <f>903/10</f>
        <v>90.3</v>
      </c>
      <c r="H324" s="1">
        <f>61/10</f>
        <v>6.1</v>
      </c>
      <c r="I324" s="1">
        <f>27300/100</f>
        <v>273</v>
      </c>
      <c r="J324" s="1">
        <f>5/10</f>
        <v>0.5</v>
      </c>
      <c r="K324" s="1">
        <f>160/10</f>
        <v>16</v>
      </c>
      <c r="L324" s="1">
        <f t="shared" si="59"/>
        <v>0</v>
      </c>
    </row>
    <row r="325" spans="1:12">
      <c r="A325" s="2">
        <v>40434.458333333336</v>
      </c>
      <c r="B325" s="1">
        <f>156/10</f>
        <v>15.6</v>
      </c>
      <c r="C325" s="1">
        <f>660/10</f>
        <v>66</v>
      </c>
      <c r="D325" s="1">
        <f>0/10</f>
        <v>0</v>
      </c>
      <c r="E325" s="1">
        <f>438/10</f>
        <v>43.8</v>
      </c>
      <c r="F325" s="1">
        <f>280/10</f>
        <v>28</v>
      </c>
      <c r="G325" s="1">
        <f>907/10</f>
        <v>90.7</v>
      </c>
      <c r="H325" s="1">
        <f>71/10</f>
        <v>7.1</v>
      </c>
      <c r="I325" s="1">
        <f>28000/100</f>
        <v>280</v>
      </c>
      <c r="J325" s="1">
        <f>4/10</f>
        <v>0.4</v>
      </c>
      <c r="K325" s="1">
        <f>157/10</f>
        <v>15.7</v>
      </c>
      <c r="L325" s="1">
        <f t="shared" si="59"/>
        <v>0</v>
      </c>
    </row>
    <row r="326" spans="1:12">
      <c r="A326" s="2">
        <v>40434.5</v>
      </c>
      <c r="B326" s="1">
        <f>138/10</f>
        <v>13.8</v>
      </c>
      <c r="C326" s="1">
        <f>760/10</f>
        <v>76</v>
      </c>
      <c r="D326" s="1">
        <f>8/10</f>
        <v>0.8</v>
      </c>
      <c r="E326" s="1">
        <f>446/10</f>
        <v>44.6</v>
      </c>
      <c r="F326" s="1">
        <f>500/10</f>
        <v>50</v>
      </c>
      <c r="G326" s="1">
        <f>916/10</f>
        <v>91.6</v>
      </c>
      <c r="H326" s="1">
        <f>80/10</f>
        <v>8</v>
      </c>
      <c r="I326" s="1">
        <f>27600/100</f>
        <v>276</v>
      </c>
      <c r="J326" s="1">
        <f>2/10</f>
        <v>0.2</v>
      </c>
      <c r="K326" s="1">
        <f>138/10</f>
        <v>13.8</v>
      </c>
      <c r="L326" s="1">
        <f t="shared" si="59"/>
        <v>0</v>
      </c>
    </row>
    <row r="327" spans="1:12">
      <c r="A327" s="2">
        <v>40434.541666666664</v>
      </c>
      <c r="B327" s="1">
        <f>123/10</f>
        <v>12.3</v>
      </c>
      <c r="C327" s="1">
        <f>906/10</f>
        <v>90.6</v>
      </c>
      <c r="D327" s="1">
        <f>40/10</f>
        <v>4</v>
      </c>
      <c r="E327" s="1">
        <f>486/10</f>
        <v>48.6</v>
      </c>
      <c r="F327" s="1">
        <f t="shared" ref="F327:F348" si="60">600/10</f>
        <v>60</v>
      </c>
      <c r="G327" s="1">
        <f>926/10</f>
        <v>92.6</v>
      </c>
      <c r="H327" s="1">
        <f>34/10</f>
        <v>3.4</v>
      </c>
      <c r="I327" s="1">
        <f>26300/100</f>
        <v>263</v>
      </c>
      <c r="J327" s="1">
        <f>1/10</f>
        <v>0.1</v>
      </c>
      <c r="K327" s="1">
        <f>126/10</f>
        <v>12.6</v>
      </c>
      <c r="L327" s="1">
        <f t="shared" si="59"/>
        <v>0</v>
      </c>
    </row>
    <row r="328" spans="1:12">
      <c r="A328" s="2">
        <v>40434.583333333336</v>
      </c>
      <c r="B328" s="1">
        <f>124/10</f>
        <v>12.4</v>
      </c>
      <c r="C328" s="1">
        <f>918/10</f>
        <v>91.8</v>
      </c>
      <c r="D328" s="1">
        <f>36/10</f>
        <v>3.6</v>
      </c>
      <c r="E328" s="1">
        <f>522/10</f>
        <v>52.2</v>
      </c>
      <c r="F328" s="1">
        <f t="shared" si="60"/>
        <v>60</v>
      </c>
      <c r="G328" s="1">
        <f>936/10</f>
        <v>93.6</v>
      </c>
      <c r="H328" s="1">
        <f>27/10</f>
        <v>2.7</v>
      </c>
      <c r="I328" s="1">
        <f>26400/100</f>
        <v>264</v>
      </c>
      <c r="J328" s="1">
        <f>2/10</f>
        <v>0.2</v>
      </c>
      <c r="K328" s="1">
        <f>128/10</f>
        <v>12.8</v>
      </c>
      <c r="L328" s="1">
        <f t="shared" si="59"/>
        <v>0</v>
      </c>
    </row>
    <row r="329" spans="1:12">
      <c r="A329" s="2">
        <v>40434.625</v>
      </c>
      <c r="B329" s="1">
        <f>126/10</f>
        <v>12.6</v>
      </c>
      <c r="C329" s="1">
        <f>894/10</f>
        <v>89.4</v>
      </c>
      <c r="D329" s="1">
        <f>8/10</f>
        <v>0.8</v>
      </c>
      <c r="E329" s="1">
        <f>530/10</f>
        <v>53</v>
      </c>
      <c r="F329" s="1">
        <f t="shared" si="60"/>
        <v>60</v>
      </c>
      <c r="G329" s="1">
        <f>946/10</f>
        <v>94.6</v>
      </c>
      <c r="H329" s="1">
        <f>53/10</f>
        <v>5.3</v>
      </c>
      <c r="I329" s="1">
        <f>27300/100</f>
        <v>273</v>
      </c>
      <c r="J329" s="1">
        <f>3/10</f>
        <v>0.3</v>
      </c>
      <c r="K329" s="1">
        <f>128/10</f>
        <v>12.8</v>
      </c>
      <c r="L329" s="1">
        <f t="shared" si="59"/>
        <v>0</v>
      </c>
    </row>
    <row r="330" spans="1:12">
      <c r="A330" s="2">
        <v>40434.666666666664</v>
      </c>
      <c r="B330" s="1">
        <f>127/10</f>
        <v>12.7</v>
      </c>
      <c r="C330" s="1">
        <f>882/10</f>
        <v>88.2</v>
      </c>
      <c r="D330" s="1">
        <f>18/10</f>
        <v>1.8</v>
      </c>
      <c r="E330" s="1">
        <f t="shared" ref="E330:E344" si="61">548/10</f>
        <v>54.8</v>
      </c>
      <c r="F330" s="1">
        <f t="shared" si="60"/>
        <v>60</v>
      </c>
      <c r="G330" s="1">
        <f>956/10</f>
        <v>95.6</v>
      </c>
      <c r="H330" s="1">
        <f>36/10</f>
        <v>3.6</v>
      </c>
      <c r="I330" s="1">
        <f>27100/100</f>
        <v>271</v>
      </c>
      <c r="J330" s="1">
        <f>1/10</f>
        <v>0.1</v>
      </c>
      <c r="K330" s="1">
        <f>128/10</f>
        <v>12.8</v>
      </c>
      <c r="L330" s="1">
        <f t="shared" si="59"/>
        <v>0</v>
      </c>
    </row>
    <row r="331" spans="1:12">
      <c r="A331" s="2">
        <v>40434.708333333336</v>
      </c>
      <c r="B331" s="1">
        <f>134/10</f>
        <v>13.4</v>
      </c>
      <c r="C331" s="1">
        <f>871/10</f>
        <v>87.1</v>
      </c>
      <c r="D331" s="1">
        <f t="shared" ref="D331:D344" si="62">0/10</f>
        <v>0</v>
      </c>
      <c r="E331" s="1">
        <f t="shared" si="61"/>
        <v>54.8</v>
      </c>
      <c r="F331" s="1">
        <f t="shared" si="60"/>
        <v>60</v>
      </c>
      <c r="G331" s="1">
        <f>966/10</f>
        <v>96.6</v>
      </c>
      <c r="H331" s="1">
        <f>12/10</f>
        <v>1.2</v>
      </c>
      <c r="I331" s="1">
        <f>27400/100</f>
        <v>274</v>
      </c>
      <c r="J331" s="1">
        <f>3/10</f>
        <v>0.3</v>
      </c>
      <c r="K331" s="1">
        <f>136/10</f>
        <v>13.6</v>
      </c>
      <c r="L331" s="1">
        <f t="shared" si="59"/>
        <v>0</v>
      </c>
    </row>
    <row r="332" spans="1:12">
      <c r="A332" s="2">
        <v>40434.75</v>
      </c>
      <c r="B332" s="1">
        <f>131/10</f>
        <v>13.1</v>
      </c>
      <c r="C332" s="1">
        <f>871/10</f>
        <v>87.1</v>
      </c>
      <c r="D332" s="1">
        <f t="shared" si="62"/>
        <v>0</v>
      </c>
      <c r="E332" s="1">
        <f t="shared" si="61"/>
        <v>54.8</v>
      </c>
      <c r="F332" s="1">
        <f t="shared" si="60"/>
        <v>60</v>
      </c>
      <c r="G332" s="1">
        <f>976/10</f>
        <v>97.6</v>
      </c>
      <c r="H332" s="1">
        <f>13/10</f>
        <v>1.3</v>
      </c>
      <c r="I332" s="1">
        <f>19900/100</f>
        <v>199</v>
      </c>
      <c r="J332" s="1">
        <f>1/10</f>
        <v>0.1</v>
      </c>
      <c r="K332" s="1">
        <f>132/10</f>
        <v>13.2</v>
      </c>
      <c r="L332" s="1">
        <f t="shared" si="59"/>
        <v>0</v>
      </c>
    </row>
    <row r="333" spans="1:12">
      <c r="A333" s="2">
        <v>40434.791666666664</v>
      </c>
      <c r="B333" s="1">
        <f>126/10</f>
        <v>12.6</v>
      </c>
      <c r="C333" s="1">
        <f>906/10</f>
        <v>90.6</v>
      </c>
      <c r="D333" s="1">
        <f t="shared" si="62"/>
        <v>0</v>
      </c>
      <c r="E333" s="1">
        <f t="shared" si="61"/>
        <v>54.8</v>
      </c>
      <c r="F333" s="1">
        <f t="shared" si="60"/>
        <v>60</v>
      </c>
      <c r="G333" s="1">
        <f>986/10</f>
        <v>98.6</v>
      </c>
      <c r="H333" s="1">
        <f>6/10</f>
        <v>0.6</v>
      </c>
      <c r="I333" s="1">
        <f>8400/100</f>
        <v>84</v>
      </c>
      <c r="J333" s="1">
        <f t="shared" ref="J333:J345" si="63">0/10</f>
        <v>0</v>
      </c>
      <c r="K333" s="1">
        <f>127/10</f>
        <v>12.7</v>
      </c>
      <c r="L333" s="1">
        <f t="shared" si="59"/>
        <v>0</v>
      </c>
    </row>
    <row r="334" spans="1:12">
      <c r="A334" s="2">
        <v>40434.833333333336</v>
      </c>
      <c r="B334" s="1">
        <f>123/10</f>
        <v>12.3</v>
      </c>
      <c r="C334" s="1">
        <f>929/10</f>
        <v>92.9</v>
      </c>
      <c r="D334" s="1">
        <f t="shared" si="62"/>
        <v>0</v>
      </c>
      <c r="E334" s="1">
        <f t="shared" si="61"/>
        <v>54.8</v>
      </c>
      <c r="F334" s="1">
        <f t="shared" si="60"/>
        <v>60</v>
      </c>
      <c r="G334" s="1">
        <f>996/10</f>
        <v>99.6</v>
      </c>
      <c r="H334" s="1">
        <f>7/10</f>
        <v>0.7</v>
      </c>
      <c r="I334" s="1">
        <f>1200/100</f>
        <v>12</v>
      </c>
      <c r="J334" s="1">
        <f t="shared" si="63"/>
        <v>0</v>
      </c>
      <c r="K334" s="1">
        <f>123/10</f>
        <v>12.3</v>
      </c>
      <c r="L334" s="1">
        <f t="shared" si="59"/>
        <v>0</v>
      </c>
    </row>
    <row r="335" spans="1:12">
      <c r="A335" s="2">
        <v>40434.875</v>
      </c>
      <c r="B335" s="1">
        <f>123/10</f>
        <v>12.3</v>
      </c>
      <c r="C335" s="1">
        <f>965/10</f>
        <v>96.5</v>
      </c>
      <c r="D335" s="1">
        <f t="shared" si="62"/>
        <v>0</v>
      </c>
      <c r="E335" s="1">
        <f t="shared" si="61"/>
        <v>54.8</v>
      </c>
      <c r="F335" s="1">
        <f t="shared" si="60"/>
        <v>60</v>
      </c>
      <c r="G335" s="1">
        <f>1006/10</f>
        <v>100.6</v>
      </c>
      <c r="H335" s="1">
        <f>8/10</f>
        <v>0.8</v>
      </c>
      <c r="I335" s="1">
        <f>28700/100</f>
        <v>287</v>
      </c>
      <c r="J335" s="1">
        <f t="shared" si="63"/>
        <v>0</v>
      </c>
      <c r="K335" s="1">
        <f>123/10</f>
        <v>12.3</v>
      </c>
      <c r="L335" s="1">
        <f t="shared" si="59"/>
        <v>0</v>
      </c>
    </row>
    <row r="336" spans="1:12">
      <c r="A336" s="2">
        <v>40434.916666666664</v>
      </c>
      <c r="B336" s="1">
        <f>123/10</f>
        <v>12.3</v>
      </c>
      <c r="C336" s="1">
        <f>988/10</f>
        <v>98.8</v>
      </c>
      <c r="D336" s="1">
        <f t="shared" si="62"/>
        <v>0</v>
      </c>
      <c r="E336" s="1">
        <f t="shared" si="61"/>
        <v>54.8</v>
      </c>
      <c r="F336" s="1">
        <f t="shared" si="60"/>
        <v>60</v>
      </c>
      <c r="G336" s="1">
        <f>1016/10</f>
        <v>101.6</v>
      </c>
      <c r="H336" s="1">
        <f>7/10</f>
        <v>0.7</v>
      </c>
      <c r="I336" s="1">
        <f>17400/100</f>
        <v>174</v>
      </c>
      <c r="J336" s="1">
        <f t="shared" si="63"/>
        <v>0</v>
      </c>
      <c r="K336" s="1">
        <f>122/10</f>
        <v>12.2</v>
      </c>
      <c r="L336" s="1">
        <f t="shared" si="59"/>
        <v>0</v>
      </c>
    </row>
    <row r="337" spans="1:12">
      <c r="A337" s="2">
        <v>40434.958333333336</v>
      </c>
      <c r="B337" s="1">
        <f>121/10</f>
        <v>12.1</v>
      </c>
      <c r="C337" s="1">
        <f>988/10</f>
        <v>98.8</v>
      </c>
      <c r="D337" s="1">
        <f t="shared" si="62"/>
        <v>0</v>
      </c>
      <c r="E337" s="1">
        <f t="shared" si="61"/>
        <v>54.8</v>
      </c>
      <c r="F337" s="1">
        <f t="shared" si="60"/>
        <v>60</v>
      </c>
      <c r="G337" s="1">
        <f>1026/10</f>
        <v>102.6</v>
      </c>
      <c r="H337" s="1">
        <f>5/10</f>
        <v>0.5</v>
      </c>
      <c r="I337" s="1">
        <f>7200/100</f>
        <v>72</v>
      </c>
      <c r="J337" s="1">
        <f t="shared" si="63"/>
        <v>0</v>
      </c>
      <c r="K337" s="1">
        <f>120/10</f>
        <v>12</v>
      </c>
      <c r="L337" s="1">
        <f t="shared" si="59"/>
        <v>0</v>
      </c>
    </row>
    <row r="338" spans="1:12">
      <c r="A338" s="2">
        <v>40435</v>
      </c>
      <c r="B338" s="1">
        <f>117/10</f>
        <v>11.7</v>
      </c>
      <c r="C338" s="1">
        <f>965/10</f>
        <v>96.5</v>
      </c>
      <c r="D338" s="1">
        <f t="shared" si="62"/>
        <v>0</v>
      </c>
      <c r="E338" s="1">
        <f t="shared" si="61"/>
        <v>54.8</v>
      </c>
      <c r="F338" s="1">
        <f t="shared" si="60"/>
        <v>60</v>
      </c>
      <c r="G338" s="1">
        <f>1036/10</f>
        <v>103.6</v>
      </c>
      <c r="H338" s="1">
        <f>8/10</f>
        <v>0.8</v>
      </c>
      <c r="I338" s="1">
        <f>17300/100</f>
        <v>173</v>
      </c>
      <c r="J338" s="1">
        <f t="shared" si="63"/>
        <v>0</v>
      </c>
      <c r="K338" s="1">
        <f>116/10</f>
        <v>11.6</v>
      </c>
      <c r="L338" s="1">
        <f t="shared" si="59"/>
        <v>0</v>
      </c>
    </row>
    <row r="339" spans="1:12">
      <c r="A339" s="2">
        <v>40435.041666666664</v>
      </c>
      <c r="B339" s="1">
        <f>112/10</f>
        <v>11.2</v>
      </c>
      <c r="C339" s="1">
        <f>953/10</f>
        <v>95.3</v>
      </c>
      <c r="D339" s="1">
        <f t="shared" si="62"/>
        <v>0</v>
      </c>
      <c r="E339" s="1">
        <f t="shared" si="61"/>
        <v>54.8</v>
      </c>
      <c r="F339" s="1">
        <f t="shared" si="60"/>
        <v>60</v>
      </c>
      <c r="G339" s="1">
        <f>1046/10</f>
        <v>104.6</v>
      </c>
      <c r="H339" s="1">
        <f>6/10</f>
        <v>0.6</v>
      </c>
      <c r="I339" s="1">
        <f>1300/100</f>
        <v>13</v>
      </c>
      <c r="J339" s="1">
        <f t="shared" si="63"/>
        <v>0</v>
      </c>
      <c r="K339" s="1">
        <f>110/10</f>
        <v>11</v>
      </c>
      <c r="L339" s="1">
        <f t="shared" si="59"/>
        <v>0</v>
      </c>
    </row>
    <row r="340" spans="1:12">
      <c r="A340" s="2">
        <v>40435.083333333336</v>
      </c>
      <c r="B340" s="1">
        <f>105/10</f>
        <v>10.5</v>
      </c>
      <c r="C340" s="1">
        <f>976/10</f>
        <v>97.6</v>
      </c>
      <c r="D340" s="1">
        <f t="shared" si="62"/>
        <v>0</v>
      </c>
      <c r="E340" s="1">
        <f t="shared" si="61"/>
        <v>54.8</v>
      </c>
      <c r="F340" s="1">
        <f t="shared" si="60"/>
        <v>60</v>
      </c>
      <c r="G340" s="1">
        <f>1056/10</f>
        <v>105.6</v>
      </c>
      <c r="H340" s="1">
        <f>8/10</f>
        <v>0.8</v>
      </c>
      <c r="I340" s="1">
        <f>35800/100</f>
        <v>358</v>
      </c>
      <c r="J340" s="1">
        <f t="shared" si="63"/>
        <v>0</v>
      </c>
      <c r="K340" s="1">
        <f>98/10</f>
        <v>9.8000000000000007</v>
      </c>
      <c r="L340" s="1">
        <f t="shared" si="59"/>
        <v>0</v>
      </c>
    </row>
    <row r="341" spans="1:12">
      <c r="A341" s="2">
        <v>40435.125</v>
      </c>
      <c r="B341" s="1">
        <f>97/10</f>
        <v>9.6999999999999993</v>
      </c>
      <c r="C341" s="1">
        <f>953/10</f>
        <v>95.3</v>
      </c>
      <c r="D341" s="1">
        <f t="shared" si="62"/>
        <v>0</v>
      </c>
      <c r="E341" s="1">
        <f t="shared" si="61"/>
        <v>54.8</v>
      </c>
      <c r="F341" s="1">
        <f t="shared" si="60"/>
        <v>60</v>
      </c>
      <c r="G341" s="1">
        <f>1066/10</f>
        <v>106.6</v>
      </c>
      <c r="H341" s="1">
        <f>7/10</f>
        <v>0.7</v>
      </c>
      <c r="I341" s="1">
        <f>12300/100</f>
        <v>123</v>
      </c>
      <c r="J341" s="1">
        <f t="shared" si="63"/>
        <v>0</v>
      </c>
      <c r="K341" s="1">
        <f>88/10</f>
        <v>8.8000000000000007</v>
      </c>
      <c r="L341" s="1">
        <f t="shared" si="59"/>
        <v>0</v>
      </c>
    </row>
    <row r="342" spans="1:12">
      <c r="A342" s="2">
        <v>40435.166666666664</v>
      </c>
      <c r="B342" s="1">
        <f>91/10</f>
        <v>9.1</v>
      </c>
      <c r="C342" s="1">
        <f>929/10</f>
        <v>92.9</v>
      </c>
      <c r="D342" s="1">
        <f t="shared" si="62"/>
        <v>0</v>
      </c>
      <c r="E342" s="1">
        <f t="shared" si="61"/>
        <v>54.8</v>
      </c>
      <c r="F342" s="1">
        <f t="shared" si="60"/>
        <v>60</v>
      </c>
      <c r="G342" s="1">
        <f>1076/10</f>
        <v>107.6</v>
      </c>
      <c r="H342" s="1">
        <f>7/10</f>
        <v>0.7</v>
      </c>
      <c r="I342" s="1">
        <f>25300/100</f>
        <v>253</v>
      </c>
      <c r="J342" s="1">
        <f t="shared" si="63"/>
        <v>0</v>
      </c>
      <c r="K342" s="1">
        <f>84/10</f>
        <v>8.4</v>
      </c>
      <c r="L342" s="1">
        <f t="shared" si="59"/>
        <v>0</v>
      </c>
    </row>
    <row r="343" spans="1:12">
      <c r="A343" s="2">
        <v>40435.208333333336</v>
      </c>
      <c r="B343" s="1">
        <f>89/10</f>
        <v>8.9</v>
      </c>
      <c r="C343" s="1">
        <f>941/10</f>
        <v>94.1</v>
      </c>
      <c r="D343" s="1">
        <f t="shared" si="62"/>
        <v>0</v>
      </c>
      <c r="E343" s="1">
        <f t="shared" si="61"/>
        <v>54.8</v>
      </c>
      <c r="F343" s="1">
        <f t="shared" si="60"/>
        <v>60</v>
      </c>
      <c r="G343" s="1">
        <f>1086/10</f>
        <v>108.6</v>
      </c>
      <c r="H343" s="1">
        <f>4/10</f>
        <v>0.4</v>
      </c>
      <c r="I343" s="1">
        <f>25300/100</f>
        <v>253</v>
      </c>
      <c r="J343" s="1">
        <f t="shared" si="63"/>
        <v>0</v>
      </c>
      <c r="K343" s="1">
        <f>81/10</f>
        <v>8.1</v>
      </c>
      <c r="L343" s="1">
        <f t="shared" si="59"/>
        <v>0</v>
      </c>
    </row>
    <row r="344" spans="1:12">
      <c r="A344" s="2">
        <v>40435.25</v>
      </c>
      <c r="B344" s="1">
        <f>86/10</f>
        <v>8.6</v>
      </c>
      <c r="C344" s="1">
        <f>953/10</f>
        <v>95.3</v>
      </c>
      <c r="D344" s="1">
        <f t="shared" si="62"/>
        <v>0</v>
      </c>
      <c r="E344" s="1">
        <f t="shared" si="61"/>
        <v>54.8</v>
      </c>
      <c r="F344" s="1">
        <f t="shared" si="60"/>
        <v>60</v>
      </c>
      <c r="G344" s="1">
        <f>1096/10</f>
        <v>109.6</v>
      </c>
      <c r="H344" s="1">
        <f>9/10</f>
        <v>0.9</v>
      </c>
      <c r="I344" s="1">
        <f>25800/100</f>
        <v>258</v>
      </c>
      <c r="J344" s="1">
        <f t="shared" si="63"/>
        <v>0</v>
      </c>
      <c r="K344" s="1">
        <f>78/10</f>
        <v>7.8</v>
      </c>
      <c r="L344" s="1">
        <f t="shared" si="59"/>
        <v>0</v>
      </c>
    </row>
    <row r="345" spans="1:12">
      <c r="A345" s="2">
        <v>40435.291666666664</v>
      </c>
      <c r="B345" s="1">
        <f>88/10</f>
        <v>8.8000000000000007</v>
      </c>
      <c r="C345" s="1">
        <f>953/10</f>
        <v>95.3</v>
      </c>
      <c r="D345" s="1">
        <f>2/10</f>
        <v>0.2</v>
      </c>
      <c r="E345" s="1">
        <f t="shared" ref="E345:E408" si="64">550/10</f>
        <v>55</v>
      </c>
      <c r="F345" s="1">
        <f t="shared" si="60"/>
        <v>60</v>
      </c>
      <c r="G345" s="1">
        <f>1106/10</f>
        <v>110.6</v>
      </c>
      <c r="H345" s="1">
        <f>7/10</f>
        <v>0.7</v>
      </c>
      <c r="I345" s="1">
        <f>25100/100</f>
        <v>251</v>
      </c>
      <c r="J345" s="1">
        <f t="shared" si="63"/>
        <v>0</v>
      </c>
      <c r="K345" s="1">
        <f>81/10</f>
        <v>8.1</v>
      </c>
      <c r="L345" s="1">
        <f t="shared" si="59"/>
        <v>0</v>
      </c>
    </row>
    <row r="346" spans="1:12">
      <c r="A346" s="2">
        <v>40435.333333333336</v>
      </c>
      <c r="B346" s="1">
        <f>105/10</f>
        <v>10.5</v>
      </c>
      <c r="C346" s="1">
        <f>929/10</f>
        <v>92.9</v>
      </c>
      <c r="D346" s="1">
        <f t="shared" ref="D346:D409" si="65">0/10</f>
        <v>0</v>
      </c>
      <c r="E346" s="1">
        <f t="shared" si="64"/>
        <v>55</v>
      </c>
      <c r="F346" s="1">
        <f t="shared" si="60"/>
        <v>60</v>
      </c>
      <c r="G346" s="1">
        <f>1116/10</f>
        <v>111.6</v>
      </c>
      <c r="H346" s="1">
        <f>24/10</f>
        <v>2.4</v>
      </c>
      <c r="I346" s="1">
        <f>24600/100</f>
        <v>246</v>
      </c>
      <c r="J346" s="1">
        <f>5/10</f>
        <v>0.5</v>
      </c>
      <c r="K346" s="1">
        <f>105/10</f>
        <v>10.5</v>
      </c>
      <c r="L346" s="1">
        <f t="shared" si="59"/>
        <v>0</v>
      </c>
    </row>
    <row r="347" spans="1:12">
      <c r="A347" s="2">
        <v>40435.375</v>
      </c>
      <c r="B347" s="1">
        <f>135/10</f>
        <v>13.5</v>
      </c>
      <c r="C347" s="1">
        <f>812/10</f>
        <v>81.2</v>
      </c>
      <c r="D347" s="1">
        <f t="shared" si="65"/>
        <v>0</v>
      </c>
      <c r="E347" s="1">
        <f t="shared" si="64"/>
        <v>55</v>
      </c>
      <c r="F347" s="1">
        <f t="shared" si="60"/>
        <v>60</v>
      </c>
      <c r="G347" s="1">
        <f>1126/10</f>
        <v>112.6</v>
      </c>
      <c r="H347" s="1">
        <f>20/10</f>
        <v>2</v>
      </c>
      <c r="I347" s="1">
        <f>23700/100</f>
        <v>237</v>
      </c>
      <c r="J347" s="1">
        <f>13/10</f>
        <v>1.3</v>
      </c>
      <c r="K347" s="1">
        <f>136/10</f>
        <v>13.6</v>
      </c>
      <c r="L347" s="1">
        <f t="shared" si="59"/>
        <v>0</v>
      </c>
    </row>
    <row r="348" spans="1:12">
      <c r="A348" s="2">
        <v>40435.416666666664</v>
      </c>
      <c r="B348" s="1">
        <f>159/10</f>
        <v>15.9</v>
      </c>
      <c r="C348" s="1">
        <f>740/10</f>
        <v>74</v>
      </c>
      <c r="D348" s="1">
        <f t="shared" si="65"/>
        <v>0</v>
      </c>
      <c r="E348" s="1">
        <f t="shared" si="64"/>
        <v>55</v>
      </c>
      <c r="F348" s="1">
        <f t="shared" si="60"/>
        <v>60</v>
      </c>
      <c r="G348" s="1">
        <f>1136/10</f>
        <v>113.6</v>
      </c>
      <c r="H348" s="1">
        <f>26/10</f>
        <v>2.6</v>
      </c>
      <c r="I348" s="1">
        <f>22600/100</f>
        <v>226</v>
      </c>
      <c r="J348" s="1">
        <f>19/10</f>
        <v>1.9</v>
      </c>
      <c r="K348" s="1">
        <f>162/10</f>
        <v>16.2</v>
      </c>
      <c r="L348" s="1">
        <f t="shared" si="59"/>
        <v>0</v>
      </c>
    </row>
    <row r="349" spans="1:12">
      <c r="A349" s="2">
        <v>40435.458333333336</v>
      </c>
      <c r="B349" s="1">
        <f>187/10</f>
        <v>18.7</v>
      </c>
      <c r="C349" s="1">
        <f>600/10</f>
        <v>60</v>
      </c>
      <c r="D349" s="1">
        <f t="shared" si="65"/>
        <v>0</v>
      </c>
      <c r="E349" s="1">
        <f t="shared" si="64"/>
        <v>55</v>
      </c>
      <c r="F349" s="1">
        <f>50/10</f>
        <v>5</v>
      </c>
      <c r="G349" s="1">
        <f t="shared" ref="G349:G409" si="66">1137/10</f>
        <v>113.7</v>
      </c>
      <c r="H349" s="1">
        <f>26/10</f>
        <v>2.6</v>
      </c>
      <c r="I349" s="1">
        <f>22700/100</f>
        <v>227</v>
      </c>
      <c r="J349" s="1">
        <f>23/10</f>
        <v>2.2999999999999998</v>
      </c>
      <c r="K349" s="1">
        <f>192/10</f>
        <v>19.2</v>
      </c>
      <c r="L349" s="1">
        <f t="shared" si="59"/>
        <v>0</v>
      </c>
    </row>
    <row r="350" spans="1:12">
      <c r="A350" s="2">
        <v>40435.5</v>
      </c>
      <c r="B350" s="1">
        <f>211/10</f>
        <v>21.1</v>
      </c>
      <c r="C350" s="1">
        <f>490/10</f>
        <v>49</v>
      </c>
      <c r="D350" s="1">
        <f t="shared" si="65"/>
        <v>0</v>
      </c>
      <c r="E350" s="1">
        <f t="shared" si="64"/>
        <v>55</v>
      </c>
      <c r="F350" s="1">
        <f t="shared" ref="F350:F409" si="67">0/10</f>
        <v>0</v>
      </c>
      <c r="G350" s="1">
        <f t="shared" si="66"/>
        <v>113.7</v>
      </c>
      <c r="H350" s="1">
        <f>21/10</f>
        <v>2.1</v>
      </c>
      <c r="I350" s="1">
        <f>23300/100</f>
        <v>233</v>
      </c>
      <c r="J350" s="1">
        <f>26/10</f>
        <v>2.6</v>
      </c>
      <c r="K350" s="1">
        <f>219/10</f>
        <v>21.9</v>
      </c>
      <c r="L350" s="1">
        <f t="shared" si="59"/>
        <v>0</v>
      </c>
    </row>
    <row r="351" spans="1:12">
      <c r="A351" s="2">
        <v>40435.541666666664</v>
      </c>
      <c r="B351" s="1">
        <f>232/10</f>
        <v>23.2</v>
      </c>
      <c r="C351" s="1">
        <f>440/10</f>
        <v>44</v>
      </c>
      <c r="D351" s="1">
        <f t="shared" si="65"/>
        <v>0</v>
      </c>
      <c r="E351" s="1">
        <f t="shared" si="64"/>
        <v>55</v>
      </c>
      <c r="F351" s="1">
        <f t="shared" si="67"/>
        <v>0</v>
      </c>
      <c r="G351" s="1">
        <f t="shared" si="66"/>
        <v>113.7</v>
      </c>
      <c r="H351" s="1">
        <f>20/10</f>
        <v>2</v>
      </c>
      <c r="I351" s="1">
        <f>21800/100</f>
        <v>218</v>
      </c>
      <c r="J351" s="1">
        <f>26/10</f>
        <v>2.6</v>
      </c>
      <c r="K351" s="1">
        <f>231/10</f>
        <v>23.1</v>
      </c>
      <c r="L351" s="1">
        <f t="shared" si="59"/>
        <v>0</v>
      </c>
    </row>
    <row r="352" spans="1:12">
      <c r="A352" s="2">
        <v>40435.583333333336</v>
      </c>
      <c r="B352" s="1">
        <f>243/10</f>
        <v>24.3</v>
      </c>
      <c r="C352" s="1">
        <f>410/10</f>
        <v>41</v>
      </c>
      <c r="D352" s="1">
        <f t="shared" si="65"/>
        <v>0</v>
      </c>
      <c r="E352" s="1">
        <f t="shared" si="64"/>
        <v>55</v>
      </c>
      <c r="F352" s="1">
        <f t="shared" si="67"/>
        <v>0</v>
      </c>
      <c r="G352" s="1">
        <f t="shared" si="66"/>
        <v>113.7</v>
      </c>
      <c r="H352" s="1">
        <f>21/10</f>
        <v>2.1</v>
      </c>
      <c r="I352" s="1">
        <f>25300/100</f>
        <v>253</v>
      </c>
      <c r="J352" s="1">
        <f>25/10</f>
        <v>2.5</v>
      </c>
      <c r="K352" s="1">
        <f>237/10</f>
        <v>23.7</v>
      </c>
      <c r="L352" s="1">
        <f t="shared" si="59"/>
        <v>0</v>
      </c>
    </row>
    <row r="353" spans="1:12">
      <c r="A353" s="2">
        <v>40435.625</v>
      </c>
      <c r="B353" s="1">
        <f>242/10</f>
        <v>24.2</v>
      </c>
      <c r="C353" s="1">
        <f>370/10</f>
        <v>37</v>
      </c>
      <c r="D353" s="1">
        <f t="shared" si="65"/>
        <v>0</v>
      </c>
      <c r="E353" s="1">
        <f t="shared" si="64"/>
        <v>55</v>
      </c>
      <c r="F353" s="1">
        <f t="shared" si="67"/>
        <v>0</v>
      </c>
      <c r="G353" s="1">
        <f t="shared" si="66"/>
        <v>113.7</v>
      </c>
      <c r="H353" s="1">
        <f>11/10</f>
        <v>1.1000000000000001</v>
      </c>
      <c r="I353" s="1">
        <f>34300/100</f>
        <v>343</v>
      </c>
      <c r="J353" s="1">
        <f>16/10</f>
        <v>1.6</v>
      </c>
      <c r="K353" s="1">
        <f>239/10</f>
        <v>23.9</v>
      </c>
      <c r="L353" s="1">
        <f t="shared" si="59"/>
        <v>0</v>
      </c>
    </row>
    <row r="354" spans="1:12">
      <c r="A354" s="2">
        <v>40435.666666666664</v>
      </c>
      <c r="B354" s="1">
        <f>232/10</f>
        <v>23.2</v>
      </c>
      <c r="C354" s="1">
        <f>380/10</f>
        <v>38</v>
      </c>
      <c r="D354" s="1">
        <f t="shared" si="65"/>
        <v>0</v>
      </c>
      <c r="E354" s="1">
        <f t="shared" si="64"/>
        <v>55</v>
      </c>
      <c r="F354" s="1">
        <f t="shared" si="67"/>
        <v>0</v>
      </c>
      <c r="G354" s="1">
        <f t="shared" si="66"/>
        <v>113.7</v>
      </c>
      <c r="H354" s="1">
        <f>9/10</f>
        <v>0.9</v>
      </c>
      <c r="I354" s="1">
        <f>16000/100</f>
        <v>160</v>
      </c>
      <c r="J354" s="1">
        <f>10/10</f>
        <v>1</v>
      </c>
      <c r="K354" s="1">
        <f>232/10</f>
        <v>23.2</v>
      </c>
      <c r="L354" s="1">
        <f t="shared" si="59"/>
        <v>0</v>
      </c>
    </row>
    <row r="355" spans="1:12">
      <c r="A355" s="2">
        <v>40435.708333333336</v>
      </c>
      <c r="B355" s="1">
        <f>217/10</f>
        <v>21.7</v>
      </c>
      <c r="C355" s="1">
        <f>500/10</f>
        <v>50</v>
      </c>
      <c r="D355" s="1">
        <f t="shared" si="65"/>
        <v>0</v>
      </c>
      <c r="E355" s="1">
        <f t="shared" si="64"/>
        <v>55</v>
      </c>
      <c r="F355" s="1">
        <f t="shared" si="67"/>
        <v>0</v>
      </c>
      <c r="G355" s="1">
        <f t="shared" si="66"/>
        <v>113.7</v>
      </c>
      <c r="H355" s="1">
        <f>1/10</f>
        <v>0.1</v>
      </c>
      <c r="I355" s="1">
        <f>7800/100</f>
        <v>78</v>
      </c>
      <c r="J355" s="1">
        <f>4/10</f>
        <v>0.4</v>
      </c>
      <c r="K355" s="1">
        <f>221/10</f>
        <v>22.1</v>
      </c>
      <c r="L355" s="1">
        <f t="shared" si="59"/>
        <v>0</v>
      </c>
    </row>
    <row r="356" spans="1:12">
      <c r="A356" s="2">
        <v>40435.75</v>
      </c>
      <c r="B356" s="1">
        <f>197/10</f>
        <v>19.7</v>
      </c>
      <c r="C356" s="1">
        <f>630/10</f>
        <v>63</v>
      </c>
      <c r="D356" s="1">
        <f t="shared" si="65"/>
        <v>0</v>
      </c>
      <c r="E356" s="1">
        <f t="shared" si="64"/>
        <v>55</v>
      </c>
      <c r="F356" s="1">
        <f t="shared" si="67"/>
        <v>0</v>
      </c>
      <c r="G356" s="1">
        <f t="shared" si="66"/>
        <v>113.7</v>
      </c>
      <c r="H356" s="1">
        <f>6/10</f>
        <v>0.6</v>
      </c>
      <c r="I356" s="1">
        <f>22900/100</f>
        <v>229</v>
      </c>
      <c r="J356" s="1">
        <f>2/10</f>
        <v>0.2</v>
      </c>
      <c r="K356" s="1">
        <f>200/10</f>
        <v>20</v>
      </c>
      <c r="L356" s="1">
        <f t="shared" si="59"/>
        <v>0</v>
      </c>
    </row>
    <row r="357" spans="1:12">
      <c r="A357" s="2">
        <v>40435.791666666664</v>
      </c>
      <c r="B357" s="1">
        <f>178/10</f>
        <v>17.8</v>
      </c>
      <c r="C357" s="1">
        <f>710/10</f>
        <v>71</v>
      </c>
      <c r="D357" s="1">
        <f t="shared" si="65"/>
        <v>0</v>
      </c>
      <c r="E357" s="1">
        <f t="shared" si="64"/>
        <v>55</v>
      </c>
      <c r="F357" s="1">
        <f t="shared" si="67"/>
        <v>0</v>
      </c>
      <c r="G357" s="1">
        <f t="shared" si="66"/>
        <v>113.7</v>
      </c>
      <c r="H357" s="1">
        <f>7/10</f>
        <v>0.7</v>
      </c>
      <c r="I357" s="1">
        <f>28300/100</f>
        <v>283</v>
      </c>
      <c r="J357" s="1">
        <f t="shared" ref="J357:J369" si="68">0/10</f>
        <v>0</v>
      </c>
      <c r="K357" s="1">
        <f>175/10</f>
        <v>17.5</v>
      </c>
      <c r="L357" s="1">
        <f t="shared" si="59"/>
        <v>0</v>
      </c>
    </row>
    <row r="358" spans="1:12">
      <c r="A358" s="2">
        <v>40435.833333333336</v>
      </c>
      <c r="B358" s="1">
        <f>163/10</f>
        <v>16.3</v>
      </c>
      <c r="C358" s="1">
        <f>750/10</f>
        <v>75</v>
      </c>
      <c r="D358" s="1">
        <f t="shared" si="65"/>
        <v>0</v>
      </c>
      <c r="E358" s="1">
        <f t="shared" si="64"/>
        <v>55</v>
      </c>
      <c r="F358" s="1">
        <f t="shared" si="67"/>
        <v>0</v>
      </c>
      <c r="G358" s="1">
        <f t="shared" si="66"/>
        <v>113.7</v>
      </c>
      <c r="H358" s="1">
        <f>6/10</f>
        <v>0.6</v>
      </c>
      <c r="I358" s="1">
        <f>34600/100</f>
        <v>346</v>
      </c>
      <c r="J358" s="1">
        <f t="shared" si="68"/>
        <v>0</v>
      </c>
      <c r="K358" s="1">
        <f>157/10</f>
        <v>15.7</v>
      </c>
      <c r="L358" s="1">
        <f t="shared" si="59"/>
        <v>0</v>
      </c>
    </row>
    <row r="359" spans="1:12">
      <c r="A359" s="2">
        <v>40435.875</v>
      </c>
      <c r="B359" s="1">
        <f>154/10</f>
        <v>15.4</v>
      </c>
      <c r="C359" s="1">
        <f>770/10</f>
        <v>77</v>
      </c>
      <c r="D359" s="1">
        <f t="shared" si="65"/>
        <v>0</v>
      </c>
      <c r="E359" s="1">
        <f t="shared" si="64"/>
        <v>55</v>
      </c>
      <c r="F359" s="1">
        <f t="shared" si="67"/>
        <v>0</v>
      </c>
      <c r="G359" s="1">
        <f t="shared" si="66"/>
        <v>113.7</v>
      </c>
      <c r="H359" s="1">
        <f>10/10</f>
        <v>1</v>
      </c>
      <c r="I359" s="1">
        <f>26700/100</f>
        <v>267</v>
      </c>
      <c r="J359" s="1">
        <f t="shared" si="68"/>
        <v>0</v>
      </c>
      <c r="K359" s="1">
        <f>146/10</f>
        <v>14.6</v>
      </c>
      <c r="L359" s="1">
        <f t="shared" si="59"/>
        <v>0</v>
      </c>
    </row>
    <row r="360" spans="1:12">
      <c r="A360" s="2">
        <v>40435.916666666664</v>
      </c>
      <c r="B360" s="1">
        <f>146/10</f>
        <v>14.6</v>
      </c>
      <c r="C360" s="1">
        <f>790/10</f>
        <v>79</v>
      </c>
      <c r="D360" s="1">
        <f t="shared" si="65"/>
        <v>0</v>
      </c>
      <c r="E360" s="1">
        <f t="shared" si="64"/>
        <v>55</v>
      </c>
      <c r="F360" s="1">
        <f t="shared" si="67"/>
        <v>0</v>
      </c>
      <c r="G360" s="1">
        <f t="shared" si="66"/>
        <v>113.7</v>
      </c>
      <c r="H360" s="1">
        <f>8/10</f>
        <v>0.8</v>
      </c>
      <c r="I360" s="1">
        <f>27300/100</f>
        <v>273</v>
      </c>
      <c r="J360" s="1">
        <f t="shared" si="68"/>
        <v>0</v>
      </c>
      <c r="K360" s="1">
        <f>138/10</f>
        <v>13.8</v>
      </c>
      <c r="L360" s="1">
        <f t="shared" si="59"/>
        <v>0</v>
      </c>
    </row>
    <row r="361" spans="1:12">
      <c r="A361" s="2">
        <v>40435.958333333336</v>
      </c>
      <c r="B361" s="1">
        <f>137/10</f>
        <v>13.7</v>
      </c>
      <c r="C361" s="1">
        <f>812/10</f>
        <v>81.2</v>
      </c>
      <c r="D361" s="1">
        <f t="shared" si="65"/>
        <v>0</v>
      </c>
      <c r="E361" s="1">
        <f t="shared" si="64"/>
        <v>55</v>
      </c>
      <c r="F361" s="1">
        <f t="shared" si="67"/>
        <v>0</v>
      </c>
      <c r="G361" s="1">
        <f t="shared" si="66"/>
        <v>113.7</v>
      </c>
      <c r="H361" s="1">
        <f>7/10</f>
        <v>0.7</v>
      </c>
      <c r="I361" s="1">
        <f>26400/100</f>
        <v>264</v>
      </c>
      <c r="J361" s="1">
        <f t="shared" si="68"/>
        <v>0</v>
      </c>
      <c r="K361" s="1">
        <f>128/10</f>
        <v>12.8</v>
      </c>
      <c r="L361" s="1">
        <f t="shared" si="59"/>
        <v>0</v>
      </c>
    </row>
    <row r="362" spans="1:12">
      <c r="A362" s="2">
        <v>40436</v>
      </c>
      <c r="B362" s="1">
        <f>133/10</f>
        <v>13.3</v>
      </c>
      <c r="C362" s="1">
        <f>812/10</f>
        <v>81.2</v>
      </c>
      <c r="D362" s="1">
        <f t="shared" si="65"/>
        <v>0</v>
      </c>
      <c r="E362" s="1">
        <f t="shared" si="64"/>
        <v>55</v>
      </c>
      <c r="F362" s="1">
        <f t="shared" si="67"/>
        <v>0</v>
      </c>
      <c r="G362" s="1">
        <f t="shared" si="66"/>
        <v>113.7</v>
      </c>
      <c r="H362" s="1">
        <f>5/10</f>
        <v>0.5</v>
      </c>
      <c r="I362" s="1">
        <f>2400/100</f>
        <v>24</v>
      </c>
      <c r="J362" s="1">
        <f t="shared" si="68"/>
        <v>0</v>
      </c>
      <c r="K362" s="1">
        <f>124/10</f>
        <v>12.4</v>
      </c>
      <c r="L362" s="1">
        <f t="shared" si="59"/>
        <v>0</v>
      </c>
    </row>
    <row r="363" spans="1:12">
      <c r="A363" s="2">
        <v>40436.041666666664</v>
      </c>
      <c r="B363" s="1">
        <f>126/10</f>
        <v>12.6</v>
      </c>
      <c r="C363" s="1">
        <f>824/10</f>
        <v>82.4</v>
      </c>
      <c r="D363" s="1">
        <f t="shared" si="65"/>
        <v>0</v>
      </c>
      <c r="E363" s="1">
        <f t="shared" si="64"/>
        <v>55</v>
      </c>
      <c r="F363" s="1">
        <f t="shared" si="67"/>
        <v>0</v>
      </c>
      <c r="G363" s="1">
        <f t="shared" si="66"/>
        <v>113.7</v>
      </c>
      <c r="H363" s="1">
        <f>5/10</f>
        <v>0.5</v>
      </c>
      <c r="I363" s="1">
        <f>28300/100</f>
        <v>283</v>
      </c>
      <c r="J363" s="1">
        <f t="shared" si="68"/>
        <v>0</v>
      </c>
      <c r="K363" s="1">
        <f>116/10</f>
        <v>11.6</v>
      </c>
      <c r="L363" s="1">
        <f t="shared" si="59"/>
        <v>0</v>
      </c>
    </row>
    <row r="364" spans="1:12">
      <c r="A364" s="2">
        <v>40436.083333333336</v>
      </c>
      <c r="B364" s="1">
        <f>118/10</f>
        <v>11.8</v>
      </c>
      <c r="C364" s="1">
        <f>847/10</f>
        <v>84.7</v>
      </c>
      <c r="D364" s="1">
        <f t="shared" si="65"/>
        <v>0</v>
      </c>
      <c r="E364" s="1">
        <f t="shared" si="64"/>
        <v>55</v>
      </c>
      <c r="F364" s="1">
        <f t="shared" si="67"/>
        <v>0</v>
      </c>
      <c r="G364" s="1">
        <f t="shared" si="66"/>
        <v>113.7</v>
      </c>
      <c r="H364" s="1">
        <f>5/10</f>
        <v>0.5</v>
      </c>
      <c r="I364" s="1">
        <f>28800/100</f>
        <v>288</v>
      </c>
      <c r="J364" s="1">
        <f t="shared" si="68"/>
        <v>0</v>
      </c>
      <c r="K364" s="1">
        <f>108/10</f>
        <v>10.8</v>
      </c>
      <c r="L364" s="1">
        <f t="shared" si="59"/>
        <v>0</v>
      </c>
    </row>
    <row r="365" spans="1:12">
      <c r="A365" s="2">
        <v>40436.125</v>
      </c>
      <c r="B365" s="1">
        <f>114/10</f>
        <v>11.4</v>
      </c>
      <c r="C365" s="1">
        <f>859/10</f>
        <v>85.9</v>
      </c>
      <c r="D365" s="1">
        <f t="shared" si="65"/>
        <v>0</v>
      </c>
      <c r="E365" s="1">
        <f t="shared" si="64"/>
        <v>55</v>
      </c>
      <c r="F365" s="1">
        <f t="shared" si="67"/>
        <v>0</v>
      </c>
      <c r="G365" s="1">
        <f t="shared" si="66"/>
        <v>113.7</v>
      </c>
      <c r="H365" s="1">
        <f>6/10</f>
        <v>0.6</v>
      </c>
      <c r="I365" s="1">
        <f>12000/100</f>
        <v>120</v>
      </c>
      <c r="J365" s="1">
        <f t="shared" si="68"/>
        <v>0</v>
      </c>
      <c r="K365" s="1">
        <f>103/10</f>
        <v>10.3</v>
      </c>
      <c r="L365" s="1">
        <f t="shared" si="59"/>
        <v>0</v>
      </c>
    </row>
    <row r="366" spans="1:12">
      <c r="A366" s="2">
        <v>40436.166666666664</v>
      </c>
      <c r="B366" s="1">
        <f>108/10</f>
        <v>10.8</v>
      </c>
      <c r="C366" s="1">
        <f>871/10</f>
        <v>87.1</v>
      </c>
      <c r="D366" s="1">
        <f t="shared" si="65"/>
        <v>0</v>
      </c>
      <c r="E366" s="1">
        <f t="shared" si="64"/>
        <v>55</v>
      </c>
      <c r="F366" s="1">
        <f t="shared" si="67"/>
        <v>0</v>
      </c>
      <c r="G366" s="1">
        <f t="shared" si="66"/>
        <v>113.7</v>
      </c>
      <c r="H366" s="1">
        <f>5/10</f>
        <v>0.5</v>
      </c>
      <c r="I366" s="1">
        <f>26100/100</f>
        <v>261</v>
      </c>
      <c r="J366" s="1">
        <f t="shared" si="68"/>
        <v>0</v>
      </c>
      <c r="K366" s="1">
        <f>98/10</f>
        <v>9.8000000000000007</v>
      </c>
      <c r="L366" s="1">
        <f t="shared" si="59"/>
        <v>0</v>
      </c>
    </row>
    <row r="367" spans="1:12">
      <c r="A367" s="2">
        <v>40436.208333333336</v>
      </c>
      <c r="B367" s="1">
        <f>106/10</f>
        <v>10.6</v>
      </c>
      <c r="C367" s="1">
        <f>871/10</f>
        <v>87.1</v>
      </c>
      <c r="D367" s="1">
        <f t="shared" si="65"/>
        <v>0</v>
      </c>
      <c r="E367" s="1">
        <f t="shared" si="64"/>
        <v>55</v>
      </c>
      <c r="F367" s="1">
        <f t="shared" si="67"/>
        <v>0</v>
      </c>
      <c r="G367" s="1">
        <f t="shared" si="66"/>
        <v>113.7</v>
      </c>
      <c r="H367" s="1">
        <f>6/10</f>
        <v>0.6</v>
      </c>
      <c r="I367" s="1">
        <f>23900/100</f>
        <v>239</v>
      </c>
      <c r="J367" s="1">
        <f t="shared" si="68"/>
        <v>0</v>
      </c>
      <c r="K367" s="1">
        <f>98/10</f>
        <v>9.8000000000000007</v>
      </c>
      <c r="L367" s="1">
        <f t="shared" si="59"/>
        <v>0</v>
      </c>
    </row>
    <row r="368" spans="1:12">
      <c r="A368" s="2">
        <v>40436.25</v>
      </c>
      <c r="B368" s="1">
        <f>101/10</f>
        <v>10.1</v>
      </c>
      <c r="C368" s="1">
        <f>871/10</f>
        <v>87.1</v>
      </c>
      <c r="D368" s="1">
        <f t="shared" si="65"/>
        <v>0</v>
      </c>
      <c r="E368" s="1">
        <f t="shared" si="64"/>
        <v>55</v>
      </c>
      <c r="F368" s="1">
        <f t="shared" si="67"/>
        <v>0</v>
      </c>
      <c r="G368" s="1">
        <f t="shared" si="66"/>
        <v>113.7</v>
      </c>
      <c r="H368" s="1">
        <f>5/10</f>
        <v>0.5</v>
      </c>
      <c r="I368" s="1">
        <f>8100/100</f>
        <v>81</v>
      </c>
      <c r="J368" s="1">
        <f t="shared" si="68"/>
        <v>0</v>
      </c>
      <c r="K368" s="1">
        <f>94/10</f>
        <v>9.4</v>
      </c>
      <c r="L368" s="1">
        <f t="shared" si="59"/>
        <v>0</v>
      </c>
    </row>
    <row r="369" spans="1:12">
      <c r="A369" s="2">
        <v>40436.291666666664</v>
      </c>
      <c r="B369" s="1">
        <f>103/10</f>
        <v>10.3</v>
      </c>
      <c r="C369" s="1">
        <f>882/10</f>
        <v>88.2</v>
      </c>
      <c r="D369" s="1">
        <f t="shared" si="65"/>
        <v>0</v>
      </c>
      <c r="E369" s="1">
        <f t="shared" si="64"/>
        <v>55</v>
      </c>
      <c r="F369" s="1">
        <f t="shared" si="67"/>
        <v>0</v>
      </c>
      <c r="G369" s="1">
        <f t="shared" si="66"/>
        <v>113.7</v>
      </c>
      <c r="H369" s="1">
        <f>4/10</f>
        <v>0.4</v>
      </c>
      <c r="I369" s="1">
        <f>27900/100</f>
        <v>279</v>
      </c>
      <c r="J369" s="1">
        <f t="shared" si="68"/>
        <v>0</v>
      </c>
      <c r="K369" s="1">
        <f>94/10</f>
        <v>9.4</v>
      </c>
      <c r="L369" s="1">
        <f t="shared" si="59"/>
        <v>0</v>
      </c>
    </row>
    <row r="370" spans="1:12">
      <c r="A370" s="2">
        <v>40436.333333333336</v>
      </c>
      <c r="B370" s="1">
        <f>137/10</f>
        <v>13.7</v>
      </c>
      <c r="C370" s="1">
        <f>780/10</f>
        <v>78</v>
      </c>
      <c r="D370" s="1">
        <f t="shared" si="65"/>
        <v>0</v>
      </c>
      <c r="E370" s="1">
        <f t="shared" si="64"/>
        <v>55</v>
      </c>
      <c r="F370" s="1">
        <f t="shared" si="67"/>
        <v>0</v>
      </c>
      <c r="G370" s="1">
        <f t="shared" si="66"/>
        <v>113.7</v>
      </c>
      <c r="H370" s="1">
        <f>7/10</f>
        <v>0.7</v>
      </c>
      <c r="I370" s="1">
        <f>28800/100</f>
        <v>288</v>
      </c>
      <c r="J370" s="1">
        <f>6/10</f>
        <v>0.6</v>
      </c>
      <c r="K370" s="1">
        <f>122/10</f>
        <v>12.2</v>
      </c>
      <c r="L370" s="1">
        <f t="shared" si="59"/>
        <v>0</v>
      </c>
    </row>
    <row r="371" spans="1:12">
      <c r="A371" s="2">
        <v>40436.375</v>
      </c>
      <c r="B371" s="1">
        <f>166/10</f>
        <v>16.600000000000001</v>
      </c>
      <c r="C371" s="1">
        <f>690/10</f>
        <v>69</v>
      </c>
      <c r="D371" s="1">
        <f t="shared" si="65"/>
        <v>0</v>
      </c>
      <c r="E371" s="1">
        <f t="shared" si="64"/>
        <v>55</v>
      </c>
      <c r="F371" s="1">
        <f t="shared" si="67"/>
        <v>0</v>
      </c>
      <c r="G371" s="1">
        <f t="shared" si="66"/>
        <v>113.7</v>
      </c>
      <c r="H371" s="1">
        <f>16/10</f>
        <v>1.6</v>
      </c>
      <c r="I371" s="1">
        <f>21600/100</f>
        <v>216</v>
      </c>
      <c r="J371" s="1">
        <f>9/10</f>
        <v>0.9</v>
      </c>
      <c r="K371" s="1">
        <f>167/10</f>
        <v>16.7</v>
      </c>
      <c r="L371" s="1">
        <f t="shared" si="59"/>
        <v>0</v>
      </c>
    </row>
    <row r="372" spans="1:12">
      <c r="A372" s="2">
        <v>40436.416666666664</v>
      </c>
      <c r="B372" s="1">
        <f>181/10</f>
        <v>18.100000000000001</v>
      </c>
      <c r="C372" s="1">
        <f>630/10</f>
        <v>63</v>
      </c>
      <c r="D372" s="1">
        <f t="shared" si="65"/>
        <v>0</v>
      </c>
      <c r="E372" s="1">
        <f t="shared" si="64"/>
        <v>55</v>
      </c>
      <c r="F372" s="1">
        <f t="shared" si="67"/>
        <v>0</v>
      </c>
      <c r="G372" s="1">
        <f t="shared" si="66"/>
        <v>113.7</v>
      </c>
      <c r="H372" s="1">
        <f>12/10</f>
        <v>1.2</v>
      </c>
      <c r="I372" s="1">
        <f>22800/100</f>
        <v>228</v>
      </c>
      <c r="J372" s="1">
        <f>15/10</f>
        <v>1.5</v>
      </c>
      <c r="K372" s="1">
        <f>188/10</f>
        <v>18.8</v>
      </c>
      <c r="L372" s="1">
        <f t="shared" si="59"/>
        <v>0</v>
      </c>
    </row>
    <row r="373" spans="1:12">
      <c r="A373" s="2">
        <v>40436.458333333336</v>
      </c>
      <c r="B373" s="1">
        <f>209/10</f>
        <v>20.9</v>
      </c>
      <c r="C373" s="1">
        <f>520/10</f>
        <v>52</v>
      </c>
      <c r="D373" s="1">
        <f t="shared" si="65"/>
        <v>0</v>
      </c>
      <c r="E373" s="1">
        <f t="shared" si="64"/>
        <v>55</v>
      </c>
      <c r="F373" s="1">
        <f t="shared" si="67"/>
        <v>0</v>
      </c>
      <c r="G373" s="1">
        <f t="shared" si="66"/>
        <v>113.7</v>
      </c>
      <c r="H373" s="1">
        <f>10/10</f>
        <v>1</v>
      </c>
      <c r="I373" s="1">
        <f>300/100</f>
        <v>3</v>
      </c>
      <c r="J373" s="1">
        <f>23/10</f>
        <v>2.2999999999999998</v>
      </c>
      <c r="K373" s="1">
        <f>219/10</f>
        <v>21.9</v>
      </c>
      <c r="L373" s="1">
        <f t="shared" si="59"/>
        <v>0</v>
      </c>
    </row>
    <row r="374" spans="1:12">
      <c r="A374" s="2">
        <v>40436.5</v>
      </c>
      <c r="B374" s="1">
        <f>219/10</f>
        <v>21.9</v>
      </c>
      <c r="C374" s="1">
        <f>490/10</f>
        <v>49</v>
      </c>
      <c r="D374" s="1">
        <f t="shared" si="65"/>
        <v>0</v>
      </c>
      <c r="E374" s="1">
        <f t="shared" si="64"/>
        <v>55</v>
      </c>
      <c r="F374" s="1">
        <f t="shared" si="67"/>
        <v>0</v>
      </c>
      <c r="G374" s="1">
        <f t="shared" si="66"/>
        <v>113.7</v>
      </c>
      <c r="H374" s="1">
        <f>10/10</f>
        <v>1</v>
      </c>
      <c r="I374" s="1">
        <f>30100/100</f>
        <v>301</v>
      </c>
      <c r="J374" s="1">
        <f>25/10</f>
        <v>2.5</v>
      </c>
      <c r="K374" s="1">
        <f>229/10</f>
        <v>22.9</v>
      </c>
      <c r="L374" s="1">
        <f t="shared" si="59"/>
        <v>0</v>
      </c>
    </row>
    <row r="375" spans="1:12">
      <c r="A375" s="2">
        <v>40436.541666666664</v>
      </c>
      <c r="B375" s="1">
        <f>232/10</f>
        <v>23.2</v>
      </c>
      <c r="C375" s="1">
        <f>450/10</f>
        <v>45</v>
      </c>
      <c r="D375" s="1">
        <f t="shared" si="65"/>
        <v>0</v>
      </c>
      <c r="E375" s="1">
        <f t="shared" si="64"/>
        <v>55</v>
      </c>
      <c r="F375" s="1">
        <f t="shared" si="67"/>
        <v>0</v>
      </c>
      <c r="G375" s="1">
        <f t="shared" si="66"/>
        <v>113.7</v>
      </c>
      <c r="H375" s="1">
        <f>14/10</f>
        <v>1.4</v>
      </c>
      <c r="I375" s="1">
        <f>14300/100</f>
        <v>143</v>
      </c>
      <c r="J375" s="1">
        <f>26/10</f>
        <v>2.6</v>
      </c>
      <c r="K375" s="1">
        <f>231/10</f>
        <v>23.1</v>
      </c>
      <c r="L375" s="1">
        <f t="shared" si="59"/>
        <v>0</v>
      </c>
    </row>
    <row r="376" spans="1:12">
      <c r="A376" s="2">
        <v>40436.583333333336</v>
      </c>
      <c r="B376" s="1">
        <f>243/10</f>
        <v>24.3</v>
      </c>
      <c r="C376" s="1">
        <f>450/10</f>
        <v>45</v>
      </c>
      <c r="D376" s="1">
        <f t="shared" si="65"/>
        <v>0</v>
      </c>
      <c r="E376" s="1">
        <f t="shared" si="64"/>
        <v>55</v>
      </c>
      <c r="F376" s="1">
        <f t="shared" si="67"/>
        <v>0</v>
      </c>
      <c r="G376" s="1">
        <f t="shared" si="66"/>
        <v>113.7</v>
      </c>
      <c r="H376" s="1">
        <f>20/10</f>
        <v>2</v>
      </c>
      <c r="I376" s="1">
        <f>8900/100</f>
        <v>89</v>
      </c>
      <c r="J376" s="1">
        <f>25/10</f>
        <v>2.5</v>
      </c>
      <c r="K376" s="1">
        <f>240/10</f>
        <v>24</v>
      </c>
      <c r="L376" s="1">
        <f t="shared" si="59"/>
        <v>0</v>
      </c>
    </row>
    <row r="377" spans="1:12">
      <c r="A377" s="2">
        <v>40436.625</v>
      </c>
      <c r="B377" s="1">
        <f>245/10</f>
        <v>24.5</v>
      </c>
      <c r="C377" s="1">
        <f>480/10</f>
        <v>48</v>
      </c>
      <c r="D377" s="1">
        <f t="shared" si="65"/>
        <v>0</v>
      </c>
      <c r="E377" s="1">
        <f t="shared" si="64"/>
        <v>55</v>
      </c>
      <c r="F377" s="1">
        <f t="shared" si="67"/>
        <v>0</v>
      </c>
      <c r="G377" s="1">
        <f t="shared" si="66"/>
        <v>113.7</v>
      </c>
      <c r="H377" s="1">
        <f>20/10</f>
        <v>2</v>
      </c>
      <c r="I377" s="1">
        <f>9100/100</f>
        <v>91</v>
      </c>
      <c r="J377" s="1">
        <f>18/10</f>
        <v>1.8</v>
      </c>
      <c r="K377" s="1">
        <f>242/10</f>
        <v>24.2</v>
      </c>
      <c r="L377" s="1">
        <f t="shared" si="59"/>
        <v>0</v>
      </c>
    </row>
    <row r="378" spans="1:12">
      <c r="A378" s="2">
        <v>40436.666666666664</v>
      </c>
      <c r="B378" s="1">
        <f>251/10</f>
        <v>25.1</v>
      </c>
      <c r="C378" s="1">
        <f>520/10</f>
        <v>52</v>
      </c>
      <c r="D378" s="1">
        <f t="shared" si="65"/>
        <v>0</v>
      </c>
      <c r="E378" s="1">
        <f t="shared" si="64"/>
        <v>55</v>
      </c>
      <c r="F378" s="1">
        <f t="shared" si="67"/>
        <v>0</v>
      </c>
      <c r="G378" s="1">
        <f t="shared" si="66"/>
        <v>113.7</v>
      </c>
      <c r="H378" s="1">
        <f>30/10</f>
        <v>3</v>
      </c>
      <c r="I378" s="1">
        <f>10100/100</f>
        <v>101</v>
      </c>
      <c r="J378" s="1">
        <f>12/10</f>
        <v>1.2</v>
      </c>
      <c r="K378" s="1">
        <f>247/10</f>
        <v>24.7</v>
      </c>
      <c r="L378" s="1">
        <f t="shared" si="59"/>
        <v>0</v>
      </c>
    </row>
    <row r="379" spans="1:12">
      <c r="A379" s="2">
        <v>40436.708333333336</v>
      </c>
      <c r="B379" s="1">
        <f>232/10</f>
        <v>23.2</v>
      </c>
      <c r="C379" s="1">
        <f>580/10</f>
        <v>58</v>
      </c>
      <c r="D379" s="1">
        <f t="shared" si="65"/>
        <v>0</v>
      </c>
      <c r="E379" s="1">
        <f t="shared" si="64"/>
        <v>55</v>
      </c>
      <c r="F379" s="1">
        <f t="shared" si="67"/>
        <v>0</v>
      </c>
      <c r="G379" s="1">
        <f t="shared" si="66"/>
        <v>113.7</v>
      </c>
      <c r="H379" s="1">
        <f>35/10</f>
        <v>3.5</v>
      </c>
      <c r="I379" s="1">
        <f>7300/100</f>
        <v>73</v>
      </c>
      <c r="J379" s="1">
        <f>8/10</f>
        <v>0.8</v>
      </c>
      <c r="K379" s="1">
        <f>233/10</f>
        <v>23.3</v>
      </c>
      <c r="L379" s="1">
        <f t="shared" si="59"/>
        <v>0</v>
      </c>
    </row>
    <row r="380" spans="1:12">
      <c r="A380" s="2">
        <v>40436.75</v>
      </c>
      <c r="B380" s="1">
        <f>207/10</f>
        <v>20.7</v>
      </c>
      <c r="C380" s="1">
        <f>660/10</f>
        <v>66</v>
      </c>
      <c r="D380" s="1">
        <f t="shared" si="65"/>
        <v>0</v>
      </c>
      <c r="E380" s="1">
        <f t="shared" si="64"/>
        <v>55</v>
      </c>
      <c r="F380" s="1">
        <f t="shared" si="67"/>
        <v>0</v>
      </c>
      <c r="G380" s="1">
        <f t="shared" si="66"/>
        <v>113.7</v>
      </c>
      <c r="H380" s="1">
        <f>30/10</f>
        <v>3</v>
      </c>
      <c r="I380" s="1">
        <f>7300/100</f>
        <v>73</v>
      </c>
      <c r="J380" s="1">
        <f>2/10</f>
        <v>0.2</v>
      </c>
      <c r="K380" s="1">
        <f>207/10</f>
        <v>20.7</v>
      </c>
      <c r="L380" s="1">
        <f t="shared" si="59"/>
        <v>0</v>
      </c>
    </row>
    <row r="381" spans="1:12">
      <c r="A381" s="2">
        <v>40436.791666666664</v>
      </c>
      <c r="B381" s="1">
        <f>195/10</f>
        <v>19.5</v>
      </c>
      <c r="C381" s="1">
        <f>710/10</f>
        <v>71</v>
      </c>
      <c r="D381" s="1">
        <f t="shared" si="65"/>
        <v>0</v>
      </c>
      <c r="E381" s="1">
        <f t="shared" si="64"/>
        <v>55</v>
      </c>
      <c r="F381" s="1">
        <f t="shared" si="67"/>
        <v>0</v>
      </c>
      <c r="G381" s="1">
        <f t="shared" si="66"/>
        <v>113.7</v>
      </c>
      <c r="H381" s="1">
        <f>16/10</f>
        <v>1.6</v>
      </c>
      <c r="I381" s="1">
        <f>4000/100</f>
        <v>40</v>
      </c>
      <c r="J381" s="1">
        <f t="shared" ref="J381:J393" si="69">0/10</f>
        <v>0</v>
      </c>
      <c r="K381" s="1">
        <f>193/10</f>
        <v>19.3</v>
      </c>
      <c r="L381" s="1">
        <f t="shared" si="59"/>
        <v>0</v>
      </c>
    </row>
    <row r="382" spans="1:12">
      <c r="A382" s="2">
        <v>40436.833333333336</v>
      </c>
      <c r="B382" s="1">
        <f>180/10</f>
        <v>18</v>
      </c>
      <c r="C382" s="1">
        <f>800/10</f>
        <v>80</v>
      </c>
      <c r="D382" s="1">
        <f t="shared" si="65"/>
        <v>0</v>
      </c>
      <c r="E382" s="1">
        <f t="shared" si="64"/>
        <v>55</v>
      </c>
      <c r="F382" s="1">
        <f t="shared" si="67"/>
        <v>0</v>
      </c>
      <c r="G382" s="1">
        <f t="shared" si="66"/>
        <v>113.7</v>
      </c>
      <c r="H382" s="1">
        <f>9/10</f>
        <v>0.9</v>
      </c>
      <c r="I382" s="1">
        <f>29200/100</f>
        <v>292</v>
      </c>
      <c r="J382" s="1">
        <f t="shared" si="69"/>
        <v>0</v>
      </c>
      <c r="K382" s="1">
        <f>174/10</f>
        <v>17.399999999999999</v>
      </c>
      <c r="L382" s="1">
        <f t="shared" si="59"/>
        <v>0</v>
      </c>
    </row>
    <row r="383" spans="1:12">
      <c r="A383" s="2">
        <v>40436.875</v>
      </c>
      <c r="B383" s="1">
        <f>171/10</f>
        <v>17.100000000000001</v>
      </c>
      <c r="C383" s="1">
        <f>824/10</f>
        <v>82.4</v>
      </c>
      <c r="D383" s="1">
        <f t="shared" si="65"/>
        <v>0</v>
      </c>
      <c r="E383" s="1">
        <f t="shared" si="64"/>
        <v>55</v>
      </c>
      <c r="F383" s="1">
        <f t="shared" si="67"/>
        <v>0</v>
      </c>
      <c r="G383" s="1">
        <f t="shared" si="66"/>
        <v>113.7</v>
      </c>
      <c r="H383" s="1">
        <f>15/10</f>
        <v>1.5</v>
      </c>
      <c r="I383" s="1">
        <f>28300/100</f>
        <v>283</v>
      </c>
      <c r="J383" s="1">
        <f t="shared" si="69"/>
        <v>0</v>
      </c>
      <c r="K383" s="1">
        <f>165/10</f>
        <v>16.5</v>
      </c>
      <c r="L383" s="1">
        <f t="shared" si="59"/>
        <v>0</v>
      </c>
    </row>
    <row r="384" spans="1:12">
      <c r="A384" s="2">
        <v>40436.916666666664</v>
      </c>
      <c r="B384" s="1">
        <f>162/10</f>
        <v>16.2</v>
      </c>
      <c r="C384" s="1">
        <f>847/10</f>
        <v>84.7</v>
      </c>
      <c r="D384" s="1">
        <f t="shared" si="65"/>
        <v>0</v>
      </c>
      <c r="E384" s="1">
        <f t="shared" si="64"/>
        <v>55</v>
      </c>
      <c r="F384" s="1">
        <f t="shared" si="67"/>
        <v>0</v>
      </c>
      <c r="G384" s="1">
        <f t="shared" si="66"/>
        <v>113.7</v>
      </c>
      <c r="H384" s="1">
        <f>12/10</f>
        <v>1.2</v>
      </c>
      <c r="I384" s="1">
        <f>30300/100</f>
        <v>303</v>
      </c>
      <c r="J384" s="1">
        <f t="shared" si="69"/>
        <v>0</v>
      </c>
      <c r="K384" s="1">
        <f>155/10</f>
        <v>15.5</v>
      </c>
      <c r="L384" s="1">
        <f t="shared" si="59"/>
        <v>0</v>
      </c>
    </row>
    <row r="385" spans="1:12">
      <c r="A385" s="2">
        <v>40436.958333333336</v>
      </c>
      <c r="B385" s="1">
        <f>158/10</f>
        <v>15.8</v>
      </c>
      <c r="C385" s="1">
        <f>859/10</f>
        <v>85.9</v>
      </c>
      <c r="D385" s="1">
        <f t="shared" si="65"/>
        <v>0</v>
      </c>
      <c r="E385" s="1">
        <f t="shared" si="64"/>
        <v>55</v>
      </c>
      <c r="F385" s="1">
        <f t="shared" si="67"/>
        <v>0</v>
      </c>
      <c r="G385" s="1">
        <f t="shared" si="66"/>
        <v>113.7</v>
      </c>
      <c r="H385" s="1">
        <f>7/10</f>
        <v>0.7</v>
      </c>
      <c r="I385" s="1">
        <f>34800/100</f>
        <v>348</v>
      </c>
      <c r="J385" s="1">
        <f t="shared" si="69"/>
        <v>0</v>
      </c>
      <c r="K385" s="1">
        <f>152/10</f>
        <v>15.2</v>
      </c>
      <c r="L385" s="1">
        <f t="shared" si="59"/>
        <v>0</v>
      </c>
    </row>
    <row r="386" spans="1:12">
      <c r="A386" s="2">
        <v>40437</v>
      </c>
      <c r="B386" s="1">
        <f>151/10</f>
        <v>15.1</v>
      </c>
      <c r="C386" s="1">
        <f>835/10</f>
        <v>83.5</v>
      </c>
      <c r="D386" s="1">
        <f t="shared" si="65"/>
        <v>0</v>
      </c>
      <c r="E386" s="1">
        <f t="shared" si="64"/>
        <v>55</v>
      </c>
      <c r="F386" s="1">
        <f t="shared" si="67"/>
        <v>0</v>
      </c>
      <c r="G386" s="1">
        <f t="shared" si="66"/>
        <v>113.7</v>
      </c>
      <c r="H386" s="1">
        <f>3/10</f>
        <v>0.3</v>
      </c>
      <c r="I386" s="1">
        <f>20600/100</f>
        <v>206</v>
      </c>
      <c r="J386" s="1">
        <f t="shared" si="69"/>
        <v>0</v>
      </c>
      <c r="K386" s="1">
        <f>142/10</f>
        <v>14.2</v>
      </c>
      <c r="L386" s="1">
        <f t="shared" ref="L386:L449" si="70">0/10</f>
        <v>0</v>
      </c>
    </row>
    <row r="387" spans="1:12">
      <c r="A387" s="2">
        <v>40437.041666666664</v>
      </c>
      <c r="B387" s="1">
        <f>149/10</f>
        <v>14.9</v>
      </c>
      <c r="C387" s="1">
        <f>847/10</f>
        <v>84.7</v>
      </c>
      <c r="D387" s="1">
        <f t="shared" si="65"/>
        <v>0</v>
      </c>
      <c r="E387" s="1">
        <f t="shared" si="64"/>
        <v>55</v>
      </c>
      <c r="F387" s="1">
        <f t="shared" si="67"/>
        <v>0</v>
      </c>
      <c r="G387" s="1">
        <f t="shared" si="66"/>
        <v>113.7</v>
      </c>
      <c r="H387" s="1">
        <f>2/10</f>
        <v>0.2</v>
      </c>
      <c r="I387" s="1">
        <f>10000/100</f>
        <v>100</v>
      </c>
      <c r="J387" s="1">
        <f t="shared" si="69"/>
        <v>0</v>
      </c>
      <c r="K387" s="1">
        <f>141/10</f>
        <v>14.1</v>
      </c>
      <c r="L387" s="1">
        <f t="shared" si="70"/>
        <v>0</v>
      </c>
    </row>
    <row r="388" spans="1:12">
      <c r="A388" s="2">
        <v>40437.083333333336</v>
      </c>
      <c r="B388" s="1">
        <f>146/10</f>
        <v>14.6</v>
      </c>
      <c r="C388" s="1">
        <f>871/10</f>
        <v>87.1</v>
      </c>
      <c r="D388" s="1">
        <f t="shared" si="65"/>
        <v>0</v>
      </c>
      <c r="E388" s="1">
        <f t="shared" si="64"/>
        <v>55</v>
      </c>
      <c r="F388" s="1">
        <f t="shared" si="67"/>
        <v>0</v>
      </c>
      <c r="G388" s="1">
        <f t="shared" si="66"/>
        <v>113.7</v>
      </c>
      <c r="H388" s="1">
        <f>3/10</f>
        <v>0.3</v>
      </c>
      <c r="I388" s="1">
        <f>8500/100</f>
        <v>85</v>
      </c>
      <c r="J388" s="1">
        <f t="shared" si="69"/>
        <v>0</v>
      </c>
      <c r="K388" s="1">
        <f>142/10</f>
        <v>14.2</v>
      </c>
      <c r="L388" s="1">
        <f t="shared" si="70"/>
        <v>0</v>
      </c>
    </row>
    <row r="389" spans="1:12">
      <c r="A389" s="2">
        <v>40437.125</v>
      </c>
      <c r="B389" s="1">
        <f>143/10</f>
        <v>14.3</v>
      </c>
      <c r="C389" s="1">
        <f>894/10</f>
        <v>89.4</v>
      </c>
      <c r="D389" s="1">
        <f t="shared" si="65"/>
        <v>0</v>
      </c>
      <c r="E389" s="1">
        <f t="shared" si="64"/>
        <v>55</v>
      </c>
      <c r="F389" s="1">
        <f t="shared" si="67"/>
        <v>0</v>
      </c>
      <c r="G389" s="1">
        <f t="shared" si="66"/>
        <v>113.7</v>
      </c>
      <c r="H389" s="1">
        <f>7/10</f>
        <v>0.7</v>
      </c>
      <c r="I389" s="1">
        <f>4500/100</f>
        <v>45</v>
      </c>
      <c r="J389" s="1">
        <f t="shared" si="69"/>
        <v>0</v>
      </c>
      <c r="K389" s="1">
        <f>141/10</f>
        <v>14.1</v>
      </c>
      <c r="L389" s="1">
        <f t="shared" si="70"/>
        <v>0</v>
      </c>
    </row>
    <row r="390" spans="1:12">
      <c r="A390" s="2">
        <v>40437.166666666664</v>
      </c>
      <c r="B390" s="1">
        <f>145/10</f>
        <v>14.5</v>
      </c>
      <c r="C390" s="1">
        <f>882/10</f>
        <v>88.2</v>
      </c>
      <c r="D390" s="1">
        <f t="shared" si="65"/>
        <v>0</v>
      </c>
      <c r="E390" s="1">
        <f t="shared" si="64"/>
        <v>55</v>
      </c>
      <c r="F390" s="1">
        <f t="shared" si="67"/>
        <v>0</v>
      </c>
      <c r="G390" s="1">
        <f t="shared" si="66"/>
        <v>113.7</v>
      </c>
      <c r="H390" s="1">
        <f>6/10</f>
        <v>0.6</v>
      </c>
      <c r="I390" s="1">
        <f>6800/100</f>
        <v>68</v>
      </c>
      <c r="J390" s="1">
        <f t="shared" si="69"/>
        <v>0</v>
      </c>
      <c r="K390" s="1">
        <f>142/10</f>
        <v>14.2</v>
      </c>
      <c r="L390" s="1">
        <f t="shared" si="70"/>
        <v>0</v>
      </c>
    </row>
    <row r="391" spans="1:12">
      <c r="A391" s="2">
        <v>40437.208333333336</v>
      </c>
      <c r="B391" s="1">
        <f>144/10</f>
        <v>14.4</v>
      </c>
      <c r="C391" s="1">
        <f>894/10</f>
        <v>89.4</v>
      </c>
      <c r="D391" s="1">
        <f t="shared" si="65"/>
        <v>0</v>
      </c>
      <c r="E391" s="1">
        <f t="shared" si="64"/>
        <v>55</v>
      </c>
      <c r="F391" s="1">
        <f t="shared" si="67"/>
        <v>0</v>
      </c>
      <c r="G391" s="1">
        <f t="shared" si="66"/>
        <v>113.7</v>
      </c>
      <c r="H391" s="1">
        <f>4/10</f>
        <v>0.4</v>
      </c>
      <c r="I391" s="1">
        <f>26900/100</f>
        <v>269</v>
      </c>
      <c r="J391" s="1">
        <f t="shared" si="69"/>
        <v>0</v>
      </c>
      <c r="K391" s="1">
        <f>143/10</f>
        <v>14.3</v>
      </c>
      <c r="L391" s="1">
        <f t="shared" si="70"/>
        <v>0</v>
      </c>
    </row>
    <row r="392" spans="1:12">
      <c r="A392" s="2">
        <v>40437.25</v>
      </c>
      <c r="B392" s="1">
        <f>145/10</f>
        <v>14.5</v>
      </c>
      <c r="C392" s="1">
        <f>894/10</f>
        <v>89.4</v>
      </c>
      <c r="D392" s="1">
        <f t="shared" si="65"/>
        <v>0</v>
      </c>
      <c r="E392" s="1">
        <f t="shared" si="64"/>
        <v>55</v>
      </c>
      <c r="F392" s="1">
        <f t="shared" si="67"/>
        <v>0</v>
      </c>
      <c r="G392" s="1">
        <f t="shared" si="66"/>
        <v>113.7</v>
      </c>
      <c r="H392" s="1">
        <f>7/10</f>
        <v>0.7</v>
      </c>
      <c r="I392" s="1">
        <f>12700/100</f>
        <v>127</v>
      </c>
      <c r="J392" s="1">
        <f t="shared" si="69"/>
        <v>0</v>
      </c>
      <c r="K392" s="1">
        <f>144/10</f>
        <v>14.4</v>
      </c>
      <c r="L392" s="1">
        <f t="shared" si="70"/>
        <v>0</v>
      </c>
    </row>
    <row r="393" spans="1:12">
      <c r="A393" s="2">
        <v>40437.291666666664</v>
      </c>
      <c r="B393" s="1">
        <f>145/10</f>
        <v>14.5</v>
      </c>
      <c r="C393" s="1">
        <f>894/10</f>
        <v>89.4</v>
      </c>
      <c r="D393" s="1">
        <f t="shared" si="65"/>
        <v>0</v>
      </c>
      <c r="E393" s="1">
        <f t="shared" si="64"/>
        <v>55</v>
      </c>
      <c r="F393" s="1">
        <f t="shared" si="67"/>
        <v>0</v>
      </c>
      <c r="G393" s="1">
        <f t="shared" si="66"/>
        <v>113.7</v>
      </c>
      <c r="H393" s="1">
        <f>7/10</f>
        <v>0.7</v>
      </c>
      <c r="I393" s="1">
        <f>18900/100</f>
        <v>189</v>
      </c>
      <c r="J393" s="1">
        <f t="shared" si="69"/>
        <v>0</v>
      </c>
      <c r="K393" s="1">
        <f>145/10</f>
        <v>14.5</v>
      </c>
      <c r="L393" s="1">
        <f t="shared" si="70"/>
        <v>0</v>
      </c>
    </row>
    <row r="394" spans="1:12">
      <c r="A394" s="2">
        <v>40437.333333333336</v>
      </c>
      <c r="B394" s="1">
        <f>152/10</f>
        <v>15.2</v>
      </c>
      <c r="C394" s="1">
        <f>882/10</f>
        <v>88.2</v>
      </c>
      <c r="D394" s="1">
        <f t="shared" si="65"/>
        <v>0</v>
      </c>
      <c r="E394" s="1">
        <f t="shared" si="64"/>
        <v>55</v>
      </c>
      <c r="F394" s="1">
        <f t="shared" si="67"/>
        <v>0</v>
      </c>
      <c r="G394" s="1">
        <f t="shared" si="66"/>
        <v>113.7</v>
      </c>
      <c r="H394" s="1">
        <f>3/10</f>
        <v>0.3</v>
      </c>
      <c r="I394" s="1">
        <f>32300/100</f>
        <v>323</v>
      </c>
      <c r="J394" s="1">
        <f>1/10</f>
        <v>0.1</v>
      </c>
      <c r="K394" s="1">
        <f>152/10</f>
        <v>15.2</v>
      </c>
      <c r="L394" s="1">
        <f t="shared" si="70"/>
        <v>0</v>
      </c>
    </row>
    <row r="395" spans="1:12">
      <c r="A395" s="2">
        <v>40437.375</v>
      </c>
      <c r="B395" s="1">
        <f>162/10</f>
        <v>16.2</v>
      </c>
      <c r="C395" s="1">
        <f>835/10</f>
        <v>83.5</v>
      </c>
      <c r="D395" s="1">
        <f t="shared" si="65"/>
        <v>0</v>
      </c>
      <c r="E395" s="1">
        <f t="shared" si="64"/>
        <v>55</v>
      </c>
      <c r="F395" s="1">
        <f t="shared" si="67"/>
        <v>0</v>
      </c>
      <c r="G395" s="1">
        <f t="shared" si="66"/>
        <v>113.7</v>
      </c>
      <c r="H395" s="1">
        <f>4/10</f>
        <v>0.4</v>
      </c>
      <c r="I395" s="1">
        <f>12700/100</f>
        <v>127</v>
      </c>
      <c r="J395" s="1">
        <f>2/10</f>
        <v>0.2</v>
      </c>
      <c r="K395" s="1">
        <f>165/10</f>
        <v>16.5</v>
      </c>
      <c r="L395" s="1">
        <f t="shared" si="70"/>
        <v>0</v>
      </c>
    </row>
    <row r="396" spans="1:12">
      <c r="A396" s="2">
        <v>40437.416666666664</v>
      </c>
      <c r="B396" s="1">
        <f>177/10</f>
        <v>17.7</v>
      </c>
      <c r="C396" s="1">
        <f>760/10</f>
        <v>76</v>
      </c>
      <c r="D396" s="1">
        <f t="shared" si="65"/>
        <v>0</v>
      </c>
      <c r="E396" s="1">
        <f t="shared" si="64"/>
        <v>55</v>
      </c>
      <c r="F396" s="1">
        <f t="shared" si="67"/>
        <v>0</v>
      </c>
      <c r="G396" s="1">
        <f t="shared" si="66"/>
        <v>113.7</v>
      </c>
      <c r="H396" s="1">
        <f>4/10</f>
        <v>0.4</v>
      </c>
      <c r="I396" s="1">
        <f>11700/100</f>
        <v>117</v>
      </c>
      <c r="J396" s="1">
        <f>6/10</f>
        <v>0.6</v>
      </c>
      <c r="K396" s="1">
        <f>181/10</f>
        <v>18.100000000000001</v>
      </c>
      <c r="L396" s="1">
        <f t="shared" si="70"/>
        <v>0</v>
      </c>
    </row>
    <row r="397" spans="1:12">
      <c r="A397" s="2">
        <v>40437.458333333336</v>
      </c>
      <c r="B397" s="1">
        <f>185/10</f>
        <v>18.5</v>
      </c>
      <c r="C397" s="1">
        <f>740/10</f>
        <v>74</v>
      </c>
      <c r="D397" s="1">
        <f t="shared" si="65"/>
        <v>0</v>
      </c>
      <c r="E397" s="1">
        <f t="shared" si="64"/>
        <v>55</v>
      </c>
      <c r="F397" s="1">
        <f t="shared" si="67"/>
        <v>0</v>
      </c>
      <c r="G397" s="1">
        <f t="shared" si="66"/>
        <v>113.7</v>
      </c>
      <c r="H397" s="1">
        <f>11/10</f>
        <v>1.1000000000000001</v>
      </c>
      <c r="I397" s="1">
        <f>17600/100</f>
        <v>176</v>
      </c>
      <c r="J397" s="1">
        <f>5/10</f>
        <v>0.5</v>
      </c>
      <c r="K397" s="1">
        <f>191/10</f>
        <v>19.100000000000001</v>
      </c>
      <c r="L397" s="1">
        <f t="shared" si="70"/>
        <v>0</v>
      </c>
    </row>
    <row r="398" spans="1:12">
      <c r="A398" s="2">
        <v>40437.5</v>
      </c>
      <c r="B398" s="1">
        <f>205/10</f>
        <v>20.5</v>
      </c>
      <c r="C398" s="1">
        <f>660/10</f>
        <v>66</v>
      </c>
      <c r="D398" s="1">
        <f t="shared" si="65"/>
        <v>0</v>
      </c>
      <c r="E398" s="1">
        <f t="shared" si="64"/>
        <v>55</v>
      </c>
      <c r="F398" s="1">
        <f t="shared" si="67"/>
        <v>0</v>
      </c>
      <c r="G398" s="1">
        <f t="shared" si="66"/>
        <v>113.7</v>
      </c>
      <c r="H398" s="1">
        <f>7/10</f>
        <v>0.7</v>
      </c>
      <c r="I398" s="1">
        <f>27500/100</f>
        <v>275</v>
      </c>
      <c r="J398" s="1">
        <f>12/10</f>
        <v>1.2</v>
      </c>
      <c r="K398" s="1">
        <f>212/10</f>
        <v>21.2</v>
      </c>
      <c r="L398" s="1">
        <f t="shared" si="70"/>
        <v>0</v>
      </c>
    </row>
    <row r="399" spans="1:12">
      <c r="A399" s="2">
        <v>40437.541666666664</v>
      </c>
      <c r="B399" s="1">
        <f>213/10</f>
        <v>21.3</v>
      </c>
      <c r="C399" s="1">
        <f>620/10</f>
        <v>62</v>
      </c>
      <c r="D399" s="1">
        <f t="shared" si="65"/>
        <v>0</v>
      </c>
      <c r="E399" s="1">
        <f t="shared" si="64"/>
        <v>55</v>
      </c>
      <c r="F399" s="1">
        <f t="shared" si="67"/>
        <v>0</v>
      </c>
      <c r="G399" s="1">
        <f t="shared" si="66"/>
        <v>113.7</v>
      </c>
      <c r="H399" s="1">
        <f>6/10</f>
        <v>0.6</v>
      </c>
      <c r="I399" s="1">
        <f>25000/100</f>
        <v>250</v>
      </c>
      <c r="J399" s="1">
        <f>12/10</f>
        <v>1.2</v>
      </c>
      <c r="K399" s="1">
        <f>217/10</f>
        <v>21.7</v>
      </c>
      <c r="L399" s="1">
        <f t="shared" si="70"/>
        <v>0</v>
      </c>
    </row>
    <row r="400" spans="1:12">
      <c r="A400" s="2">
        <v>40437.583333333336</v>
      </c>
      <c r="B400" s="1">
        <f>229/10</f>
        <v>22.9</v>
      </c>
      <c r="C400" s="1">
        <f>570/10</f>
        <v>57</v>
      </c>
      <c r="D400" s="1">
        <f t="shared" si="65"/>
        <v>0</v>
      </c>
      <c r="E400" s="1">
        <f t="shared" si="64"/>
        <v>55</v>
      </c>
      <c r="F400" s="1">
        <f t="shared" si="67"/>
        <v>0</v>
      </c>
      <c r="G400" s="1">
        <f t="shared" si="66"/>
        <v>113.7</v>
      </c>
      <c r="H400" s="1">
        <f>14/10</f>
        <v>1.4</v>
      </c>
      <c r="I400" s="1">
        <f>8500/100</f>
        <v>85</v>
      </c>
      <c r="J400" s="1">
        <f>21/10</f>
        <v>2.1</v>
      </c>
      <c r="K400" s="1">
        <f>230/10</f>
        <v>23</v>
      </c>
      <c r="L400" s="1">
        <f t="shared" si="70"/>
        <v>0</v>
      </c>
    </row>
    <row r="401" spans="1:12">
      <c r="A401" s="2">
        <v>40437.625</v>
      </c>
      <c r="B401" s="1">
        <f>234/10</f>
        <v>23.4</v>
      </c>
      <c r="C401" s="1">
        <f>550/10</f>
        <v>55</v>
      </c>
      <c r="D401" s="1">
        <f t="shared" si="65"/>
        <v>0</v>
      </c>
      <c r="E401" s="1">
        <f t="shared" si="64"/>
        <v>55</v>
      </c>
      <c r="F401" s="1">
        <f t="shared" si="67"/>
        <v>0</v>
      </c>
      <c r="G401" s="1">
        <f t="shared" si="66"/>
        <v>113.7</v>
      </c>
      <c r="H401" s="1">
        <f>24/10</f>
        <v>2.4</v>
      </c>
      <c r="I401" s="1">
        <f>9400/100</f>
        <v>94</v>
      </c>
      <c r="J401" s="1">
        <f>19/10</f>
        <v>1.9</v>
      </c>
      <c r="K401" s="1">
        <f>234/10</f>
        <v>23.4</v>
      </c>
      <c r="L401" s="1">
        <f t="shared" si="70"/>
        <v>0</v>
      </c>
    </row>
    <row r="402" spans="1:12">
      <c r="A402" s="2">
        <v>40437.666666666664</v>
      </c>
      <c r="B402" s="1">
        <f>229/10</f>
        <v>22.9</v>
      </c>
      <c r="C402" s="1">
        <f>600/10</f>
        <v>60</v>
      </c>
      <c r="D402" s="1">
        <f t="shared" si="65"/>
        <v>0</v>
      </c>
      <c r="E402" s="1">
        <f t="shared" si="64"/>
        <v>55</v>
      </c>
      <c r="F402" s="1">
        <f t="shared" si="67"/>
        <v>0</v>
      </c>
      <c r="G402" s="1">
        <f t="shared" si="66"/>
        <v>113.7</v>
      </c>
      <c r="H402" s="1">
        <f>19/10</f>
        <v>1.9</v>
      </c>
      <c r="I402" s="1">
        <f>7700/100</f>
        <v>77</v>
      </c>
      <c r="J402" s="1">
        <f>11/10</f>
        <v>1.1000000000000001</v>
      </c>
      <c r="K402" s="1">
        <f>230/10</f>
        <v>23</v>
      </c>
      <c r="L402" s="1">
        <f t="shared" si="70"/>
        <v>0</v>
      </c>
    </row>
    <row r="403" spans="1:12">
      <c r="A403" s="2">
        <v>40437.708333333336</v>
      </c>
      <c r="B403" s="1">
        <f>218/10</f>
        <v>21.8</v>
      </c>
      <c r="C403" s="1">
        <f>620/10</f>
        <v>62</v>
      </c>
      <c r="D403" s="1">
        <f t="shared" si="65"/>
        <v>0</v>
      </c>
      <c r="E403" s="1">
        <f t="shared" si="64"/>
        <v>55</v>
      </c>
      <c r="F403" s="1">
        <f t="shared" si="67"/>
        <v>0</v>
      </c>
      <c r="G403" s="1">
        <f t="shared" si="66"/>
        <v>113.7</v>
      </c>
      <c r="H403" s="1">
        <f>12/10</f>
        <v>1.2</v>
      </c>
      <c r="I403" s="1">
        <f>5700/100</f>
        <v>57</v>
      </c>
      <c r="J403" s="1">
        <f>5/10</f>
        <v>0.5</v>
      </c>
      <c r="K403" s="1">
        <f>220/10</f>
        <v>22</v>
      </c>
      <c r="L403" s="1">
        <f t="shared" si="70"/>
        <v>0</v>
      </c>
    </row>
    <row r="404" spans="1:12">
      <c r="A404" s="2">
        <v>40437.75</v>
      </c>
      <c r="B404" s="1">
        <f>209/10</f>
        <v>20.9</v>
      </c>
      <c r="C404" s="1">
        <f>660/10</f>
        <v>66</v>
      </c>
      <c r="D404" s="1">
        <f t="shared" si="65"/>
        <v>0</v>
      </c>
      <c r="E404" s="1">
        <f t="shared" si="64"/>
        <v>55</v>
      </c>
      <c r="F404" s="1">
        <f t="shared" si="67"/>
        <v>0</v>
      </c>
      <c r="G404" s="1">
        <f t="shared" si="66"/>
        <v>113.7</v>
      </c>
      <c r="H404" s="1">
        <f>9/10</f>
        <v>0.9</v>
      </c>
      <c r="I404" s="1">
        <f>16000/100</f>
        <v>160</v>
      </c>
      <c r="J404" s="1">
        <f>2/10</f>
        <v>0.2</v>
      </c>
      <c r="K404" s="1">
        <f>211/10</f>
        <v>21.1</v>
      </c>
      <c r="L404" s="1">
        <f t="shared" si="70"/>
        <v>0</v>
      </c>
    </row>
    <row r="405" spans="1:12">
      <c r="A405" s="2">
        <v>40437.791666666664</v>
      </c>
      <c r="B405" s="1">
        <f>191/10</f>
        <v>19.100000000000001</v>
      </c>
      <c r="C405" s="1">
        <f>720/10</f>
        <v>72</v>
      </c>
      <c r="D405" s="1">
        <f t="shared" si="65"/>
        <v>0</v>
      </c>
      <c r="E405" s="1">
        <f t="shared" si="64"/>
        <v>55</v>
      </c>
      <c r="F405" s="1">
        <f t="shared" si="67"/>
        <v>0</v>
      </c>
      <c r="G405" s="1">
        <f t="shared" si="66"/>
        <v>113.7</v>
      </c>
      <c r="H405" s="1">
        <f>11/10</f>
        <v>1.1000000000000001</v>
      </c>
      <c r="I405" s="1">
        <f>3600/100</f>
        <v>36</v>
      </c>
      <c r="J405" s="1">
        <f t="shared" ref="J405:J418" si="71">0/10</f>
        <v>0</v>
      </c>
      <c r="K405" s="1">
        <f>188/10</f>
        <v>18.8</v>
      </c>
      <c r="L405" s="1">
        <f t="shared" si="70"/>
        <v>0</v>
      </c>
    </row>
    <row r="406" spans="1:12">
      <c r="A406" s="2">
        <v>40437.833333333336</v>
      </c>
      <c r="B406" s="1">
        <f>180/10</f>
        <v>18</v>
      </c>
      <c r="C406" s="1">
        <f>780/10</f>
        <v>78</v>
      </c>
      <c r="D406" s="1">
        <f t="shared" si="65"/>
        <v>0</v>
      </c>
      <c r="E406" s="1">
        <f t="shared" si="64"/>
        <v>55</v>
      </c>
      <c r="F406" s="1">
        <f t="shared" si="67"/>
        <v>0</v>
      </c>
      <c r="G406" s="1">
        <f t="shared" si="66"/>
        <v>113.7</v>
      </c>
      <c r="H406" s="1">
        <f>10/10</f>
        <v>1</v>
      </c>
      <c r="I406" s="1">
        <f>28800/100</f>
        <v>288</v>
      </c>
      <c r="J406" s="1">
        <f t="shared" si="71"/>
        <v>0</v>
      </c>
      <c r="K406" s="1">
        <f>176/10</f>
        <v>17.600000000000001</v>
      </c>
      <c r="L406" s="1">
        <f t="shared" si="70"/>
        <v>0</v>
      </c>
    </row>
    <row r="407" spans="1:12">
      <c r="A407" s="2">
        <v>40437.875</v>
      </c>
      <c r="B407" s="1">
        <f>178/10</f>
        <v>17.8</v>
      </c>
      <c r="C407" s="1">
        <f>780/10</f>
        <v>78</v>
      </c>
      <c r="D407" s="1">
        <f t="shared" si="65"/>
        <v>0</v>
      </c>
      <c r="E407" s="1">
        <f t="shared" si="64"/>
        <v>55</v>
      </c>
      <c r="F407" s="1">
        <f t="shared" si="67"/>
        <v>0</v>
      </c>
      <c r="G407" s="1">
        <f t="shared" si="66"/>
        <v>113.7</v>
      </c>
      <c r="H407" s="1">
        <f>5/10</f>
        <v>0.5</v>
      </c>
      <c r="I407" s="1">
        <f>31600/100</f>
        <v>316</v>
      </c>
      <c r="J407" s="1">
        <f t="shared" si="71"/>
        <v>0</v>
      </c>
      <c r="K407" s="1">
        <f>173/10</f>
        <v>17.3</v>
      </c>
      <c r="L407" s="1">
        <f t="shared" si="70"/>
        <v>0</v>
      </c>
    </row>
    <row r="408" spans="1:12">
      <c r="A408" s="2">
        <v>40437.916666666664</v>
      </c>
      <c r="B408" s="1">
        <f>175/10</f>
        <v>17.5</v>
      </c>
      <c r="C408" s="1">
        <f>780/10</f>
        <v>78</v>
      </c>
      <c r="D408" s="1">
        <f t="shared" si="65"/>
        <v>0</v>
      </c>
      <c r="E408" s="1">
        <f t="shared" si="64"/>
        <v>55</v>
      </c>
      <c r="F408" s="1">
        <f t="shared" si="67"/>
        <v>0</v>
      </c>
      <c r="G408" s="1">
        <f t="shared" si="66"/>
        <v>113.7</v>
      </c>
      <c r="H408" s="1">
        <f>9/10</f>
        <v>0.9</v>
      </c>
      <c r="I408" s="1">
        <f>31400/100</f>
        <v>314</v>
      </c>
      <c r="J408" s="1">
        <f t="shared" si="71"/>
        <v>0</v>
      </c>
      <c r="K408" s="1">
        <f>170/10</f>
        <v>17</v>
      </c>
      <c r="L408" s="1">
        <f t="shared" si="70"/>
        <v>0</v>
      </c>
    </row>
    <row r="409" spans="1:12">
      <c r="A409" s="2">
        <v>40437.958333333336</v>
      </c>
      <c r="B409" s="1">
        <f>174/10</f>
        <v>17.399999999999999</v>
      </c>
      <c r="C409" s="1">
        <f>780/10</f>
        <v>78</v>
      </c>
      <c r="D409" s="1">
        <f t="shared" si="65"/>
        <v>0</v>
      </c>
      <c r="E409" s="1">
        <f t="shared" ref="E409:E410" si="72">550/10</f>
        <v>55</v>
      </c>
      <c r="F409" s="1">
        <f t="shared" si="67"/>
        <v>0</v>
      </c>
      <c r="G409" s="1">
        <f t="shared" si="66"/>
        <v>113.7</v>
      </c>
      <c r="H409" s="1">
        <f>10/10</f>
        <v>1</v>
      </c>
      <c r="I409" s="1">
        <f>31500/100</f>
        <v>315</v>
      </c>
      <c r="J409" s="1">
        <f t="shared" si="71"/>
        <v>0</v>
      </c>
      <c r="K409" s="1">
        <f>170/10</f>
        <v>17</v>
      </c>
      <c r="L409" s="1">
        <f t="shared" si="70"/>
        <v>0</v>
      </c>
    </row>
    <row r="410" spans="1:12">
      <c r="A410" s="2">
        <v>40438</v>
      </c>
      <c r="B410" s="1">
        <f>172/10</f>
        <v>17.2</v>
      </c>
      <c r="C410" s="1">
        <f>800/10</f>
        <v>80</v>
      </c>
      <c r="D410" s="1">
        <f t="shared" ref="D410" si="73">0/10</f>
        <v>0</v>
      </c>
      <c r="E410" s="1">
        <f t="shared" si="72"/>
        <v>55</v>
      </c>
      <c r="F410" s="1">
        <f>130/10</f>
        <v>13</v>
      </c>
      <c r="G410" s="1">
        <f>1139/10</f>
        <v>113.9</v>
      </c>
      <c r="H410" s="1">
        <f>9/10</f>
        <v>0.9</v>
      </c>
      <c r="I410" s="1">
        <f>9700/100</f>
        <v>97</v>
      </c>
      <c r="J410" s="1">
        <f t="shared" si="71"/>
        <v>0</v>
      </c>
      <c r="K410" s="1">
        <f>170/10</f>
        <v>17</v>
      </c>
      <c r="L410" s="1">
        <f t="shared" si="70"/>
        <v>0</v>
      </c>
    </row>
    <row r="411" spans="1:12">
      <c r="A411" s="2">
        <v>40438.041666666664</v>
      </c>
      <c r="B411" s="1">
        <f>167/10</f>
        <v>16.7</v>
      </c>
      <c r="C411" s="1">
        <f>859/10</f>
        <v>85.9</v>
      </c>
      <c r="D411" s="1">
        <f>72/10</f>
        <v>7.2</v>
      </c>
      <c r="E411" s="1">
        <f>622/10</f>
        <v>62.2</v>
      </c>
      <c r="F411" s="1">
        <f t="shared" ref="F411:F468" si="74">600/10</f>
        <v>60</v>
      </c>
      <c r="G411" s="1">
        <f>1149/10</f>
        <v>114.9</v>
      </c>
      <c r="H411" s="1">
        <f>9/10</f>
        <v>0.9</v>
      </c>
      <c r="I411" s="1">
        <f>3400/100</f>
        <v>34</v>
      </c>
      <c r="J411" s="1">
        <f t="shared" si="71"/>
        <v>0</v>
      </c>
      <c r="K411" s="1">
        <f>168/10</f>
        <v>16.8</v>
      </c>
      <c r="L411" s="1">
        <f t="shared" si="70"/>
        <v>0</v>
      </c>
    </row>
    <row r="412" spans="1:12">
      <c r="A412" s="2">
        <v>40438.083333333336</v>
      </c>
      <c r="B412" s="1">
        <f>161/10</f>
        <v>16.100000000000001</v>
      </c>
      <c r="C412" s="1">
        <f>906/10</f>
        <v>90.6</v>
      </c>
      <c r="D412" s="1">
        <f>46/10</f>
        <v>4.5999999999999996</v>
      </c>
      <c r="E412" s="1">
        <f>668/10</f>
        <v>66.8</v>
      </c>
      <c r="F412" s="1">
        <f t="shared" si="74"/>
        <v>60</v>
      </c>
      <c r="G412" s="1">
        <f>1159/10</f>
        <v>115.9</v>
      </c>
      <c r="H412" s="1">
        <f>4/10</f>
        <v>0.4</v>
      </c>
      <c r="I412" s="1">
        <f>35600/100</f>
        <v>356</v>
      </c>
      <c r="J412" s="1">
        <f t="shared" si="71"/>
        <v>0</v>
      </c>
      <c r="K412" s="1">
        <f>163/10</f>
        <v>16.3</v>
      </c>
      <c r="L412" s="1">
        <f t="shared" si="70"/>
        <v>0</v>
      </c>
    </row>
    <row r="413" spans="1:12">
      <c r="A413" s="2">
        <v>40438.125</v>
      </c>
      <c r="B413" s="1">
        <f>161/10</f>
        <v>16.100000000000001</v>
      </c>
      <c r="C413" s="1">
        <f t="shared" ref="C413:C419" si="75">918/10</f>
        <v>91.8</v>
      </c>
      <c r="D413" s="1">
        <f>42/10</f>
        <v>4.2</v>
      </c>
      <c r="E413" s="1">
        <f>710/10</f>
        <v>71</v>
      </c>
      <c r="F413" s="1">
        <f t="shared" si="74"/>
        <v>60</v>
      </c>
      <c r="G413" s="1">
        <f>1169/10</f>
        <v>116.9</v>
      </c>
      <c r="H413" s="1">
        <f>8/10</f>
        <v>0.8</v>
      </c>
      <c r="I413" s="1">
        <f>16500/100</f>
        <v>165</v>
      </c>
      <c r="J413" s="1">
        <f t="shared" si="71"/>
        <v>0</v>
      </c>
      <c r="K413" s="1">
        <f>163/10</f>
        <v>16.3</v>
      </c>
      <c r="L413" s="1">
        <f t="shared" si="70"/>
        <v>0</v>
      </c>
    </row>
    <row r="414" spans="1:12">
      <c r="A414" s="2">
        <v>40438.166666666664</v>
      </c>
      <c r="B414" s="1">
        <f>161/10</f>
        <v>16.100000000000001</v>
      </c>
      <c r="C414" s="1">
        <f t="shared" si="75"/>
        <v>91.8</v>
      </c>
      <c r="D414" s="1">
        <f>12/10</f>
        <v>1.2</v>
      </c>
      <c r="E414" s="1">
        <f>722/10</f>
        <v>72.2</v>
      </c>
      <c r="F414" s="1">
        <f t="shared" si="74"/>
        <v>60</v>
      </c>
      <c r="G414" s="1">
        <f>1179/10</f>
        <v>117.9</v>
      </c>
      <c r="H414" s="1">
        <f>5/10</f>
        <v>0.5</v>
      </c>
      <c r="I414" s="1">
        <f>10900/100</f>
        <v>109</v>
      </c>
      <c r="J414" s="1">
        <f t="shared" si="71"/>
        <v>0</v>
      </c>
      <c r="K414" s="1">
        <f>163/10</f>
        <v>16.3</v>
      </c>
      <c r="L414" s="1">
        <f t="shared" si="70"/>
        <v>0</v>
      </c>
    </row>
    <row r="415" spans="1:12">
      <c r="A415" s="2">
        <v>40438.208333333336</v>
      </c>
      <c r="B415" s="1">
        <f>160/10</f>
        <v>16</v>
      </c>
      <c r="C415" s="1">
        <f t="shared" si="75"/>
        <v>91.8</v>
      </c>
      <c r="D415" s="1">
        <f>0/10</f>
        <v>0</v>
      </c>
      <c r="E415" s="1">
        <f>722/10</f>
        <v>72.2</v>
      </c>
      <c r="F415" s="1">
        <f t="shared" si="74"/>
        <v>60</v>
      </c>
      <c r="G415" s="1">
        <f>1189/10</f>
        <v>118.9</v>
      </c>
      <c r="H415" s="1">
        <f>2/10</f>
        <v>0.2</v>
      </c>
      <c r="I415" s="1">
        <f>3500/100</f>
        <v>35</v>
      </c>
      <c r="J415" s="1">
        <f t="shared" si="71"/>
        <v>0</v>
      </c>
      <c r="K415" s="1">
        <f>161/10</f>
        <v>16.100000000000001</v>
      </c>
      <c r="L415" s="1">
        <f t="shared" si="70"/>
        <v>0</v>
      </c>
    </row>
    <row r="416" spans="1:12">
      <c r="A416" s="2">
        <v>40438.25</v>
      </c>
      <c r="B416" s="1">
        <f>159/10</f>
        <v>15.9</v>
      </c>
      <c r="C416" s="1">
        <f t="shared" si="75"/>
        <v>91.8</v>
      </c>
      <c r="D416" s="1">
        <f>0/10</f>
        <v>0</v>
      </c>
      <c r="E416" s="1">
        <f>722/10</f>
        <v>72.2</v>
      </c>
      <c r="F416" s="1">
        <f t="shared" si="74"/>
        <v>60</v>
      </c>
      <c r="G416" s="1">
        <f>1199/10</f>
        <v>119.9</v>
      </c>
      <c r="H416" s="1">
        <f>3/10</f>
        <v>0.3</v>
      </c>
      <c r="I416" s="1">
        <f>5800/100</f>
        <v>58</v>
      </c>
      <c r="J416" s="1">
        <f t="shared" si="71"/>
        <v>0</v>
      </c>
      <c r="K416" s="1">
        <f>161/10</f>
        <v>16.100000000000001</v>
      </c>
      <c r="L416" s="1">
        <f t="shared" si="70"/>
        <v>0</v>
      </c>
    </row>
    <row r="417" spans="1:12">
      <c r="A417" s="2">
        <v>40438.291666666664</v>
      </c>
      <c r="B417" s="1">
        <f>160/10</f>
        <v>16</v>
      </c>
      <c r="C417" s="1">
        <f t="shared" si="75"/>
        <v>91.8</v>
      </c>
      <c r="D417" s="1">
        <f>4/10</f>
        <v>0.4</v>
      </c>
      <c r="E417" s="1">
        <f>726/10</f>
        <v>72.599999999999994</v>
      </c>
      <c r="F417" s="1">
        <f t="shared" si="74"/>
        <v>60</v>
      </c>
      <c r="G417" s="1">
        <f>1209/10</f>
        <v>120.9</v>
      </c>
      <c r="H417" s="1">
        <f>3/10</f>
        <v>0.3</v>
      </c>
      <c r="I417" s="1">
        <f>5900/100</f>
        <v>59</v>
      </c>
      <c r="J417" s="1">
        <f t="shared" si="71"/>
        <v>0</v>
      </c>
      <c r="K417" s="1">
        <f>161/10</f>
        <v>16.100000000000001</v>
      </c>
      <c r="L417" s="1">
        <f t="shared" si="70"/>
        <v>0</v>
      </c>
    </row>
    <row r="418" spans="1:12">
      <c r="A418" s="2">
        <v>40438.333333333336</v>
      </c>
      <c r="B418" s="1">
        <f>162/10</f>
        <v>16.2</v>
      </c>
      <c r="C418" s="1">
        <f t="shared" si="75"/>
        <v>91.8</v>
      </c>
      <c r="D418" s="1">
        <f>10/10</f>
        <v>1</v>
      </c>
      <c r="E418" s="1">
        <f>736/10</f>
        <v>73.599999999999994</v>
      </c>
      <c r="F418" s="1">
        <f t="shared" si="74"/>
        <v>60</v>
      </c>
      <c r="G418" s="1">
        <f>1219/10</f>
        <v>121.9</v>
      </c>
      <c r="H418" s="1">
        <f>2/10</f>
        <v>0.2</v>
      </c>
      <c r="I418" s="1">
        <f>15300/100</f>
        <v>153</v>
      </c>
      <c r="J418" s="1">
        <f t="shared" si="71"/>
        <v>0</v>
      </c>
      <c r="K418" s="1">
        <f>165/10</f>
        <v>16.5</v>
      </c>
      <c r="L418" s="1">
        <f t="shared" si="70"/>
        <v>0</v>
      </c>
    </row>
    <row r="419" spans="1:12">
      <c r="A419" s="2">
        <v>40438.375</v>
      </c>
      <c r="B419" s="1">
        <f>167/10</f>
        <v>16.7</v>
      </c>
      <c r="C419" s="1">
        <f t="shared" si="75"/>
        <v>91.8</v>
      </c>
      <c r="D419" s="1">
        <f>8/10</f>
        <v>0.8</v>
      </c>
      <c r="E419" s="1">
        <f>744/10</f>
        <v>74.400000000000006</v>
      </c>
      <c r="F419" s="1">
        <f t="shared" si="74"/>
        <v>60</v>
      </c>
      <c r="G419" s="1">
        <f>1229/10</f>
        <v>122.9</v>
      </c>
      <c r="H419" s="1">
        <f>3/10</f>
        <v>0.3</v>
      </c>
      <c r="I419" s="1">
        <f>16000/100</f>
        <v>160</v>
      </c>
      <c r="J419" s="1">
        <f>2/10</f>
        <v>0.2</v>
      </c>
      <c r="K419" s="1">
        <f>169/10</f>
        <v>16.899999999999999</v>
      </c>
      <c r="L419" s="1">
        <f t="shared" si="70"/>
        <v>0</v>
      </c>
    </row>
    <row r="420" spans="1:12">
      <c r="A420" s="2">
        <v>40438.416666666664</v>
      </c>
      <c r="B420" s="1">
        <f>176/10</f>
        <v>17.600000000000001</v>
      </c>
      <c r="C420" s="1">
        <f>871/10</f>
        <v>87.1</v>
      </c>
      <c r="D420" s="1">
        <f>0/10</f>
        <v>0</v>
      </c>
      <c r="E420" s="1">
        <f>744/10</f>
        <v>74.400000000000006</v>
      </c>
      <c r="F420" s="1">
        <f t="shared" si="74"/>
        <v>60</v>
      </c>
      <c r="G420" s="1">
        <f>1239/10</f>
        <v>123.9</v>
      </c>
      <c r="H420" s="1">
        <f>7/10</f>
        <v>0.7</v>
      </c>
      <c r="I420" s="1">
        <f>10400/100</f>
        <v>104</v>
      </c>
      <c r="J420" s="1">
        <f>6/10</f>
        <v>0.6</v>
      </c>
      <c r="K420" s="1">
        <f>178/10</f>
        <v>17.8</v>
      </c>
      <c r="L420" s="1">
        <f t="shared" si="70"/>
        <v>0</v>
      </c>
    </row>
    <row r="421" spans="1:12">
      <c r="A421" s="2">
        <v>40438.458333333336</v>
      </c>
      <c r="B421" s="1">
        <f>190/10</f>
        <v>19</v>
      </c>
      <c r="C421" s="1">
        <f>800/10</f>
        <v>80</v>
      </c>
      <c r="D421" s="1">
        <f>0/10</f>
        <v>0</v>
      </c>
      <c r="E421" s="1">
        <f>744/10</f>
        <v>74.400000000000006</v>
      </c>
      <c r="F421" s="1">
        <f t="shared" si="74"/>
        <v>60</v>
      </c>
      <c r="G421" s="1">
        <f>1249/10</f>
        <v>124.9</v>
      </c>
      <c r="H421" s="1">
        <f>10/10</f>
        <v>1</v>
      </c>
      <c r="I421" s="1">
        <f>9900/100</f>
        <v>99</v>
      </c>
      <c r="J421" s="1">
        <f>11/10</f>
        <v>1.1000000000000001</v>
      </c>
      <c r="K421" s="1">
        <f>193/10</f>
        <v>19.3</v>
      </c>
      <c r="L421" s="1">
        <f t="shared" si="70"/>
        <v>0</v>
      </c>
    </row>
    <row r="422" spans="1:12">
      <c r="A422" s="2">
        <v>40438.5</v>
      </c>
      <c r="B422" s="1">
        <f>195/10</f>
        <v>19.5</v>
      </c>
      <c r="C422" s="1">
        <f>770/10</f>
        <v>77</v>
      </c>
      <c r="D422" s="1">
        <f>0/10</f>
        <v>0</v>
      </c>
      <c r="E422" s="1">
        <f>744/10</f>
        <v>74.400000000000006</v>
      </c>
      <c r="F422" s="1">
        <f t="shared" si="74"/>
        <v>60</v>
      </c>
      <c r="G422" s="1">
        <f>1259/10</f>
        <v>125.9</v>
      </c>
      <c r="H422" s="1">
        <f>13/10</f>
        <v>1.3</v>
      </c>
      <c r="I422" s="1">
        <f>9900/100</f>
        <v>99</v>
      </c>
      <c r="J422" s="1">
        <f>10/10</f>
        <v>1</v>
      </c>
      <c r="K422" s="1">
        <f>198/10</f>
        <v>19.8</v>
      </c>
      <c r="L422" s="1">
        <f t="shared" si="70"/>
        <v>0</v>
      </c>
    </row>
    <row r="423" spans="1:12">
      <c r="A423" s="2">
        <v>40438.541666666664</v>
      </c>
      <c r="B423" s="1">
        <f>193/10</f>
        <v>19.3</v>
      </c>
      <c r="C423" s="1">
        <f>800/10</f>
        <v>80</v>
      </c>
      <c r="D423" s="1">
        <f>4/10</f>
        <v>0.4</v>
      </c>
      <c r="E423" s="1">
        <f>748/10</f>
        <v>74.8</v>
      </c>
      <c r="F423" s="1">
        <f t="shared" si="74"/>
        <v>60</v>
      </c>
      <c r="G423" s="1">
        <f>1269/10</f>
        <v>126.9</v>
      </c>
      <c r="H423" s="1">
        <f>7/10</f>
        <v>0.7</v>
      </c>
      <c r="I423" s="1">
        <f>10300/100</f>
        <v>103</v>
      </c>
      <c r="J423" s="1">
        <f>6/10</f>
        <v>0.6</v>
      </c>
      <c r="K423" s="1">
        <f>195/10</f>
        <v>19.5</v>
      </c>
      <c r="L423" s="1">
        <f t="shared" si="70"/>
        <v>0</v>
      </c>
    </row>
    <row r="424" spans="1:12">
      <c r="A424" s="2">
        <v>40438.583333333336</v>
      </c>
      <c r="B424" s="1">
        <f>190/10</f>
        <v>19</v>
      </c>
      <c r="C424" s="1">
        <f>824/10</f>
        <v>82.4</v>
      </c>
      <c r="D424" s="1">
        <f>8/10</f>
        <v>0.8</v>
      </c>
      <c r="E424" s="1">
        <f>756/10</f>
        <v>75.599999999999994</v>
      </c>
      <c r="F424" s="1">
        <f t="shared" si="74"/>
        <v>60</v>
      </c>
      <c r="G424" s="1">
        <f>1279/10</f>
        <v>127.9</v>
      </c>
      <c r="H424" s="1">
        <f>7/10</f>
        <v>0.7</v>
      </c>
      <c r="I424" s="1">
        <f>7600/100</f>
        <v>76</v>
      </c>
      <c r="J424" s="1">
        <f>4/10</f>
        <v>0.4</v>
      </c>
      <c r="K424" s="1">
        <f>193/10</f>
        <v>19.3</v>
      </c>
      <c r="L424" s="1">
        <f t="shared" si="70"/>
        <v>0</v>
      </c>
    </row>
    <row r="425" spans="1:12">
      <c r="A425" s="2">
        <v>40438.625</v>
      </c>
      <c r="B425" s="1">
        <f>188/10</f>
        <v>18.8</v>
      </c>
      <c r="C425" s="1">
        <f>847/10</f>
        <v>84.7</v>
      </c>
      <c r="D425" s="1">
        <f>8/10</f>
        <v>0.8</v>
      </c>
      <c r="E425" s="1">
        <f>764/10</f>
        <v>76.400000000000006</v>
      </c>
      <c r="F425" s="1">
        <f t="shared" si="74"/>
        <v>60</v>
      </c>
      <c r="G425" s="1">
        <f>1289/10</f>
        <v>128.9</v>
      </c>
      <c r="H425" s="1">
        <f>9/10</f>
        <v>0.9</v>
      </c>
      <c r="I425" s="1">
        <f>6300/100</f>
        <v>63</v>
      </c>
      <c r="J425" s="1">
        <f>4/10</f>
        <v>0.4</v>
      </c>
      <c r="K425" s="1">
        <f>192/10</f>
        <v>19.2</v>
      </c>
      <c r="L425" s="1">
        <f t="shared" si="70"/>
        <v>0</v>
      </c>
    </row>
    <row r="426" spans="1:12">
      <c r="A426" s="2">
        <v>40438.666666666664</v>
      </c>
      <c r="B426" s="1">
        <f>183/10</f>
        <v>18.3</v>
      </c>
      <c r="C426" s="1">
        <f>871/10</f>
        <v>87.1</v>
      </c>
      <c r="D426" s="1">
        <f>8/10</f>
        <v>0.8</v>
      </c>
      <c r="E426" s="1">
        <f t="shared" ref="E426:E431" si="76">772/10</f>
        <v>77.2</v>
      </c>
      <c r="F426" s="1">
        <f t="shared" si="74"/>
        <v>60</v>
      </c>
      <c r="G426" s="1">
        <f>1299/10</f>
        <v>129.9</v>
      </c>
      <c r="H426" s="1">
        <f>10/10</f>
        <v>1</v>
      </c>
      <c r="I426" s="1">
        <f>7600/100</f>
        <v>76</v>
      </c>
      <c r="J426" s="1">
        <f>3/10</f>
        <v>0.3</v>
      </c>
      <c r="K426" s="1">
        <f>186/10</f>
        <v>18.600000000000001</v>
      </c>
      <c r="L426" s="1">
        <f t="shared" si="70"/>
        <v>0</v>
      </c>
    </row>
    <row r="427" spans="1:12">
      <c r="A427" s="2">
        <v>40438.708333333336</v>
      </c>
      <c r="B427" s="1">
        <f>179/10</f>
        <v>17.899999999999999</v>
      </c>
      <c r="C427" s="1">
        <f>894/10</f>
        <v>89.4</v>
      </c>
      <c r="D427" s="1">
        <f>0/10</f>
        <v>0</v>
      </c>
      <c r="E427" s="1">
        <f t="shared" si="76"/>
        <v>77.2</v>
      </c>
      <c r="F427" s="1">
        <f t="shared" si="74"/>
        <v>60</v>
      </c>
      <c r="G427" s="1">
        <f>1309/10</f>
        <v>130.9</v>
      </c>
      <c r="H427" s="1">
        <f>15/10</f>
        <v>1.5</v>
      </c>
      <c r="I427" s="1">
        <f>6700/100</f>
        <v>67</v>
      </c>
      <c r="J427" s="1">
        <f>1/10</f>
        <v>0.1</v>
      </c>
      <c r="K427" s="1">
        <f>182/10</f>
        <v>18.2</v>
      </c>
      <c r="L427" s="1">
        <f t="shared" si="70"/>
        <v>0</v>
      </c>
    </row>
    <row r="428" spans="1:12">
      <c r="A428" s="2">
        <v>40438.75</v>
      </c>
      <c r="B428" s="1">
        <f>179/10</f>
        <v>17.899999999999999</v>
      </c>
      <c r="C428" s="1">
        <f>894/10</f>
        <v>89.4</v>
      </c>
      <c r="D428" s="1">
        <f>0/10</f>
        <v>0</v>
      </c>
      <c r="E428" s="1">
        <f t="shared" si="76"/>
        <v>77.2</v>
      </c>
      <c r="F428" s="1">
        <f t="shared" si="74"/>
        <v>60</v>
      </c>
      <c r="G428" s="1">
        <f>1319/10</f>
        <v>131.9</v>
      </c>
      <c r="H428" s="1">
        <f>11/10</f>
        <v>1.1000000000000001</v>
      </c>
      <c r="I428" s="1">
        <f>8700/100</f>
        <v>87</v>
      </c>
      <c r="J428" s="1">
        <f>2/10</f>
        <v>0.2</v>
      </c>
      <c r="K428" s="1">
        <f>181/10</f>
        <v>18.100000000000001</v>
      </c>
      <c r="L428" s="1">
        <f t="shared" si="70"/>
        <v>0</v>
      </c>
    </row>
    <row r="429" spans="1:12">
      <c r="A429" s="2">
        <v>40438.791666666664</v>
      </c>
      <c r="B429" s="1">
        <f>176/10</f>
        <v>17.600000000000001</v>
      </c>
      <c r="C429" s="1">
        <f>894/10</f>
        <v>89.4</v>
      </c>
      <c r="D429" s="1">
        <f>0/10</f>
        <v>0</v>
      </c>
      <c r="E429" s="1">
        <f t="shared" si="76"/>
        <v>77.2</v>
      </c>
      <c r="F429" s="1">
        <f t="shared" si="74"/>
        <v>60</v>
      </c>
      <c r="G429" s="1">
        <f>1329/10</f>
        <v>132.9</v>
      </c>
      <c r="H429" s="1">
        <f>6/10</f>
        <v>0.6</v>
      </c>
      <c r="I429" s="1">
        <f>5700/100</f>
        <v>57</v>
      </c>
      <c r="J429" s="1">
        <f t="shared" ref="J429:J442" si="77">0/10</f>
        <v>0</v>
      </c>
      <c r="K429" s="1">
        <f>178/10</f>
        <v>17.8</v>
      </c>
      <c r="L429" s="1">
        <f t="shared" si="70"/>
        <v>0</v>
      </c>
    </row>
    <row r="430" spans="1:12">
      <c r="A430" s="2">
        <v>40438.833333333336</v>
      </c>
      <c r="B430" s="1">
        <f>172/10</f>
        <v>17.2</v>
      </c>
      <c r="C430" s="1">
        <f>906/10</f>
        <v>90.6</v>
      </c>
      <c r="D430" s="1">
        <f>0/10</f>
        <v>0</v>
      </c>
      <c r="E430" s="1">
        <f t="shared" si="76"/>
        <v>77.2</v>
      </c>
      <c r="F430" s="1">
        <f t="shared" si="74"/>
        <v>60</v>
      </c>
      <c r="G430" s="1">
        <f>1339/10</f>
        <v>133.9</v>
      </c>
      <c r="H430" s="1">
        <f>5/10</f>
        <v>0.5</v>
      </c>
      <c r="I430" s="1">
        <f>6800/100</f>
        <v>68</v>
      </c>
      <c r="J430" s="1">
        <f t="shared" si="77"/>
        <v>0</v>
      </c>
      <c r="K430" s="1">
        <f>174/10</f>
        <v>17.399999999999999</v>
      </c>
      <c r="L430" s="1">
        <f t="shared" si="70"/>
        <v>0</v>
      </c>
    </row>
    <row r="431" spans="1:12">
      <c r="A431" s="2">
        <v>40438.875</v>
      </c>
      <c r="B431" s="1">
        <f>167/10</f>
        <v>16.7</v>
      </c>
      <c r="C431" s="1">
        <f>906/10</f>
        <v>90.6</v>
      </c>
      <c r="D431" s="1">
        <f>0/10</f>
        <v>0</v>
      </c>
      <c r="E431" s="1">
        <f t="shared" si="76"/>
        <v>77.2</v>
      </c>
      <c r="F431" s="1">
        <f t="shared" si="74"/>
        <v>60</v>
      </c>
      <c r="G431" s="1">
        <f>1349/10</f>
        <v>134.9</v>
      </c>
      <c r="H431" s="1">
        <f>6/10</f>
        <v>0.6</v>
      </c>
      <c r="I431" s="1">
        <f>17300/100</f>
        <v>173</v>
      </c>
      <c r="J431" s="1">
        <f t="shared" si="77"/>
        <v>0</v>
      </c>
      <c r="K431" s="1">
        <f>169/10</f>
        <v>16.899999999999999</v>
      </c>
      <c r="L431" s="1">
        <f t="shared" si="70"/>
        <v>0</v>
      </c>
    </row>
    <row r="432" spans="1:12">
      <c r="A432" s="2">
        <v>40438.916666666664</v>
      </c>
      <c r="B432" s="1">
        <f>165/10</f>
        <v>16.5</v>
      </c>
      <c r="C432" s="1">
        <f>906/10</f>
        <v>90.6</v>
      </c>
      <c r="D432" s="1">
        <f>14/10</f>
        <v>1.4</v>
      </c>
      <c r="E432" s="1">
        <f>786/10</f>
        <v>78.599999999999994</v>
      </c>
      <c r="F432" s="1">
        <f t="shared" si="74"/>
        <v>60</v>
      </c>
      <c r="G432" s="1">
        <f>1359/10</f>
        <v>135.9</v>
      </c>
      <c r="H432" s="1">
        <f>7/10</f>
        <v>0.7</v>
      </c>
      <c r="I432" s="1">
        <f>6700/100</f>
        <v>67</v>
      </c>
      <c r="J432" s="1">
        <f t="shared" si="77"/>
        <v>0</v>
      </c>
      <c r="K432" s="1">
        <f>166/10</f>
        <v>16.600000000000001</v>
      </c>
      <c r="L432" s="1">
        <f t="shared" si="70"/>
        <v>0</v>
      </c>
    </row>
    <row r="433" spans="1:12">
      <c r="A433" s="2">
        <v>40438.958333333336</v>
      </c>
      <c r="B433" s="1">
        <f>165/10</f>
        <v>16.5</v>
      </c>
      <c r="C433" s="1">
        <f>906/10</f>
        <v>90.6</v>
      </c>
      <c r="D433" s="1">
        <f>26/10</f>
        <v>2.6</v>
      </c>
      <c r="E433" s="1">
        <f>812/10</f>
        <v>81.2</v>
      </c>
      <c r="F433" s="1">
        <f t="shared" si="74"/>
        <v>60</v>
      </c>
      <c r="G433" s="1">
        <f>1369/10</f>
        <v>136.9</v>
      </c>
      <c r="H433" s="1">
        <f>4/10</f>
        <v>0.4</v>
      </c>
      <c r="I433" s="1">
        <f>21200/100</f>
        <v>212</v>
      </c>
      <c r="J433" s="1">
        <f t="shared" si="77"/>
        <v>0</v>
      </c>
      <c r="K433" s="1">
        <f>167/10</f>
        <v>16.7</v>
      </c>
      <c r="L433" s="1">
        <f t="shared" si="70"/>
        <v>0</v>
      </c>
    </row>
    <row r="434" spans="1:12">
      <c r="A434" s="2">
        <v>40439</v>
      </c>
      <c r="B434" s="1">
        <f>163/10</f>
        <v>16.3</v>
      </c>
      <c r="C434" s="1">
        <f>918/10</f>
        <v>91.8</v>
      </c>
      <c r="D434" s="1">
        <f>60/10</f>
        <v>6</v>
      </c>
      <c r="E434" s="1">
        <f>872/10</f>
        <v>87.2</v>
      </c>
      <c r="F434" s="1">
        <f t="shared" si="74"/>
        <v>60</v>
      </c>
      <c r="G434" s="1">
        <f>1379/10</f>
        <v>137.9</v>
      </c>
      <c r="H434" s="1">
        <f>6/10</f>
        <v>0.6</v>
      </c>
      <c r="I434" s="1">
        <f>12900/100</f>
        <v>129</v>
      </c>
      <c r="J434" s="1">
        <f t="shared" si="77"/>
        <v>0</v>
      </c>
      <c r="K434" s="1">
        <f>165/10</f>
        <v>16.5</v>
      </c>
      <c r="L434" s="1">
        <f t="shared" si="70"/>
        <v>0</v>
      </c>
    </row>
    <row r="435" spans="1:12">
      <c r="A435" s="2">
        <v>40439.041666666664</v>
      </c>
      <c r="B435" s="1">
        <f>163/10</f>
        <v>16.3</v>
      </c>
      <c r="C435" s="1">
        <f>918/10</f>
        <v>91.8</v>
      </c>
      <c r="D435" s="1">
        <f>0/10</f>
        <v>0</v>
      </c>
      <c r="E435" s="1">
        <f>872/10</f>
        <v>87.2</v>
      </c>
      <c r="F435" s="1">
        <f t="shared" si="74"/>
        <v>60</v>
      </c>
      <c r="G435" s="1">
        <f>1389/10</f>
        <v>138.9</v>
      </c>
      <c r="H435" s="1">
        <f>11/10</f>
        <v>1.1000000000000001</v>
      </c>
      <c r="I435" s="1">
        <f>33000/100</f>
        <v>330</v>
      </c>
      <c r="J435" s="1">
        <f t="shared" si="77"/>
        <v>0</v>
      </c>
      <c r="K435" s="1">
        <f>165/10</f>
        <v>16.5</v>
      </c>
      <c r="L435" s="1">
        <f t="shared" si="70"/>
        <v>0</v>
      </c>
    </row>
    <row r="436" spans="1:12">
      <c r="A436" s="2">
        <v>40439.083333333336</v>
      </c>
      <c r="B436" s="1">
        <f>164/10</f>
        <v>16.399999999999999</v>
      </c>
      <c r="C436" s="1">
        <f>918/10</f>
        <v>91.8</v>
      </c>
      <c r="D436" s="1">
        <f>62/10</f>
        <v>6.2</v>
      </c>
      <c r="E436" s="1">
        <f>934/10</f>
        <v>93.4</v>
      </c>
      <c r="F436" s="1">
        <f t="shared" si="74"/>
        <v>60</v>
      </c>
      <c r="G436" s="1">
        <f>1399/10</f>
        <v>139.9</v>
      </c>
      <c r="H436" s="1">
        <f>6/10</f>
        <v>0.6</v>
      </c>
      <c r="I436" s="1">
        <f>29000/100</f>
        <v>290</v>
      </c>
      <c r="J436" s="1">
        <f t="shared" si="77"/>
        <v>0</v>
      </c>
      <c r="K436" s="1">
        <f>165/10</f>
        <v>16.5</v>
      </c>
      <c r="L436" s="1">
        <f t="shared" si="70"/>
        <v>0</v>
      </c>
    </row>
    <row r="437" spans="1:12">
      <c r="A437" s="2">
        <v>40439.125</v>
      </c>
      <c r="B437" s="1">
        <f>163/10</f>
        <v>16.3</v>
      </c>
      <c r="C437" s="1">
        <f>918/10</f>
        <v>91.8</v>
      </c>
      <c r="D437" s="1">
        <f>30/10</f>
        <v>3</v>
      </c>
      <c r="E437" s="1">
        <f>964/10</f>
        <v>96.4</v>
      </c>
      <c r="F437" s="1">
        <f t="shared" si="74"/>
        <v>60</v>
      </c>
      <c r="G437" s="1">
        <f>1409/10</f>
        <v>140.9</v>
      </c>
      <c r="H437" s="1">
        <f>9/10</f>
        <v>0.9</v>
      </c>
      <c r="I437" s="1">
        <f>19300/100</f>
        <v>193</v>
      </c>
      <c r="J437" s="1">
        <f t="shared" si="77"/>
        <v>0</v>
      </c>
      <c r="K437" s="1">
        <f>165/10</f>
        <v>16.5</v>
      </c>
      <c r="L437" s="1">
        <f t="shared" si="70"/>
        <v>0</v>
      </c>
    </row>
    <row r="438" spans="1:12">
      <c r="A438" s="2">
        <v>40439.166666666664</v>
      </c>
      <c r="B438" s="1">
        <f>159/10</f>
        <v>15.9</v>
      </c>
      <c r="C438" s="1">
        <f>918/10</f>
        <v>91.8</v>
      </c>
      <c r="D438" s="1">
        <f>66/10</f>
        <v>6.6</v>
      </c>
      <c r="E438" s="1">
        <f>1030/10</f>
        <v>103</v>
      </c>
      <c r="F438" s="1">
        <f t="shared" si="74"/>
        <v>60</v>
      </c>
      <c r="G438" s="1">
        <f>1419/10</f>
        <v>141.9</v>
      </c>
      <c r="H438" s="1">
        <f>17/10</f>
        <v>1.7</v>
      </c>
      <c r="I438" s="1">
        <f>29300/100</f>
        <v>293</v>
      </c>
      <c r="J438" s="1">
        <f t="shared" si="77"/>
        <v>0</v>
      </c>
      <c r="K438" s="1">
        <f>161/10</f>
        <v>16.100000000000001</v>
      </c>
      <c r="L438" s="1">
        <f t="shared" si="70"/>
        <v>0</v>
      </c>
    </row>
    <row r="439" spans="1:12">
      <c r="A439" s="2">
        <v>40439.208333333336</v>
      </c>
      <c r="B439" s="1">
        <f>153/10</f>
        <v>15.3</v>
      </c>
      <c r="C439" s="1">
        <f>906/10</f>
        <v>90.6</v>
      </c>
      <c r="D439" s="1">
        <f>2/10</f>
        <v>0.2</v>
      </c>
      <c r="E439" s="1">
        <f>1032/10</f>
        <v>103.2</v>
      </c>
      <c r="F439" s="1">
        <f t="shared" si="74"/>
        <v>60</v>
      </c>
      <c r="G439" s="1">
        <f>1429/10</f>
        <v>142.9</v>
      </c>
      <c r="H439" s="1">
        <f>18/10</f>
        <v>1.8</v>
      </c>
      <c r="I439" s="1">
        <f>25500/100</f>
        <v>255</v>
      </c>
      <c r="J439" s="1">
        <f t="shared" si="77"/>
        <v>0</v>
      </c>
      <c r="K439" s="1">
        <f>154/10</f>
        <v>15.4</v>
      </c>
      <c r="L439" s="1">
        <f t="shared" si="70"/>
        <v>0</v>
      </c>
    </row>
    <row r="440" spans="1:12">
      <c r="A440" s="2">
        <v>40439.25</v>
      </c>
      <c r="B440" s="1">
        <f>148/10</f>
        <v>14.8</v>
      </c>
      <c r="C440" s="1">
        <f>906/10</f>
        <v>90.6</v>
      </c>
      <c r="D440" s="1">
        <f>4/10</f>
        <v>0.4</v>
      </c>
      <c r="E440" s="1">
        <f>1036/10</f>
        <v>103.6</v>
      </c>
      <c r="F440" s="1">
        <f t="shared" si="74"/>
        <v>60</v>
      </c>
      <c r="G440" s="1">
        <f>1439/10</f>
        <v>143.9</v>
      </c>
      <c r="H440" s="1">
        <f>26/10</f>
        <v>2.6</v>
      </c>
      <c r="I440" s="1">
        <f>26400/100</f>
        <v>264</v>
      </c>
      <c r="J440" s="1">
        <f t="shared" si="77"/>
        <v>0</v>
      </c>
      <c r="K440" s="1">
        <f>149/10</f>
        <v>14.9</v>
      </c>
      <c r="L440" s="1">
        <f t="shared" si="70"/>
        <v>0</v>
      </c>
    </row>
    <row r="441" spans="1:12">
      <c r="A441" s="2">
        <v>40439.291666666664</v>
      </c>
      <c r="B441" s="1">
        <f>143/10</f>
        <v>14.3</v>
      </c>
      <c r="C441" s="1">
        <f>894/10</f>
        <v>89.4</v>
      </c>
      <c r="D441" s="1">
        <f>16/10</f>
        <v>1.6</v>
      </c>
      <c r="E441" s="1">
        <f>1052/10</f>
        <v>105.2</v>
      </c>
      <c r="F441" s="1">
        <f t="shared" si="74"/>
        <v>60</v>
      </c>
      <c r="G441" s="1">
        <f>1449/10</f>
        <v>144.9</v>
      </c>
      <c r="H441" s="1">
        <f>41/10</f>
        <v>4.0999999999999996</v>
      </c>
      <c r="I441" s="1">
        <f>26200/100</f>
        <v>262</v>
      </c>
      <c r="J441" s="1">
        <f t="shared" si="77"/>
        <v>0</v>
      </c>
      <c r="K441" s="1">
        <f>144/10</f>
        <v>14.4</v>
      </c>
      <c r="L441" s="1">
        <f t="shared" si="70"/>
        <v>0</v>
      </c>
    </row>
    <row r="442" spans="1:12">
      <c r="A442" s="2">
        <v>40439.333333333336</v>
      </c>
      <c r="B442" s="1">
        <f>143/10</f>
        <v>14.3</v>
      </c>
      <c r="C442" s="1">
        <f>882/10</f>
        <v>88.2</v>
      </c>
      <c r="D442" s="1">
        <f>0/10</f>
        <v>0</v>
      </c>
      <c r="E442" s="1">
        <f>1052/10</f>
        <v>105.2</v>
      </c>
      <c r="F442" s="1">
        <f t="shared" si="74"/>
        <v>60</v>
      </c>
      <c r="G442" s="1">
        <f>1459/10</f>
        <v>145.9</v>
      </c>
      <c r="H442" s="1">
        <f>36/10</f>
        <v>3.6</v>
      </c>
      <c r="I442" s="1">
        <f>26600/100</f>
        <v>266</v>
      </c>
      <c r="J442" s="1">
        <f t="shared" si="77"/>
        <v>0</v>
      </c>
      <c r="K442" s="1">
        <f>144/10</f>
        <v>14.4</v>
      </c>
      <c r="L442" s="1">
        <f t="shared" si="70"/>
        <v>0</v>
      </c>
    </row>
    <row r="443" spans="1:12">
      <c r="A443" s="2">
        <v>40439.375</v>
      </c>
      <c r="B443" s="1">
        <f>143/10</f>
        <v>14.3</v>
      </c>
      <c r="C443" s="1">
        <f>894/10</f>
        <v>89.4</v>
      </c>
      <c r="D443" s="1">
        <f>30/10</f>
        <v>3</v>
      </c>
      <c r="E443" s="1">
        <f>1082/10</f>
        <v>108.2</v>
      </c>
      <c r="F443" s="1">
        <f t="shared" si="74"/>
        <v>60</v>
      </c>
      <c r="G443" s="1">
        <f>1469/10</f>
        <v>146.9</v>
      </c>
      <c r="H443" s="1">
        <f>18/10</f>
        <v>1.8</v>
      </c>
      <c r="I443" s="1">
        <f>20200/100</f>
        <v>202</v>
      </c>
      <c r="J443" s="1">
        <f>1/10</f>
        <v>0.1</v>
      </c>
      <c r="K443" s="1">
        <f>145/10</f>
        <v>14.5</v>
      </c>
      <c r="L443" s="1">
        <f t="shared" si="70"/>
        <v>0</v>
      </c>
    </row>
    <row r="444" spans="1:12">
      <c r="A444" s="2">
        <v>40439.416666666664</v>
      </c>
      <c r="B444" s="1">
        <f>141/10</f>
        <v>14.1</v>
      </c>
      <c r="C444" s="1">
        <f>906/10</f>
        <v>90.6</v>
      </c>
      <c r="D444" s="1">
        <f>40/10</f>
        <v>4</v>
      </c>
      <c r="E444" s="1">
        <f>1122/10</f>
        <v>112.2</v>
      </c>
      <c r="F444" s="1">
        <f t="shared" si="74"/>
        <v>60</v>
      </c>
      <c r="G444" s="1">
        <f>1479/10</f>
        <v>147.9</v>
      </c>
      <c r="H444" s="1">
        <f>19/10</f>
        <v>1.9</v>
      </c>
      <c r="I444" s="1">
        <f>25300/100</f>
        <v>253</v>
      </c>
      <c r="J444" s="1">
        <f>1/10</f>
        <v>0.1</v>
      </c>
      <c r="K444" s="1">
        <f>144/10</f>
        <v>14.4</v>
      </c>
      <c r="L444" s="1">
        <f t="shared" si="70"/>
        <v>0</v>
      </c>
    </row>
    <row r="445" spans="1:12">
      <c r="A445" s="2">
        <v>40439.458333333336</v>
      </c>
      <c r="B445" s="1">
        <f>146/10</f>
        <v>14.6</v>
      </c>
      <c r="C445" s="1">
        <f>906/10</f>
        <v>90.6</v>
      </c>
      <c r="D445" s="1">
        <f>14/10</f>
        <v>1.4</v>
      </c>
      <c r="E445" s="1">
        <f>1136/10</f>
        <v>113.6</v>
      </c>
      <c r="F445" s="1">
        <f t="shared" si="74"/>
        <v>60</v>
      </c>
      <c r="G445" s="1">
        <f>1489/10</f>
        <v>148.9</v>
      </c>
      <c r="H445" s="1">
        <f>6/10</f>
        <v>0.6</v>
      </c>
      <c r="I445" s="1">
        <f>16900/100</f>
        <v>169</v>
      </c>
      <c r="J445" s="1">
        <f>1/10</f>
        <v>0.1</v>
      </c>
      <c r="K445" s="1">
        <f>149/10</f>
        <v>14.9</v>
      </c>
      <c r="L445" s="1">
        <f t="shared" si="70"/>
        <v>0</v>
      </c>
    </row>
    <row r="446" spans="1:12">
      <c r="A446" s="2">
        <v>40439.5</v>
      </c>
      <c r="B446" s="1">
        <f>146/10</f>
        <v>14.6</v>
      </c>
      <c r="C446" s="1">
        <f>906/10</f>
        <v>90.6</v>
      </c>
      <c r="D446" s="1">
        <f>30/10</f>
        <v>3</v>
      </c>
      <c r="E446" s="1">
        <f>1166/10</f>
        <v>116.6</v>
      </c>
      <c r="F446" s="1">
        <f t="shared" si="74"/>
        <v>60</v>
      </c>
      <c r="G446" s="1">
        <f>1499/10</f>
        <v>149.9</v>
      </c>
      <c r="H446" s="1">
        <f>5/10</f>
        <v>0.5</v>
      </c>
      <c r="I446" s="1">
        <f>34700/100</f>
        <v>347</v>
      </c>
      <c r="J446" s="1">
        <f>2/10</f>
        <v>0.2</v>
      </c>
      <c r="K446" s="1">
        <f>151/10</f>
        <v>15.1</v>
      </c>
      <c r="L446" s="1">
        <f t="shared" si="70"/>
        <v>0</v>
      </c>
    </row>
    <row r="447" spans="1:12">
      <c r="A447" s="2">
        <v>40439.541666666664</v>
      </c>
      <c r="B447" s="1">
        <f>149/10</f>
        <v>14.9</v>
      </c>
      <c r="C447" s="1">
        <f>894/10</f>
        <v>89.4</v>
      </c>
      <c r="D447" s="1">
        <f>38/10</f>
        <v>3.8</v>
      </c>
      <c r="E447" s="1">
        <f>1204/10</f>
        <v>120.4</v>
      </c>
      <c r="F447" s="1">
        <f t="shared" si="74"/>
        <v>60</v>
      </c>
      <c r="G447" s="1">
        <f>1509/10</f>
        <v>150.9</v>
      </c>
      <c r="H447" s="1">
        <f>9/10</f>
        <v>0.9</v>
      </c>
      <c r="I447" s="1">
        <f>13100/100</f>
        <v>131</v>
      </c>
      <c r="J447" s="1">
        <f>2/10</f>
        <v>0.2</v>
      </c>
      <c r="K447" s="1">
        <f>152/10</f>
        <v>15.2</v>
      </c>
      <c r="L447" s="1">
        <f t="shared" si="70"/>
        <v>0</v>
      </c>
    </row>
    <row r="448" spans="1:12">
      <c r="A448" s="2">
        <v>40439.583333333336</v>
      </c>
      <c r="B448" s="1">
        <f>147/10</f>
        <v>14.7</v>
      </c>
      <c r="C448" s="1">
        <f>894/10</f>
        <v>89.4</v>
      </c>
      <c r="D448" s="1">
        <f>54/10</f>
        <v>5.4</v>
      </c>
      <c r="E448" s="1">
        <f>1258/10</f>
        <v>125.8</v>
      </c>
      <c r="F448" s="1">
        <f t="shared" si="74"/>
        <v>60</v>
      </c>
      <c r="G448" s="1">
        <f>1519/10</f>
        <v>151.9</v>
      </c>
      <c r="H448" s="1">
        <f>17/10</f>
        <v>1.7</v>
      </c>
      <c r="I448" s="1">
        <f>5000/100</f>
        <v>50</v>
      </c>
      <c r="J448" s="1">
        <f>1/10</f>
        <v>0.1</v>
      </c>
      <c r="K448" s="1">
        <f>149/10</f>
        <v>14.9</v>
      </c>
      <c r="L448" s="1">
        <f t="shared" si="70"/>
        <v>0</v>
      </c>
    </row>
    <row r="449" spans="1:12">
      <c r="A449" s="2">
        <v>40439.625</v>
      </c>
      <c r="B449" s="1">
        <f>143/10</f>
        <v>14.3</v>
      </c>
      <c r="C449" s="1">
        <f>894/10</f>
        <v>89.4</v>
      </c>
      <c r="D449" s="1">
        <f>18/10</f>
        <v>1.8</v>
      </c>
      <c r="E449" s="1">
        <f>1276/10</f>
        <v>127.6</v>
      </c>
      <c r="F449" s="1">
        <f t="shared" si="74"/>
        <v>60</v>
      </c>
      <c r="G449" s="1">
        <f>1529/10</f>
        <v>152.9</v>
      </c>
      <c r="H449" s="1">
        <f>12/10</f>
        <v>1.2</v>
      </c>
      <c r="I449" s="1">
        <f>8500/100</f>
        <v>85</v>
      </c>
      <c r="J449" s="1">
        <f>1/10</f>
        <v>0.1</v>
      </c>
      <c r="K449" s="1">
        <f>145/10</f>
        <v>14.5</v>
      </c>
      <c r="L449" s="1">
        <f t="shared" si="70"/>
        <v>0</v>
      </c>
    </row>
    <row r="450" spans="1:12">
      <c r="A450" s="2">
        <v>40439.666666666664</v>
      </c>
      <c r="B450" s="1">
        <f>144/10</f>
        <v>14.4</v>
      </c>
      <c r="C450" s="1">
        <f>882/10</f>
        <v>88.2</v>
      </c>
      <c r="D450" s="1">
        <f>4/10</f>
        <v>0.4</v>
      </c>
      <c r="E450" s="1">
        <f>1280/10</f>
        <v>128</v>
      </c>
      <c r="F450" s="1">
        <f t="shared" si="74"/>
        <v>60</v>
      </c>
      <c r="G450" s="1">
        <f>1539/10</f>
        <v>153.9</v>
      </c>
      <c r="H450" s="1">
        <f>7/10</f>
        <v>0.7</v>
      </c>
      <c r="I450" s="1">
        <f>17000/100</f>
        <v>170</v>
      </c>
      <c r="J450" s="1">
        <f>1/10</f>
        <v>0.1</v>
      </c>
      <c r="K450" s="1">
        <f>145/10</f>
        <v>14.5</v>
      </c>
      <c r="L450" s="1">
        <f t="shared" ref="L450:L513" si="78">0/10</f>
        <v>0</v>
      </c>
    </row>
    <row r="451" spans="1:12">
      <c r="A451" s="2">
        <v>40439.708333333336</v>
      </c>
      <c r="B451" s="1">
        <f>142/10</f>
        <v>14.2</v>
      </c>
      <c r="C451" s="1">
        <f>894/10</f>
        <v>89.4</v>
      </c>
      <c r="D451" s="1">
        <f>4/10</f>
        <v>0.4</v>
      </c>
      <c r="E451" s="1">
        <f>1284/10</f>
        <v>128.4</v>
      </c>
      <c r="F451" s="1">
        <f t="shared" si="74"/>
        <v>60</v>
      </c>
      <c r="G451" s="1">
        <f>1549/10</f>
        <v>154.9</v>
      </c>
      <c r="H451" s="1">
        <f>8/10</f>
        <v>0.8</v>
      </c>
      <c r="I451" s="1">
        <f>8000/100</f>
        <v>80</v>
      </c>
      <c r="J451" s="1">
        <f t="shared" ref="J451:J465" si="79">0/10</f>
        <v>0</v>
      </c>
      <c r="K451" s="1">
        <f>143/10</f>
        <v>14.3</v>
      </c>
      <c r="L451" s="1">
        <f t="shared" si="78"/>
        <v>0</v>
      </c>
    </row>
    <row r="452" spans="1:12">
      <c r="A452" s="2">
        <v>40439.75</v>
      </c>
      <c r="B452" s="1">
        <f>138/10</f>
        <v>13.8</v>
      </c>
      <c r="C452" s="1">
        <f>894/10</f>
        <v>89.4</v>
      </c>
      <c r="D452" s="1">
        <f>28/10</f>
        <v>2.8</v>
      </c>
      <c r="E452" s="1">
        <f>1312/10</f>
        <v>131.19999999999999</v>
      </c>
      <c r="F452" s="1">
        <f t="shared" si="74"/>
        <v>60</v>
      </c>
      <c r="G452" s="1">
        <f>1559/10</f>
        <v>155.9</v>
      </c>
      <c r="H452" s="1">
        <f>27/10</f>
        <v>2.7</v>
      </c>
      <c r="I452" s="1">
        <f>26500/100</f>
        <v>265</v>
      </c>
      <c r="J452" s="1">
        <f t="shared" si="79"/>
        <v>0</v>
      </c>
      <c r="K452" s="1">
        <f>140/10</f>
        <v>14</v>
      </c>
      <c r="L452" s="1">
        <f t="shared" si="78"/>
        <v>0</v>
      </c>
    </row>
    <row r="453" spans="1:12">
      <c r="A453" s="2">
        <v>40439.791666666664</v>
      </c>
      <c r="B453" s="1">
        <f>136/10</f>
        <v>13.6</v>
      </c>
      <c r="C453" s="1">
        <f>882/10</f>
        <v>88.2</v>
      </c>
      <c r="D453" s="1">
        <f>2/10</f>
        <v>0.2</v>
      </c>
      <c r="E453" s="1">
        <f>1314/10</f>
        <v>131.4</v>
      </c>
      <c r="F453" s="1">
        <f t="shared" si="74"/>
        <v>60</v>
      </c>
      <c r="G453" s="1">
        <f>1569/10</f>
        <v>156.9</v>
      </c>
      <c r="H453" s="1">
        <f>26/10</f>
        <v>2.6</v>
      </c>
      <c r="I453" s="1">
        <f>27000/100</f>
        <v>270</v>
      </c>
      <c r="J453" s="1">
        <f t="shared" si="79"/>
        <v>0</v>
      </c>
      <c r="K453" s="1">
        <f>137/10</f>
        <v>13.7</v>
      </c>
      <c r="L453" s="1">
        <f t="shared" si="78"/>
        <v>0</v>
      </c>
    </row>
    <row r="454" spans="1:12">
      <c r="A454" s="2">
        <v>40439.833333333336</v>
      </c>
      <c r="B454" s="1">
        <f>136/10</f>
        <v>13.6</v>
      </c>
      <c r="C454" s="1">
        <f>871/10</f>
        <v>87.1</v>
      </c>
      <c r="D454" s="1">
        <f>2/10</f>
        <v>0.2</v>
      </c>
      <c r="E454" s="1">
        <f>1316/10</f>
        <v>131.6</v>
      </c>
      <c r="F454" s="1">
        <f t="shared" si="74"/>
        <v>60</v>
      </c>
      <c r="G454" s="1">
        <f>1579/10</f>
        <v>157.9</v>
      </c>
      <c r="H454" s="1">
        <f>34/10</f>
        <v>3.4</v>
      </c>
      <c r="I454" s="1">
        <f>27100/100</f>
        <v>271</v>
      </c>
      <c r="J454" s="1">
        <f t="shared" si="79"/>
        <v>0</v>
      </c>
      <c r="K454" s="1">
        <f>136/10</f>
        <v>13.6</v>
      </c>
      <c r="L454" s="1">
        <f t="shared" si="78"/>
        <v>0</v>
      </c>
    </row>
    <row r="455" spans="1:12">
      <c r="A455" s="2">
        <v>40439.875</v>
      </c>
      <c r="B455" s="1">
        <f>135/10</f>
        <v>13.5</v>
      </c>
      <c r="C455" s="1">
        <f>859/10</f>
        <v>85.9</v>
      </c>
      <c r="D455" s="1">
        <f>0/10</f>
        <v>0</v>
      </c>
      <c r="E455" s="1">
        <f>1316/10</f>
        <v>131.6</v>
      </c>
      <c r="F455" s="1">
        <f t="shared" si="74"/>
        <v>60</v>
      </c>
      <c r="G455" s="1">
        <f>1589/10</f>
        <v>158.9</v>
      </c>
      <c r="H455" s="1">
        <f>17/10</f>
        <v>1.7</v>
      </c>
      <c r="I455" s="1">
        <f>11700/100</f>
        <v>117</v>
      </c>
      <c r="J455" s="1">
        <f t="shared" si="79"/>
        <v>0</v>
      </c>
      <c r="K455" s="1">
        <f>134/10</f>
        <v>13.4</v>
      </c>
      <c r="L455" s="1">
        <f t="shared" si="78"/>
        <v>0</v>
      </c>
    </row>
    <row r="456" spans="1:12">
      <c r="A456" s="2">
        <v>40439.916666666664</v>
      </c>
      <c r="B456" s="1">
        <f>132/10</f>
        <v>13.2</v>
      </c>
      <c r="C456" s="1">
        <f>871/10</f>
        <v>87.1</v>
      </c>
      <c r="D456" s="1">
        <f>12/10</f>
        <v>1.2</v>
      </c>
      <c r="E456" s="1">
        <f>1328/10</f>
        <v>132.80000000000001</v>
      </c>
      <c r="F456" s="1">
        <f t="shared" si="74"/>
        <v>60</v>
      </c>
      <c r="G456" s="1">
        <f>1599/10</f>
        <v>159.9</v>
      </c>
      <c r="H456" s="1">
        <f>14/10</f>
        <v>1.4</v>
      </c>
      <c r="I456" s="1">
        <f>34100/100</f>
        <v>341</v>
      </c>
      <c r="J456" s="1">
        <f t="shared" si="79"/>
        <v>0</v>
      </c>
      <c r="K456" s="1">
        <f>132/10</f>
        <v>13.2</v>
      </c>
      <c r="L456" s="1">
        <f t="shared" si="78"/>
        <v>0</v>
      </c>
    </row>
    <row r="457" spans="1:12">
      <c r="A457" s="2">
        <v>40439.958333333336</v>
      </c>
      <c r="B457" s="1">
        <f>128/10</f>
        <v>12.8</v>
      </c>
      <c r="C457" s="1">
        <f>894/10</f>
        <v>89.4</v>
      </c>
      <c r="D457" s="1">
        <f>28/10</f>
        <v>2.8</v>
      </c>
      <c r="E457" s="1">
        <f>1356/10</f>
        <v>135.6</v>
      </c>
      <c r="F457" s="1">
        <f t="shared" si="74"/>
        <v>60</v>
      </c>
      <c r="G457" s="1">
        <f>1609/10</f>
        <v>160.9</v>
      </c>
      <c r="H457" s="1">
        <f>17/10</f>
        <v>1.7</v>
      </c>
      <c r="I457" s="1">
        <f>24700/100</f>
        <v>247</v>
      </c>
      <c r="J457" s="1">
        <f t="shared" si="79"/>
        <v>0</v>
      </c>
      <c r="K457" s="1">
        <f>130/10</f>
        <v>13</v>
      </c>
      <c r="L457" s="1">
        <f t="shared" si="78"/>
        <v>0</v>
      </c>
    </row>
    <row r="458" spans="1:12">
      <c r="A458" s="2">
        <v>40440</v>
      </c>
      <c r="B458" s="1">
        <f>126/10</f>
        <v>12.6</v>
      </c>
      <c r="C458" s="1">
        <f>906/10</f>
        <v>90.6</v>
      </c>
      <c r="D458" s="1">
        <f>4/10</f>
        <v>0.4</v>
      </c>
      <c r="E458" s="1">
        <f t="shared" ref="E458:E463" si="80">1360/10</f>
        <v>136</v>
      </c>
      <c r="F458" s="1">
        <f t="shared" si="74"/>
        <v>60</v>
      </c>
      <c r="G458" s="1">
        <f>1619/10</f>
        <v>161.9</v>
      </c>
      <c r="H458" s="1">
        <f>7/10</f>
        <v>0.7</v>
      </c>
      <c r="I458" s="1">
        <f>23200/100</f>
        <v>232</v>
      </c>
      <c r="J458" s="1">
        <f t="shared" si="79"/>
        <v>0</v>
      </c>
      <c r="K458" s="1">
        <f>127/10</f>
        <v>12.7</v>
      </c>
      <c r="L458" s="1">
        <f t="shared" si="78"/>
        <v>0</v>
      </c>
    </row>
    <row r="459" spans="1:12">
      <c r="A459" s="2">
        <v>40440.041666666664</v>
      </c>
      <c r="B459" s="1">
        <f>124/10</f>
        <v>12.4</v>
      </c>
      <c r="C459" s="1">
        <f>906/10</f>
        <v>90.6</v>
      </c>
      <c r="D459" s="1">
        <f>0/10</f>
        <v>0</v>
      </c>
      <c r="E459" s="1">
        <f t="shared" si="80"/>
        <v>136</v>
      </c>
      <c r="F459" s="1">
        <f t="shared" si="74"/>
        <v>60</v>
      </c>
      <c r="G459" s="1">
        <f>1629/10</f>
        <v>162.9</v>
      </c>
      <c r="H459" s="1">
        <f>5/10</f>
        <v>0.5</v>
      </c>
      <c r="I459" s="1">
        <f>3800/100</f>
        <v>38</v>
      </c>
      <c r="J459" s="1">
        <f t="shared" si="79"/>
        <v>0</v>
      </c>
      <c r="K459" s="1">
        <f>125/10</f>
        <v>12.5</v>
      </c>
      <c r="L459" s="1">
        <f t="shared" si="78"/>
        <v>0</v>
      </c>
    </row>
    <row r="460" spans="1:12">
      <c r="A460" s="2">
        <v>40440.083333333336</v>
      </c>
      <c r="B460" s="1">
        <f>123/10</f>
        <v>12.3</v>
      </c>
      <c r="C460" s="1">
        <f t="shared" ref="C460:C465" si="81">918/10</f>
        <v>91.8</v>
      </c>
      <c r="D460" s="1">
        <f>0/10</f>
        <v>0</v>
      </c>
      <c r="E460" s="1">
        <f t="shared" si="80"/>
        <v>136</v>
      </c>
      <c r="F460" s="1">
        <f t="shared" si="74"/>
        <v>60</v>
      </c>
      <c r="G460" s="1">
        <f>1639/10</f>
        <v>163.9</v>
      </c>
      <c r="H460" s="1">
        <f>6/10</f>
        <v>0.6</v>
      </c>
      <c r="I460" s="1">
        <f>12700/100</f>
        <v>127</v>
      </c>
      <c r="J460" s="1">
        <f t="shared" si="79"/>
        <v>0</v>
      </c>
      <c r="K460" s="1">
        <f>124/10</f>
        <v>12.4</v>
      </c>
      <c r="L460" s="1">
        <f t="shared" si="78"/>
        <v>0</v>
      </c>
    </row>
    <row r="461" spans="1:12">
      <c r="A461" s="2">
        <v>40440.125</v>
      </c>
      <c r="B461" s="1">
        <f>121/10</f>
        <v>12.1</v>
      </c>
      <c r="C461" s="1">
        <f t="shared" si="81"/>
        <v>91.8</v>
      </c>
      <c r="D461" s="1">
        <f>0/10</f>
        <v>0</v>
      </c>
      <c r="E461" s="1">
        <f t="shared" si="80"/>
        <v>136</v>
      </c>
      <c r="F461" s="1">
        <f t="shared" si="74"/>
        <v>60</v>
      </c>
      <c r="G461" s="1">
        <f>1649/10</f>
        <v>164.9</v>
      </c>
      <c r="H461" s="1">
        <f>6/10</f>
        <v>0.6</v>
      </c>
      <c r="I461" s="1">
        <f>9300/100</f>
        <v>93</v>
      </c>
      <c r="J461" s="1">
        <f t="shared" si="79"/>
        <v>0</v>
      </c>
      <c r="K461" s="1">
        <f>121/10</f>
        <v>12.1</v>
      </c>
      <c r="L461" s="1">
        <f t="shared" si="78"/>
        <v>0</v>
      </c>
    </row>
    <row r="462" spans="1:12">
      <c r="A462" s="2">
        <v>40440.166666666664</v>
      </c>
      <c r="B462" s="1">
        <f>118/10</f>
        <v>11.8</v>
      </c>
      <c r="C462" s="1">
        <f t="shared" si="81"/>
        <v>91.8</v>
      </c>
      <c r="D462" s="1">
        <f>0/10</f>
        <v>0</v>
      </c>
      <c r="E462" s="1">
        <f t="shared" si="80"/>
        <v>136</v>
      </c>
      <c r="F462" s="1">
        <f t="shared" si="74"/>
        <v>60</v>
      </c>
      <c r="G462" s="1">
        <f>1659/10</f>
        <v>165.9</v>
      </c>
      <c r="H462" s="1">
        <f>13/10</f>
        <v>1.3</v>
      </c>
      <c r="I462" s="1">
        <f>25400/100</f>
        <v>254</v>
      </c>
      <c r="J462" s="1">
        <f t="shared" si="79"/>
        <v>0</v>
      </c>
      <c r="K462" s="1">
        <f>117/10</f>
        <v>11.7</v>
      </c>
      <c r="L462" s="1">
        <f t="shared" si="78"/>
        <v>0</v>
      </c>
    </row>
    <row r="463" spans="1:12">
      <c r="A463" s="2">
        <v>40440.208333333336</v>
      </c>
      <c r="B463" s="1">
        <f>113/10</f>
        <v>11.3</v>
      </c>
      <c r="C463" s="1">
        <f t="shared" si="81"/>
        <v>91.8</v>
      </c>
      <c r="D463" s="1">
        <f>0/10</f>
        <v>0</v>
      </c>
      <c r="E463" s="1">
        <f t="shared" si="80"/>
        <v>136</v>
      </c>
      <c r="F463" s="1">
        <f t="shared" si="74"/>
        <v>60</v>
      </c>
      <c r="G463" s="1">
        <f>1669/10</f>
        <v>166.9</v>
      </c>
      <c r="H463" s="1">
        <f>7/10</f>
        <v>0.7</v>
      </c>
      <c r="I463" s="1">
        <f>0/100</f>
        <v>0</v>
      </c>
      <c r="J463" s="1">
        <f t="shared" si="79"/>
        <v>0</v>
      </c>
      <c r="K463" s="1">
        <f>110/10</f>
        <v>11</v>
      </c>
      <c r="L463" s="1">
        <f t="shared" si="78"/>
        <v>0</v>
      </c>
    </row>
    <row r="464" spans="1:12">
      <c r="A464" s="2">
        <v>40440.25</v>
      </c>
      <c r="B464" s="1">
        <f>105/10</f>
        <v>10.5</v>
      </c>
      <c r="C464" s="1">
        <f t="shared" si="81"/>
        <v>91.8</v>
      </c>
      <c r="D464" s="1">
        <f>2/10</f>
        <v>0.2</v>
      </c>
      <c r="E464" s="1">
        <f t="shared" ref="E464:E527" si="82">1362/10</f>
        <v>136.19999999999999</v>
      </c>
      <c r="F464" s="1">
        <f t="shared" si="74"/>
        <v>60</v>
      </c>
      <c r="G464" s="1">
        <f>1679/10</f>
        <v>167.9</v>
      </c>
      <c r="H464" s="1">
        <f>6/10</f>
        <v>0.6</v>
      </c>
      <c r="I464" s="1">
        <f>26100/100</f>
        <v>261</v>
      </c>
      <c r="J464" s="1">
        <f t="shared" si="79"/>
        <v>0</v>
      </c>
      <c r="K464" s="1">
        <f>98/10</f>
        <v>9.8000000000000007</v>
      </c>
      <c r="L464" s="1">
        <f t="shared" si="78"/>
        <v>0</v>
      </c>
    </row>
    <row r="465" spans="1:12">
      <c r="A465" s="2">
        <v>40440.291666666664</v>
      </c>
      <c r="B465" s="1">
        <f>104/10</f>
        <v>10.4</v>
      </c>
      <c r="C465" s="1">
        <f t="shared" si="81"/>
        <v>91.8</v>
      </c>
      <c r="D465" s="1">
        <f t="shared" ref="D465:D528" si="83">0/10</f>
        <v>0</v>
      </c>
      <c r="E465" s="1">
        <f t="shared" si="82"/>
        <v>136.19999999999999</v>
      </c>
      <c r="F465" s="1">
        <f t="shared" si="74"/>
        <v>60</v>
      </c>
      <c r="G465" s="1">
        <f>1689/10</f>
        <v>168.9</v>
      </c>
      <c r="H465" s="1">
        <f>11/10</f>
        <v>1.1000000000000001</v>
      </c>
      <c r="I465" s="1">
        <f>14200/100</f>
        <v>142</v>
      </c>
      <c r="J465" s="1">
        <f t="shared" si="79"/>
        <v>0</v>
      </c>
      <c r="K465" s="1">
        <f>99/10</f>
        <v>9.9</v>
      </c>
      <c r="L465" s="1">
        <f t="shared" si="78"/>
        <v>0</v>
      </c>
    </row>
    <row r="466" spans="1:12">
      <c r="A466" s="2">
        <v>40440.333333333336</v>
      </c>
      <c r="B466" s="1">
        <f>129/10</f>
        <v>12.9</v>
      </c>
      <c r="C466" s="1">
        <f>871/10</f>
        <v>87.1</v>
      </c>
      <c r="D466" s="1">
        <f t="shared" si="83"/>
        <v>0</v>
      </c>
      <c r="E466" s="1">
        <f t="shared" si="82"/>
        <v>136.19999999999999</v>
      </c>
      <c r="F466" s="1">
        <f t="shared" si="74"/>
        <v>60</v>
      </c>
      <c r="G466" s="1">
        <f>1699/10</f>
        <v>169.9</v>
      </c>
      <c r="H466" s="1">
        <f>12/10</f>
        <v>1.2</v>
      </c>
      <c r="I466" s="1">
        <f>24000/100</f>
        <v>240</v>
      </c>
      <c r="J466" s="1">
        <f>5/10</f>
        <v>0.5</v>
      </c>
      <c r="K466" s="1">
        <f>117/10</f>
        <v>11.7</v>
      </c>
      <c r="L466" s="1">
        <f t="shared" si="78"/>
        <v>0</v>
      </c>
    </row>
    <row r="467" spans="1:12">
      <c r="A467" s="2">
        <v>40440.375</v>
      </c>
      <c r="B467" s="1">
        <f>150/10</f>
        <v>15</v>
      </c>
      <c r="C467" s="1">
        <f>770/10</f>
        <v>77</v>
      </c>
      <c r="D467" s="1">
        <f t="shared" si="83"/>
        <v>0</v>
      </c>
      <c r="E467" s="1">
        <f t="shared" si="82"/>
        <v>136.19999999999999</v>
      </c>
      <c r="F467" s="1">
        <f t="shared" si="74"/>
        <v>60</v>
      </c>
      <c r="G467" s="1">
        <f>1709/10</f>
        <v>170.9</v>
      </c>
      <c r="H467" s="1">
        <f>18/10</f>
        <v>1.8</v>
      </c>
      <c r="I467" s="1">
        <f>22300/100</f>
        <v>223</v>
      </c>
      <c r="J467" s="1">
        <f>12/10</f>
        <v>1.2</v>
      </c>
      <c r="K467" s="1">
        <f>150/10</f>
        <v>15</v>
      </c>
      <c r="L467" s="1">
        <f t="shared" si="78"/>
        <v>0</v>
      </c>
    </row>
    <row r="468" spans="1:12">
      <c r="A468" s="2">
        <v>40440.416666666664</v>
      </c>
      <c r="B468" s="1">
        <f>172/10</f>
        <v>17.2</v>
      </c>
      <c r="C468" s="1">
        <f>650/10</f>
        <v>65</v>
      </c>
      <c r="D468" s="1">
        <f t="shared" si="83"/>
        <v>0</v>
      </c>
      <c r="E468" s="1">
        <f t="shared" si="82"/>
        <v>136.19999999999999</v>
      </c>
      <c r="F468" s="1">
        <f t="shared" si="74"/>
        <v>60</v>
      </c>
      <c r="G468" s="1">
        <f>1719/10</f>
        <v>171.9</v>
      </c>
      <c r="H468" s="1">
        <f>13/10</f>
        <v>1.3</v>
      </c>
      <c r="I468" s="1">
        <f>19600/100</f>
        <v>196</v>
      </c>
      <c r="J468" s="1">
        <f>18/10</f>
        <v>1.8</v>
      </c>
      <c r="K468" s="1">
        <f>175/10</f>
        <v>17.5</v>
      </c>
      <c r="L468" s="1">
        <f t="shared" si="78"/>
        <v>0</v>
      </c>
    </row>
    <row r="469" spans="1:12">
      <c r="A469" s="2">
        <v>40440.458333333336</v>
      </c>
      <c r="B469" s="1">
        <f>185/10</f>
        <v>18.5</v>
      </c>
      <c r="C469" s="1">
        <f>560/10</f>
        <v>56</v>
      </c>
      <c r="D469" s="1">
        <f t="shared" si="83"/>
        <v>0</v>
      </c>
      <c r="E469" s="1">
        <f t="shared" si="82"/>
        <v>136.19999999999999</v>
      </c>
      <c r="F469" s="1">
        <f>440/10</f>
        <v>44</v>
      </c>
      <c r="G469" s="1">
        <f t="shared" ref="G469:G510" si="84">1726/10</f>
        <v>172.6</v>
      </c>
      <c r="H469" s="1">
        <f>15/10</f>
        <v>1.5</v>
      </c>
      <c r="I469" s="1">
        <f>12800/100</f>
        <v>128</v>
      </c>
      <c r="J469" s="1">
        <f>23/10</f>
        <v>2.2999999999999998</v>
      </c>
      <c r="K469" s="1">
        <f>193/10</f>
        <v>19.3</v>
      </c>
      <c r="L469" s="1">
        <f t="shared" si="78"/>
        <v>0</v>
      </c>
    </row>
    <row r="470" spans="1:12">
      <c r="A470" s="2">
        <v>40440.5</v>
      </c>
      <c r="B470" s="1">
        <f>203/10</f>
        <v>20.3</v>
      </c>
      <c r="C470" s="1">
        <f>500/10</f>
        <v>50</v>
      </c>
      <c r="D470" s="1">
        <f t="shared" si="83"/>
        <v>0</v>
      </c>
      <c r="E470" s="1">
        <f t="shared" si="82"/>
        <v>136.19999999999999</v>
      </c>
      <c r="F470" s="1">
        <f t="shared" ref="F470:F510" si="85">0/10</f>
        <v>0</v>
      </c>
      <c r="G470" s="1">
        <f t="shared" si="84"/>
        <v>172.6</v>
      </c>
      <c r="H470" s="1">
        <f>14/10</f>
        <v>1.4</v>
      </c>
      <c r="I470" s="1">
        <f>14600/100</f>
        <v>146</v>
      </c>
      <c r="J470" s="1">
        <f>25/10</f>
        <v>2.5</v>
      </c>
      <c r="K470" s="1">
        <f>214/10</f>
        <v>21.4</v>
      </c>
      <c r="L470" s="1">
        <f t="shared" si="78"/>
        <v>0</v>
      </c>
    </row>
    <row r="471" spans="1:12">
      <c r="A471" s="2">
        <v>40440.541666666664</v>
      </c>
      <c r="B471" s="1">
        <f>210/10</f>
        <v>21</v>
      </c>
      <c r="C471" s="1">
        <f>510/10</f>
        <v>51</v>
      </c>
      <c r="D471" s="1">
        <f t="shared" si="83"/>
        <v>0</v>
      </c>
      <c r="E471" s="1">
        <f t="shared" si="82"/>
        <v>136.19999999999999</v>
      </c>
      <c r="F471" s="1">
        <f t="shared" si="85"/>
        <v>0</v>
      </c>
      <c r="G471" s="1">
        <f t="shared" si="84"/>
        <v>172.6</v>
      </c>
      <c r="H471" s="1">
        <f>14/10</f>
        <v>1.4</v>
      </c>
      <c r="I471" s="1">
        <f>13300/100</f>
        <v>133</v>
      </c>
      <c r="J471" s="1">
        <f>26/10</f>
        <v>2.6</v>
      </c>
      <c r="K471" s="1">
        <f>210/10</f>
        <v>21</v>
      </c>
      <c r="L471" s="1">
        <f t="shared" si="78"/>
        <v>0</v>
      </c>
    </row>
    <row r="472" spans="1:12">
      <c r="A472" s="2">
        <v>40440.583333333336</v>
      </c>
      <c r="B472" s="1">
        <f>217/10</f>
        <v>21.7</v>
      </c>
      <c r="C472" s="1">
        <f>470/10</f>
        <v>47</v>
      </c>
      <c r="D472" s="1">
        <f t="shared" si="83"/>
        <v>0</v>
      </c>
      <c r="E472" s="1">
        <f t="shared" si="82"/>
        <v>136.19999999999999</v>
      </c>
      <c r="F472" s="1">
        <f t="shared" si="85"/>
        <v>0</v>
      </c>
      <c r="G472" s="1">
        <f t="shared" si="84"/>
        <v>172.6</v>
      </c>
      <c r="H472" s="1">
        <f>18/10</f>
        <v>1.8</v>
      </c>
      <c r="I472" s="1">
        <f>13100/100</f>
        <v>131</v>
      </c>
      <c r="J472" s="1">
        <f>25/10</f>
        <v>2.5</v>
      </c>
      <c r="K472" s="1">
        <f>214/10</f>
        <v>21.4</v>
      </c>
      <c r="L472" s="1">
        <f t="shared" si="78"/>
        <v>0</v>
      </c>
    </row>
    <row r="473" spans="1:12">
      <c r="A473" s="2">
        <v>40440.625</v>
      </c>
      <c r="B473" s="1">
        <f>223/10</f>
        <v>22.3</v>
      </c>
      <c r="C473" s="1">
        <f>480/10</f>
        <v>48</v>
      </c>
      <c r="D473" s="1">
        <f t="shared" si="83"/>
        <v>0</v>
      </c>
      <c r="E473" s="1">
        <f t="shared" si="82"/>
        <v>136.19999999999999</v>
      </c>
      <c r="F473" s="1">
        <f t="shared" si="85"/>
        <v>0</v>
      </c>
      <c r="G473" s="1">
        <f t="shared" si="84"/>
        <v>172.6</v>
      </c>
      <c r="H473" s="1">
        <f>20/10</f>
        <v>2</v>
      </c>
      <c r="I473" s="1">
        <f>11900/100</f>
        <v>119</v>
      </c>
      <c r="J473" s="1">
        <f>16/10</f>
        <v>1.6</v>
      </c>
      <c r="K473" s="1">
        <f>217/10</f>
        <v>21.7</v>
      </c>
      <c r="L473" s="1">
        <f t="shared" si="78"/>
        <v>0</v>
      </c>
    </row>
    <row r="474" spans="1:12">
      <c r="A474" s="2">
        <v>40440.666666666664</v>
      </c>
      <c r="B474" s="1">
        <f>223/10</f>
        <v>22.3</v>
      </c>
      <c r="C474" s="1">
        <f>510/10</f>
        <v>51</v>
      </c>
      <c r="D474" s="1">
        <f t="shared" si="83"/>
        <v>0</v>
      </c>
      <c r="E474" s="1">
        <f t="shared" si="82"/>
        <v>136.19999999999999</v>
      </c>
      <c r="F474" s="1">
        <f t="shared" si="85"/>
        <v>0</v>
      </c>
      <c r="G474" s="1">
        <f t="shared" si="84"/>
        <v>172.6</v>
      </c>
      <c r="H474" s="1">
        <f>24/10</f>
        <v>2.4</v>
      </c>
      <c r="I474" s="1">
        <f>11400/100</f>
        <v>114</v>
      </c>
      <c r="J474" s="1">
        <f>10/10</f>
        <v>1</v>
      </c>
      <c r="K474" s="1">
        <f>218/10</f>
        <v>21.8</v>
      </c>
      <c r="L474" s="1">
        <f t="shared" si="78"/>
        <v>0</v>
      </c>
    </row>
    <row r="475" spans="1:12">
      <c r="A475" s="2">
        <v>40440.708333333336</v>
      </c>
      <c r="B475" s="1">
        <f>214/10</f>
        <v>21.4</v>
      </c>
      <c r="C475" s="1">
        <f>550/10</f>
        <v>55</v>
      </c>
      <c r="D475" s="1">
        <f t="shared" si="83"/>
        <v>0</v>
      </c>
      <c r="E475" s="1">
        <f t="shared" si="82"/>
        <v>136.19999999999999</v>
      </c>
      <c r="F475" s="1">
        <f t="shared" si="85"/>
        <v>0</v>
      </c>
      <c r="G475" s="1">
        <f t="shared" si="84"/>
        <v>172.6</v>
      </c>
      <c r="H475" s="1">
        <f>29/10</f>
        <v>2.9</v>
      </c>
      <c r="I475" s="1">
        <f>10400/100</f>
        <v>104</v>
      </c>
      <c r="J475" s="1">
        <f>11/10</f>
        <v>1.1000000000000001</v>
      </c>
      <c r="K475" s="1">
        <f>212/10</f>
        <v>21.2</v>
      </c>
      <c r="L475" s="1">
        <f t="shared" si="78"/>
        <v>0</v>
      </c>
    </row>
    <row r="476" spans="1:12">
      <c r="A476" s="2">
        <v>40440.75</v>
      </c>
      <c r="B476" s="1">
        <f>189/10</f>
        <v>18.899999999999999</v>
      </c>
      <c r="C476" s="1">
        <f>610/10</f>
        <v>61</v>
      </c>
      <c r="D476" s="1">
        <f t="shared" si="83"/>
        <v>0</v>
      </c>
      <c r="E476" s="1">
        <f t="shared" si="82"/>
        <v>136.19999999999999</v>
      </c>
      <c r="F476" s="1">
        <f t="shared" si="85"/>
        <v>0</v>
      </c>
      <c r="G476" s="1">
        <f t="shared" si="84"/>
        <v>172.6</v>
      </c>
      <c r="H476" s="1">
        <f>21/10</f>
        <v>2.1</v>
      </c>
      <c r="I476" s="1">
        <f>7200/100</f>
        <v>72</v>
      </c>
      <c r="J476" s="1">
        <f>4/10</f>
        <v>0.4</v>
      </c>
      <c r="K476" s="1">
        <f>186/10</f>
        <v>18.600000000000001</v>
      </c>
      <c r="L476" s="1">
        <f t="shared" si="78"/>
        <v>0</v>
      </c>
    </row>
    <row r="477" spans="1:12">
      <c r="A477" s="2">
        <v>40440.791666666664</v>
      </c>
      <c r="B477" s="1">
        <f>160/10</f>
        <v>16</v>
      </c>
      <c r="C477" s="1">
        <f>710/10</f>
        <v>71</v>
      </c>
      <c r="D477" s="1">
        <f t="shared" si="83"/>
        <v>0</v>
      </c>
      <c r="E477" s="1">
        <f t="shared" si="82"/>
        <v>136.19999999999999</v>
      </c>
      <c r="F477" s="1">
        <f t="shared" si="85"/>
        <v>0</v>
      </c>
      <c r="G477" s="1">
        <f t="shared" si="84"/>
        <v>172.6</v>
      </c>
      <c r="H477" s="1">
        <f>13/10</f>
        <v>1.3</v>
      </c>
      <c r="I477" s="1">
        <f>4200/100</f>
        <v>42</v>
      </c>
      <c r="J477" s="1">
        <f t="shared" ref="J477:J489" si="86">0/10</f>
        <v>0</v>
      </c>
      <c r="K477" s="1">
        <f>155/10</f>
        <v>15.5</v>
      </c>
      <c r="L477" s="1">
        <f t="shared" si="78"/>
        <v>0</v>
      </c>
    </row>
    <row r="478" spans="1:12">
      <c r="A478" s="2">
        <v>40440.833333333336</v>
      </c>
      <c r="B478" s="1">
        <f>150/10</f>
        <v>15</v>
      </c>
      <c r="C478" s="1">
        <f>790/10</f>
        <v>79</v>
      </c>
      <c r="D478" s="1">
        <f t="shared" si="83"/>
        <v>0</v>
      </c>
      <c r="E478" s="1">
        <f t="shared" si="82"/>
        <v>136.19999999999999</v>
      </c>
      <c r="F478" s="1">
        <f t="shared" si="85"/>
        <v>0</v>
      </c>
      <c r="G478" s="1">
        <f t="shared" si="84"/>
        <v>172.6</v>
      </c>
      <c r="H478" s="1">
        <f>7/10</f>
        <v>0.7</v>
      </c>
      <c r="I478" s="1">
        <f>30400/100</f>
        <v>304</v>
      </c>
      <c r="J478" s="1">
        <f t="shared" si="86"/>
        <v>0</v>
      </c>
      <c r="K478" s="1">
        <f>145/10</f>
        <v>14.5</v>
      </c>
      <c r="L478" s="1">
        <f t="shared" si="78"/>
        <v>0</v>
      </c>
    </row>
    <row r="479" spans="1:12">
      <c r="A479" s="2">
        <v>40440.875</v>
      </c>
      <c r="B479" s="1">
        <f>141/10</f>
        <v>14.1</v>
      </c>
      <c r="C479" s="1">
        <f>824/10</f>
        <v>82.4</v>
      </c>
      <c r="D479" s="1">
        <f t="shared" si="83"/>
        <v>0</v>
      </c>
      <c r="E479" s="1">
        <f t="shared" si="82"/>
        <v>136.19999999999999</v>
      </c>
      <c r="F479" s="1">
        <f t="shared" si="85"/>
        <v>0</v>
      </c>
      <c r="G479" s="1">
        <f t="shared" si="84"/>
        <v>172.6</v>
      </c>
      <c r="H479" s="1">
        <f>6/10</f>
        <v>0.6</v>
      </c>
      <c r="I479" s="1">
        <f>32500/100</f>
        <v>325</v>
      </c>
      <c r="J479" s="1">
        <f t="shared" si="86"/>
        <v>0</v>
      </c>
      <c r="K479" s="1">
        <f>134/10</f>
        <v>13.4</v>
      </c>
      <c r="L479" s="1">
        <f t="shared" si="78"/>
        <v>0</v>
      </c>
    </row>
    <row r="480" spans="1:12">
      <c r="A480" s="2">
        <v>40440.916666666664</v>
      </c>
      <c r="B480" s="1">
        <f>136/10</f>
        <v>13.6</v>
      </c>
      <c r="C480" s="1">
        <f>824/10</f>
        <v>82.4</v>
      </c>
      <c r="D480" s="1">
        <f t="shared" si="83"/>
        <v>0</v>
      </c>
      <c r="E480" s="1">
        <f t="shared" si="82"/>
        <v>136.19999999999999</v>
      </c>
      <c r="F480" s="1">
        <f t="shared" si="85"/>
        <v>0</v>
      </c>
      <c r="G480" s="1">
        <f t="shared" si="84"/>
        <v>172.6</v>
      </c>
      <c r="H480" s="1">
        <f>10/10</f>
        <v>1</v>
      </c>
      <c r="I480" s="1">
        <f>26900/100</f>
        <v>269</v>
      </c>
      <c r="J480" s="1">
        <f t="shared" si="86"/>
        <v>0</v>
      </c>
      <c r="K480" s="1">
        <f>131/10</f>
        <v>13.1</v>
      </c>
      <c r="L480" s="1">
        <f t="shared" si="78"/>
        <v>0</v>
      </c>
    </row>
    <row r="481" spans="1:12">
      <c r="A481" s="2">
        <v>40440.958333333336</v>
      </c>
      <c r="B481" s="1">
        <f>135/10</f>
        <v>13.5</v>
      </c>
      <c r="C481" s="1">
        <f>847/10</f>
        <v>84.7</v>
      </c>
      <c r="D481" s="1">
        <f t="shared" si="83"/>
        <v>0</v>
      </c>
      <c r="E481" s="1">
        <f t="shared" si="82"/>
        <v>136.19999999999999</v>
      </c>
      <c r="F481" s="1">
        <f t="shared" si="85"/>
        <v>0</v>
      </c>
      <c r="G481" s="1">
        <f t="shared" si="84"/>
        <v>172.6</v>
      </c>
      <c r="H481" s="1">
        <f>5/10</f>
        <v>0.5</v>
      </c>
      <c r="I481" s="1">
        <f>7400/100</f>
        <v>74</v>
      </c>
      <c r="J481" s="1">
        <f t="shared" si="86"/>
        <v>0</v>
      </c>
      <c r="K481" s="1">
        <f>131/10</f>
        <v>13.1</v>
      </c>
      <c r="L481" s="1">
        <f t="shared" si="78"/>
        <v>0</v>
      </c>
    </row>
    <row r="482" spans="1:12">
      <c r="A482" s="2">
        <v>40441</v>
      </c>
      <c r="B482" s="1">
        <f>138/10</f>
        <v>13.8</v>
      </c>
      <c r="C482" s="1">
        <f>859/10</f>
        <v>85.9</v>
      </c>
      <c r="D482" s="1">
        <f t="shared" si="83"/>
        <v>0</v>
      </c>
      <c r="E482" s="1">
        <f t="shared" si="82"/>
        <v>136.19999999999999</v>
      </c>
      <c r="F482" s="1">
        <f t="shared" si="85"/>
        <v>0</v>
      </c>
      <c r="G482" s="1">
        <f t="shared" si="84"/>
        <v>172.6</v>
      </c>
      <c r="H482" s="1">
        <f>6/10</f>
        <v>0.6</v>
      </c>
      <c r="I482" s="1">
        <f>26100/100</f>
        <v>261</v>
      </c>
      <c r="J482" s="1">
        <f t="shared" si="86"/>
        <v>0</v>
      </c>
      <c r="K482" s="1">
        <f>136/10</f>
        <v>13.6</v>
      </c>
      <c r="L482" s="1">
        <f t="shared" si="78"/>
        <v>0</v>
      </c>
    </row>
    <row r="483" spans="1:12">
      <c r="A483" s="2">
        <v>40441.041666666664</v>
      </c>
      <c r="B483" s="1">
        <f>137/10</f>
        <v>13.7</v>
      </c>
      <c r="C483" s="1">
        <f>871/10</f>
        <v>87.1</v>
      </c>
      <c r="D483" s="1">
        <f t="shared" si="83"/>
        <v>0</v>
      </c>
      <c r="E483" s="1">
        <f t="shared" si="82"/>
        <v>136.19999999999999</v>
      </c>
      <c r="F483" s="1">
        <f t="shared" si="85"/>
        <v>0</v>
      </c>
      <c r="G483" s="1">
        <f t="shared" si="84"/>
        <v>172.6</v>
      </c>
      <c r="H483" s="1">
        <f>5/10</f>
        <v>0.5</v>
      </c>
      <c r="I483" s="1">
        <f>32100/100</f>
        <v>321</v>
      </c>
      <c r="J483" s="1">
        <f t="shared" si="86"/>
        <v>0</v>
      </c>
      <c r="K483" s="1">
        <f>136/10</f>
        <v>13.6</v>
      </c>
      <c r="L483" s="1">
        <f t="shared" si="78"/>
        <v>0</v>
      </c>
    </row>
    <row r="484" spans="1:12">
      <c r="A484" s="2">
        <v>40441.083333333336</v>
      </c>
      <c r="B484" s="1">
        <f>133/10</f>
        <v>13.3</v>
      </c>
      <c r="C484" s="1">
        <f>882/10</f>
        <v>88.2</v>
      </c>
      <c r="D484" s="1">
        <f t="shared" si="83"/>
        <v>0</v>
      </c>
      <c r="E484" s="1">
        <f t="shared" si="82"/>
        <v>136.19999999999999</v>
      </c>
      <c r="F484" s="1">
        <f t="shared" si="85"/>
        <v>0</v>
      </c>
      <c r="G484" s="1">
        <f t="shared" si="84"/>
        <v>172.6</v>
      </c>
      <c r="H484" s="1">
        <f>3/10</f>
        <v>0.3</v>
      </c>
      <c r="I484" s="1">
        <f>7700/100</f>
        <v>77</v>
      </c>
      <c r="J484" s="1">
        <f t="shared" si="86"/>
        <v>0</v>
      </c>
      <c r="K484" s="1">
        <f>132/10</f>
        <v>13.2</v>
      </c>
      <c r="L484" s="1">
        <f t="shared" si="78"/>
        <v>0</v>
      </c>
    </row>
    <row r="485" spans="1:12">
      <c r="A485" s="2">
        <v>40441.125</v>
      </c>
      <c r="B485" s="1">
        <f>133/10</f>
        <v>13.3</v>
      </c>
      <c r="C485" s="1">
        <f>871/10</f>
        <v>87.1</v>
      </c>
      <c r="D485" s="1">
        <f t="shared" si="83"/>
        <v>0</v>
      </c>
      <c r="E485" s="1">
        <f t="shared" si="82"/>
        <v>136.19999999999999</v>
      </c>
      <c r="F485" s="1">
        <f t="shared" si="85"/>
        <v>0</v>
      </c>
      <c r="G485" s="1">
        <f t="shared" si="84"/>
        <v>172.6</v>
      </c>
      <c r="H485" s="1">
        <f>8/10</f>
        <v>0.8</v>
      </c>
      <c r="I485" s="1">
        <f>12100/100</f>
        <v>121</v>
      </c>
      <c r="J485" s="1">
        <f t="shared" si="86"/>
        <v>0</v>
      </c>
      <c r="K485" s="1">
        <f>131/10</f>
        <v>13.1</v>
      </c>
      <c r="L485" s="1">
        <f t="shared" si="78"/>
        <v>0</v>
      </c>
    </row>
    <row r="486" spans="1:12">
      <c r="A486" s="2">
        <v>40441.166666666664</v>
      </c>
      <c r="B486" s="1">
        <f>131/10</f>
        <v>13.1</v>
      </c>
      <c r="C486" s="1">
        <f>882/10</f>
        <v>88.2</v>
      </c>
      <c r="D486" s="1">
        <f t="shared" si="83"/>
        <v>0</v>
      </c>
      <c r="E486" s="1">
        <f t="shared" si="82"/>
        <v>136.19999999999999</v>
      </c>
      <c r="F486" s="1">
        <f t="shared" si="85"/>
        <v>0</v>
      </c>
      <c r="G486" s="1">
        <f t="shared" si="84"/>
        <v>172.6</v>
      </c>
      <c r="H486" s="1">
        <f>5/10</f>
        <v>0.5</v>
      </c>
      <c r="I486" s="1">
        <f>26100/100</f>
        <v>261</v>
      </c>
      <c r="J486" s="1">
        <f t="shared" si="86"/>
        <v>0</v>
      </c>
      <c r="K486" s="1">
        <f>130/10</f>
        <v>13</v>
      </c>
      <c r="L486" s="1">
        <f t="shared" si="78"/>
        <v>0</v>
      </c>
    </row>
    <row r="487" spans="1:12">
      <c r="A487" s="2">
        <v>40441.208333333336</v>
      </c>
      <c r="B487" s="1">
        <f>130/10</f>
        <v>13</v>
      </c>
      <c r="C487" s="1">
        <f>894/10</f>
        <v>89.4</v>
      </c>
      <c r="D487" s="1">
        <f t="shared" si="83"/>
        <v>0</v>
      </c>
      <c r="E487" s="1">
        <f t="shared" si="82"/>
        <v>136.19999999999999</v>
      </c>
      <c r="F487" s="1">
        <f t="shared" si="85"/>
        <v>0</v>
      </c>
      <c r="G487" s="1">
        <f t="shared" si="84"/>
        <v>172.6</v>
      </c>
      <c r="H487" s="1">
        <f>4/10</f>
        <v>0.4</v>
      </c>
      <c r="I487" s="1">
        <f>22100/100</f>
        <v>221</v>
      </c>
      <c r="J487" s="1">
        <f t="shared" si="86"/>
        <v>0</v>
      </c>
      <c r="K487" s="1">
        <f>130/10</f>
        <v>13</v>
      </c>
      <c r="L487" s="1">
        <f t="shared" si="78"/>
        <v>0</v>
      </c>
    </row>
    <row r="488" spans="1:12">
      <c r="A488" s="2">
        <v>40441.25</v>
      </c>
      <c r="B488" s="1">
        <f>127/10</f>
        <v>12.7</v>
      </c>
      <c r="C488" s="1">
        <f>882/10</f>
        <v>88.2</v>
      </c>
      <c r="D488" s="1">
        <f t="shared" si="83"/>
        <v>0</v>
      </c>
      <c r="E488" s="1">
        <f t="shared" si="82"/>
        <v>136.19999999999999</v>
      </c>
      <c r="F488" s="1">
        <f t="shared" si="85"/>
        <v>0</v>
      </c>
      <c r="G488" s="1">
        <f t="shared" si="84"/>
        <v>172.6</v>
      </c>
      <c r="H488" s="1">
        <f>5/10</f>
        <v>0.5</v>
      </c>
      <c r="I488" s="1">
        <f>26900/100</f>
        <v>269</v>
      </c>
      <c r="J488" s="1">
        <f t="shared" si="86"/>
        <v>0</v>
      </c>
      <c r="K488" s="1">
        <f>125/10</f>
        <v>12.5</v>
      </c>
      <c r="L488" s="1">
        <f t="shared" si="78"/>
        <v>0</v>
      </c>
    </row>
    <row r="489" spans="1:12">
      <c r="A489" s="2">
        <v>40441.291666666664</v>
      </c>
      <c r="B489" s="1">
        <f>126/10</f>
        <v>12.6</v>
      </c>
      <c r="C489" s="1">
        <f>871/10</f>
        <v>87.1</v>
      </c>
      <c r="D489" s="1">
        <f t="shared" si="83"/>
        <v>0</v>
      </c>
      <c r="E489" s="1">
        <f t="shared" si="82"/>
        <v>136.19999999999999</v>
      </c>
      <c r="F489" s="1">
        <f t="shared" si="85"/>
        <v>0</v>
      </c>
      <c r="G489" s="1">
        <f t="shared" si="84"/>
        <v>172.6</v>
      </c>
      <c r="H489" s="1">
        <f>5/10</f>
        <v>0.5</v>
      </c>
      <c r="I489" s="1">
        <f>30800/100</f>
        <v>308</v>
      </c>
      <c r="J489" s="1">
        <f t="shared" si="86"/>
        <v>0</v>
      </c>
      <c r="K489" s="1">
        <f>126/10</f>
        <v>12.6</v>
      </c>
      <c r="L489" s="1">
        <f t="shared" si="78"/>
        <v>0</v>
      </c>
    </row>
    <row r="490" spans="1:12">
      <c r="A490" s="2">
        <v>40441.333333333336</v>
      </c>
      <c r="B490" s="1">
        <f>134/10</f>
        <v>13.4</v>
      </c>
      <c r="C490" s="1">
        <f>859/10</f>
        <v>85.9</v>
      </c>
      <c r="D490" s="1">
        <f t="shared" si="83"/>
        <v>0</v>
      </c>
      <c r="E490" s="1">
        <f t="shared" si="82"/>
        <v>136.19999999999999</v>
      </c>
      <c r="F490" s="1">
        <f t="shared" si="85"/>
        <v>0</v>
      </c>
      <c r="G490" s="1">
        <f t="shared" si="84"/>
        <v>172.6</v>
      </c>
      <c r="H490" s="1">
        <f>7/10</f>
        <v>0.7</v>
      </c>
      <c r="I490" s="1">
        <f>4600/100</f>
        <v>46</v>
      </c>
      <c r="J490" s="1">
        <f>1/10</f>
        <v>0.1</v>
      </c>
      <c r="K490" s="1">
        <f>134/10</f>
        <v>13.4</v>
      </c>
      <c r="L490" s="1">
        <f t="shared" si="78"/>
        <v>0</v>
      </c>
    </row>
    <row r="491" spans="1:12">
      <c r="A491" s="2">
        <v>40441.375</v>
      </c>
      <c r="B491" s="1">
        <f>141/10</f>
        <v>14.1</v>
      </c>
      <c r="C491" s="1">
        <f>780/10</f>
        <v>78</v>
      </c>
      <c r="D491" s="1">
        <f t="shared" si="83"/>
        <v>0</v>
      </c>
      <c r="E491" s="1">
        <f t="shared" si="82"/>
        <v>136.19999999999999</v>
      </c>
      <c r="F491" s="1">
        <f t="shared" si="85"/>
        <v>0</v>
      </c>
      <c r="G491" s="1">
        <f t="shared" si="84"/>
        <v>172.6</v>
      </c>
      <c r="H491" s="1">
        <f>12/10</f>
        <v>1.2</v>
      </c>
      <c r="I491" s="1">
        <f>7700/100</f>
        <v>77</v>
      </c>
      <c r="J491" s="1">
        <f>3/10</f>
        <v>0.3</v>
      </c>
      <c r="K491" s="1">
        <f>144/10</f>
        <v>14.4</v>
      </c>
      <c r="L491" s="1">
        <f t="shared" si="78"/>
        <v>0</v>
      </c>
    </row>
    <row r="492" spans="1:12">
      <c r="A492" s="2">
        <v>40441.416666666664</v>
      </c>
      <c r="B492" s="1">
        <f>148/10</f>
        <v>14.8</v>
      </c>
      <c r="C492" s="1">
        <f>730/10</f>
        <v>73</v>
      </c>
      <c r="D492" s="1">
        <f t="shared" si="83"/>
        <v>0</v>
      </c>
      <c r="E492" s="1">
        <f t="shared" si="82"/>
        <v>136.19999999999999</v>
      </c>
      <c r="F492" s="1">
        <f t="shared" si="85"/>
        <v>0</v>
      </c>
      <c r="G492" s="1">
        <f t="shared" si="84"/>
        <v>172.6</v>
      </c>
      <c r="H492" s="1">
        <f>15/10</f>
        <v>1.5</v>
      </c>
      <c r="I492" s="1">
        <f>8100/100</f>
        <v>81</v>
      </c>
      <c r="J492" s="1">
        <f>7/10</f>
        <v>0.7</v>
      </c>
      <c r="K492" s="1">
        <f>152/10</f>
        <v>15.2</v>
      </c>
      <c r="L492" s="1">
        <f t="shared" si="78"/>
        <v>0</v>
      </c>
    </row>
    <row r="493" spans="1:12">
      <c r="A493" s="2">
        <v>40441.458333333336</v>
      </c>
      <c r="B493" s="1">
        <f>157/10</f>
        <v>15.7</v>
      </c>
      <c r="C493" s="1">
        <f>690/10</f>
        <v>69</v>
      </c>
      <c r="D493" s="1">
        <f t="shared" si="83"/>
        <v>0</v>
      </c>
      <c r="E493" s="1">
        <f t="shared" si="82"/>
        <v>136.19999999999999</v>
      </c>
      <c r="F493" s="1">
        <f t="shared" si="85"/>
        <v>0</v>
      </c>
      <c r="G493" s="1">
        <f t="shared" si="84"/>
        <v>172.6</v>
      </c>
      <c r="H493" s="1">
        <f>19/10</f>
        <v>1.9</v>
      </c>
      <c r="I493" s="1">
        <f>7600/100</f>
        <v>76</v>
      </c>
      <c r="J493" s="1">
        <f>9/10</f>
        <v>0.9</v>
      </c>
      <c r="K493" s="1">
        <f>162/10</f>
        <v>16.2</v>
      </c>
      <c r="L493" s="1">
        <f t="shared" si="78"/>
        <v>0</v>
      </c>
    </row>
    <row r="494" spans="1:12">
      <c r="A494" s="2">
        <v>40441.5</v>
      </c>
      <c r="B494" s="1">
        <f>169/10</f>
        <v>16.899999999999999</v>
      </c>
      <c r="C494" s="1">
        <f>650/10</f>
        <v>65</v>
      </c>
      <c r="D494" s="1">
        <f t="shared" si="83"/>
        <v>0</v>
      </c>
      <c r="E494" s="1">
        <f t="shared" si="82"/>
        <v>136.19999999999999</v>
      </c>
      <c r="F494" s="1">
        <f t="shared" si="85"/>
        <v>0</v>
      </c>
      <c r="G494" s="1">
        <f t="shared" si="84"/>
        <v>172.6</v>
      </c>
      <c r="H494" s="1">
        <f>18/10</f>
        <v>1.8</v>
      </c>
      <c r="I494" s="1">
        <f>8800/100</f>
        <v>88</v>
      </c>
      <c r="J494" s="1">
        <f>13/10</f>
        <v>1.3</v>
      </c>
      <c r="K494" s="1">
        <f>173/10</f>
        <v>17.3</v>
      </c>
      <c r="L494" s="1">
        <f t="shared" si="78"/>
        <v>0</v>
      </c>
    </row>
    <row r="495" spans="1:12">
      <c r="A495" s="2">
        <v>40441.541666666664</v>
      </c>
      <c r="B495" s="1">
        <f>179/10</f>
        <v>17.899999999999999</v>
      </c>
      <c r="C495" s="1">
        <f>610/10</f>
        <v>61</v>
      </c>
      <c r="D495" s="1">
        <f t="shared" si="83"/>
        <v>0</v>
      </c>
      <c r="E495" s="1">
        <f t="shared" si="82"/>
        <v>136.19999999999999</v>
      </c>
      <c r="F495" s="1">
        <f t="shared" si="85"/>
        <v>0</v>
      </c>
      <c r="G495" s="1">
        <f t="shared" si="84"/>
        <v>172.6</v>
      </c>
      <c r="H495" s="1">
        <f>10/10</f>
        <v>1</v>
      </c>
      <c r="I495" s="1">
        <f>10100/100</f>
        <v>101</v>
      </c>
      <c r="J495" s="1">
        <f>13/10</f>
        <v>1.3</v>
      </c>
      <c r="K495" s="1">
        <f>181/10</f>
        <v>18.100000000000001</v>
      </c>
      <c r="L495" s="1">
        <f t="shared" si="78"/>
        <v>0</v>
      </c>
    </row>
    <row r="496" spans="1:12">
      <c r="A496" s="2">
        <v>40441.583333333336</v>
      </c>
      <c r="B496" s="1">
        <f>188/10</f>
        <v>18.8</v>
      </c>
      <c r="C496" s="1">
        <f>580/10</f>
        <v>58</v>
      </c>
      <c r="D496" s="1">
        <f t="shared" si="83"/>
        <v>0</v>
      </c>
      <c r="E496" s="1">
        <f t="shared" si="82"/>
        <v>136.19999999999999</v>
      </c>
      <c r="F496" s="1">
        <f t="shared" si="85"/>
        <v>0</v>
      </c>
      <c r="G496" s="1">
        <f t="shared" si="84"/>
        <v>172.6</v>
      </c>
      <c r="H496" s="1">
        <f>5/10</f>
        <v>0.5</v>
      </c>
      <c r="I496" s="1">
        <f>8300/100</f>
        <v>83</v>
      </c>
      <c r="J496" s="1">
        <f>9/10</f>
        <v>0.9</v>
      </c>
      <c r="K496" s="1">
        <f>187/10</f>
        <v>18.7</v>
      </c>
      <c r="L496" s="1">
        <f t="shared" si="78"/>
        <v>0</v>
      </c>
    </row>
    <row r="497" spans="1:12">
      <c r="A497" s="2">
        <v>40441.625</v>
      </c>
      <c r="B497" s="1">
        <f>211/10</f>
        <v>21.1</v>
      </c>
      <c r="C497" s="1">
        <f>510/10</f>
        <v>51</v>
      </c>
      <c r="D497" s="1">
        <f t="shared" si="83"/>
        <v>0</v>
      </c>
      <c r="E497" s="1">
        <f t="shared" si="82"/>
        <v>136.19999999999999</v>
      </c>
      <c r="F497" s="1">
        <f t="shared" si="85"/>
        <v>0</v>
      </c>
      <c r="G497" s="1">
        <f t="shared" si="84"/>
        <v>172.6</v>
      </c>
      <c r="H497" s="1">
        <f>14/10</f>
        <v>1.4</v>
      </c>
      <c r="I497" s="1">
        <f>10600/100</f>
        <v>106</v>
      </c>
      <c r="J497" s="1">
        <f>14/10</f>
        <v>1.4</v>
      </c>
      <c r="K497" s="1">
        <f>203/10</f>
        <v>20.3</v>
      </c>
      <c r="L497" s="1">
        <f t="shared" si="78"/>
        <v>0</v>
      </c>
    </row>
    <row r="498" spans="1:12">
      <c r="A498" s="2">
        <v>40441.666666666664</v>
      </c>
      <c r="B498" s="1">
        <f>213/10</f>
        <v>21.3</v>
      </c>
      <c r="C498" s="1">
        <f>500/10</f>
        <v>50</v>
      </c>
      <c r="D498" s="1">
        <f t="shared" si="83"/>
        <v>0</v>
      </c>
      <c r="E498" s="1">
        <f t="shared" si="82"/>
        <v>136.19999999999999</v>
      </c>
      <c r="F498" s="1">
        <f t="shared" si="85"/>
        <v>0</v>
      </c>
      <c r="G498" s="1">
        <f t="shared" si="84"/>
        <v>172.6</v>
      </c>
      <c r="H498" s="1">
        <f>24/10</f>
        <v>2.4</v>
      </c>
      <c r="I498" s="1">
        <f>9900/100</f>
        <v>99</v>
      </c>
      <c r="J498" s="1">
        <f>10/10</f>
        <v>1</v>
      </c>
      <c r="K498" s="1">
        <f>209/10</f>
        <v>20.9</v>
      </c>
      <c r="L498" s="1">
        <f t="shared" si="78"/>
        <v>0</v>
      </c>
    </row>
    <row r="499" spans="1:12">
      <c r="A499" s="2">
        <v>40441.708333333336</v>
      </c>
      <c r="B499" s="1">
        <f>203/10</f>
        <v>20.3</v>
      </c>
      <c r="C499" s="1">
        <f>550/10</f>
        <v>55</v>
      </c>
      <c r="D499" s="1">
        <f t="shared" si="83"/>
        <v>0</v>
      </c>
      <c r="E499" s="1">
        <f t="shared" si="82"/>
        <v>136.19999999999999</v>
      </c>
      <c r="F499" s="1">
        <f t="shared" si="85"/>
        <v>0</v>
      </c>
      <c r="G499" s="1">
        <f t="shared" si="84"/>
        <v>172.6</v>
      </c>
      <c r="H499" s="1">
        <f>24/10</f>
        <v>2.4</v>
      </c>
      <c r="I499" s="1">
        <f>9200/100</f>
        <v>92</v>
      </c>
      <c r="J499" s="1">
        <f>8/10</f>
        <v>0.8</v>
      </c>
      <c r="K499" s="1">
        <f>202/10</f>
        <v>20.2</v>
      </c>
      <c r="L499" s="1">
        <f t="shared" si="78"/>
        <v>0</v>
      </c>
    </row>
    <row r="500" spans="1:12">
      <c r="A500" s="2">
        <v>40441.75</v>
      </c>
      <c r="B500" s="1">
        <f>171/10</f>
        <v>17.100000000000001</v>
      </c>
      <c r="C500" s="1">
        <f>670/10</f>
        <v>67</v>
      </c>
      <c r="D500" s="1">
        <f t="shared" si="83"/>
        <v>0</v>
      </c>
      <c r="E500" s="1">
        <f t="shared" si="82"/>
        <v>136.19999999999999</v>
      </c>
      <c r="F500" s="1">
        <f t="shared" si="85"/>
        <v>0</v>
      </c>
      <c r="G500" s="1">
        <f t="shared" si="84"/>
        <v>172.6</v>
      </c>
      <c r="H500" s="1">
        <f>20/10</f>
        <v>2</v>
      </c>
      <c r="I500" s="1">
        <f>5000/100</f>
        <v>50</v>
      </c>
      <c r="J500" s="1">
        <f>1/10</f>
        <v>0.1</v>
      </c>
      <c r="K500" s="1">
        <f>170/10</f>
        <v>17</v>
      </c>
      <c r="L500" s="1">
        <f t="shared" si="78"/>
        <v>0</v>
      </c>
    </row>
    <row r="501" spans="1:12">
      <c r="A501" s="2">
        <v>40441.791666666664</v>
      </c>
      <c r="B501" s="1">
        <f>153/10</f>
        <v>15.3</v>
      </c>
      <c r="C501" s="1">
        <f>730/10</f>
        <v>73</v>
      </c>
      <c r="D501" s="1">
        <f t="shared" si="83"/>
        <v>0</v>
      </c>
      <c r="E501" s="1">
        <f t="shared" si="82"/>
        <v>136.19999999999999</v>
      </c>
      <c r="F501" s="1">
        <f t="shared" si="85"/>
        <v>0</v>
      </c>
      <c r="G501" s="1">
        <f t="shared" si="84"/>
        <v>172.6</v>
      </c>
      <c r="H501" s="1">
        <f>15/10</f>
        <v>1.5</v>
      </c>
      <c r="I501" s="1">
        <f>6300/100</f>
        <v>63</v>
      </c>
      <c r="J501" s="1">
        <f t="shared" ref="J501:J513" si="87">0/10</f>
        <v>0</v>
      </c>
      <c r="K501" s="1">
        <f>149/10</f>
        <v>14.9</v>
      </c>
      <c r="L501" s="1">
        <f t="shared" si="78"/>
        <v>0</v>
      </c>
    </row>
    <row r="502" spans="1:12">
      <c r="A502" s="2">
        <v>40441.833333333336</v>
      </c>
      <c r="B502" s="1">
        <f>137/10</f>
        <v>13.7</v>
      </c>
      <c r="C502" s="1">
        <f>800/10</f>
        <v>80</v>
      </c>
      <c r="D502" s="1">
        <f t="shared" si="83"/>
        <v>0</v>
      </c>
      <c r="E502" s="1">
        <f t="shared" si="82"/>
        <v>136.19999999999999</v>
      </c>
      <c r="F502" s="1">
        <f t="shared" si="85"/>
        <v>0</v>
      </c>
      <c r="G502" s="1">
        <f t="shared" si="84"/>
        <v>172.6</v>
      </c>
      <c r="H502" s="1">
        <f>9/10</f>
        <v>0.9</v>
      </c>
      <c r="I502" s="1">
        <f>32900/100</f>
        <v>329</v>
      </c>
      <c r="J502" s="1">
        <f t="shared" si="87"/>
        <v>0</v>
      </c>
      <c r="K502" s="1">
        <f>129/10</f>
        <v>12.9</v>
      </c>
      <c r="L502" s="1">
        <f t="shared" si="78"/>
        <v>0</v>
      </c>
    </row>
    <row r="503" spans="1:12">
      <c r="A503" s="2">
        <v>40441.875</v>
      </c>
      <c r="B503" s="1">
        <f>128/10</f>
        <v>12.8</v>
      </c>
      <c r="C503" s="1">
        <f>847/10</f>
        <v>84.7</v>
      </c>
      <c r="D503" s="1">
        <f t="shared" si="83"/>
        <v>0</v>
      </c>
      <c r="E503" s="1">
        <f t="shared" si="82"/>
        <v>136.19999999999999</v>
      </c>
      <c r="F503" s="1">
        <f t="shared" si="85"/>
        <v>0</v>
      </c>
      <c r="G503" s="1">
        <f t="shared" si="84"/>
        <v>172.6</v>
      </c>
      <c r="H503" s="1">
        <f>14/10</f>
        <v>1.4</v>
      </c>
      <c r="I503" s="1">
        <f>30300/100</f>
        <v>303</v>
      </c>
      <c r="J503" s="1">
        <f t="shared" si="87"/>
        <v>0</v>
      </c>
      <c r="K503" s="1">
        <f>119/10</f>
        <v>11.9</v>
      </c>
      <c r="L503" s="1">
        <f t="shared" si="78"/>
        <v>0</v>
      </c>
    </row>
    <row r="504" spans="1:12">
      <c r="A504" s="2">
        <v>40441.916666666664</v>
      </c>
      <c r="B504" s="1">
        <f>118/10</f>
        <v>11.8</v>
      </c>
      <c r="C504" s="1">
        <f>906/10</f>
        <v>90.6</v>
      </c>
      <c r="D504" s="1">
        <f t="shared" si="83"/>
        <v>0</v>
      </c>
      <c r="E504" s="1">
        <f t="shared" si="82"/>
        <v>136.19999999999999</v>
      </c>
      <c r="F504" s="1">
        <f t="shared" si="85"/>
        <v>0</v>
      </c>
      <c r="G504" s="1">
        <f t="shared" si="84"/>
        <v>172.6</v>
      </c>
      <c r="H504" s="1">
        <f>9/10</f>
        <v>0.9</v>
      </c>
      <c r="I504" s="1">
        <f>31000/100</f>
        <v>310</v>
      </c>
      <c r="J504" s="1">
        <f t="shared" si="87"/>
        <v>0</v>
      </c>
      <c r="K504" s="1">
        <f>109/10</f>
        <v>10.9</v>
      </c>
      <c r="L504" s="1">
        <f t="shared" si="78"/>
        <v>0</v>
      </c>
    </row>
    <row r="505" spans="1:12">
      <c r="A505" s="2">
        <v>40441.958333333336</v>
      </c>
      <c r="B505" s="1">
        <f>111/10</f>
        <v>11.1</v>
      </c>
      <c r="C505" s="1">
        <f>929/10</f>
        <v>92.9</v>
      </c>
      <c r="D505" s="1">
        <f t="shared" si="83"/>
        <v>0</v>
      </c>
      <c r="E505" s="1">
        <f t="shared" si="82"/>
        <v>136.19999999999999</v>
      </c>
      <c r="F505" s="1">
        <f t="shared" si="85"/>
        <v>0</v>
      </c>
      <c r="G505" s="1">
        <f t="shared" si="84"/>
        <v>172.6</v>
      </c>
      <c r="H505" s="1">
        <f>6/10</f>
        <v>0.6</v>
      </c>
      <c r="I505" s="1">
        <f>30800/100</f>
        <v>308</v>
      </c>
      <c r="J505" s="1">
        <f t="shared" si="87"/>
        <v>0</v>
      </c>
      <c r="K505" s="1">
        <f>102/10</f>
        <v>10.199999999999999</v>
      </c>
      <c r="L505" s="1">
        <f t="shared" si="78"/>
        <v>0</v>
      </c>
    </row>
    <row r="506" spans="1:12">
      <c r="A506" s="2">
        <v>40442</v>
      </c>
      <c r="B506" s="1">
        <f>105/10</f>
        <v>10.5</v>
      </c>
      <c r="C506" s="1">
        <f>953/10</f>
        <v>95.3</v>
      </c>
      <c r="D506" s="1">
        <f t="shared" si="83"/>
        <v>0</v>
      </c>
      <c r="E506" s="1">
        <f t="shared" si="82"/>
        <v>136.19999999999999</v>
      </c>
      <c r="F506" s="1">
        <f t="shared" si="85"/>
        <v>0</v>
      </c>
      <c r="G506" s="1">
        <f t="shared" si="84"/>
        <v>172.6</v>
      </c>
      <c r="H506" s="1">
        <f>7/10</f>
        <v>0.7</v>
      </c>
      <c r="I506" s="1">
        <f>32200/100</f>
        <v>322</v>
      </c>
      <c r="J506" s="1">
        <f t="shared" si="87"/>
        <v>0</v>
      </c>
      <c r="K506" s="1">
        <f>96/10</f>
        <v>9.6</v>
      </c>
      <c r="L506" s="1">
        <f t="shared" si="78"/>
        <v>0</v>
      </c>
    </row>
    <row r="507" spans="1:12">
      <c r="A507" s="2">
        <v>40442.041666666664</v>
      </c>
      <c r="B507" s="1">
        <f>103/10</f>
        <v>10.3</v>
      </c>
      <c r="C507" s="1">
        <f>953/10</f>
        <v>95.3</v>
      </c>
      <c r="D507" s="1">
        <f t="shared" si="83"/>
        <v>0</v>
      </c>
      <c r="E507" s="1">
        <f t="shared" si="82"/>
        <v>136.19999999999999</v>
      </c>
      <c r="F507" s="1">
        <f t="shared" si="85"/>
        <v>0</v>
      </c>
      <c r="G507" s="1">
        <f t="shared" si="84"/>
        <v>172.6</v>
      </c>
      <c r="H507" s="1">
        <f>4/10</f>
        <v>0.4</v>
      </c>
      <c r="I507" s="1">
        <f>27900/100</f>
        <v>279</v>
      </c>
      <c r="J507" s="1">
        <f t="shared" si="87"/>
        <v>0</v>
      </c>
      <c r="K507" s="1">
        <f>94/10</f>
        <v>9.4</v>
      </c>
      <c r="L507" s="1">
        <f t="shared" si="78"/>
        <v>0</v>
      </c>
    </row>
    <row r="508" spans="1:12">
      <c r="A508" s="2">
        <v>40442.083333333336</v>
      </c>
      <c r="B508" s="1">
        <f>96/10</f>
        <v>9.6</v>
      </c>
      <c r="C508" s="1">
        <f>965/10</f>
        <v>96.5</v>
      </c>
      <c r="D508" s="1">
        <f t="shared" si="83"/>
        <v>0</v>
      </c>
      <c r="E508" s="1">
        <f t="shared" si="82"/>
        <v>136.19999999999999</v>
      </c>
      <c r="F508" s="1">
        <f t="shared" si="85"/>
        <v>0</v>
      </c>
      <c r="G508" s="1">
        <f t="shared" si="84"/>
        <v>172.6</v>
      </c>
      <c r="H508" s="1">
        <f>6/10</f>
        <v>0.6</v>
      </c>
      <c r="I508" s="1">
        <f>32200/100</f>
        <v>322</v>
      </c>
      <c r="J508" s="1">
        <f t="shared" si="87"/>
        <v>0</v>
      </c>
      <c r="K508" s="1">
        <f>88/10</f>
        <v>8.8000000000000007</v>
      </c>
      <c r="L508" s="1">
        <f t="shared" si="78"/>
        <v>0</v>
      </c>
    </row>
    <row r="509" spans="1:12">
      <c r="A509" s="2">
        <v>40442.125</v>
      </c>
      <c r="B509" s="1">
        <f>93/10</f>
        <v>9.3000000000000007</v>
      </c>
      <c r="C509" s="1">
        <f>965/10</f>
        <v>96.5</v>
      </c>
      <c r="D509" s="1">
        <f t="shared" si="83"/>
        <v>0</v>
      </c>
      <c r="E509" s="1">
        <f t="shared" si="82"/>
        <v>136.19999999999999</v>
      </c>
      <c r="F509" s="1">
        <f t="shared" si="85"/>
        <v>0</v>
      </c>
      <c r="G509" s="1">
        <f t="shared" si="84"/>
        <v>172.6</v>
      </c>
      <c r="H509" s="1">
        <f>4/10</f>
        <v>0.4</v>
      </c>
      <c r="I509" s="1">
        <f>28200/100</f>
        <v>282</v>
      </c>
      <c r="J509" s="1">
        <f t="shared" si="87"/>
        <v>0</v>
      </c>
      <c r="K509" s="1">
        <f>84/10</f>
        <v>8.4</v>
      </c>
      <c r="L509" s="1">
        <f t="shared" si="78"/>
        <v>0</v>
      </c>
    </row>
    <row r="510" spans="1:12">
      <c r="A510" s="2">
        <v>40442.166666666664</v>
      </c>
      <c r="B510" s="1">
        <f>87/10</f>
        <v>8.6999999999999993</v>
      </c>
      <c r="C510" s="1">
        <f>976/10</f>
        <v>97.6</v>
      </c>
      <c r="D510" s="1">
        <f t="shared" si="83"/>
        <v>0</v>
      </c>
      <c r="E510" s="1">
        <f t="shared" si="82"/>
        <v>136.19999999999999</v>
      </c>
      <c r="F510" s="1">
        <f t="shared" si="85"/>
        <v>0</v>
      </c>
      <c r="G510" s="1">
        <f t="shared" si="84"/>
        <v>172.6</v>
      </c>
      <c r="H510" s="1">
        <f>3/10</f>
        <v>0.3</v>
      </c>
      <c r="I510" s="1">
        <f>27900/100</f>
        <v>279</v>
      </c>
      <c r="J510" s="1">
        <f t="shared" si="87"/>
        <v>0</v>
      </c>
      <c r="K510" s="1">
        <f>77/10</f>
        <v>7.7</v>
      </c>
      <c r="L510" s="1">
        <f t="shared" si="78"/>
        <v>0</v>
      </c>
    </row>
    <row r="511" spans="1:12">
      <c r="A511" s="2">
        <v>40442.208333333336</v>
      </c>
      <c r="B511" s="1">
        <f>88/10</f>
        <v>8.8000000000000007</v>
      </c>
      <c r="C511" s="1">
        <f>976/10</f>
        <v>97.6</v>
      </c>
      <c r="D511" s="1">
        <f t="shared" si="83"/>
        <v>0</v>
      </c>
      <c r="E511" s="1">
        <f t="shared" si="82"/>
        <v>136.19999999999999</v>
      </c>
      <c r="F511" s="1">
        <f>210/10</f>
        <v>21</v>
      </c>
      <c r="G511" s="1">
        <f>1730/10</f>
        <v>173</v>
      </c>
      <c r="H511" s="1">
        <f>3/10</f>
        <v>0.3</v>
      </c>
      <c r="I511" s="1">
        <f>35400/100</f>
        <v>354</v>
      </c>
      <c r="J511" s="1">
        <f t="shared" si="87"/>
        <v>0</v>
      </c>
      <c r="K511" s="1">
        <f>79/10</f>
        <v>7.9</v>
      </c>
      <c r="L511" s="1">
        <f t="shared" si="78"/>
        <v>0</v>
      </c>
    </row>
    <row r="512" spans="1:12">
      <c r="A512" s="2">
        <v>40442.25</v>
      </c>
      <c r="B512" s="1">
        <f>84/10</f>
        <v>8.4</v>
      </c>
      <c r="C512" s="1">
        <f>976/10</f>
        <v>97.6</v>
      </c>
      <c r="D512" s="1">
        <f t="shared" si="83"/>
        <v>0</v>
      </c>
      <c r="E512" s="1">
        <f t="shared" si="82"/>
        <v>136.19999999999999</v>
      </c>
      <c r="F512" s="1">
        <f>600/10</f>
        <v>60</v>
      </c>
      <c r="G512" s="1">
        <f>1740/10</f>
        <v>174</v>
      </c>
      <c r="H512" s="1">
        <f>5/10</f>
        <v>0.5</v>
      </c>
      <c r="I512" s="1">
        <f>31200/100</f>
        <v>312</v>
      </c>
      <c r="J512" s="1">
        <f t="shared" si="87"/>
        <v>0</v>
      </c>
      <c r="K512" s="1">
        <f>75/10</f>
        <v>7.5</v>
      </c>
      <c r="L512" s="1">
        <f t="shared" si="78"/>
        <v>0</v>
      </c>
    </row>
    <row r="513" spans="1:12">
      <c r="A513" s="2">
        <v>40442.291666666664</v>
      </c>
      <c r="B513" s="1">
        <f>83/10</f>
        <v>8.3000000000000007</v>
      </c>
      <c r="C513" s="1">
        <f>976/10</f>
        <v>97.6</v>
      </c>
      <c r="D513" s="1">
        <f t="shared" si="83"/>
        <v>0</v>
      </c>
      <c r="E513" s="1">
        <f t="shared" si="82"/>
        <v>136.19999999999999</v>
      </c>
      <c r="F513" s="1">
        <f>600/10</f>
        <v>60</v>
      </c>
      <c r="G513" s="1">
        <f>1750/10</f>
        <v>175</v>
      </c>
      <c r="H513" s="1">
        <f>2/10</f>
        <v>0.2</v>
      </c>
      <c r="I513" s="1">
        <f>13600/100</f>
        <v>136</v>
      </c>
      <c r="J513" s="1">
        <f t="shared" si="87"/>
        <v>0</v>
      </c>
      <c r="K513" s="1">
        <f>74/10</f>
        <v>7.4</v>
      </c>
      <c r="L513" s="1">
        <f t="shared" si="78"/>
        <v>0</v>
      </c>
    </row>
    <row r="514" spans="1:12">
      <c r="A514" s="2">
        <v>40442.333333333336</v>
      </c>
      <c r="B514" s="1">
        <f>111/10</f>
        <v>11.1</v>
      </c>
      <c r="C514" s="1">
        <f>906/10</f>
        <v>90.6</v>
      </c>
      <c r="D514" s="1">
        <f t="shared" si="83"/>
        <v>0</v>
      </c>
      <c r="E514" s="1">
        <f t="shared" si="82"/>
        <v>136.19999999999999</v>
      </c>
      <c r="F514" s="1">
        <f>600/10</f>
        <v>60</v>
      </c>
      <c r="G514" s="1">
        <f>1760/10</f>
        <v>176</v>
      </c>
      <c r="H514" s="1">
        <f>6/10</f>
        <v>0.6</v>
      </c>
      <c r="I514" s="1">
        <f>23000/100</f>
        <v>230</v>
      </c>
      <c r="J514" s="1">
        <f>3/10</f>
        <v>0.3</v>
      </c>
      <c r="K514" s="1">
        <f>99/10</f>
        <v>9.9</v>
      </c>
      <c r="L514" s="1">
        <f t="shared" ref="L514:L529" si="88">0/10</f>
        <v>0</v>
      </c>
    </row>
    <row r="515" spans="1:12">
      <c r="A515" s="2">
        <v>40442.375</v>
      </c>
      <c r="B515" s="1">
        <f>152/10</f>
        <v>15.2</v>
      </c>
      <c r="C515" s="1">
        <f>770/10</f>
        <v>77</v>
      </c>
      <c r="D515" s="1">
        <f t="shared" si="83"/>
        <v>0</v>
      </c>
      <c r="E515" s="1">
        <f t="shared" si="82"/>
        <v>136.19999999999999</v>
      </c>
      <c r="F515" s="1">
        <f>600/10</f>
        <v>60</v>
      </c>
      <c r="G515" s="1">
        <f>1770/10</f>
        <v>177</v>
      </c>
      <c r="H515" s="1">
        <f>14/10</f>
        <v>1.4</v>
      </c>
      <c r="I515" s="1">
        <f>21700/100</f>
        <v>217</v>
      </c>
      <c r="J515" s="1">
        <f>11/10</f>
        <v>1.1000000000000001</v>
      </c>
      <c r="K515" s="1">
        <f>152/10</f>
        <v>15.2</v>
      </c>
      <c r="L515" s="1">
        <f t="shared" si="88"/>
        <v>0</v>
      </c>
    </row>
    <row r="516" spans="1:12">
      <c r="A516" s="2">
        <v>40442.416666666664</v>
      </c>
      <c r="B516" s="1">
        <f>170/10</f>
        <v>17</v>
      </c>
      <c r="C516" s="1">
        <f>700/10</f>
        <v>70</v>
      </c>
      <c r="D516" s="1">
        <f t="shared" si="83"/>
        <v>0</v>
      </c>
      <c r="E516" s="1">
        <f t="shared" si="82"/>
        <v>136.19999999999999</v>
      </c>
      <c r="F516" s="1">
        <f>340/10</f>
        <v>34</v>
      </c>
      <c r="G516" s="1">
        <f t="shared" ref="G516:G529" si="89">1775/10</f>
        <v>177.5</v>
      </c>
      <c r="H516" s="1">
        <f>12/10</f>
        <v>1.2</v>
      </c>
      <c r="I516" s="1">
        <f>22300/100</f>
        <v>223</v>
      </c>
      <c r="J516" s="1">
        <f>17/10</f>
        <v>1.7</v>
      </c>
      <c r="K516" s="1">
        <f>176/10</f>
        <v>17.600000000000001</v>
      </c>
      <c r="L516" s="1">
        <f t="shared" si="88"/>
        <v>0</v>
      </c>
    </row>
    <row r="517" spans="1:12">
      <c r="A517" s="2">
        <v>40442.458333333336</v>
      </c>
      <c r="B517" s="1">
        <f>190/10</f>
        <v>19</v>
      </c>
      <c r="C517" s="1">
        <f>630/10</f>
        <v>63</v>
      </c>
      <c r="D517" s="1">
        <f t="shared" si="83"/>
        <v>0</v>
      </c>
      <c r="E517" s="1">
        <f t="shared" si="82"/>
        <v>136.19999999999999</v>
      </c>
      <c r="F517" s="1">
        <f t="shared" ref="F517:F529" si="90">0/10</f>
        <v>0</v>
      </c>
      <c r="G517" s="1">
        <f t="shared" si="89"/>
        <v>177.5</v>
      </c>
      <c r="H517" s="1">
        <f>8/10</f>
        <v>0.8</v>
      </c>
      <c r="I517" s="1">
        <f>13600/100</f>
        <v>136</v>
      </c>
      <c r="J517" s="1">
        <f>22/10</f>
        <v>2.2000000000000002</v>
      </c>
      <c r="K517" s="1">
        <f>201/10</f>
        <v>20.100000000000001</v>
      </c>
      <c r="L517" s="1">
        <f t="shared" si="88"/>
        <v>0</v>
      </c>
    </row>
    <row r="518" spans="1:12">
      <c r="A518" s="2">
        <v>40442.5</v>
      </c>
      <c r="B518" s="1">
        <f>209/10</f>
        <v>20.9</v>
      </c>
      <c r="C518" s="1">
        <f>580/10</f>
        <v>58</v>
      </c>
      <c r="D518" s="1">
        <f t="shared" si="83"/>
        <v>0</v>
      </c>
      <c r="E518" s="1">
        <f t="shared" si="82"/>
        <v>136.19999999999999</v>
      </c>
      <c r="F518" s="1">
        <f t="shared" si="90"/>
        <v>0</v>
      </c>
      <c r="G518" s="1">
        <f t="shared" si="89"/>
        <v>177.5</v>
      </c>
      <c r="H518" s="1">
        <f>10/10</f>
        <v>1</v>
      </c>
      <c r="I518" s="1">
        <f>15300/100</f>
        <v>153</v>
      </c>
      <c r="J518" s="1">
        <f>24/10</f>
        <v>2.4</v>
      </c>
      <c r="K518" s="1">
        <f>220/10</f>
        <v>22</v>
      </c>
      <c r="L518" s="1">
        <f t="shared" si="88"/>
        <v>0</v>
      </c>
    </row>
    <row r="519" spans="1:12">
      <c r="A519" s="2">
        <v>40442.541666666664</v>
      </c>
      <c r="B519" s="1">
        <f>219/10</f>
        <v>21.9</v>
      </c>
      <c r="C519" s="1">
        <f>530/10</f>
        <v>53</v>
      </c>
      <c r="D519" s="1">
        <f t="shared" si="83"/>
        <v>0</v>
      </c>
      <c r="E519" s="1">
        <f t="shared" si="82"/>
        <v>136.19999999999999</v>
      </c>
      <c r="F519" s="1">
        <f t="shared" si="90"/>
        <v>0</v>
      </c>
      <c r="G519" s="1">
        <f t="shared" si="89"/>
        <v>177.5</v>
      </c>
      <c r="H519" s="1">
        <f>12/10</f>
        <v>1.2</v>
      </c>
      <c r="I519" s="1">
        <f>32300/100</f>
        <v>323</v>
      </c>
      <c r="J519" s="1">
        <f>25/10</f>
        <v>2.5</v>
      </c>
      <c r="K519" s="1">
        <f>219/10</f>
        <v>21.9</v>
      </c>
      <c r="L519" s="1">
        <f t="shared" si="88"/>
        <v>0</v>
      </c>
    </row>
    <row r="520" spans="1:12">
      <c r="A520" s="2">
        <v>40442.583333333336</v>
      </c>
      <c r="B520" s="1">
        <f>232/10</f>
        <v>23.2</v>
      </c>
      <c r="C520" s="1">
        <f>510/10</f>
        <v>51</v>
      </c>
      <c r="D520" s="1">
        <f t="shared" si="83"/>
        <v>0</v>
      </c>
      <c r="E520" s="1">
        <f t="shared" si="82"/>
        <v>136.19999999999999</v>
      </c>
      <c r="F520" s="1">
        <f t="shared" si="90"/>
        <v>0</v>
      </c>
      <c r="G520" s="1">
        <f t="shared" si="89"/>
        <v>177.5</v>
      </c>
      <c r="H520" s="1">
        <f>19/10</f>
        <v>1.9</v>
      </c>
      <c r="I520" s="1">
        <f>10600/100</f>
        <v>106</v>
      </c>
      <c r="J520" s="1">
        <f>24/10</f>
        <v>2.4</v>
      </c>
      <c r="K520" s="1">
        <f>228/10</f>
        <v>22.8</v>
      </c>
      <c r="L520" s="1">
        <f t="shared" si="88"/>
        <v>0</v>
      </c>
    </row>
    <row r="521" spans="1:12">
      <c r="A521" s="2">
        <v>40442.625</v>
      </c>
      <c r="B521" s="1">
        <f>239/10</f>
        <v>23.9</v>
      </c>
      <c r="C521" s="1">
        <f>480/10</f>
        <v>48</v>
      </c>
      <c r="D521" s="1">
        <f t="shared" si="83"/>
        <v>0</v>
      </c>
      <c r="E521" s="1">
        <f t="shared" si="82"/>
        <v>136.19999999999999</v>
      </c>
      <c r="F521" s="1">
        <f t="shared" si="90"/>
        <v>0</v>
      </c>
      <c r="G521" s="1">
        <f t="shared" si="89"/>
        <v>177.5</v>
      </c>
      <c r="H521" s="1">
        <f>13/10</f>
        <v>1.3</v>
      </c>
      <c r="I521" s="1">
        <f>10200/100</f>
        <v>102</v>
      </c>
      <c r="J521" s="1">
        <f>13/10</f>
        <v>1.3</v>
      </c>
      <c r="K521" s="1">
        <f>231/10</f>
        <v>23.1</v>
      </c>
      <c r="L521" s="1">
        <f t="shared" si="88"/>
        <v>0</v>
      </c>
    </row>
    <row r="522" spans="1:12">
      <c r="A522" s="2">
        <v>40442.666666666664</v>
      </c>
      <c r="B522" s="1">
        <f>245/10</f>
        <v>24.5</v>
      </c>
      <c r="C522" s="1">
        <f>460/10</f>
        <v>46</v>
      </c>
      <c r="D522" s="1">
        <f t="shared" si="83"/>
        <v>0</v>
      </c>
      <c r="E522" s="1">
        <f t="shared" si="82"/>
        <v>136.19999999999999</v>
      </c>
      <c r="F522" s="1">
        <f t="shared" si="90"/>
        <v>0</v>
      </c>
      <c r="G522" s="1">
        <f t="shared" si="89"/>
        <v>177.5</v>
      </c>
      <c r="H522" s="1">
        <f>17/10</f>
        <v>1.7</v>
      </c>
      <c r="I522" s="1">
        <f>8700/100</f>
        <v>87</v>
      </c>
      <c r="J522" s="1">
        <f>9/10</f>
        <v>0.9</v>
      </c>
      <c r="K522" s="1">
        <f>240/10</f>
        <v>24</v>
      </c>
      <c r="L522" s="1">
        <f t="shared" si="88"/>
        <v>0</v>
      </c>
    </row>
    <row r="523" spans="1:12">
      <c r="A523" s="2">
        <v>40442.708333333336</v>
      </c>
      <c r="B523" s="1">
        <f>246/10</f>
        <v>24.6</v>
      </c>
      <c r="C523" s="1">
        <f>430/10</f>
        <v>43</v>
      </c>
      <c r="D523" s="1">
        <f t="shared" si="83"/>
        <v>0</v>
      </c>
      <c r="E523" s="1">
        <f t="shared" si="82"/>
        <v>136.19999999999999</v>
      </c>
      <c r="F523" s="1">
        <f t="shared" si="90"/>
        <v>0</v>
      </c>
      <c r="G523" s="1">
        <f t="shared" si="89"/>
        <v>177.5</v>
      </c>
      <c r="H523" s="1">
        <f>16/10</f>
        <v>1.6</v>
      </c>
      <c r="I523" s="1">
        <f>7900/100</f>
        <v>79</v>
      </c>
      <c r="J523" s="1">
        <f>11/10</f>
        <v>1.1000000000000001</v>
      </c>
      <c r="K523" s="1">
        <f>244/10</f>
        <v>24.4</v>
      </c>
      <c r="L523" s="1">
        <f t="shared" si="88"/>
        <v>0</v>
      </c>
    </row>
    <row r="524" spans="1:12">
      <c r="A524" s="2">
        <v>40442.75</v>
      </c>
      <c r="B524" s="1">
        <f>217/10</f>
        <v>21.7</v>
      </c>
      <c r="C524" s="1">
        <f>520/10</f>
        <v>52</v>
      </c>
      <c r="D524" s="1">
        <f t="shared" si="83"/>
        <v>0</v>
      </c>
      <c r="E524" s="1">
        <f t="shared" si="82"/>
        <v>136.19999999999999</v>
      </c>
      <c r="F524" s="1">
        <f t="shared" si="90"/>
        <v>0</v>
      </c>
      <c r="G524" s="1">
        <f t="shared" si="89"/>
        <v>177.5</v>
      </c>
      <c r="H524" s="1">
        <f>12/10</f>
        <v>1.2</v>
      </c>
      <c r="I524" s="1">
        <f>12100/100</f>
        <v>121</v>
      </c>
      <c r="J524" s="1">
        <f>4/10</f>
        <v>0.4</v>
      </c>
      <c r="K524" s="1">
        <f>208/10</f>
        <v>20.8</v>
      </c>
      <c r="L524" s="1">
        <f t="shared" si="88"/>
        <v>0</v>
      </c>
    </row>
    <row r="525" spans="1:12">
      <c r="A525" s="2">
        <v>40442.791666666664</v>
      </c>
      <c r="B525" s="1">
        <f>163/10</f>
        <v>16.3</v>
      </c>
      <c r="C525" s="1">
        <f>710/10</f>
        <v>71</v>
      </c>
      <c r="D525" s="1">
        <f t="shared" si="83"/>
        <v>0</v>
      </c>
      <c r="E525" s="1">
        <f t="shared" si="82"/>
        <v>136.19999999999999</v>
      </c>
      <c r="F525" s="1">
        <f t="shared" si="90"/>
        <v>0</v>
      </c>
      <c r="G525" s="1">
        <f t="shared" si="89"/>
        <v>177.5</v>
      </c>
      <c r="H525" s="1">
        <f>16/10</f>
        <v>1.6</v>
      </c>
      <c r="I525" s="1">
        <f>31100/100</f>
        <v>311</v>
      </c>
      <c r="J525" s="1">
        <f>0/10</f>
        <v>0</v>
      </c>
      <c r="K525" s="1">
        <f>154/10</f>
        <v>15.4</v>
      </c>
      <c r="L525" s="1">
        <f t="shared" si="88"/>
        <v>0</v>
      </c>
    </row>
    <row r="526" spans="1:12">
      <c r="A526" s="2">
        <v>40442.833333333336</v>
      </c>
      <c r="B526" s="1">
        <f>150/10</f>
        <v>15</v>
      </c>
      <c r="C526" s="1">
        <f>710/10</f>
        <v>71</v>
      </c>
      <c r="D526" s="1">
        <f t="shared" si="83"/>
        <v>0</v>
      </c>
      <c r="E526" s="1">
        <f t="shared" si="82"/>
        <v>136.19999999999999</v>
      </c>
      <c r="F526" s="1">
        <f t="shared" si="90"/>
        <v>0</v>
      </c>
      <c r="G526" s="1">
        <f t="shared" si="89"/>
        <v>177.5</v>
      </c>
      <c r="H526" s="1">
        <f>13/10</f>
        <v>1.3</v>
      </c>
      <c r="I526" s="1">
        <f>31500/100</f>
        <v>315</v>
      </c>
      <c r="J526" s="1">
        <f>0/10</f>
        <v>0</v>
      </c>
      <c r="K526" s="1">
        <f>140/10</f>
        <v>14</v>
      </c>
      <c r="L526" s="1">
        <f t="shared" si="88"/>
        <v>0</v>
      </c>
    </row>
    <row r="527" spans="1:12">
      <c r="A527" s="2">
        <v>40442.875</v>
      </c>
      <c r="B527" s="1">
        <f>137/10</f>
        <v>13.7</v>
      </c>
      <c r="C527" s="1">
        <f>730/10</f>
        <v>73</v>
      </c>
      <c r="D527" s="1">
        <f t="shared" si="83"/>
        <v>0</v>
      </c>
      <c r="E527" s="1">
        <f t="shared" si="82"/>
        <v>136.19999999999999</v>
      </c>
      <c r="F527" s="1">
        <f t="shared" si="90"/>
        <v>0</v>
      </c>
      <c r="G527" s="1">
        <f t="shared" si="89"/>
        <v>177.5</v>
      </c>
      <c r="H527" s="1">
        <f>14/10</f>
        <v>1.4</v>
      </c>
      <c r="I527" s="1">
        <f>30700/100</f>
        <v>307</v>
      </c>
      <c r="J527" s="1">
        <f>0/10</f>
        <v>0</v>
      </c>
      <c r="K527" s="1">
        <f>126/10</f>
        <v>12.6</v>
      </c>
      <c r="L527" s="1">
        <f t="shared" si="88"/>
        <v>0</v>
      </c>
    </row>
    <row r="528" spans="1:12">
      <c r="A528" s="2">
        <v>40442.916666666664</v>
      </c>
      <c r="B528" s="1">
        <f>128/10</f>
        <v>12.8</v>
      </c>
      <c r="C528" s="1">
        <f>750/10</f>
        <v>75</v>
      </c>
      <c r="D528" s="1">
        <f t="shared" si="83"/>
        <v>0</v>
      </c>
      <c r="E528" s="1">
        <f t="shared" ref="E528:E529" si="91">1362/10</f>
        <v>136.19999999999999</v>
      </c>
      <c r="F528" s="1">
        <f t="shared" si="90"/>
        <v>0</v>
      </c>
      <c r="G528" s="1">
        <f t="shared" si="89"/>
        <v>177.5</v>
      </c>
      <c r="H528" s="1">
        <f>11/10</f>
        <v>1.1000000000000001</v>
      </c>
      <c r="I528" s="1">
        <f>30400/100</f>
        <v>304</v>
      </c>
      <c r="J528" s="1">
        <f>0/10</f>
        <v>0</v>
      </c>
      <c r="K528" s="1">
        <f>113/10</f>
        <v>11.3</v>
      </c>
      <c r="L528" s="1">
        <f t="shared" si="88"/>
        <v>0</v>
      </c>
    </row>
    <row r="529" spans="1:12">
      <c r="A529" s="2">
        <v>40442.958333333336</v>
      </c>
      <c r="B529" s="1">
        <f>115/10</f>
        <v>11.5</v>
      </c>
      <c r="C529" s="1">
        <f>812/10</f>
        <v>81.2</v>
      </c>
      <c r="D529" s="1">
        <f t="shared" ref="D529" si="92">0/10</f>
        <v>0</v>
      </c>
      <c r="E529" s="1">
        <f t="shared" si="91"/>
        <v>136.19999999999999</v>
      </c>
      <c r="F529" s="1">
        <f t="shared" si="90"/>
        <v>0</v>
      </c>
      <c r="G529" s="1">
        <f t="shared" si="89"/>
        <v>177.5</v>
      </c>
      <c r="H529" s="1">
        <f>7/10</f>
        <v>0.7</v>
      </c>
      <c r="I529" s="1">
        <f>28500/100</f>
        <v>285</v>
      </c>
      <c r="J529" s="1">
        <f>0/10</f>
        <v>0</v>
      </c>
      <c r="K529" s="1">
        <f>100/10</f>
        <v>10</v>
      </c>
      <c r="L529" s="1">
        <f t="shared" si="88"/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529"/>
  <sheetViews>
    <sheetView topLeftCell="D1" workbookViewId="0">
      <selection activeCell="I7" sqref="I7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40443</v>
      </c>
      <c r="B2" s="1">
        <f>101/10</f>
        <v>10.1</v>
      </c>
      <c r="C2" s="1">
        <f>859/10</f>
        <v>85.9</v>
      </c>
      <c r="D2" s="1">
        <f t="shared" ref="D2:G17" si="0">0/10</f>
        <v>0</v>
      </c>
      <c r="E2" s="1">
        <f t="shared" si="0"/>
        <v>0</v>
      </c>
      <c r="F2" s="1">
        <f t="shared" si="0"/>
        <v>0</v>
      </c>
      <c r="G2" s="1">
        <f t="shared" si="0"/>
        <v>0</v>
      </c>
      <c r="H2" s="1">
        <f>3/10</f>
        <v>0.3</v>
      </c>
      <c r="I2" s="1">
        <f>29700/100</f>
        <v>297</v>
      </c>
      <c r="J2" s="1">
        <f t="shared" ref="J2:J9" si="1">0/10</f>
        <v>0</v>
      </c>
      <c r="K2" s="1">
        <f>88/10</f>
        <v>8.8000000000000007</v>
      </c>
      <c r="L2" s="1">
        <f t="shared" ref="L2:L65" si="2">0/10</f>
        <v>0</v>
      </c>
    </row>
    <row r="3" spans="1:12">
      <c r="A3" s="2">
        <v>40443.041666666664</v>
      </c>
      <c r="B3" s="1">
        <f>95/10</f>
        <v>9.5</v>
      </c>
      <c r="C3" s="1">
        <f>871/10</f>
        <v>87.1</v>
      </c>
      <c r="D3" s="1">
        <f t="shared" si="0"/>
        <v>0</v>
      </c>
      <c r="E3" s="1">
        <f t="shared" si="0"/>
        <v>0</v>
      </c>
      <c r="F3" s="1">
        <f t="shared" si="0"/>
        <v>0</v>
      </c>
      <c r="G3" s="1">
        <f t="shared" si="0"/>
        <v>0</v>
      </c>
      <c r="H3" s="1">
        <f>3/10</f>
        <v>0.3</v>
      </c>
      <c r="I3" s="1">
        <f>34200/100</f>
        <v>342</v>
      </c>
      <c r="J3" s="1">
        <f t="shared" si="1"/>
        <v>0</v>
      </c>
      <c r="K3" s="1">
        <f>83/10</f>
        <v>8.3000000000000007</v>
      </c>
      <c r="L3" s="1">
        <f t="shared" si="2"/>
        <v>0</v>
      </c>
    </row>
    <row r="4" spans="1:12">
      <c r="A4" s="2">
        <v>40443.083333333336</v>
      </c>
      <c r="B4" s="1">
        <f>91/10</f>
        <v>9.1</v>
      </c>
      <c r="C4" s="1">
        <f>906/10</f>
        <v>90.6</v>
      </c>
      <c r="D4" s="1">
        <f t="shared" si="0"/>
        <v>0</v>
      </c>
      <c r="E4" s="1">
        <f t="shared" si="0"/>
        <v>0</v>
      </c>
      <c r="F4" s="1">
        <f t="shared" si="0"/>
        <v>0</v>
      </c>
      <c r="G4" s="1">
        <f t="shared" si="0"/>
        <v>0</v>
      </c>
      <c r="H4" s="1">
        <f>4/10</f>
        <v>0.4</v>
      </c>
      <c r="I4" s="1">
        <f>29600/100</f>
        <v>296</v>
      </c>
      <c r="J4" s="1">
        <f t="shared" si="1"/>
        <v>0</v>
      </c>
      <c r="K4" s="1">
        <f>78/10</f>
        <v>7.8</v>
      </c>
      <c r="L4" s="1">
        <f t="shared" si="2"/>
        <v>0</v>
      </c>
    </row>
    <row r="5" spans="1:12">
      <c r="A5" s="2">
        <v>40443.125</v>
      </c>
      <c r="B5" s="1">
        <f>86/10</f>
        <v>8.6</v>
      </c>
      <c r="C5" s="1">
        <f>906/10</f>
        <v>90.6</v>
      </c>
      <c r="D5" s="1">
        <f t="shared" si="0"/>
        <v>0</v>
      </c>
      <c r="E5" s="1">
        <f t="shared" si="0"/>
        <v>0</v>
      </c>
      <c r="F5" s="1">
        <f t="shared" si="0"/>
        <v>0</v>
      </c>
      <c r="G5" s="1">
        <f t="shared" si="0"/>
        <v>0</v>
      </c>
      <c r="H5" s="1">
        <f>4/10</f>
        <v>0.4</v>
      </c>
      <c r="I5" s="1">
        <f>24700/100</f>
        <v>247</v>
      </c>
      <c r="J5" s="1">
        <f t="shared" si="1"/>
        <v>0</v>
      </c>
      <c r="K5" s="1">
        <f>74/10</f>
        <v>7.4</v>
      </c>
      <c r="L5" s="1">
        <f t="shared" si="2"/>
        <v>0</v>
      </c>
    </row>
    <row r="6" spans="1:12">
      <c r="A6" s="2">
        <v>40443.166666666664</v>
      </c>
      <c r="B6" s="1">
        <f>81/10</f>
        <v>8.1</v>
      </c>
      <c r="C6" s="1">
        <f>929/10</f>
        <v>92.9</v>
      </c>
      <c r="D6" s="1">
        <f t="shared" si="0"/>
        <v>0</v>
      </c>
      <c r="E6" s="1">
        <f t="shared" si="0"/>
        <v>0</v>
      </c>
      <c r="F6" s="1">
        <f t="shared" si="0"/>
        <v>0</v>
      </c>
      <c r="G6" s="1">
        <f t="shared" si="0"/>
        <v>0</v>
      </c>
      <c r="H6" s="1">
        <f>4/10</f>
        <v>0.4</v>
      </c>
      <c r="I6" s="1">
        <f>29100/100</f>
        <v>291</v>
      </c>
      <c r="J6" s="1">
        <f t="shared" si="1"/>
        <v>0</v>
      </c>
      <c r="K6" s="1">
        <f>68/10</f>
        <v>6.8</v>
      </c>
      <c r="L6" s="1">
        <f t="shared" si="2"/>
        <v>0</v>
      </c>
    </row>
    <row r="7" spans="1:12">
      <c r="A7" s="2">
        <v>40443.208333333336</v>
      </c>
      <c r="B7" s="1">
        <f>78/10</f>
        <v>7.8</v>
      </c>
      <c r="C7" s="1">
        <f>941/10</f>
        <v>94.1</v>
      </c>
      <c r="D7" s="1">
        <f t="shared" si="0"/>
        <v>0</v>
      </c>
      <c r="E7" s="1">
        <f t="shared" si="0"/>
        <v>0</v>
      </c>
      <c r="F7" s="1">
        <f t="shared" si="0"/>
        <v>0</v>
      </c>
      <c r="G7" s="1">
        <f t="shared" si="0"/>
        <v>0</v>
      </c>
      <c r="H7" s="1">
        <f>4/10</f>
        <v>0.4</v>
      </c>
      <c r="I7" s="1">
        <f>11600/100</f>
        <v>116</v>
      </c>
      <c r="J7" s="1">
        <f t="shared" si="1"/>
        <v>0</v>
      </c>
      <c r="K7" s="1">
        <f>67/10</f>
        <v>6.7</v>
      </c>
      <c r="L7" s="1">
        <f t="shared" si="2"/>
        <v>0</v>
      </c>
    </row>
    <row r="8" spans="1:12">
      <c r="A8" s="2">
        <v>40443.25</v>
      </c>
      <c r="B8" s="1">
        <f>75/10</f>
        <v>7.5</v>
      </c>
      <c r="C8" s="1">
        <f>953/10</f>
        <v>95.3</v>
      </c>
      <c r="D8" s="1">
        <f t="shared" si="0"/>
        <v>0</v>
      </c>
      <c r="E8" s="1">
        <f t="shared" si="0"/>
        <v>0</v>
      </c>
      <c r="F8" s="1">
        <f>600/10</f>
        <v>60</v>
      </c>
      <c r="G8" s="1">
        <f>10/10</f>
        <v>1</v>
      </c>
      <c r="H8" s="1">
        <f>5/10</f>
        <v>0.5</v>
      </c>
      <c r="I8" s="1">
        <f>29400/100</f>
        <v>294</v>
      </c>
      <c r="J8" s="1">
        <f t="shared" si="1"/>
        <v>0</v>
      </c>
      <c r="K8" s="1">
        <f>64/10</f>
        <v>6.4</v>
      </c>
      <c r="L8" s="1">
        <f t="shared" si="2"/>
        <v>0</v>
      </c>
    </row>
    <row r="9" spans="1:12">
      <c r="A9" s="2">
        <v>40443.291666666664</v>
      </c>
      <c r="B9" s="1">
        <f>76/10</f>
        <v>7.6</v>
      </c>
      <c r="C9" s="1">
        <f>953/10</f>
        <v>95.3</v>
      </c>
      <c r="D9" s="1">
        <f t="shared" si="0"/>
        <v>0</v>
      </c>
      <c r="E9" s="1">
        <f t="shared" si="0"/>
        <v>0</v>
      </c>
      <c r="F9" s="1">
        <f>600/10</f>
        <v>60</v>
      </c>
      <c r="G9" s="1">
        <f>20/10</f>
        <v>2</v>
      </c>
      <c r="H9" s="1">
        <f>3/10</f>
        <v>0.3</v>
      </c>
      <c r="I9" s="1">
        <f>2200/100</f>
        <v>22</v>
      </c>
      <c r="J9" s="1">
        <f t="shared" si="1"/>
        <v>0</v>
      </c>
      <c r="K9" s="1">
        <f>66/10</f>
        <v>6.6</v>
      </c>
      <c r="L9" s="1">
        <f t="shared" si="2"/>
        <v>0</v>
      </c>
    </row>
    <row r="10" spans="1:12">
      <c r="A10" s="2">
        <v>40443.333333333336</v>
      </c>
      <c r="B10" s="1">
        <f>116/10</f>
        <v>11.6</v>
      </c>
      <c r="C10" s="1">
        <f>800/10</f>
        <v>80</v>
      </c>
      <c r="D10" s="1">
        <f t="shared" si="0"/>
        <v>0</v>
      </c>
      <c r="E10" s="1">
        <f t="shared" si="0"/>
        <v>0</v>
      </c>
      <c r="F10" s="1">
        <f>600/10</f>
        <v>60</v>
      </c>
      <c r="G10" s="1">
        <f>30/10</f>
        <v>3</v>
      </c>
      <c r="H10" s="1">
        <f>2/10</f>
        <v>0.2</v>
      </c>
      <c r="I10" s="1">
        <f>30600/100</f>
        <v>306</v>
      </c>
      <c r="J10" s="1">
        <f>4/10</f>
        <v>0.4</v>
      </c>
      <c r="K10" s="1">
        <f>88/10</f>
        <v>8.8000000000000007</v>
      </c>
      <c r="L10" s="1">
        <f t="shared" si="2"/>
        <v>0</v>
      </c>
    </row>
    <row r="11" spans="1:12">
      <c r="A11" s="2">
        <v>40443.375</v>
      </c>
      <c r="B11" s="1">
        <f>149/10</f>
        <v>14.9</v>
      </c>
      <c r="C11" s="1">
        <f>710/10</f>
        <v>71</v>
      </c>
      <c r="D11" s="1">
        <f t="shared" si="0"/>
        <v>0</v>
      </c>
      <c r="E11" s="1">
        <f t="shared" si="0"/>
        <v>0</v>
      </c>
      <c r="F11" s="1">
        <f>510/10</f>
        <v>51</v>
      </c>
      <c r="G11" s="1">
        <f t="shared" ref="G11:G28" si="3">38/10</f>
        <v>3.8</v>
      </c>
      <c r="H11" s="1">
        <f>5/10</f>
        <v>0.5</v>
      </c>
      <c r="I11" s="1">
        <f>20700/100</f>
        <v>207</v>
      </c>
      <c r="J11" s="1">
        <f>10/10</f>
        <v>1</v>
      </c>
      <c r="K11" s="1">
        <f>150/10</f>
        <v>15</v>
      </c>
      <c r="L11" s="1">
        <f t="shared" si="2"/>
        <v>0</v>
      </c>
    </row>
    <row r="12" spans="1:12">
      <c r="A12" s="2">
        <v>40443.416666666664</v>
      </c>
      <c r="B12" s="1">
        <f>171/10</f>
        <v>17.100000000000001</v>
      </c>
      <c r="C12" s="1">
        <f>600/10</f>
        <v>60</v>
      </c>
      <c r="D12" s="1">
        <f t="shared" si="0"/>
        <v>0</v>
      </c>
      <c r="E12" s="1">
        <f t="shared" si="0"/>
        <v>0</v>
      </c>
      <c r="F12" s="1">
        <f t="shared" si="0"/>
        <v>0</v>
      </c>
      <c r="G12" s="1">
        <f t="shared" si="3"/>
        <v>3.8</v>
      </c>
      <c r="H12" s="1">
        <f>7/10</f>
        <v>0.7</v>
      </c>
      <c r="I12" s="1">
        <f>20300/100</f>
        <v>203</v>
      </c>
      <c r="J12" s="1">
        <f>17/10</f>
        <v>1.7</v>
      </c>
      <c r="K12" s="1">
        <f>181/10</f>
        <v>18.100000000000001</v>
      </c>
      <c r="L12" s="1">
        <f t="shared" si="2"/>
        <v>0</v>
      </c>
    </row>
    <row r="13" spans="1:12">
      <c r="A13" s="2">
        <v>40443.458333333336</v>
      </c>
      <c r="B13" s="1">
        <f>194/10</f>
        <v>19.399999999999999</v>
      </c>
      <c r="C13" s="1">
        <f>550/10</f>
        <v>55</v>
      </c>
      <c r="D13" s="1">
        <f t="shared" si="0"/>
        <v>0</v>
      </c>
      <c r="E13" s="1">
        <f t="shared" si="0"/>
        <v>0</v>
      </c>
      <c r="F13" s="1">
        <f t="shared" si="0"/>
        <v>0</v>
      </c>
      <c r="G13" s="1">
        <f t="shared" si="3"/>
        <v>3.8</v>
      </c>
      <c r="H13" s="1">
        <f>9/10</f>
        <v>0.9</v>
      </c>
      <c r="I13" s="1">
        <f>12600/100</f>
        <v>126</v>
      </c>
      <c r="J13" s="1">
        <f>22/10</f>
        <v>2.2000000000000002</v>
      </c>
      <c r="K13" s="1">
        <f>205/10</f>
        <v>20.5</v>
      </c>
      <c r="L13" s="1">
        <f t="shared" si="2"/>
        <v>0</v>
      </c>
    </row>
    <row r="14" spans="1:12">
      <c r="A14" s="2">
        <v>40443.5</v>
      </c>
      <c r="B14" s="1">
        <f>208/10</f>
        <v>20.8</v>
      </c>
      <c r="C14" s="1">
        <f>500/10</f>
        <v>50</v>
      </c>
      <c r="D14" s="1">
        <f t="shared" si="0"/>
        <v>0</v>
      </c>
      <c r="E14" s="1">
        <f t="shared" si="0"/>
        <v>0</v>
      </c>
      <c r="F14" s="1">
        <f t="shared" si="0"/>
        <v>0</v>
      </c>
      <c r="G14" s="1">
        <f t="shared" si="3"/>
        <v>3.8</v>
      </c>
      <c r="H14" s="1">
        <f>9/10</f>
        <v>0.9</v>
      </c>
      <c r="I14" s="1">
        <f>34200/100</f>
        <v>342</v>
      </c>
      <c r="J14" s="1">
        <f>23/10</f>
        <v>2.2999999999999998</v>
      </c>
      <c r="K14" s="1">
        <f>219/10</f>
        <v>21.9</v>
      </c>
      <c r="L14" s="1">
        <f t="shared" si="2"/>
        <v>0</v>
      </c>
    </row>
    <row r="15" spans="1:12">
      <c r="A15" s="2">
        <v>40443.541666666664</v>
      </c>
      <c r="B15" s="1">
        <f>224/10</f>
        <v>22.4</v>
      </c>
      <c r="C15" s="1">
        <f>460/10</f>
        <v>46</v>
      </c>
      <c r="D15" s="1">
        <f t="shared" si="0"/>
        <v>0</v>
      </c>
      <c r="E15" s="1">
        <f t="shared" si="0"/>
        <v>0</v>
      </c>
      <c r="F15" s="1">
        <f t="shared" si="0"/>
        <v>0</v>
      </c>
      <c r="G15" s="1">
        <f t="shared" si="3"/>
        <v>3.8</v>
      </c>
      <c r="H15" s="1">
        <f>10/10</f>
        <v>1</v>
      </c>
      <c r="I15" s="1">
        <f>11200/100</f>
        <v>112</v>
      </c>
      <c r="J15" s="1">
        <f>24/10</f>
        <v>2.4</v>
      </c>
      <c r="K15" s="1">
        <f>222/10</f>
        <v>22.2</v>
      </c>
      <c r="L15" s="1">
        <f t="shared" si="2"/>
        <v>0</v>
      </c>
    </row>
    <row r="16" spans="1:12">
      <c r="A16" s="2">
        <v>40443.583333333336</v>
      </c>
      <c r="B16" s="1">
        <f>238/10</f>
        <v>23.8</v>
      </c>
      <c r="C16" s="1">
        <f>390/10</f>
        <v>39</v>
      </c>
      <c r="D16" s="1">
        <f t="shared" si="0"/>
        <v>0</v>
      </c>
      <c r="E16" s="1">
        <f t="shared" si="0"/>
        <v>0</v>
      </c>
      <c r="F16" s="1">
        <f t="shared" si="0"/>
        <v>0</v>
      </c>
      <c r="G16" s="1">
        <f t="shared" si="3"/>
        <v>3.8</v>
      </c>
      <c r="H16" s="1">
        <f>12/10</f>
        <v>1.2</v>
      </c>
      <c r="I16" s="1">
        <f>7800/100</f>
        <v>78</v>
      </c>
      <c r="J16" s="1">
        <f>24/10</f>
        <v>2.4</v>
      </c>
      <c r="K16" s="1">
        <f>231/10</f>
        <v>23.1</v>
      </c>
      <c r="L16" s="1">
        <f t="shared" si="2"/>
        <v>0</v>
      </c>
    </row>
    <row r="17" spans="1:12">
      <c r="A17" s="2">
        <v>40443.625</v>
      </c>
      <c r="B17" s="1">
        <f>244/10</f>
        <v>24.4</v>
      </c>
      <c r="C17" s="1">
        <f>400/10</f>
        <v>40</v>
      </c>
      <c r="D17" s="1">
        <f t="shared" si="0"/>
        <v>0</v>
      </c>
      <c r="E17" s="1">
        <f t="shared" si="0"/>
        <v>0</v>
      </c>
      <c r="F17" s="1">
        <f t="shared" si="0"/>
        <v>0</v>
      </c>
      <c r="G17" s="1">
        <f t="shared" si="3"/>
        <v>3.8</v>
      </c>
      <c r="H17" s="1">
        <f>12/10</f>
        <v>1.2</v>
      </c>
      <c r="I17" s="1">
        <f>12200/100</f>
        <v>122</v>
      </c>
      <c r="J17" s="1">
        <f>12/10</f>
        <v>1.2</v>
      </c>
      <c r="K17" s="1">
        <f>235/10</f>
        <v>23.5</v>
      </c>
      <c r="L17" s="1">
        <f t="shared" si="2"/>
        <v>0</v>
      </c>
    </row>
    <row r="18" spans="1:12">
      <c r="A18" s="2">
        <v>40443.666666666664</v>
      </c>
      <c r="B18" s="1">
        <f>247/10</f>
        <v>24.7</v>
      </c>
      <c r="C18" s="1">
        <f>370/10</f>
        <v>37</v>
      </c>
      <c r="D18" s="1">
        <f t="shared" ref="D18:F37" si="4">0/10</f>
        <v>0</v>
      </c>
      <c r="E18" s="1">
        <f t="shared" si="4"/>
        <v>0</v>
      </c>
      <c r="F18" s="1">
        <f t="shared" si="4"/>
        <v>0</v>
      </c>
      <c r="G18" s="1">
        <f t="shared" si="3"/>
        <v>3.8</v>
      </c>
      <c r="H18" s="1">
        <f>10/10</f>
        <v>1</v>
      </c>
      <c r="I18" s="1">
        <f>8900/100</f>
        <v>89</v>
      </c>
      <c r="J18" s="1">
        <f>8/10</f>
        <v>0.8</v>
      </c>
      <c r="K18" s="1">
        <f>241/10</f>
        <v>24.1</v>
      </c>
      <c r="L18" s="1">
        <f t="shared" si="2"/>
        <v>0</v>
      </c>
    </row>
    <row r="19" spans="1:12">
      <c r="A19" s="2">
        <v>40443.708333333336</v>
      </c>
      <c r="B19" s="1">
        <f>252/10</f>
        <v>25.2</v>
      </c>
      <c r="C19" s="1">
        <f>380/10</f>
        <v>38</v>
      </c>
      <c r="D19" s="1">
        <f t="shared" si="4"/>
        <v>0</v>
      </c>
      <c r="E19" s="1">
        <f t="shared" si="4"/>
        <v>0</v>
      </c>
      <c r="F19" s="1">
        <f t="shared" si="4"/>
        <v>0</v>
      </c>
      <c r="G19" s="1">
        <f t="shared" si="3"/>
        <v>3.8</v>
      </c>
      <c r="H19" s="1">
        <f>8/10</f>
        <v>0.8</v>
      </c>
      <c r="I19" s="1">
        <f>11700/100</f>
        <v>117</v>
      </c>
      <c r="J19" s="1">
        <f>10/10</f>
        <v>1</v>
      </c>
      <c r="K19" s="1">
        <f>247/10</f>
        <v>24.7</v>
      </c>
      <c r="L19" s="1">
        <f t="shared" si="2"/>
        <v>0</v>
      </c>
    </row>
    <row r="20" spans="1:12">
      <c r="A20" s="2">
        <v>40443.75</v>
      </c>
      <c r="B20" s="1">
        <f>216/10</f>
        <v>21.6</v>
      </c>
      <c r="C20" s="1">
        <f>540/10</f>
        <v>54</v>
      </c>
      <c r="D20" s="1">
        <f t="shared" si="4"/>
        <v>0</v>
      </c>
      <c r="E20" s="1">
        <f t="shared" si="4"/>
        <v>0</v>
      </c>
      <c r="F20" s="1">
        <f t="shared" si="4"/>
        <v>0</v>
      </c>
      <c r="G20" s="1">
        <f t="shared" si="3"/>
        <v>3.8</v>
      </c>
      <c r="H20" s="1">
        <f>11/10</f>
        <v>1.1000000000000001</v>
      </c>
      <c r="I20" s="1">
        <f>27400/100</f>
        <v>274</v>
      </c>
      <c r="J20" s="1">
        <f>3/10</f>
        <v>0.3</v>
      </c>
      <c r="K20" s="1">
        <f>204/10</f>
        <v>20.399999999999999</v>
      </c>
      <c r="L20" s="1">
        <f t="shared" si="2"/>
        <v>0</v>
      </c>
    </row>
    <row r="21" spans="1:12">
      <c r="A21" s="2">
        <v>40443.791666666664</v>
      </c>
      <c r="B21" s="1">
        <f>169/10</f>
        <v>16.899999999999999</v>
      </c>
      <c r="C21" s="1">
        <f>690/10</f>
        <v>69</v>
      </c>
      <c r="D21" s="1">
        <f t="shared" si="4"/>
        <v>0</v>
      </c>
      <c r="E21" s="1">
        <f t="shared" si="4"/>
        <v>0</v>
      </c>
      <c r="F21" s="1">
        <f t="shared" si="4"/>
        <v>0</v>
      </c>
      <c r="G21" s="1">
        <f t="shared" si="3"/>
        <v>3.8</v>
      </c>
      <c r="H21" s="1">
        <f>16/10</f>
        <v>1.6</v>
      </c>
      <c r="I21" s="1">
        <f>27700/100</f>
        <v>277</v>
      </c>
      <c r="J21" s="1">
        <f t="shared" ref="J21:J33" si="5">0/10</f>
        <v>0</v>
      </c>
      <c r="K21" s="1">
        <f>159/10</f>
        <v>15.9</v>
      </c>
      <c r="L21" s="1">
        <f t="shared" si="2"/>
        <v>0</v>
      </c>
    </row>
    <row r="22" spans="1:12">
      <c r="A22" s="2">
        <v>40443.833333333336</v>
      </c>
      <c r="B22" s="1">
        <f>158/10</f>
        <v>15.8</v>
      </c>
      <c r="C22" s="1">
        <f>730/10</f>
        <v>73</v>
      </c>
      <c r="D22" s="1">
        <f t="shared" si="4"/>
        <v>0</v>
      </c>
      <c r="E22" s="1">
        <f t="shared" si="4"/>
        <v>0</v>
      </c>
      <c r="F22" s="1">
        <f t="shared" si="4"/>
        <v>0</v>
      </c>
      <c r="G22" s="1">
        <f t="shared" si="3"/>
        <v>3.8</v>
      </c>
      <c r="H22" s="1">
        <f>18/10</f>
        <v>1.8</v>
      </c>
      <c r="I22" s="1">
        <f>30600/100</f>
        <v>306</v>
      </c>
      <c r="J22" s="1">
        <f t="shared" si="5"/>
        <v>0</v>
      </c>
      <c r="K22" s="1">
        <f>150/10</f>
        <v>15</v>
      </c>
      <c r="L22" s="1">
        <f t="shared" si="2"/>
        <v>0</v>
      </c>
    </row>
    <row r="23" spans="1:12">
      <c r="A23" s="2">
        <v>40443.875</v>
      </c>
      <c r="B23" s="1">
        <f>148/10</f>
        <v>14.8</v>
      </c>
      <c r="C23" s="1">
        <f>760/10</f>
        <v>76</v>
      </c>
      <c r="D23" s="1">
        <f t="shared" si="4"/>
        <v>0</v>
      </c>
      <c r="E23" s="1">
        <f t="shared" si="4"/>
        <v>0</v>
      </c>
      <c r="F23" s="1">
        <f t="shared" si="4"/>
        <v>0</v>
      </c>
      <c r="G23" s="1">
        <f t="shared" si="3"/>
        <v>3.8</v>
      </c>
      <c r="H23" s="1">
        <f>16/10</f>
        <v>1.6</v>
      </c>
      <c r="I23" s="1">
        <f>30100/100</f>
        <v>301</v>
      </c>
      <c r="J23" s="1">
        <f t="shared" si="5"/>
        <v>0</v>
      </c>
      <c r="K23" s="1">
        <f>140/10</f>
        <v>14</v>
      </c>
      <c r="L23" s="1">
        <f t="shared" si="2"/>
        <v>0</v>
      </c>
    </row>
    <row r="24" spans="1:12">
      <c r="A24" s="2">
        <v>40443.916666666664</v>
      </c>
      <c r="B24" s="1">
        <f>136/10</f>
        <v>13.6</v>
      </c>
      <c r="C24" s="1">
        <f>824/10</f>
        <v>82.4</v>
      </c>
      <c r="D24" s="1">
        <f t="shared" si="4"/>
        <v>0</v>
      </c>
      <c r="E24" s="1">
        <f t="shared" si="4"/>
        <v>0</v>
      </c>
      <c r="F24" s="1">
        <f t="shared" si="4"/>
        <v>0</v>
      </c>
      <c r="G24" s="1">
        <f t="shared" si="3"/>
        <v>3.8</v>
      </c>
      <c r="H24" s="1">
        <f>12/10</f>
        <v>1.2</v>
      </c>
      <c r="I24" s="1">
        <f>29200/100</f>
        <v>292</v>
      </c>
      <c r="J24" s="1">
        <f t="shared" si="5"/>
        <v>0</v>
      </c>
      <c r="K24" s="1">
        <f>127/10</f>
        <v>12.7</v>
      </c>
      <c r="L24" s="1">
        <f t="shared" si="2"/>
        <v>0</v>
      </c>
    </row>
    <row r="25" spans="1:12">
      <c r="A25" s="2">
        <v>40443.958333333336</v>
      </c>
      <c r="B25" s="1">
        <f>127/10</f>
        <v>12.7</v>
      </c>
      <c r="C25" s="1">
        <f>871/10</f>
        <v>87.1</v>
      </c>
      <c r="D25" s="1">
        <f t="shared" si="4"/>
        <v>0</v>
      </c>
      <c r="E25" s="1">
        <f t="shared" si="4"/>
        <v>0</v>
      </c>
      <c r="F25" s="1">
        <f t="shared" si="4"/>
        <v>0</v>
      </c>
      <c r="G25" s="1">
        <f t="shared" si="3"/>
        <v>3.8</v>
      </c>
      <c r="H25" s="1">
        <f>6/10</f>
        <v>0.6</v>
      </c>
      <c r="I25" s="1">
        <f>35200/100</f>
        <v>352</v>
      </c>
      <c r="J25" s="1">
        <f t="shared" si="5"/>
        <v>0</v>
      </c>
      <c r="K25" s="1">
        <f>112/10</f>
        <v>11.2</v>
      </c>
      <c r="L25" s="1">
        <f t="shared" si="2"/>
        <v>0</v>
      </c>
    </row>
    <row r="26" spans="1:12">
      <c r="A26" s="2">
        <v>40444</v>
      </c>
      <c r="B26" s="1">
        <f>119/10</f>
        <v>11.9</v>
      </c>
      <c r="C26" s="1">
        <f>918/10</f>
        <v>91.8</v>
      </c>
      <c r="D26" s="1">
        <f t="shared" si="4"/>
        <v>0</v>
      </c>
      <c r="E26" s="1">
        <f t="shared" si="4"/>
        <v>0</v>
      </c>
      <c r="F26" s="1">
        <f t="shared" si="4"/>
        <v>0</v>
      </c>
      <c r="G26" s="1">
        <f t="shared" si="3"/>
        <v>3.8</v>
      </c>
      <c r="H26" s="1">
        <f>5/10</f>
        <v>0.5</v>
      </c>
      <c r="I26" s="1">
        <f>28400/100</f>
        <v>284</v>
      </c>
      <c r="J26" s="1">
        <f t="shared" si="5"/>
        <v>0</v>
      </c>
      <c r="K26" s="1">
        <f>105/10</f>
        <v>10.5</v>
      </c>
      <c r="L26" s="1">
        <f t="shared" si="2"/>
        <v>0</v>
      </c>
    </row>
    <row r="27" spans="1:12">
      <c r="A27" s="2">
        <v>40444.041666666664</v>
      </c>
      <c r="B27" s="1">
        <f>110/10</f>
        <v>11</v>
      </c>
      <c r="C27" s="1">
        <f>941/10</f>
        <v>94.1</v>
      </c>
      <c r="D27" s="1">
        <f t="shared" si="4"/>
        <v>0</v>
      </c>
      <c r="E27" s="1">
        <f t="shared" si="4"/>
        <v>0</v>
      </c>
      <c r="F27" s="1">
        <f t="shared" si="4"/>
        <v>0</v>
      </c>
      <c r="G27" s="1">
        <f t="shared" si="3"/>
        <v>3.8</v>
      </c>
      <c r="H27" s="1">
        <f>5/10</f>
        <v>0.5</v>
      </c>
      <c r="I27" s="1">
        <f>24400/100</f>
        <v>244</v>
      </c>
      <c r="J27" s="1">
        <f t="shared" si="5"/>
        <v>0</v>
      </c>
      <c r="K27" s="1">
        <f>99/10</f>
        <v>9.9</v>
      </c>
      <c r="L27" s="1">
        <f t="shared" si="2"/>
        <v>0</v>
      </c>
    </row>
    <row r="28" spans="1:12">
      <c r="A28" s="2">
        <v>40444.083333333336</v>
      </c>
      <c r="B28" s="1">
        <f>107/10</f>
        <v>10.7</v>
      </c>
      <c r="C28" s="1">
        <f>965/10</f>
        <v>96.5</v>
      </c>
      <c r="D28" s="1">
        <f t="shared" si="4"/>
        <v>0</v>
      </c>
      <c r="E28" s="1">
        <f t="shared" si="4"/>
        <v>0</v>
      </c>
      <c r="F28" s="1">
        <f t="shared" si="4"/>
        <v>0</v>
      </c>
      <c r="G28" s="1">
        <f t="shared" si="3"/>
        <v>3.8</v>
      </c>
      <c r="H28" s="1">
        <f>5/10</f>
        <v>0.5</v>
      </c>
      <c r="I28" s="1">
        <f>23900/100</f>
        <v>239</v>
      </c>
      <c r="J28" s="1">
        <f t="shared" si="5"/>
        <v>0</v>
      </c>
      <c r="K28" s="1">
        <f>95/10</f>
        <v>9.5</v>
      </c>
      <c r="L28" s="1">
        <f t="shared" si="2"/>
        <v>0</v>
      </c>
    </row>
    <row r="29" spans="1:12">
      <c r="A29" s="2">
        <v>40444.125</v>
      </c>
      <c r="B29" s="1">
        <f>102/10</f>
        <v>10.199999999999999</v>
      </c>
      <c r="C29" s="1">
        <f>965/10</f>
        <v>96.5</v>
      </c>
      <c r="D29" s="1">
        <f t="shared" si="4"/>
        <v>0</v>
      </c>
      <c r="E29" s="1">
        <f t="shared" si="4"/>
        <v>0</v>
      </c>
      <c r="F29" s="1">
        <f>90/10</f>
        <v>9</v>
      </c>
      <c r="G29" s="1">
        <f>40/10</f>
        <v>4</v>
      </c>
      <c r="H29" s="1">
        <f>4/10</f>
        <v>0.4</v>
      </c>
      <c r="I29" s="1">
        <f>28200/100</f>
        <v>282</v>
      </c>
      <c r="J29" s="1">
        <f t="shared" si="5"/>
        <v>0</v>
      </c>
      <c r="K29" s="1">
        <f>90/10</f>
        <v>9</v>
      </c>
      <c r="L29" s="1">
        <f t="shared" si="2"/>
        <v>0</v>
      </c>
    </row>
    <row r="30" spans="1:12">
      <c r="A30" s="2">
        <v>40444.166666666664</v>
      </c>
      <c r="B30" s="1">
        <f>99/10</f>
        <v>9.9</v>
      </c>
      <c r="C30" s="1">
        <f>976/10</f>
        <v>97.6</v>
      </c>
      <c r="D30" s="1">
        <f t="shared" si="4"/>
        <v>0</v>
      </c>
      <c r="E30" s="1">
        <f t="shared" si="4"/>
        <v>0</v>
      </c>
      <c r="F30" s="1">
        <f t="shared" ref="F30:F35" si="6">600/10</f>
        <v>60</v>
      </c>
      <c r="G30" s="1">
        <f>50/10</f>
        <v>5</v>
      </c>
      <c r="H30" s="1">
        <f>3/10</f>
        <v>0.3</v>
      </c>
      <c r="I30" s="1">
        <f>28900/100</f>
        <v>289</v>
      </c>
      <c r="J30" s="1">
        <f t="shared" si="5"/>
        <v>0</v>
      </c>
      <c r="K30" s="1">
        <f>88/10</f>
        <v>8.8000000000000007</v>
      </c>
      <c r="L30" s="1">
        <f t="shared" si="2"/>
        <v>0</v>
      </c>
    </row>
    <row r="31" spans="1:12">
      <c r="A31" s="2">
        <v>40444.208333333336</v>
      </c>
      <c r="B31" s="1">
        <f>97/10</f>
        <v>9.6999999999999993</v>
      </c>
      <c r="C31" s="1">
        <f>965/10</f>
        <v>96.5</v>
      </c>
      <c r="D31" s="1">
        <f t="shared" si="4"/>
        <v>0</v>
      </c>
      <c r="E31" s="1">
        <f t="shared" si="4"/>
        <v>0</v>
      </c>
      <c r="F31" s="1">
        <f t="shared" si="6"/>
        <v>60</v>
      </c>
      <c r="G31" s="1">
        <f>60/10</f>
        <v>6</v>
      </c>
      <c r="H31" s="1">
        <f>3/10</f>
        <v>0.3</v>
      </c>
      <c r="I31" s="1">
        <f>29700/100</f>
        <v>297</v>
      </c>
      <c r="J31" s="1">
        <f t="shared" si="5"/>
        <v>0</v>
      </c>
      <c r="K31" s="1">
        <f>86/10</f>
        <v>8.6</v>
      </c>
      <c r="L31" s="1">
        <f t="shared" si="2"/>
        <v>0</v>
      </c>
    </row>
    <row r="32" spans="1:12">
      <c r="A32" s="2">
        <v>40444.25</v>
      </c>
      <c r="B32" s="1">
        <f>94/10</f>
        <v>9.4</v>
      </c>
      <c r="C32" s="1">
        <f>941/10</f>
        <v>94.1</v>
      </c>
      <c r="D32" s="1">
        <f t="shared" si="4"/>
        <v>0</v>
      </c>
      <c r="E32" s="1">
        <f t="shared" si="4"/>
        <v>0</v>
      </c>
      <c r="F32" s="1">
        <f t="shared" si="6"/>
        <v>60</v>
      </c>
      <c r="G32" s="1">
        <f>70/10</f>
        <v>7</v>
      </c>
      <c r="H32" s="1">
        <f>4/10</f>
        <v>0.4</v>
      </c>
      <c r="I32" s="1">
        <f>27100/100</f>
        <v>271</v>
      </c>
      <c r="J32" s="1">
        <f t="shared" si="5"/>
        <v>0</v>
      </c>
      <c r="K32" s="1">
        <f>82/10</f>
        <v>8.1999999999999993</v>
      </c>
      <c r="L32" s="1">
        <f t="shared" si="2"/>
        <v>0</v>
      </c>
    </row>
    <row r="33" spans="1:12">
      <c r="A33" s="2">
        <v>40444.291666666664</v>
      </c>
      <c r="B33" s="1">
        <f>95/10</f>
        <v>9.5</v>
      </c>
      <c r="C33" s="1">
        <f>929/10</f>
        <v>92.9</v>
      </c>
      <c r="D33" s="1">
        <f t="shared" si="4"/>
        <v>0</v>
      </c>
      <c r="E33" s="1">
        <f t="shared" si="4"/>
        <v>0</v>
      </c>
      <c r="F33" s="1">
        <f t="shared" si="6"/>
        <v>60</v>
      </c>
      <c r="G33" s="1">
        <f>80/10</f>
        <v>8</v>
      </c>
      <c r="H33" s="1">
        <f>3/10</f>
        <v>0.3</v>
      </c>
      <c r="I33" s="1">
        <f>27100/100</f>
        <v>271</v>
      </c>
      <c r="J33" s="1">
        <f t="shared" si="5"/>
        <v>0</v>
      </c>
      <c r="K33" s="1">
        <f>84/10</f>
        <v>8.4</v>
      </c>
      <c r="L33" s="1">
        <f t="shared" si="2"/>
        <v>0</v>
      </c>
    </row>
    <row r="34" spans="1:12">
      <c r="A34" s="2">
        <v>40444.333333333336</v>
      </c>
      <c r="B34" s="1">
        <f>117/10</f>
        <v>11.7</v>
      </c>
      <c r="C34" s="1">
        <f>871/10</f>
        <v>87.1</v>
      </c>
      <c r="D34" s="1">
        <f t="shared" si="4"/>
        <v>0</v>
      </c>
      <c r="E34" s="1">
        <f t="shared" si="4"/>
        <v>0</v>
      </c>
      <c r="F34" s="1">
        <f t="shared" si="6"/>
        <v>60</v>
      </c>
      <c r="G34" s="1">
        <f>90/10</f>
        <v>9</v>
      </c>
      <c r="H34" s="1">
        <f>5/10</f>
        <v>0.5</v>
      </c>
      <c r="I34" s="1">
        <f>25300/100</f>
        <v>253</v>
      </c>
      <c r="J34" s="1">
        <f>3/10</f>
        <v>0.3</v>
      </c>
      <c r="K34" s="1">
        <f>104/10</f>
        <v>10.4</v>
      </c>
      <c r="L34" s="1">
        <f t="shared" si="2"/>
        <v>0</v>
      </c>
    </row>
    <row r="35" spans="1:12">
      <c r="A35" s="2">
        <v>40444.375</v>
      </c>
      <c r="B35" s="1">
        <f>163/10</f>
        <v>16.3</v>
      </c>
      <c r="C35" s="1">
        <f>730/10</f>
        <v>73</v>
      </c>
      <c r="D35" s="1">
        <f t="shared" si="4"/>
        <v>0</v>
      </c>
      <c r="E35" s="1">
        <f t="shared" si="4"/>
        <v>0</v>
      </c>
      <c r="F35" s="1">
        <f t="shared" si="6"/>
        <v>60</v>
      </c>
      <c r="G35" s="1">
        <f>100/10</f>
        <v>10</v>
      </c>
      <c r="H35" s="1">
        <f>11/10</f>
        <v>1.1000000000000001</v>
      </c>
      <c r="I35" s="1">
        <f>21600/100</f>
        <v>216</v>
      </c>
      <c r="J35" s="1">
        <f>11/10</f>
        <v>1.1000000000000001</v>
      </c>
      <c r="K35" s="1">
        <f>159/10</f>
        <v>15.9</v>
      </c>
      <c r="L35" s="1">
        <f t="shared" si="2"/>
        <v>0</v>
      </c>
    </row>
    <row r="36" spans="1:12">
      <c r="A36" s="2">
        <v>40444.416666666664</v>
      </c>
      <c r="B36" s="1">
        <f>191/10</f>
        <v>19.100000000000001</v>
      </c>
      <c r="C36" s="1">
        <f>630/10</f>
        <v>63</v>
      </c>
      <c r="D36" s="1">
        <f t="shared" si="4"/>
        <v>0</v>
      </c>
      <c r="E36" s="1">
        <f t="shared" si="4"/>
        <v>0</v>
      </c>
      <c r="F36" s="1">
        <f>60/10</f>
        <v>6</v>
      </c>
      <c r="G36" s="1">
        <f t="shared" ref="G36:G53" si="7">101/10</f>
        <v>10.1</v>
      </c>
      <c r="H36" s="1">
        <f>15/10</f>
        <v>1.5</v>
      </c>
      <c r="I36" s="1">
        <f>21100/100</f>
        <v>211</v>
      </c>
      <c r="J36" s="1">
        <f>17/10</f>
        <v>1.7</v>
      </c>
      <c r="K36" s="1">
        <f>202/10</f>
        <v>20.2</v>
      </c>
      <c r="L36" s="1">
        <f t="shared" si="2"/>
        <v>0</v>
      </c>
    </row>
    <row r="37" spans="1:12">
      <c r="A37" s="2">
        <v>40444.458333333336</v>
      </c>
      <c r="B37" s="1">
        <f>206/10</f>
        <v>20.6</v>
      </c>
      <c r="C37" s="1">
        <f>570/10</f>
        <v>57</v>
      </c>
      <c r="D37" s="1">
        <f t="shared" si="4"/>
        <v>0</v>
      </c>
      <c r="E37" s="1">
        <f t="shared" si="4"/>
        <v>0</v>
      </c>
      <c r="F37" s="1">
        <f t="shared" si="4"/>
        <v>0</v>
      </c>
      <c r="G37" s="1">
        <f t="shared" si="7"/>
        <v>10.1</v>
      </c>
      <c r="H37" s="1">
        <f>10/10</f>
        <v>1</v>
      </c>
      <c r="I37" s="1">
        <f>14500/100</f>
        <v>145</v>
      </c>
      <c r="J37" s="1">
        <f>20/10</f>
        <v>2</v>
      </c>
      <c r="K37" s="1">
        <f>218/10</f>
        <v>21.8</v>
      </c>
      <c r="L37" s="1">
        <f t="shared" si="2"/>
        <v>0</v>
      </c>
    </row>
    <row r="38" spans="1:12">
      <c r="A38" s="2">
        <v>40444.5</v>
      </c>
      <c r="B38" s="1">
        <f>210/10</f>
        <v>21</v>
      </c>
      <c r="C38" s="1">
        <f>540/10</f>
        <v>54</v>
      </c>
      <c r="D38" s="1">
        <f t="shared" ref="D38:F57" si="8">0/10</f>
        <v>0</v>
      </c>
      <c r="E38" s="1">
        <f t="shared" si="8"/>
        <v>0</v>
      </c>
      <c r="F38" s="1">
        <f t="shared" si="8"/>
        <v>0</v>
      </c>
      <c r="G38" s="1">
        <f t="shared" si="7"/>
        <v>10.1</v>
      </c>
      <c r="H38" s="1">
        <f>12/10</f>
        <v>1.2</v>
      </c>
      <c r="I38" s="1">
        <f>1500/100</f>
        <v>15</v>
      </c>
      <c r="J38" s="1">
        <f>22/10</f>
        <v>2.2000000000000002</v>
      </c>
      <c r="K38" s="1">
        <f>219/10</f>
        <v>21.9</v>
      </c>
      <c r="L38" s="1">
        <f t="shared" si="2"/>
        <v>0</v>
      </c>
    </row>
    <row r="39" spans="1:12">
      <c r="A39" s="2">
        <v>40444.541666666664</v>
      </c>
      <c r="B39" s="1">
        <f>222/10</f>
        <v>22.2</v>
      </c>
      <c r="C39" s="1">
        <f>520/10</f>
        <v>52</v>
      </c>
      <c r="D39" s="1">
        <f t="shared" si="8"/>
        <v>0</v>
      </c>
      <c r="E39" s="1">
        <f t="shared" si="8"/>
        <v>0</v>
      </c>
      <c r="F39" s="1">
        <f t="shared" si="8"/>
        <v>0</v>
      </c>
      <c r="G39" s="1">
        <f t="shared" si="7"/>
        <v>10.1</v>
      </c>
      <c r="H39" s="1">
        <f>16/10</f>
        <v>1.6</v>
      </c>
      <c r="I39" s="1">
        <f>8700/100</f>
        <v>87</v>
      </c>
      <c r="J39" s="1">
        <f>23/10</f>
        <v>2.2999999999999998</v>
      </c>
      <c r="K39" s="1">
        <f>222/10</f>
        <v>22.2</v>
      </c>
      <c r="L39" s="1">
        <f t="shared" si="2"/>
        <v>0</v>
      </c>
    </row>
    <row r="40" spans="1:12">
      <c r="A40" s="2">
        <v>40444.583333333336</v>
      </c>
      <c r="B40" s="1">
        <f>235/10</f>
        <v>23.5</v>
      </c>
      <c r="C40" s="1">
        <f>510/10</f>
        <v>51</v>
      </c>
      <c r="D40" s="1">
        <f t="shared" si="8"/>
        <v>0</v>
      </c>
      <c r="E40" s="1">
        <f t="shared" si="8"/>
        <v>0</v>
      </c>
      <c r="F40" s="1">
        <f t="shared" si="8"/>
        <v>0</v>
      </c>
      <c r="G40" s="1">
        <f t="shared" si="7"/>
        <v>10.1</v>
      </c>
      <c r="H40" s="1">
        <f>16/10</f>
        <v>1.6</v>
      </c>
      <c r="I40" s="1">
        <f>7800/100</f>
        <v>78</v>
      </c>
      <c r="J40" s="1">
        <f>23/10</f>
        <v>2.2999999999999998</v>
      </c>
      <c r="K40" s="1">
        <f>231/10</f>
        <v>23.1</v>
      </c>
      <c r="L40" s="1">
        <f t="shared" si="2"/>
        <v>0</v>
      </c>
    </row>
    <row r="41" spans="1:12">
      <c r="A41" s="2">
        <v>40444.625</v>
      </c>
      <c r="B41" s="1">
        <f>242/10</f>
        <v>24.2</v>
      </c>
      <c r="C41" s="1">
        <f>500/10</f>
        <v>50</v>
      </c>
      <c r="D41" s="1">
        <f t="shared" si="8"/>
        <v>0</v>
      </c>
      <c r="E41" s="1">
        <f t="shared" si="8"/>
        <v>0</v>
      </c>
      <c r="F41" s="1">
        <f t="shared" si="8"/>
        <v>0</v>
      </c>
      <c r="G41" s="1">
        <f t="shared" si="7"/>
        <v>10.1</v>
      </c>
      <c r="H41" s="1">
        <f>18/10</f>
        <v>1.8</v>
      </c>
      <c r="I41" s="1">
        <f>10600/100</f>
        <v>106</v>
      </c>
      <c r="J41" s="1">
        <f>13/10</f>
        <v>1.3</v>
      </c>
      <c r="K41" s="1">
        <f>235/10</f>
        <v>23.5</v>
      </c>
      <c r="L41" s="1">
        <f t="shared" si="2"/>
        <v>0</v>
      </c>
    </row>
    <row r="42" spans="1:12">
      <c r="A42" s="2">
        <v>40444.666666666664</v>
      </c>
      <c r="B42" s="1">
        <f>245/10</f>
        <v>24.5</v>
      </c>
      <c r="C42" s="1">
        <f>470/10</f>
        <v>47</v>
      </c>
      <c r="D42" s="1">
        <f t="shared" si="8"/>
        <v>0</v>
      </c>
      <c r="E42" s="1">
        <f t="shared" si="8"/>
        <v>0</v>
      </c>
      <c r="F42" s="1">
        <f t="shared" si="8"/>
        <v>0</v>
      </c>
      <c r="G42" s="1">
        <f t="shared" si="7"/>
        <v>10.1</v>
      </c>
      <c r="H42" s="1">
        <f>23/10</f>
        <v>2.2999999999999998</v>
      </c>
      <c r="I42" s="1">
        <f>9000/100</f>
        <v>90</v>
      </c>
      <c r="J42" s="1">
        <f>8/10</f>
        <v>0.8</v>
      </c>
      <c r="K42" s="1">
        <f>240/10</f>
        <v>24</v>
      </c>
      <c r="L42" s="1">
        <f t="shared" si="2"/>
        <v>0</v>
      </c>
    </row>
    <row r="43" spans="1:12">
      <c r="A43" s="2">
        <v>40444.708333333336</v>
      </c>
      <c r="B43" s="1">
        <f>237/10</f>
        <v>23.7</v>
      </c>
      <c r="C43" s="1">
        <f>480/10</f>
        <v>48</v>
      </c>
      <c r="D43" s="1">
        <f t="shared" si="8"/>
        <v>0</v>
      </c>
      <c r="E43" s="1">
        <f t="shared" si="8"/>
        <v>0</v>
      </c>
      <c r="F43" s="1">
        <f t="shared" si="8"/>
        <v>0</v>
      </c>
      <c r="G43" s="1">
        <f t="shared" si="7"/>
        <v>10.1</v>
      </c>
      <c r="H43" s="1">
        <f>22/10</f>
        <v>2.2000000000000002</v>
      </c>
      <c r="I43" s="1">
        <f>6800/100</f>
        <v>68</v>
      </c>
      <c r="J43" s="1">
        <f>9/10</f>
        <v>0.9</v>
      </c>
      <c r="K43" s="1">
        <f>235/10</f>
        <v>23.5</v>
      </c>
      <c r="L43" s="1">
        <f t="shared" si="2"/>
        <v>0</v>
      </c>
    </row>
    <row r="44" spans="1:12">
      <c r="A44" s="2">
        <v>40444.75</v>
      </c>
      <c r="B44" s="1">
        <f>211/10</f>
        <v>21.1</v>
      </c>
      <c r="C44" s="1">
        <f>560/10</f>
        <v>56</v>
      </c>
      <c r="D44" s="1">
        <f t="shared" si="8"/>
        <v>0</v>
      </c>
      <c r="E44" s="1">
        <f t="shared" si="8"/>
        <v>0</v>
      </c>
      <c r="F44" s="1">
        <f t="shared" si="8"/>
        <v>0</v>
      </c>
      <c r="G44" s="1">
        <f t="shared" si="7"/>
        <v>10.1</v>
      </c>
      <c r="H44" s="1">
        <f>24/10</f>
        <v>2.4</v>
      </c>
      <c r="I44" s="1">
        <f>5400/100</f>
        <v>54</v>
      </c>
      <c r="J44" s="1">
        <f>3/10</f>
        <v>0.3</v>
      </c>
      <c r="K44" s="1">
        <f>206/10</f>
        <v>20.6</v>
      </c>
      <c r="L44" s="1">
        <f t="shared" si="2"/>
        <v>0</v>
      </c>
    </row>
    <row r="45" spans="1:12">
      <c r="A45" s="2">
        <v>40444.791666666664</v>
      </c>
      <c r="B45" s="1">
        <f>176/10</f>
        <v>17.600000000000001</v>
      </c>
      <c r="C45" s="1">
        <f>680/10</f>
        <v>68</v>
      </c>
      <c r="D45" s="1">
        <f t="shared" si="8"/>
        <v>0</v>
      </c>
      <c r="E45" s="1">
        <f t="shared" si="8"/>
        <v>0</v>
      </c>
      <c r="F45" s="1">
        <f t="shared" si="8"/>
        <v>0</v>
      </c>
      <c r="G45" s="1">
        <f t="shared" si="7"/>
        <v>10.1</v>
      </c>
      <c r="H45" s="1">
        <f>16/10</f>
        <v>1.6</v>
      </c>
      <c r="I45" s="1">
        <f>4500/100</f>
        <v>45</v>
      </c>
      <c r="J45" s="1">
        <f t="shared" ref="J45:J57" si="9">0/10</f>
        <v>0</v>
      </c>
      <c r="K45" s="1">
        <f>171/10</f>
        <v>17.100000000000001</v>
      </c>
      <c r="L45" s="1">
        <f t="shared" si="2"/>
        <v>0</v>
      </c>
    </row>
    <row r="46" spans="1:12">
      <c r="A46" s="2">
        <v>40444.833333333336</v>
      </c>
      <c r="B46" s="1">
        <f>155/10</f>
        <v>15.5</v>
      </c>
      <c r="C46" s="1">
        <f>750/10</f>
        <v>75</v>
      </c>
      <c r="D46" s="1">
        <f t="shared" si="8"/>
        <v>0</v>
      </c>
      <c r="E46" s="1">
        <f t="shared" si="8"/>
        <v>0</v>
      </c>
      <c r="F46" s="1">
        <f t="shared" si="8"/>
        <v>0</v>
      </c>
      <c r="G46" s="1">
        <f t="shared" si="7"/>
        <v>10.1</v>
      </c>
      <c r="H46" s="1">
        <f>11/10</f>
        <v>1.1000000000000001</v>
      </c>
      <c r="I46" s="1">
        <f>34200/100</f>
        <v>342</v>
      </c>
      <c r="J46" s="1">
        <f t="shared" si="9"/>
        <v>0</v>
      </c>
      <c r="K46" s="1">
        <f>143/10</f>
        <v>14.3</v>
      </c>
      <c r="L46" s="1">
        <f t="shared" si="2"/>
        <v>0</v>
      </c>
    </row>
    <row r="47" spans="1:12">
      <c r="A47" s="2">
        <v>40444.875</v>
      </c>
      <c r="B47" s="1">
        <f>142/10</f>
        <v>14.2</v>
      </c>
      <c r="C47" s="1">
        <f>730/10</f>
        <v>73</v>
      </c>
      <c r="D47" s="1">
        <f t="shared" si="8"/>
        <v>0</v>
      </c>
      <c r="E47" s="1">
        <f t="shared" si="8"/>
        <v>0</v>
      </c>
      <c r="F47" s="1">
        <f t="shared" si="8"/>
        <v>0</v>
      </c>
      <c r="G47" s="1">
        <f t="shared" si="7"/>
        <v>10.1</v>
      </c>
      <c r="H47" s="1">
        <f>13/10</f>
        <v>1.3</v>
      </c>
      <c r="I47" s="1">
        <f>3500/100</f>
        <v>35</v>
      </c>
      <c r="J47" s="1">
        <f t="shared" si="9"/>
        <v>0</v>
      </c>
      <c r="K47" s="1">
        <f>129/10</f>
        <v>12.9</v>
      </c>
      <c r="L47" s="1">
        <f t="shared" si="2"/>
        <v>0</v>
      </c>
    </row>
    <row r="48" spans="1:12">
      <c r="A48" s="2">
        <v>40444.916666666664</v>
      </c>
      <c r="B48" s="1">
        <f>138/10</f>
        <v>13.8</v>
      </c>
      <c r="C48" s="1">
        <f>770/10</f>
        <v>77</v>
      </c>
      <c r="D48" s="1">
        <f t="shared" si="8"/>
        <v>0</v>
      </c>
      <c r="E48" s="1">
        <f t="shared" si="8"/>
        <v>0</v>
      </c>
      <c r="F48" s="1">
        <f t="shared" si="8"/>
        <v>0</v>
      </c>
      <c r="G48" s="1">
        <f t="shared" si="7"/>
        <v>10.1</v>
      </c>
      <c r="H48" s="1">
        <f>12/10</f>
        <v>1.2</v>
      </c>
      <c r="I48" s="1">
        <f>2900/100</f>
        <v>29</v>
      </c>
      <c r="J48" s="1">
        <f t="shared" si="9"/>
        <v>0</v>
      </c>
      <c r="K48" s="1">
        <f>128/10</f>
        <v>12.8</v>
      </c>
      <c r="L48" s="1">
        <f t="shared" si="2"/>
        <v>0</v>
      </c>
    </row>
    <row r="49" spans="1:12">
      <c r="A49" s="2">
        <v>40444.958333333336</v>
      </c>
      <c r="B49" s="1">
        <f>125/10</f>
        <v>12.5</v>
      </c>
      <c r="C49" s="1">
        <f>835/10</f>
        <v>83.5</v>
      </c>
      <c r="D49" s="1">
        <f t="shared" si="8"/>
        <v>0</v>
      </c>
      <c r="E49" s="1">
        <f t="shared" si="8"/>
        <v>0</v>
      </c>
      <c r="F49" s="1">
        <f t="shared" si="8"/>
        <v>0</v>
      </c>
      <c r="G49" s="1">
        <f t="shared" si="7"/>
        <v>10.1</v>
      </c>
      <c r="H49" s="1">
        <f>11/10</f>
        <v>1.1000000000000001</v>
      </c>
      <c r="I49" s="1">
        <f>32500/100</f>
        <v>325</v>
      </c>
      <c r="J49" s="1">
        <f t="shared" si="9"/>
        <v>0</v>
      </c>
      <c r="K49" s="1">
        <f>115/10</f>
        <v>11.5</v>
      </c>
      <c r="L49" s="1">
        <f t="shared" si="2"/>
        <v>0</v>
      </c>
    </row>
    <row r="50" spans="1:12">
      <c r="A50" s="2">
        <v>40445</v>
      </c>
      <c r="B50" s="1">
        <f>117/10</f>
        <v>11.7</v>
      </c>
      <c r="C50" s="1">
        <f>871/10</f>
        <v>87.1</v>
      </c>
      <c r="D50" s="1">
        <f t="shared" si="8"/>
        <v>0</v>
      </c>
      <c r="E50" s="1">
        <f t="shared" si="8"/>
        <v>0</v>
      </c>
      <c r="F50" s="1">
        <f t="shared" si="8"/>
        <v>0</v>
      </c>
      <c r="G50" s="1">
        <f t="shared" si="7"/>
        <v>10.1</v>
      </c>
      <c r="H50" s="1">
        <f>10/10</f>
        <v>1</v>
      </c>
      <c r="I50" s="1">
        <f>32000/100</f>
        <v>320</v>
      </c>
      <c r="J50" s="1">
        <f t="shared" si="9"/>
        <v>0</v>
      </c>
      <c r="K50" s="1">
        <f>106/10</f>
        <v>10.6</v>
      </c>
      <c r="L50" s="1">
        <f t="shared" si="2"/>
        <v>0</v>
      </c>
    </row>
    <row r="51" spans="1:12">
      <c r="A51" s="2">
        <v>40445.041666666664</v>
      </c>
      <c r="B51" s="1">
        <f>110/10</f>
        <v>11</v>
      </c>
      <c r="C51" s="1">
        <f>882/10</f>
        <v>88.2</v>
      </c>
      <c r="D51" s="1">
        <f t="shared" si="8"/>
        <v>0</v>
      </c>
      <c r="E51" s="1">
        <f t="shared" si="8"/>
        <v>0</v>
      </c>
      <c r="F51" s="1">
        <f t="shared" si="8"/>
        <v>0</v>
      </c>
      <c r="G51" s="1">
        <f t="shared" si="7"/>
        <v>10.1</v>
      </c>
      <c r="H51" s="1">
        <f>8/10</f>
        <v>0.8</v>
      </c>
      <c r="I51" s="1">
        <f>32300/100</f>
        <v>323</v>
      </c>
      <c r="J51" s="1">
        <f t="shared" si="9"/>
        <v>0</v>
      </c>
      <c r="K51" s="1">
        <f>96/10</f>
        <v>9.6</v>
      </c>
      <c r="L51" s="1">
        <f t="shared" si="2"/>
        <v>0</v>
      </c>
    </row>
    <row r="52" spans="1:12">
      <c r="A52" s="2">
        <v>40445.083333333336</v>
      </c>
      <c r="B52" s="1">
        <f>104/10</f>
        <v>10.4</v>
      </c>
      <c r="C52" s="1">
        <f>859/10</f>
        <v>85.9</v>
      </c>
      <c r="D52" s="1">
        <f t="shared" si="8"/>
        <v>0</v>
      </c>
      <c r="E52" s="1">
        <f t="shared" si="8"/>
        <v>0</v>
      </c>
      <c r="F52" s="1">
        <f t="shared" si="8"/>
        <v>0</v>
      </c>
      <c r="G52" s="1">
        <f t="shared" si="7"/>
        <v>10.1</v>
      </c>
      <c r="H52" s="1">
        <f>6/10</f>
        <v>0.6</v>
      </c>
      <c r="I52" s="1">
        <f>31500/100</f>
        <v>315</v>
      </c>
      <c r="J52" s="1">
        <f t="shared" si="9"/>
        <v>0</v>
      </c>
      <c r="K52" s="1">
        <f>93/10</f>
        <v>9.3000000000000007</v>
      </c>
      <c r="L52" s="1">
        <f t="shared" si="2"/>
        <v>0</v>
      </c>
    </row>
    <row r="53" spans="1:12">
      <c r="A53" s="2">
        <v>40445.125</v>
      </c>
      <c r="B53" s="1">
        <f>102/10</f>
        <v>10.199999999999999</v>
      </c>
      <c r="C53" s="1">
        <f>859/10</f>
        <v>85.9</v>
      </c>
      <c r="D53" s="1">
        <f t="shared" si="8"/>
        <v>0</v>
      </c>
      <c r="E53" s="1">
        <f t="shared" si="8"/>
        <v>0</v>
      </c>
      <c r="F53" s="1">
        <f t="shared" si="8"/>
        <v>0</v>
      </c>
      <c r="G53" s="1">
        <f t="shared" si="7"/>
        <v>10.1</v>
      </c>
      <c r="H53" s="1">
        <f>6/10</f>
        <v>0.6</v>
      </c>
      <c r="I53" s="1">
        <f>29600/100</f>
        <v>296</v>
      </c>
      <c r="J53" s="1">
        <f t="shared" si="9"/>
        <v>0</v>
      </c>
      <c r="K53" s="1">
        <f>93/10</f>
        <v>9.3000000000000007</v>
      </c>
      <c r="L53" s="1">
        <f t="shared" si="2"/>
        <v>0</v>
      </c>
    </row>
    <row r="54" spans="1:12">
      <c r="A54" s="2">
        <v>40445.166666666664</v>
      </c>
      <c r="B54" s="1">
        <f>97/10</f>
        <v>9.6999999999999993</v>
      </c>
      <c r="C54" s="1">
        <f>859/10</f>
        <v>85.9</v>
      </c>
      <c r="D54" s="1">
        <f t="shared" si="8"/>
        <v>0</v>
      </c>
      <c r="E54" s="1">
        <f t="shared" si="8"/>
        <v>0</v>
      </c>
      <c r="F54" s="1">
        <f>130/10</f>
        <v>13</v>
      </c>
      <c r="G54" s="1">
        <f>103/10</f>
        <v>10.3</v>
      </c>
      <c r="H54" s="1">
        <f>5/10</f>
        <v>0.5</v>
      </c>
      <c r="I54" s="1">
        <f>30600/100</f>
        <v>306</v>
      </c>
      <c r="J54" s="1">
        <f t="shared" si="9"/>
        <v>0</v>
      </c>
      <c r="K54" s="1">
        <f>87/10</f>
        <v>8.6999999999999993</v>
      </c>
      <c r="L54" s="1">
        <f t="shared" si="2"/>
        <v>0</v>
      </c>
    </row>
    <row r="55" spans="1:12">
      <c r="A55" s="2">
        <v>40445.208333333336</v>
      </c>
      <c r="B55" s="1">
        <f>100/10</f>
        <v>10</v>
      </c>
      <c r="C55" s="1">
        <f>871/10</f>
        <v>87.1</v>
      </c>
      <c r="D55" s="1">
        <f t="shared" si="8"/>
        <v>0</v>
      </c>
      <c r="E55" s="1">
        <f t="shared" si="8"/>
        <v>0</v>
      </c>
      <c r="F55" s="1">
        <f>600/10</f>
        <v>60</v>
      </c>
      <c r="G55" s="1">
        <f>113/10</f>
        <v>11.3</v>
      </c>
      <c r="H55" s="1">
        <f>2/10</f>
        <v>0.2</v>
      </c>
      <c r="I55" s="1">
        <f>11600/100</f>
        <v>116</v>
      </c>
      <c r="J55" s="1">
        <f t="shared" si="9"/>
        <v>0</v>
      </c>
      <c r="K55" s="1">
        <f>95/10</f>
        <v>9.5</v>
      </c>
      <c r="L55" s="1">
        <f t="shared" si="2"/>
        <v>0</v>
      </c>
    </row>
    <row r="56" spans="1:12">
      <c r="A56" s="2">
        <v>40445.25</v>
      </c>
      <c r="B56" s="1">
        <f>103/10</f>
        <v>10.3</v>
      </c>
      <c r="C56" s="1">
        <f>882/10</f>
        <v>88.2</v>
      </c>
      <c r="D56" s="1">
        <f t="shared" si="8"/>
        <v>0</v>
      </c>
      <c r="E56" s="1">
        <f t="shared" si="8"/>
        <v>0</v>
      </c>
      <c r="F56" s="1">
        <f>600/10</f>
        <v>60</v>
      </c>
      <c r="G56" s="1">
        <f>123/10</f>
        <v>12.3</v>
      </c>
      <c r="H56" s="1">
        <f>3/10</f>
        <v>0.3</v>
      </c>
      <c r="I56" s="1">
        <f>16000/100</f>
        <v>160</v>
      </c>
      <c r="J56" s="1">
        <f t="shared" si="9"/>
        <v>0</v>
      </c>
      <c r="K56" s="1">
        <f>100/10</f>
        <v>10</v>
      </c>
      <c r="L56" s="1">
        <f t="shared" si="2"/>
        <v>0</v>
      </c>
    </row>
    <row r="57" spans="1:12">
      <c r="A57" s="2">
        <v>40445.291666666664</v>
      </c>
      <c r="B57" s="1">
        <f>105/10</f>
        <v>10.5</v>
      </c>
      <c r="C57" s="1">
        <f>882/10</f>
        <v>88.2</v>
      </c>
      <c r="D57" s="1">
        <f t="shared" si="8"/>
        <v>0</v>
      </c>
      <c r="E57" s="1">
        <f t="shared" si="8"/>
        <v>0</v>
      </c>
      <c r="F57" s="1">
        <f>600/10</f>
        <v>60</v>
      </c>
      <c r="G57" s="1">
        <f>133/10</f>
        <v>13.3</v>
      </c>
      <c r="H57" s="1">
        <f>7/10</f>
        <v>0.7</v>
      </c>
      <c r="I57" s="1">
        <f>20600/100</f>
        <v>206</v>
      </c>
      <c r="J57" s="1">
        <f t="shared" si="9"/>
        <v>0</v>
      </c>
      <c r="K57" s="1">
        <f>103/10</f>
        <v>10.3</v>
      </c>
      <c r="L57" s="1">
        <f t="shared" si="2"/>
        <v>0</v>
      </c>
    </row>
    <row r="58" spans="1:12">
      <c r="A58" s="2">
        <v>40445.333333333336</v>
      </c>
      <c r="B58" s="1">
        <f>120/10</f>
        <v>12</v>
      </c>
      <c r="C58" s="1">
        <f>824/10</f>
        <v>82.4</v>
      </c>
      <c r="D58" s="1">
        <f t="shared" ref="D58:F65" si="10">0/10</f>
        <v>0</v>
      </c>
      <c r="E58" s="1">
        <f t="shared" si="10"/>
        <v>0</v>
      </c>
      <c r="F58" s="1">
        <f>600/10</f>
        <v>60</v>
      </c>
      <c r="G58" s="1">
        <f>143/10</f>
        <v>14.3</v>
      </c>
      <c r="H58" s="1">
        <f>1/10</f>
        <v>0.1</v>
      </c>
      <c r="I58" s="1">
        <f>30600/100</f>
        <v>306</v>
      </c>
      <c r="J58" s="1">
        <f>3/10</f>
        <v>0.3</v>
      </c>
      <c r="K58" s="1">
        <f>110/10</f>
        <v>11</v>
      </c>
      <c r="L58" s="1">
        <f t="shared" si="2"/>
        <v>0</v>
      </c>
    </row>
    <row r="59" spans="1:12">
      <c r="A59" s="2">
        <v>40445.375</v>
      </c>
      <c r="B59" s="1">
        <f>150/10</f>
        <v>15</v>
      </c>
      <c r="C59" s="1">
        <f>710/10</f>
        <v>71</v>
      </c>
      <c r="D59" s="1">
        <f t="shared" si="10"/>
        <v>0</v>
      </c>
      <c r="E59" s="1">
        <f t="shared" si="10"/>
        <v>0</v>
      </c>
      <c r="F59" s="1">
        <f>440/10</f>
        <v>44</v>
      </c>
      <c r="G59" s="1">
        <f t="shared" ref="G59:G65" si="11">150/10</f>
        <v>15</v>
      </c>
      <c r="H59" s="1">
        <f>5/10</f>
        <v>0.5</v>
      </c>
      <c r="I59" s="1">
        <f>7600/100</f>
        <v>76</v>
      </c>
      <c r="J59" s="1">
        <f>8/10</f>
        <v>0.8</v>
      </c>
      <c r="K59" s="1">
        <f>154/10</f>
        <v>15.4</v>
      </c>
      <c r="L59" s="1">
        <f t="shared" si="2"/>
        <v>0</v>
      </c>
    </row>
    <row r="60" spans="1:12">
      <c r="A60" s="2">
        <v>40445.416666666664</v>
      </c>
      <c r="B60" s="1">
        <f>163/10</f>
        <v>16.3</v>
      </c>
      <c r="C60" s="1">
        <f>660/10</f>
        <v>66</v>
      </c>
      <c r="D60" s="1">
        <f t="shared" si="10"/>
        <v>0</v>
      </c>
      <c r="E60" s="1">
        <f t="shared" si="10"/>
        <v>0</v>
      </c>
      <c r="F60" s="1">
        <f t="shared" si="10"/>
        <v>0</v>
      </c>
      <c r="G60" s="1">
        <f t="shared" si="11"/>
        <v>15</v>
      </c>
      <c r="H60" s="1">
        <f>9/10</f>
        <v>0.9</v>
      </c>
      <c r="I60" s="1">
        <f>15500/100</f>
        <v>155</v>
      </c>
      <c r="J60" s="1">
        <f>12/10</f>
        <v>1.2</v>
      </c>
      <c r="K60" s="1">
        <f>171/10</f>
        <v>17.100000000000001</v>
      </c>
      <c r="L60" s="1">
        <f t="shared" si="2"/>
        <v>0</v>
      </c>
    </row>
    <row r="61" spans="1:12">
      <c r="A61" s="2">
        <v>40445.458333333336</v>
      </c>
      <c r="B61" s="1">
        <f>178/10</f>
        <v>17.8</v>
      </c>
      <c r="C61" s="1">
        <f>580/10</f>
        <v>58</v>
      </c>
      <c r="D61" s="1">
        <f t="shared" si="10"/>
        <v>0</v>
      </c>
      <c r="E61" s="1">
        <f t="shared" si="10"/>
        <v>0</v>
      </c>
      <c r="F61" s="1">
        <f t="shared" si="10"/>
        <v>0</v>
      </c>
      <c r="G61" s="1">
        <f t="shared" si="11"/>
        <v>15</v>
      </c>
      <c r="H61" s="1">
        <f>10/10</f>
        <v>1</v>
      </c>
      <c r="I61" s="1">
        <f>16800/100</f>
        <v>168</v>
      </c>
      <c r="J61" s="1">
        <f>17/10</f>
        <v>1.7</v>
      </c>
      <c r="K61" s="1">
        <f>187/10</f>
        <v>18.7</v>
      </c>
      <c r="L61" s="1">
        <f t="shared" si="2"/>
        <v>0</v>
      </c>
    </row>
    <row r="62" spans="1:12">
      <c r="A62" s="2">
        <v>40445.5</v>
      </c>
      <c r="B62" s="1">
        <f>188/10</f>
        <v>18.8</v>
      </c>
      <c r="C62" s="1">
        <f>570/10</f>
        <v>57</v>
      </c>
      <c r="D62" s="1">
        <f t="shared" si="10"/>
        <v>0</v>
      </c>
      <c r="E62" s="1">
        <f t="shared" si="10"/>
        <v>0</v>
      </c>
      <c r="F62" s="1">
        <f t="shared" si="10"/>
        <v>0</v>
      </c>
      <c r="G62" s="1">
        <f t="shared" si="11"/>
        <v>15</v>
      </c>
      <c r="H62" s="1">
        <f>11/10</f>
        <v>1.1000000000000001</v>
      </c>
      <c r="I62" s="1">
        <f>11000/100</f>
        <v>110</v>
      </c>
      <c r="J62" s="1">
        <f>18/10</f>
        <v>1.8</v>
      </c>
      <c r="K62" s="1">
        <f>194/10</f>
        <v>19.399999999999999</v>
      </c>
      <c r="L62" s="1">
        <f t="shared" si="2"/>
        <v>0</v>
      </c>
    </row>
    <row r="63" spans="1:12">
      <c r="A63" s="2">
        <v>40445.541666666664</v>
      </c>
      <c r="B63" s="1">
        <f>198/10</f>
        <v>19.8</v>
      </c>
      <c r="C63" s="1">
        <f>570/10</f>
        <v>57</v>
      </c>
      <c r="D63" s="1">
        <f t="shared" si="10"/>
        <v>0</v>
      </c>
      <c r="E63" s="1">
        <f t="shared" si="10"/>
        <v>0</v>
      </c>
      <c r="F63" s="1">
        <f t="shared" si="10"/>
        <v>0</v>
      </c>
      <c r="G63" s="1">
        <f t="shared" si="11"/>
        <v>15</v>
      </c>
      <c r="H63" s="1">
        <f>11/10</f>
        <v>1.1000000000000001</v>
      </c>
      <c r="I63" s="1">
        <f>6900/100</f>
        <v>69</v>
      </c>
      <c r="J63" s="1">
        <f>15/10</f>
        <v>1.5</v>
      </c>
      <c r="K63" s="1">
        <f>201/10</f>
        <v>20.100000000000001</v>
      </c>
      <c r="L63" s="1">
        <f t="shared" si="2"/>
        <v>0</v>
      </c>
    </row>
    <row r="64" spans="1:12">
      <c r="A64" s="2">
        <v>40445.583333333336</v>
      </c>
      <c r="B64" s="1">
        <f>214/10</f>
        <v>21.4</v>
      </c>
      <c r="C64" s="1">
        <f>500/10</f>
        <v>50</v>
      </c>
      <c r="D64" s="1">
        <f t="shared" si="10"/>
        <v>0</v>
      </c>
      <c r="E64" s="1">
        <f t="shared" si="10"/>
        <v>0</v>
      </c>
      <c r="F64" s="1">
        <f t="shared" si="10"/>
        <v>0</v>
      </c>
      <c r="G64" s="1">
        <f t="shared" si="11"/>
        <v>15</v>
      </c>
      <c r="H64" s="1">
        <f>18/10</f>
        <v>1.8</v>
      </c>
      <c r="I64" s="1">
        <f>23000/100</f>
        <v>230</v>
      </c>
      <c r="J64" s="1">
        <f>13/10</f>
        <v>1.3</v>
      </c>
      <c r="K64" s="1">
        <f>213/10</f>
        <v>21.3</v>
      </c>
      <c r="L64" s="1">
        <f t="shared" si="2"/>
        <v>0</v>
      </c>
    </row>
    <row r="65" spans="1:12">
      <c r="A65" s="2">
        <v>40445.625</v>
      </c>
      <c r="B65" s="1">
        <f>209/10</f>
        <v>20.9</v>
      </c>
      <c r="C65" s="1">
        <f>510/10</f>
        <v>51</v>
      </c>
      <c r="D65" s="1">
        <f t="shared" si="10"/>
        <v>0</v>
      </c>
      <c r="E65" s="1">
        <f t="shared" si="10"/>
        <v>0</v>
      </c>
      <c r="F65" s="1">
        <f t="shared" si="10"/>
        <v>0</v>
      </c>
      <c r="G65" s="1">
        <f t="shared" si="11"/>
        <v>15</v>
      </c>
      <c r="H65" s="1">
        <f>17/10</f>
        <v>1.7</v>
      </c>
      <c r="I65" s="1">
        <f>33100/100</f>
        <v>331</v>
      </c>
      <c r="J65" s="1">
        <f>8/10</f>
        <v>0.8</v>
      </c>
      <c r="K65" s="1">
        <f>211/10</f>
        <v>21.1</v>
      </c>
      <c r="L65" s="1">
        <f t="shared" si="2"/>
        <v>0</v>
      </c>
    </row>
    <row r="66" spans="1:12">
      <c r="A66" s="2">
        <v>40445.666666666664</v>
      </c>
      <c r="B66" s="1">
        <f>194/10</f>
        <v>19.399999999999999</v>
      </c>
      <c r="C66" s="1">
        <f>570/10</f>
        <v>57</v>
      </c>
      <c r="D66" s="1">
        <f>2/10</f>
        <v>0.2</v>
      </c>
      <c r="E66" s="1">
        <f>2/10</f>
        <v>0.2</v>
      </c>
      <c r="F66" s="1">
        <f>130/10</f>
        <v>13</v>
      </c>
      <c r="G66" s="1">
        <f>152/10</f>
        <v>15.2</v>
      </c>
      <c r="H66" s="1">
        <f>17/10</f>
        <v>1.7</v>
      </c>
      <c r="I66" s="1">
        <f>5900/100</f>
        <v>59</v>
      </c>
      <c r="J66" s="1">
        <f>3/10</f>
        <v>0.3</v>
      </c>
      <c r="K66" s="1">
        <f>196/10</f>
        <v>19.600000000000001</v>
      </c>
      <c r="L66" s="1">
        <f t="shared" ref="L66:L129" si="12">0/10</f>
        <v>0</v>
      </c>
    </row>
    <row r="67" spans="1:12">
      <c r="A67" s="2">
        <v>40445.708333333336</v>
      </c>
      <c r="B67" s="1">
        <f>166/10</f>
        <v>16.600000000000001</v>
      </c>
      <c r="C67" s="1">
        <f>780/10</f>
        <v>78</v>
      </c>
      <c r="D67" s="1">
        <f>6/10</f>
        <v>0.6</v>
      </c>
      <c r="E67" s="1">
        <f>8/10</f>
        <v>0.8</v>
      </c>
      <c r="F67" s="1">
        <f t="shared" ref="F67:F84" si="13">600/10</f>
        <v>60</v>
      </c>
      <c r="G67" s="1">
        <f>162/10</f>
        <v>16.2</v>
      </c>
      <c r="H67" s="1">
        <f>12/10</f>
        <v>1.2</v>
      </c>
      <c r="I67" s="1">
        <f>30200/100</f>
        <v>302</v>
      </c>
      <c r="J67" s="1">
        <f>3/10</f>
        <v>0.3</v>
      </c>
      <c r="K67" s="1">
        <f>167/10</f>
        <v>16.7</v>
      </c>
      <c r="L67" s="1">
        <f t="shared" si="12"/>
        <v>0</v>
      </c>
    </row>
    <row r="68" spans="1:12">
      <c r="A68" s="2">
        <v>40445.75</v>
      </c>
      <c r="B68" s="1">
        <f>154/10</f>
        <v>15.4</v>
      </c>
      <c r="C68" s="1">
        <f>847/10</f>
        <v>84.7</v>
      </c>
      <c r="D68" s="1">
        <f>0/10</f>
        <v>0</v>
      </c>
      <c r="E68" s="1">
        <f>8/10</f>
        <v>0.8</v>
      </c>
      <c r="F68" s="1">
        <f t="shared" si="13"/>
        <v>60</v>
      </c>
      <c r="G68" s="1">
        <f>172/10</f>
        <v>17.2</v>
      </c>
      <c r="H68" s="1">
        <f>10/10</f>
        <v>1</v>
      </c>
      <c r="I68" s="1">
        <f>30500/100</f>
        <v>305</v>
      </c>
      <c r="J68" s="1">
        <f>1/10</f>
        <v>0.1</v>
      </c>
      <c r="K68" s="1">
        <f>156/10</f>
        <v>15.6</v>
      </c>
      <c r="L68" s="1">
        <f t="shared" si="12"/>
        <v>0</v>
      </c>
    </row>
    <row r="69" spans="1:12">
      <c r="A69" s="2">
        <v>40445.791666666664</v>
      </c>
      <c r="B69" s="1">
        <f>145/10</f>
        <v>14.5</v>
      </c>
      <c r="C69" s="1">
        <f>835/10</f>
        <v>83.5</v>
      </c>
      <c r="D69" s="1">
        <f>0/10</f>
        <v>0</v>
      </c>
      <c r="E69" s="1">
        <f>8/10</f>
        <v>0.8</v>
      </c>
      <c r="F69" s="1">
        <f t="shared" si="13"/>
        <v>60</v>
      </c>
      <c r="G69" s="1">
        <f>182/10</f>
        <v>18.2</v>
      </c>
      <c r="H69" s="1">
        <f>14/10</f>
        <v>1.4</v>
      </c>
      <c r="I69" s="1">
        <f>30700/100</f>
        <v>307</v>
      </c>
      <c r="J69" s="1">
        <f t="shared" ref="J69:J82" si="14">0/10</f>
        <v>0</v>
      </c>
      <c r="K69" s="1">
        <f>143/10</f>
        <v>14.3</v>
      </c>
      <c r="L69" s="1">
        <f t="shared" si="12"/>
        <v>0</v>
      </c>
    </row>
    <row r="70" spans="1:12">
      <c r="A70" s="2">
        <v>40445.833333333336</v>
      </c>
      <c r="B70" s="1">
        <f>143/10</f>
        <v>14.3</v>
      </c>
      <c r="C70" s="1">
        <f>835/10</f>
        <v>83.5</v>
      </c>
      <c r="D70" s="1">
        <f>2/10</f>
        <v>0.2</v>
      </c>
      <c r="E70" s="1">
        <f>10/10</f>
        <v>1</v>
      </c>
      <c r="F70" s="1">
        <f t="shared" si="13"/>
        <v>60</v>
      </c>
      <c r="G70" s="1">
        <f>192/10</f>
        <v>19.2</v>
      </c>
      <c r="H70" s="1">
        <f>8/10</f>
        <v>0.8</v>
      </c>
      <c r="I70" s="1">
        <f>9400/100</f>
        <v>94</v>
      </c>
      <c r="J70" s="1">
        <f t="shared" si="14"/>
        <v>0</v>
      </c>
      <c r="K70" s="1">
        <f>140/10</f>
        <v>14</v>
      </c>
      <c r="L70" s="1">
        <f t="shared" si="12"/>
        <v>0</v>
      </c>
    </row>
    <row r="71" spans="1:12">
      <c r="A71" s="2">
        <v>40445.875</v>
      </c>
      <c r="B71" s="1">
        <f>138/10</f>
        <v>13.8</v>
      </c>
      <c r="C71" s="1">
        <f>894/10</f>
        <v>89.4</v>
      </c>
      <c r="D71" s="1">
        <f>12/10</f>
        <v>1.2</v>
      </c>
      <c r="E71" s="1">
        <f>22/10</f>
        <v>2.2000000000000002</v>
      </c>
      <c r="F71" s="1">
        <f t="shared" si="13"/>
        <v>60</v>
      </c>
      <c r="G71" s="1">
        <f>202/10</f>
        <v>20.2</v>
      </c>
      <c r="H71" s="1">
        <f>9/10</f>
        <v>0.9</v>
      </c>
      <c r="I71" s="1">
        <f>29900/100</f>
        <v>299</v>
      </c>
      <c r="J71" s="1">
        <f t="shared" si="14"/>
        <v>0</v>
      </c>
      <c r="K71" s="1">
        <f>139/10</f>
        <v>13.9</v>
      </c>
      <c r="L71" s="1">
        <f t="shared" si="12"/>
        <v>0</v>
      </c>
    </row>
    <row r="72" spans="1:12">
      <c r="A72" s="2">
        <v>40445.916666666664</v>
      </c>
      <c r="B72" s="1">
        <f>138/10</f>
        <v>13.8</v>
      </c>
      <c r="C72" s="1">
        <f>894/10</f>
        <v>89.4</v>
      </c>
      <c r="D72" s="1">
        <f>4/10</f>
        <v>0.4</v>
      </c>
      <c r="E72" s="1">
        <f>26/10</f>
        <v>2.6</v>
      </c>
      <c r="F72" s="1">
        <f t="shared" si="13"/>
        <v>60</v>
      </c>
      <c r="G72" s="1">
        <f>212/10</f>
        <v>21.2</v>
      </c>
      <c r="H72" s="1">
        <f>9/10</f>
        <v>0.9</v>
      </c>
      <c r="I72" s="1">
        <f>4000/100</f>
        <v>40</v>
      </c>
      <c r="J72" s="1">
        <f t="shared" si="14"/>
        <v>0</v>
      </c>
      <c r="K72" s="1">
        <f>138/10</f>
        <v>13.8</v>
      </c>
      <c r="L72" s="1">
        <f t="shared" si="12"/>
        <v>0</v>
      </c>
    </row>
    <row r="73" spans="1:12">
      <c r="A73" s="2">
        <v>40445.958333333336</v>
      </c>
      <c r="B73" s="1">
        <f>137/10</f>
        <v>13.7</v>
      </c>
      <c r="C73" s="1">
        <f>894/10</f>
        <v>89.4</v>
      </c>
      <c r="D73" s="1">
        <f>18/10</f>
        <v>1.8</v>
      </c>
      <c r="E73" s="1">
        <f>44/10</f>
        <v>4.4000000000000004</v>
      </c>
      <c r="F73" s="1">
        <f t="shared" si="13"/>
        <v>60</v>
      </c>
      <c r="G73" s="1">
        <f>222/10</f>
        <v>22.2</v>
      </c>
      <c r="H73" s="1">
        <f>11/10</f>
        <v>1.1000000000000001</v>
      </c>
      <c r="I73" s="1">
        <f>4600/100</f>
        <v>46</v>
      </c>
      <c r="J73" s="1">
        <f t="shared" si="14"/>
        <v>0</v>
      </c>
      <c r="K73" s="1">
        <f>138/10</f>
        <v>13.8</v>
      </c>
      <c r="L73" s="1">
        <f t="shared" si="12"/>
        <v>0</v>
      </c>
    </row>
    <row r="74" spans="1:12">
      <c r="A74" s="2">
        <v>40446</v>
      </c>
      <c r="B74" s="1">
        <f>135/10</f>
        <v>13.5</v>
      </c>
      <c r="C74" s="1">
        <f>906/10</f>
        <v>90.6</v>
      </c>
      <c r="D74" s="1">
        <f>28/10</f>
        <v>2.8</v>
      </c>
      <c r="E74" s="1">
        <f>72/10</f>
        <v>7.2</v>
      </c>
      <c r="F74" s="1">
        <f t="shared" si="13"/>
        <v>60</v>
      </c>
      <c r="G74" s="1">
        <f>232/10</f>
        <v>23.2</v>
      </c>
      <c r="H74" s="1">
        <f>10/10</f>
        <v>1</v>
      </c>
      <c r="I74" s="1">
        <f>5700/100</f>
        <v>57</v>
      </c>
      <c r="J74" s="1">
        <f t="shared" si="14"/>
        <v>0</v>
      </c>
      <c r="K74" s="1">
        <f>136/10</f>
        <v>13.6</v>
      </c>
      <c r="L74" s="1">
        <f t="shared" si="12"/>
        <v>0</v>
      </c>
    </row>
    <row r="75" spans="1:12">
      <c r="A75" s="2">
        <v>40446.041666666664</v>
      </c>
      <c r="B75" s="1">
        <f>132/10</f>
        <v>13.2</v>
      </c>
      <c r="C75" s="1">
        <f>918/10</f>
        <v>91.8</v>
      </c>
      <c r="D75" s="1">
        <f>58/10</f>
        <v>5.8</v>
      </c>
      <c r="E75" s="1">
        <f>130/10</f>
        <v>13</v>
      </c>
      <c r="F75" s="1">
        <f t="shared" si="13"/>
        <v>60</v>
      </c>
      <c r="G75" s="1">
        <f>242/10</f>
        <v>24.2</v>
      </c>
      <c r="H75" s="1">
        <f>9/10</f>
        <v>0.9</v>
      </c>
      <c r="I75" s="1">
        <f>27700/100</f>
        <v>277</v>
      </c>
      <c r="J75" s="1">
        <f t="shared" si="14"/>
        <v>0</v>
      </c>
      <c r="K75" s="1">
        <f>133/10</f>
        <v>13.3</v>
      </c>
      <c r="L75" s="1">
        <f t="shared" si="12"/>
        <v>0</v>
      </c>
    </row>
    <row r="76" spans="1:12">
      <c r="A76" s="2">
        <v>40446.083333333336</v>
      </c>
      <c r="B76" s="1">
        <f>129/10</f>
        <v>12.9</v>
      </c>
      <c r="C76" s="1">
        <f>929/10</f>
        <v>92.9</v>
      </c>
      <c r="D76" s="1">
        <f>64/10</f>
        <v>6.4</v>
      </c>
      <c r="E76" s="1">
        <f>194/10</f>
        <v>19.399999999999999</v>
      </c>
      <c r="F76" s="1">
        <f t="shared" si="13"/>
        <v>60</v>
      </c>
      <c r="G76" s="1">
        <f>252/10</f>
        <v>25.2</v>
      </c>
      <c r="H76" s="1">
        <f>21/10</f>
        <v>2.1</v>
      </c>
      <c r="I76" s="1">
        <f>28700/100</f>
        <v>287</v>
      </c>
      <c r="J76" s="1">
        <f t="shared" si="14"/>
        <v>0</v>
      </c>
      <c r="K76" s="1">
        <f>130/10</f>
        <v>13</v>
      </c>
      <c r="L76" s="1">
        <f t="shared" si="12"/>
        <v>0</v>
      </c>
    </row>
    <row r="77" spans="1:12">
      <c r="A77" s="2">
        <v>40446.125</v>
      </c>
      <c r="B77" s="1">
        <f>122/10</f>
        <v>12.2</v>
      </c>
      <c r="C77" s="1">
        <f>929/10</f>
        <v>92.9</v>
      </c>
      <c r="D77" s="1">
        <f>64/10</f>
        <v>6.4</v>
      </c>
      <c r="E77" s="1">
        <f>258/10</f>
        <v>25.8</v>
      </c>
      <c r="F77" s="1">
        <f t="shared" si="13"/>
        <v>60</v>
      </c>
      <c r="G77" s="1">
        <f>262/10</f>
        <v>26.2</v>
      </c>
      <c r="H77" s="1">
        <f>41/10</f>
        <v>4.0999999999999996</v>
      </c>
      <c r="I77" s="1">
        <f>27700/100</f>
        <v>277</v>
      </c>
      <c r="J77" s="1">
        <f t="shared" si="14"/>
        <v>0</v>
      </c>
      <c r="K77" s="1">
        <f>124/10</f>
        <v>12.4</v>
      </c>
      <c r="L77" s="1">
        <f t="shared" si="12"/>
        <v>0</v>
      </c>
    </row>
    <row r="78" spans="1:12">
      <c r="A78" s="2">
        <v>40446.166666666664</v>
      </c>
      <c r="B78" s="1">
        <f>117/10</f>
        <v>11.7</v>
      </c>
      <c r="C78" s="1">
        <f>929/10</f>
        <v>92.9</v>
      </c>
      <c r="D78" s="1">
        <f>76/10</f>
        <v>7.6</v>
      </c>
      <c r="E78" s="1">
        <f>334/10</f>
        <v>33.4</v>
      </c>
      <c r="F78" s="1">
        <f t="shared" si="13"/>
        <v>60</v>
      </c>
      <c r="G78" s="1">
        <f>272/10</f>
        <v>27.2</v>
      </c>
      <c r="H78" s="1">
        <f>52/10</f>
        <v>5.2</v>
      </c>
      <c r="I78" s="1">
        <f>27300/100</f>
        <v>273</v>
      </c>
      <c r="J78" s="1">
        <f t="shared" si="14"/>
        <v>0</v>
      </c>
      <c r="K78" s="1">
        <f>120/10</f>
        <v>12</v>
      </c>
      <c r="L78" s="1">
        <f t="shared" si="12"/>
        <v>0</v>
      </c>
    </row>
    <row r="79" spans="1:12">
      <c r="A79" s="2">
        <v>40446.208333333336</v>
      </c>
      <c r="B79" s="1">
        <f>112/10</f>
        <v>11.2</v>
      </c>
      <c r="C79" s="1">
        <f>929/10</f>
        <v>92.9</v>
      </c>
      <c r="D79" s="1">
        <f>56/10</f>
        <v>5.6</v>
      </c>
      <c r="E79" s="1">
        <f>390/10</f>
        <v>39</v>
      </c>
      <c r="F79" s="1">
        <f t="shared" si="13"/>
        <v>60</v>
      </c>
      <c r="G79" s="1">
        <f>282/10</f>
        <v>28.2</v>
      </c>
      <c r="H79" s="1">
        <f>57/10</f>
        <v>5.7</v>
      </c>
      <c r="I79" s="1">
        <f>27200/100</f>
        <v>272</v>
      </c>
      <c r="J79" s="1">
        <f t="shared" si="14"/>
        <v>0</v>
      </c>
      <c r="K79" s="1">
        <f>115/10</f>
        <v>11.5</v>
      </c>
      <c r="L79" s="1">
        <f t="shared" si="12"/>
        <v>0</v>
      </c>
    </row>
    <row r="80" spans="1:12">
      <c r="A80" s="2">
        <v>40446.25</v>
      </c>
      <c r="B80" s="1">
        <f>105/10</f>
        <v>10.5</v>
      </c>
      <c r="C80" s="1">
        <f>941/10</f>
        <v>94.1</v>
      </c>
      <c r="D80" s="1">
        <f>74/10</f>
        <v>7.4</v>
      </c>
      <c r="E80" s="1">
        <f>464/10</f>
        <v>46.4</v>
      </c>
      <c r="F80" s="1">
        <f t="shared" si="13"/>
        <v>60</v>
      </c>
      <c r="G80" s="1">
        <f>292/10</f>
        <v>29.2</v>
      </c>
      <c r="H80" s="1">
        <f>71/10</f>
        <v>7.1</v>
      </c>
      <c r="I80" s="1">
        <f>27700/100</f>
        <v>277</v>
      </c>
      <c r="J80" s="1">
        <f t="shared" si="14"/>
        <v>0</v>
      </c>
      <c r="K80" s="1">
        <f>108/10</f>
        <v>10.8</v>
      </c>
      <c r="L80" s="1">
        <f t="shared" si="12"/>
        <v>0</v>
      </c>
    </row>
    <row r="81" spans="1:12">
      <c r="A81" s="2">
        <v>40446.291666666664</v>
      </c>
      <c r="B81" s="1">
        <f>99/10</f>
        <v>9.9</v>
      </c>
      <c r="C81" s="1">
        <f>941/10</f>
        <v>94.1</v>
      </c>
      <c r="D81" s="1">
        <f>52/10</f>
        <v>5.2</v>
      </c>
      <c r="E81" s="1">
        <f t="shared" ref="E81:E120" si="15">516/10</f>
        <v>51.6</v>
      </c>
      <c r="F81" s="1">
        <f t="shared" si="13"/>
        <v>60</v>
      </c>
      <c r="G81" s="1">
        <f>302/10</f>
        <v>30.2</v>
      </c>
      <c r="H81" s="1">
        <f>42/10</f>
        <v>4.2</v>
      </c>
      <c r="I81" s="1">
        <f>5500/100</f>
        <v>55</v>
      </c>
      <c r="J81" s="1">
        <f t="shared" si="14"/>
        <v>0</v>
      </c>
      <c r="K81" s="1">
        <f>103/10</f>
        <v>10.3</v>
      </c>
      <c r="L81" s="1">
        <f t="shared" si="12"/>
        <v>0</v>
      </c>
    </row>
    <row r="82" spans="1:12">
      <c r="A82" s="2">
        <v>40446.333333333336</v>
      </c>
      <c r="B82" s="1">
        <f>99/10</f>
        <v>9.9</v>
      </c>
      <c r="C82" s="1">
        <f>941/10</f>
        <v>94.1</v>
      </c>
      <c r="D82" s="1">
        <f t="shared" ref="D82:D120" si="16">0/10</f>
        <v>0</v>
      </c>
      <c r="E82" s="1">
        <f t="shared" si="15"/>
        <v>51.6</v>
      </c>
      <c r="F82" s="1">
        <f t="shared" si="13"/>
        <v>60</v>
      </c>
      <c r="G82" s="1">
        <f>312/10</f>
        <v>31.2</v>
      </c>
      <c r="H82" s="1">
        <f>48/10</f>
        <v>4.8</v>
      </c>
      <c r="I82" s="1">
        <f>27600/100</f>
        <v>276</v>
      </c>
      <c r="J82" s="1">
        <f t="shared" si="14"/>
        <v>0</v>
      </c>
      <c r="K82" s="1">
        <f>101/10</f>
        <v>10.1</v>
      </c>
      <c r="L82" s="1">
        <f t="shared" si="12"/>
        <v>0</v>
      </c>
    </row>
    <row r="83" spans="1:12">
      <c r="A83" s="2">
        <v>40446.375</v>
      </c>
      <c r="B83" s="1">
        <f>112/10</f>
        <v>11.2</v>
      </c>
      <c r="C83" s="1">
        <f>790/10</f>
        <v>79</v>
      </c>
      <c r="D83" s="1">
        <f t="shared" si="16"/>
        <v>0</v>
      </c>
      <c r="E83" s="1">
        <f t="shared" si="15"/>
        <v>51.6</v>
      </c>
      <c r="F83" s="1">
        <f t="shared" si="13"/>
        <v>60</v>
      </c>
      <c r="G83" s="1">
        <f>322/10</f>
        <v>32.200000000000003</v>
      </c>
      <c r="H83" s="1">
        <f>48/10</f>
        <v>4.8</v>
      </c>
      <c r="I83" s="1">
        <f>27800/100</f>
        <v>278</v>
      </c>
      <c r="J83" s="1">
        <f>9/10</f>
        <v>0.9</v>
      </c>
      <c r="K83" s="1">
        <f>111/10</f>
        <v>11.1</v>
      </c>
      <c r="L83" s="1">
        <f t="shared" si="12"/>
        <v>0</v>
      </c>
    </row>
    <row r="84" spans="1:12">
      <c r="A84" s="2">
        <v>40446.416666666664</v>
      </c>
      <c r="B84" s="1">
        <f>134/10</f>
        <v>13.4</v>
      </c>
      <c r="C84" s="1">
        <f>660/10</f>
        <v>66</v>
      </c>
      <c r="D84" s="1">
        <f t="shared" si="16"/>
        <v>0</v>
      </c>
      <c r="E84" s="1">
        <f t="shared" si="15"/>
        <v>51.6</v>
      </c>
      <c r="F84" s="1">
        <f t="shared" si="13"/>
        <v>60</v>
      </c>
      <c r="G84" s="1">
        <f>332/10</f>
        <v>33.200000000000003</v>
      </c>
      <c r="H84" s="1">
        <f>47/10</f>
        <v>4.7</v>
      </c>
      <c r="I84" s="1">
        <f>27200/100</f>
        <v>272</v>
      </c>
      <c r="J84" s="1">
        <f>18/10</f>
        <v>1.8</v>
      </c>
      <c r="K84" s="1">
        <f>135/10</f>
        <v>13.5</v>
      </c>
      <c r="L84" s="1">
        <f t="shared" si="12"/>
        <v>0</v>
      </c>
    </row>
    <row r="85" spans="1:12">
      <c r="A85" s="2">
        <v>40446.458333333336</v>
      </c>
      <c r="B85" s="1">
        <f>158/10</f>
        <v>15.8</v>
      </c>
      <c r="C85" s="1">
        <f>580/10</f>
        <v>58</v>
      </c>
      <c r="D85" s="1">
        <f t="shared" si="16"/>
        <v>0</v>
      </c>
      <c r="E85" s="1">
        <f t="shared" si="15"/>
        <v>51.6</v>
      </c>
      <c r="F85" s="1">
        <f>240/10</f>
        <v>24</v>
      </c>
      <c r="G85" s="1">
        <f t="shared" ref="G85:G119" si="17">336/10</f>
        <v>33.6</v>
      </c>
      <c r="H85" s="1">
        <f>31/10</f>
        <v>3.1</v>
      </c>
      <c r="I85" s="1">
        <f>26000/100</f>
        <v>260</v>
      </c>
      <c r="J85" s="1">
        <f>24/10</f>
        <v>2.4</v>
      </c>
      <c r="K85" s="1">
        <f>167/10</f>
        <v>16.7</v>
      </c>
      <c r="L85" s="1">
        <f t="shared" si="12"/>
        <v>0</v>
      </c>
    </row>
    <row r="86" spans="1:12">
      <c r="A86" s="2">
        <v>40446.5</v>
      </c>
      <c r="B86" s="1">
        <f>162/10</f>
        <v>16.2</v>
      </c>
      <c r="C86" s="1">
        <f>590/10</f>
        <v>59</v>
      </c>
      <c r="D86" s="1">
        <f t="shared" si="16"/>
        <v>0</v>
      </c>
      <c r="E86" s="1">
        <f t="shared" si="15"/>
        <v>51.6</v>
      </c>
      <c r="F86" s="1">
        <f t="shared" ref="F86:F119" si="18">0/10</f>
        <v>0</v>
      </c>
      <c r="G86" s="1">
        <f t="shared" si="17"/>
        <v>33.6</v>
      </c>
      <c r="H86" s="1">
        <f>18/10</f>
        <v>1.8</v>
      </c>
      <c r="I86" s="1">
        <f>22600/100</f>
        <v>226</v>
      </c>
      <c r="J86" s="1">
        <f>13/10</f>
        <v>1.3</v>
      </c>
      <c r="K86" s="1">
        <f>172/10</f>
        <v>17.2</v>
      </c>
      <c r="L86" s="1">
        <f t="shared" si="12"/>
        <v>0</v>
      </c>
    </row>
    <row r="87" spans="1:12">
      <c r="A87" s="2">
        <v>40446.541666666664</v>
      </c>
      <c r="B87" s="1">
        <f>162/10</f>
        <v>16.2</v>
      </c>
      <c r="C87" s="1">
        <f>600/10</f>
        <v>60</v>
      </c>
      <c r="D87" s="1">
        <f t="shared" si="16"/>
        <v>0</v>
      </c>
      <c r="E87" s="1">
        <f t="shared" si="15"/>
        <v>51.6</v>
      </c>
      <c r="F87" s="1">
        <f t="shared" si="18"/>
        <v>0</v>
      </c>
      <c r="G87" s="1">
        <f t="shared" si="17"/>
        <v>33.6</v>
      </c>
      <c r="H87" s="1">
        <f>16/10</f>
        <v>1.6</v>
      </c>
      <c r="I87" s="1">
        <f>24100/100</f>
        <v>241</v>
      </c>
      <c r="J87" s="1">
        <f>14/10</f>
        <v>1.4</v>
      </c>
      <c r="K87" s="1">
        <f>166/10</f>
        <v>16.600000000000001</v>
      </c>
      <c r="L87" s="1">
        <f t="shared" si="12"/>
        <v>0</v>
      </c>
    </row>
    <row r="88" spans="1:12">
      <c r="A88" s="2">
        <v>40446.583333333336</v>
      </c>
      <c r="B88" s="1">
        <f>189/10</f>
        <v>18.899999999999999</v>
      </c>
      <c r="C88" s="1">
        <f>520/10</f>
        <v>52</v>
      </c>
      <c r="D88" s="1">
        <f t="shared" si="16"/>
        <v>0</v>
      </c>
      <c r="E88" s="1">
        <f t="shared" si="15"/>
        <v>51.6</v>
      </c>
      <c r="F88" s="1">
        <f t="shared" si="18"/>
        <v>0</v>
      </c>
      <c r="G88" s="1">
        <f t="shared" si="17"/>
        <v>33.6</v>
      </c>
      <c r="H88" s="1">
        <f>21/10</f>
        <v>2.1</v>
      </c>
      <c r="I88" s="1">
        <f>22900/100</f>
        <v>229</v>
      </c>
      <c r="J88" s="1">
        <f>20/10</f>
        <v>2</v>
      </c>
      <c r="K88" s="1">
        <f>181/10</f>
        <v>18.100000000000001</v>
      </c>
      <c r="L88" s="1">
        <f t="shared" si="12"/>
        <v>0</v>
      </c>
    </row>
    <row r="89" spans="1:12">
      <c r="A89" s="2">
        <v>40446.625</v>
      </c>
      <c r="B89" s="1">
        <f>177/10</f>
        <v>17.7</v>
      </c>
      <c r="C89" s="1">
        <f>590/10</f>
        <v>59</v>
      </c>
      <c r="D89" s="1">
        <f t="shared" si="16"/>
        <v>0</v>
      </c>
      <c r="E89" s="1">
        <f t="shared" si="15"/>
        <v>51.6</v>
      </c>
      <c r="F89" s="1">
        <f t="shared" si="18"/>
        <v>0</v>
      </c>
      <c r="G89" s="1">
        <f t="shared" si="17"/>
        <v>33.6</v>
      </c>
      <c r="H89" s="1">
        <f>15/10</f>
        <v>1.5</v>
      </c>
      <c r="I89" s="1">
        <f>19900/100</f>
        <v>199</v>
      </c>
      <c r="J89" s="1">
        <f>6/10</f>
        <v>0.6</v>
      </c>
      <c r="K89" s="1">
        <f>170/10</f>
        <v>17</v>
      </c>
      <c r="L89" s="1">
        <f t="shared" si="12"/>
        <v>0</v>
      </c>
    </row>
    <row r="90" spans="1:12">
      <c r="A90" s="2">
        <v>40446.666666666664</v>
      </c>
      <c r="B90" s="1">
        <f>170/10</f>
        <v>17</v>
      </c>
      <c r="C90" s="1">
        <f>630/10</f>
        <v>63</v>
      </c>
      <c r="D90" s="1">
        <f t="shared" si="16"/>
        <v>0</v>
      </c>
      <c r="E90" s="1">
        <f t="shared" si="15"/>
        <v>51.6</v>
      </c>
      <c r="F90" s="1">
        <f t="shared" si="18"/>
        <v>0</v>
      </c>
      <c r="G90" s="1">
        <f t="shared" si="17"/>
        <v>33.6</v>
      </c>
      <c r="H90" s="1">
        <f>14/10</f>
        <v>1.4</v>
      </c>
      <c r="I90" s="1">
        <f>10500/100</f>
        <v>105</v>
      </c>
      <c r="J90" s="1">
        <f>8/10</f>
        <v>0.8</v>
      </c>
      <c r="K90" s="1">
        <f>170/10</f>
        <v>17</v>
      </c>
      <c r="L90" s="1">
        <f t="shared" si="12"/>
        <v>0</v>
      </c>
    </row>
    <row r="91" spans="1:12">
      <c r="A91" s="2">
        <v>40446.708333333336</v>
      </c>
      <c r="B91" s="1">
        <f>158/10</f>
        <v>15.8</v>
      </c>
      <c r="C91" s="1">
        <f>680/10</f>
        <v>68</v>
      </c>
      <c r="D91" s="1">
        <f t="shared" si="16"/>
        <v>0</v>
      </c>
      <c r="E91" s="1">
        <f t="shared" si="15"/>
        <v>51.6</v>
      </c>
      <c r="F91" s="1">
        <f t="shared" si="18"/>
        <v>0</v>
      </c>
      <c r="G91" s="1">
        <f t="shared" si="17"/>
        <v>33.6</v>
      </c>
      <c r="H91" s="1">
        <f>10/10</f>
        <v>1</v>
      </c>
      <c r="I91" s="1">
        <f>6900/100</f>
        <v>69</v>
      </c>
      <c r="J91" s="1">
        <f>3/10</f>
        <v>0.3</v>
      </c>
      <c r="K91" s="1">
        <f>159/10</f>
        <v>15.9</v>
      </c>
      <c r="L91" s="1">
        <f t="shared" si="12"/>
        <v>0</v>
      </c>
    </row>
    <row r="92" spans="1:12">
      <c r="A92" s="2">
        <v>40446.75</v>
      </c>
      <c r="B92" s="1">
        <f>147/10</f>
        <v>14.7</v>
      </c>
      <c r="C92" s="1">
        <f>780/10</f>
        <v>78</v>
      </c>
      <c r="D92" s="1">
        <f t="shared" si="16"/>
        <v>0</v>
      </c>
      <c r="E92" s="1">
        <f t="shared" si="15"/>
        <v>51.6</v>
      </c>
      <c r="F92" s="1">
        <f t="shared" si="18"/>
        <v>0</v>
      </c>
      <c r="G92" s="1">
        <f t="shared" si="17"/>
        <v>33.6</v>
      </c>
      <c r="H92" s="1">
        <f>9/10</f>
        <v>0.9</v>
      </c>
      <c r="I92" s="1">
        <f>31900/100</f>
        <v>319</v>
      </c>
      <c r="J92" s="1">
        <f>1/10</f>
        <v>0.1</v>
      </c>
      <c r="K92" s="1">
        <f>145/10</f>
        <v>14.5</v>
      </c>
      <c r="L92" s="1">
        <f t="shared" si="12"/>
        <v>0</v>
      </c>
    </row>
    <row r="93" spans="1:12">
      <c r="A93" s="2">
        <v>40446.791666666664</v>
      </c>
      <c r="B93" s="1">
        <f>124/10</f>
        <v>12.4</v>
      </c>
      <c r="C93" s="1">
        <f>859/10</f>
        <v>85.9</v>
      </c>
      <c r="D93" s="1">
        <f t="shared" si="16"/>
        <v>0</v>
      </c>
      <c r="E93" s="1">
        <f t="shared" si="15"/>
        <v>51.6</v>
      </c>
      <c r="F93" s="1">
        <f t="shared" si="18"/>
        <v>0</v>
      </c>
      <c r="G93" s="1">
        <f t="shared" si="17"/>
        <v>33.6</v>
      </c>
      <c r="H93" s="1">
        <f>9/10</f>
        <v>0.9</v>
      </c>
      <c r="I93" s="1">
        <f>28900/100</f>
        <v>289</v>
      </c>
      <c r="J93" s="1">
        <f t="shared" ref="J93:J105" si="19">0/10</f>
        <v>0</v>
      </c>
      <c r="K93" s="1">
        <f>118/10</f>
        <v>11.8</v>
      </c>
      <c r="L93" s="1">
        <f t="shared" si="12"/>
        <v>0</v>
      </c>
    </row>
    <row r="94" spans="1:12">
      <c r="A94" s="2">
        <v>40446.833333333336</v>
      </c>
      <c r="B94" s="1">
        <f>114/10</f>
        <v>11.4</v>
      </c>
      <c r="C94" s="1">
        <f>871/10</f>
        <v>87.1</v>
      </c>
      <c r="D94" s="1">
        <f t="shared" si="16"/>
        <v>0</v>
      </c>
      <c r="E94" s="1">
        <f t="shared" si="15"/>
        <v>51.6</v>
      </c>
      <c r="F94" s="1">
        <f t="shared" si="18"/>
        <v>0</v>
      </c>
      <c r="G94" s="1">
        <f t="shared" si="17"/>
        <v>33.6</v>
      </c>
      <c r="H94" s="1">
        <f>11/10</f>
        <v>1.1000000000000001</v>
      </c>
      <c r="I94" s="1">
        <f>27200/100</f>
        <v>272</v>
      </c>
      <c r="J94" s="1">
        <f t="shared" si="19"/>
        <v>0</v>
      </c>
      <c r="K94" s="1">
        <f>106/10</f>
        <v>10.6</v>
      </c>
      <c r="L94" s="1">
        <f t="shared" si="12"/>
        <v>0</v>
      </c>
    </row>
    <row r="95" spans="1:12">
      <c r="A95" s="2">
        <v>40446.875</v>
      </c>
      <c r="B95" s="1">
        <f>109/10</f>
        <v>10.9</v>
      </c>
      <c r="C95" s="1">
        <f>882/10</f>
        <v>88.2</v>
      </c>
      <c r="D95" s="1">
        <f t="shared" si="16"/>
        <v>0</v>
      </c>
      <c r="E95" s="1">
        <f t="shared" si="15"/>
        <v>51.6</v>
      </c>
      <c r="F95" s="1">
        <f t="shared" si="18"/>
        <v>0</v>
      </c>
      <c r="G95" s="1">
        <f t="shared" si="17"/>
        <v>33.6</v>
      </c>
      <c r="H95" s="1">
        <f>7/10</f>
        <v>0.7</v>
      </c>
      <c r="I95" s="1">
        <f>26000/100</f>
        <v>260</v>
      </c>
      <c r="J95" s="1">
        <f t="shared" si="19"/>
        <v>0</v>
      </c>
      <c r="K95" s="1">
        <f>102/10</f>
        <v>10.199999999999999</v>
      </c>
      <c r="L95" s="1">
        <f t="shared" si="12"/>
        <v>0</v>
      </c>
    </row>
    <row r="96" spans="1:12">
      <c r="A96" s="2">
        <v>40446.916666666664</v>
      </c>
      <c r="B96" s="1">
        <f>100/10</f>
        <v>10</v>
      </c>
      <c r="C96" s="1">
        <f>918/10</f>
        <v>91.8</v>
      </c>
      <c r="D96" s="1">
        <f t="shared" si="16"/>
        <v>0</v>
      </c>
      <c r="E96" s="1">
        <f t="shared" si="15"/>
        <v>51.6</v>
      </c>
      <c r="F96" s="1">
        <f t="shared" si="18"/>
        <v>0</v>
      </c>
      <c r="G96" s="1">
        <f t="shared" si="17"/>
        <v>33.6</v>
      </c>
      <c r="H96" s="1">
        <f>7/10</f>
        <v>0.7</v>
      </c>
      <c r="I96" s="1">
        <f>33700/100</f>
        <v>337</v>
      </c>
      <c r="J96" s="1">
        <f t="shared" si="19"/>
        <v>0</v>
      </c>
      <c r="K96" s="1">
        <f>93/10</f>
        <v>9.3000000000000007</v>
      </c>
      <c r="L96" s="1">
        <f t="shared" si="12"/>
        <v>0</v>
      </c>
    </row>
    <row r="97" spans="1:12">
      <c r="A97" s="2">
        <v>40446.958333333336</v>
      </c>
      <c r="B97" s="1">
        <f>94/10</f>
        <v>9.4</v>
      </c>
      <c r="C97" s="1">
        <f>929/10</f>
        <v>92.9</v>
      </c>
      <c r="D97" s="1">
        <f t="shared" si="16"/>
        <v>0</v>
      </c>
      <c r="E97" s="1">
        <f t="shared" si="15"/>
        <v>51.6</v>
      </c>
      <c r="F97" s="1">
        <f t="shared" si="18"/>
        <v>0</v>
      </c>
      <c r="G97" s="1">
        <f t="shared" si="17"/>
        <v>33.6</v>
      </c>
      <c r="H97" s="1">
        <f>8/10</f>
        <v>0.8</v>
      </c>
      <c r="I97" s="1">
        <f>30200/100</f>
        <v>302</v>
      </c>
      <c r="J97" s="1">
        <f t="shared" si="19"/>
        <v>0</v>
      </c>
      <c r="K97" s="1">
        <f>85/10</f>
        <v>8.5</v>
      </c>
      <c r="L97" s="1">
        <f t="shared" si="12"/>
        <v>0</v>
      </c>
    </row>
    <row r="98" spans="1:12">
      <c r="A98" s="2">
        <v>40447</v>
      </c>
      <c r="B98" s="1">
        <f>91/10</f>
        <v>9.1</v>
      </c>
      <c r="C98" s="1">
        <f>929/10</f>
        <v>92.9</v>
      </c>
      <c r="D98" s="1">
        <f t="shared" si="16"/>
        <v>0</v>
      </c>
      <c r="E98" s="1">
        <f t="shared" si="15"/>
        <v>51.6</v>
      </c>
      <c r="F98" s="1">
        <f t="shared" si="18"/>
        <v>0</v>
      </c>
      <c r="G98" s="1">
        <f t="shared" si="17"/>
        <v>33.6</v>
      </c>
      <c r="H98" s="1">
        <f>8/10</f>
        <v>0.8</v>
      </c>
      <c r="I98" s="1">
        <f>29500/100</f>
        <v>295</v>
      </c>
      <c r="J98" s="1">
        <f t="shared" si="19"/>
        <v>0</v>
      </c>
      <c r="K98" s="1">
        <f>83/10</f>
        <v>8.3000000000000007</v>
      </c>
      <c r="L98" s="1">
        <f t="shared" si="12"/>
        <v>0</v>
      </c>
    </row>
    <row r="99" spans="1:12">
      <c r="A99" s="2">
        <v>40447.041666666664</v>
      </c>
      <c r="B99" s="1">
        <f>84/10</f>
        <v>8.4</v>
      </c>
      <c r="C99" s="1">
        <f>941/10</f>
        <v>94.1</v>
      </c>
      <c r="D99" s="1">
        <f t="shared" si="16"/>
        <v>0</v>
      </c>
      <c r="E99" s="1">
        <f t="shared" si="15"/>
        <v>51.6</v>
      </c>
      <c r="F99" s="1">
        <f t="shared" si="18"/>
        <v>0</v>
      </c>
      <c r="G99" s="1">
        <f t="shared" si="17"/>
        <v>33.6</v>
      </c>
      <c r="H99" s="1">
        <f>7/10</f>
        <v>0.7</v>
      </c>
      <c r="I99" s="1">
        <f>33300/100</f>
        <v>333</v>
      </c>
      <c r="J99" s="1">
        <f t="shared" si="19"/>
        <v>0</v>
      </c>
      <c r="K99" s="1">
        <f>75/10</f>
        <v>7.5</v>
      </c>
      <c r="L99" s="1">
        <f t="shared" si="12"/>
        <v>0</v>
      </c>
    </row>
    <row r="100" spans="1:12">
      <c r="A100" s="2">
        <v>40447.083333333336</v>
      </c>
      <c r="B100" s="1">
        <f>79/10</f>
        <v>7.9</v>
      </c>
      <c r="C100" s="1">
        <f>906/10</f>
        <v>90.6</v>
      </c>
      <c r="D100" s="1">
        <f t="shared" si="16"/>
        <v>0</v>
      </c>
      <c r="E100" s="1">
        <f t="shared" si="15"/>
        <v>51.6</v>
      </c>
      <c r="F100" s="1">
        <f t="shared" si="18"/>
        <v>0</v>
      </c>
      <c r="G100" s="1">
        <f t="shared" si="17"/>
        <v>33.6</v>
      </c>
      <c r="H100" s="1">
        <f>8/10</f>
        <v>0.8</v>
      </c>
      <c r="I100" s="1">
        <f>30600/100</f>
        <v>306</v>
      </c>
      <c r="J100" s="1">
        <f t="shared" si="19"/>
        <v>0</v>
      </c>
      <c r="K100" s="1">
        <f>69/10</f>
        <v>6.9</v>
      </c>
      <c r="L100" s="1">
        <f t="shared" si="12"/>
        <v>0</v>
      </c>
    </row>
    <row r="101" spans="1:12">
      <c r="A101" s="2">
        <v>40447.125</v>
      </c>
      <c r="B101" s="1">
        <f>82/10</f>
        <v>8.1999999999999993</v>
      </c>
      <c r="C101" s="1">
        <f>894/10</f>
        <v>89.4</v>
      </c>
      <c r="D101" s="1">
        <f t="shared" si="16"/>
        <v>0</v>
      </c>
      <c r="E101" s="1">
        <f t="shared" si="15"/>
        <v>51.6</v>
      </c>
      <c r="F101" s="1">
        <f t="shared" si="18"/>
        <v>0</v>
      </c>
      <c r="G101" s="1">
        <f t="shared" si="17"/>
        <v>33.6</v>
      </c>
      <c r="H101" s="1">
        <f>9/10</f>
        <v>0.9</v>
      </c>
      <c r="I101" s="1">
        <f>29800/100</f>
        <v>298</v>
      </c>
      <c r="J101" s="1">
        <f t="shared" si="19"/>
        <v>0</v>
      </c>
      <c r="K101" s="1">
        <f>74/10</f>
        <v>7.4</v>
      </c>
      <c r="L101" s="1">
        <f t="shared" si="12"/>
        <v>0</v>
      </c>
    </row>
    <row r="102" spans="1:12">
      <c r="A102" s="2">
        <v>40447.166666666664</v>
      </c>
      <c r="B102" s="1">
        <f>85/10</f>
        <v>8.5</v>
      </c>
      <c r="C102" s="1">
        <f>835/10</f>
        <v>83.5</v>
      </c>
      <c r="D102" s="1">
        <f t="shared" si="16"/>
        <v>0</v>
      </c>
      <c r="E102" s="1">
        <f t="shared" si="15"/>
        <v>51.6</v>
      </c>
      <c r="F102" s="1">
        <f t="shared" si="18"/>
        <v>0</v>
      </c>
      <c r="G102" s="1">
        <f t="shared" si="17"/>
        <v>33.6</v>
      </c>
      <c r="H102" s="1">
        <f>6/10</f>
        <v>0.6</v>
      </c>
      <c r="I102" s="1">
        <f>18700/100</f>
        <v>187</v>
      </c>
      <c r="J102" s="1">
        <f t="shared" si="19"/>
        <v>0</v>
      </c>
      <c r="K102" s="1">
        <f>79/10</f>
        <v>7.9</v>
      </c>
      <c r="L102" s="1">
        <f t="shared" si="12"/>
        <v>0</v>
      </c>
    </row>
    <row r="103" spans="1:12">
      <c r="A103" s="2">
        <v>40447.208333333336</v>
      </c>
      <c r="B103" s="1">
        <f>85/10</f>
        <v>8.5</v>
      </c>
      <c r="C103" s="1">
        <f>882/10</f>
        <v>88.2</v>
      </c>
      <c r="D103" s="1">
        <f t="shared" si="16"/>
        <v>0</v>
      </c>
      <c r="E103" s="1">
        <f t="shared" si="15"/>
        <v>51.6</v>
      </c>
      <c r="F103" s="1">
        <f t="shared" si="18"/>
        <v>0</v>
      </c>
      <c r="G103" s="1">
        <f t="shared" si="17"/>
        <v>33.6</v>
      </c>
      <c r="H103" s="1">
        <f>7/10</f>
        <v>0.7</v>
      </c>
      <c r="I103" s="1">
        <f>17700/100</f>
        <v>177</v>
      </c>
      <c r="J103" s="1">
        <f t="shared" si="19"/>
        <v>0</v>
      </c>
      <c r="K103" s="1">
        <f>83/10</f>
        <v>8.3000000000000007</v>
      </c>
      <c r="L103" s="1">
        <f t="shared" si="12"/>
        <v>0</v>
      </c>
    </row>
    <row r="104" spans="1:12">
      <c r="A104" s="2">
        <v>40447.25</v>
      </c>
      <c r="B104" s="1">
        <f>88/10</f>
        <v>8.8000000000000007</v>
      </c>
      <c r="C104" s="1">
        <f>894/10</f>
        <v>89.4</v>
      </c>
      <c r="D104" s="1">
        <f t="shared" si="16"/>
        <v>0</v>
      </c>
      <c r="E104" s="1">
        <f t="shared" si="15"/>
        <v>51.6</v>
      </c>
      <c r="F104" s="1">
        <f t="shared" si="18"/>
        <v>0</v>
      </c>
      <c r="G104" s="1">
        <f t="shared" si="17"/>
        <v>33.6</v>
      </c>
      <c r="H104" s="1">
        <f>9/10</f>
        <v>0.9</v>
      </c>
      <c r="I104" s="1">
        <f>6200/100</f>
        <v>62</v>
      </c>
      <c r="J104" s="1">
        <f t="shared" si="19"/>
        <v>0</v>
      </c>
      <c r="K104" s="1">
        <f>85/10</f>
        <v>8.5</v>
      </c>
      <c r="L104" s="1">
        <f t="shared" si="12"/>
        <v>0</v>
      </c>
    </row>
    <row r="105" spans="1:12">
      <c r="A105" s="2">
        <v>40447.291666666664</v>
      </c>
      <c r="B105" s="1">
        <f>90/10</f>
        <v>9</v>
      </c>
      <c r="C105" s="1">
        <f>882/10</f>
        <v>88.2</v>
      </c>
      <c r="D105" s="1">
        <f t="shared" si="16"/>
        <v>0</v>
      </c>
      <c r="E105" s="1">
        <f t="shared" si="15"/>
        <v>51.6</v>
      </c>
      <c r="F105" s="1">
        <f t="shared" si="18"/>
        <v>0</v>
      </c>
      <c r="G105" s="1">
        <f t="shared" si="17"/>
        <v>33.6</v>
      </c>
      <c r="H105" s="1">
        <f>8/10</f>
        <v>0.8</v>
      </c>
      <c r="I105" s="1">
        <f>34700/100</f>
        <v>347</v>
      </c>
      <c r="J105" s="1">
        <f t="shared" si="19"/>
        <v>0</v>
      </c>
      <c r="K105" s="1">
        <f>87/10</f>
        <v>8.6999999999999993</v>
      </c>
      <c r="L105" s="1">
        <f t="shared" si="12"/>
        <v>0</v>
      </c>
    </row>
    <row r="106" spans="1:12">
      <c r="A106" s="2">
        <v>40447.333333333336</v>
      </c>
      <c r="B106" s="1">
        <f>99/10</f>
        <v>9.9</v>
      </c>
      <c r="C106" s="1">
        <f>871/10</f>
        <v>87.1</v>
      </c>
      <c r="D106" s="1">
        <f t="shared" si="16"/>
        <v>0</v>
      </c>
      <c r="E106" s="1">
        <f t="shared" si="15"/>
        <v>51.6</v>
      </c>
      <c r="F106" s="1">
        <f t="shared" si="18"/>
        <v>0</v>
      </c>
      <c r="G106" s="1">
        <f t="shared" si="17"/>
        <v>33.6</v>
      </c>
      <c r="H106" s="1">
        <f>5/10</f>
        <v>0.5</v>
      </c>
      <c r="I106" s="1">
        <f>12700/100</f>
        <v>127</v>
      </c>
      <c r="J106" s="1">
        <f>2/10</f>
        <v>0.2</v>
      </c>
      <c r="K106" s="1">
        <f>97/10</f>
        <v>9.6999999999999993</v>
      </c>
      <c r="L106" s="1">
        <f t="shared" si="12"/>
        <v>0</v>
      </c>
    </row>
    <row r="107" spans="1:12">
      <c r="A107" s="2">
        <v>40447.375</v>
      </c>
      <c r="B107" s="1">
        <f>124/10</f>
        <v>12.4</v>
      </c>
      <c r="C107" s="1">
        <f>770/10</f>
        <v>77</v>
      </c>
      <c r="D107" s="1">
        <f t="shared" si="16"/>
        <v>0</v>
      </c>
      <c r="E107" s="1">
        <f t="shared" si="15"/>
        <v>51.6</v>
      </c>
      <c r="F107" s="1">
        <f t="shared" si="18"/>
        <v>0</v>
      </c>
      <c r="G107" s="1">
        <f t="shared" si="17"/>
        <v>33.6</v>
      </c>
      <c r="H107" s="1">
        <f>12/10</f>
        <v>1.2</v>
      </c>
      <c r="I107" s="1">
        <f>8800/100</f>
        <v>88</v>
      </c>
      <c r="J107" s="1">
        <f>8/10</f>
        <v>0.8</v>
      </c>
      <c r="K107" s="1">
        <f>128/10</f>
        <v>12.8</v>
      </c>
      <c r="L107" s="1">
        <f t="shared" si="12"/>
        <v>0</v>
      </c>
    </row>
    <row r="108" spans="1:12">
      <c r="A108" s="2">
        <v>40447.416666666664</v>
      </c>
      <c r="B108" s="1">
        <f>137/10</f>
        <v>13.7</v>
      </c>
      <c r="C108" s="1">
        <f>670/10</f>
        <v>67</v>
      </c>
      <c r="D108" s="1">
        <f t="shared" si="16"/>
        <v>0</v>
      </c>
      <c r="E108" s="1">
        <f t="shared" si="15"/>
        <v>51.6</v>
      </c>
      <c r="F108" s="1">
        <f t="shared" si="18"/>
        <v>0</v>
      </c>
      <c r="G108" s="1">
        <f t="shared" si="17"/>
        <v>33.6</v>
      </c>
      <c r="H108" s="1">
        <f>10/10</f>
        <v>1</v>
      </c>
      <c r="I108" s="1">
        <f>3400/100</f>
        <v>34</v>
      </c>
      <c r="J108" s="1">
        <f>11/10</f>
        <v>1.1000000000000001</v>
      </c>
      <c r="K108" s="1">
        <f>143/10</f>
        <v>14.3</v>
      </c>
      <c r="L108" s="1">
        <f t="shared" si="12"/>
        <v>0</v>
      </c>
    </row>
    <row r="109" spans="1:12">
      <c r="A109" s="2">
        <v>40447.458333333336</v>
      </c>
      <c r="B109" s="1">
        <f>154/10</f>
        <v>15.4</v>
      </c>
      <c r="C109" s="1">
        <f>630/10</f>
        <v>63</v>
      </c>
      <c r="D109" s="1">
        <f t="shared" si="16"/>
        <v>0</v>
      </c>
      <c r="E109" s="1">
        <f t="shared" si="15"/>
        <v>51.6</v>
      </c>
      <c r="F109" s="1">
        <f t="shared" si="18"/>
        <v>0</v>
      </c>
      <c r="G109" s="1">
        <f t="shared" si="17"/>
        <v>33.6</v>
      </c>
      <c r="H109" s="1">
        <f>17/10</f>
        <v>1.7</v>
      </c>
      <c r="I109" s="1">
        <f>7000/100</f>
        <v>70</v>
      </c>
      <c r="J109" s="1">
        <f>17/10</f>
        <v>1.7</v>
      </c>
      <c r="K109" s="1">
        <f>161/10</f>
        <v>16.100000000000001</v>
      </c>
      <c r="L109" s="1">
        <f t="shared" si="12"/>
        <v>0</v>
      </c>
    </row>
    <row r="110" spans="1:12">
      <c r="A110" s="2">
        <v>40447.5</v>
      </c>
      <c r="B110" s="1">
        <f>181/10</f>
        <v>18.100000000000001</v>
      </c>
      <c r="C110" s="1">
        <f>490/10</f>
        <v>49</v>
      </c>
      <c r="D110" s="1">
        <f t="shared" si="16"/>
        <v>0</v>
      </c>
      <c r="E110" s="1">
        <f t="shared" si="15"/>
        <v>51.6</v>
      </c>
      <c r="F110" s="1">
        <f t="shared" si="18"/>
        <v>0</v>
      </c>
      <c r="G110" s="1">
        <f t="shared" si="17"/>
        <v>33.6</v>
      </c>
      <c r="H110" s="1">
        <f>14/10</f>
        <v>1.4</v>
      </c>
      <c r="I110" s="1">
        <f>10000/100</f>
        <v>100</v>
      </c>
      <c r="J110" s="1">
        <f>22/10</f>
        <v>2.2000000000000002</v>
      </c>
      <c r="K110" s="1">
        <f>191/10</f>
        <v>19.100000000000001</v>
      </c>
      <c r="L110" s="1">
        <f t="shared" si="12"/>
        <v>0</v>
      </c>
    </row>
    <row r="111" spans="1:12">
      <c r="A111" s="2">
        <v>40447.541666666664</v>
      </c>
      <c r="B111" s="1">
        <f>180/10</f>
        <v>18</v>
      </c>
      <c r="C111" s="1">
        <f>500/10</f>
        <v>50</v>
      </c>
      <c r="D111" s="1">
        <f t="shared" si="16"/>
        <v>0</v>
      </c>
      <c r="E111" s="1">
        <f t="shared" si="15"/>
        <v>51.6</v>
      </c>
      <c r="F111" s="1">
        <f t="shared" si="18"/>
        <v>0</v>
      </c>
      <c r="G111" s="1">
        <f t="shared" si="17"/>
        <v>33.6</v>
      </c>
      <c r="H111" s="1">
        <f>14/10</f>
        <v>1.4</v>
      </c>
      <c r="I111" s="1">
        <f>10600/100</f>
        <v>106</v>
      </c>
      <c r="J111" s="1">
        <f>17/10</f>
        <v>1.7</v>
      </c>
      <c r="K111" s="1">
        <f>182/10</f>
        <v>18.2</v>
      </c>
      <c r="L111" s="1">
        <f t="shared" si="12"/>
        <v>0</v>
      </c>
    </row>
    <row r="112" spans="1:12">
      <c r="A112" s="2">
        <v>40447.583333333336</v>
      </c>
      <c r="B112" s="1">
        <f>201/10</f>
        <v>20.100000000000001</v>
      </c>
      <c r="C112" s="1">
        <f>430/10</f>
        <v>43</v>
      </c>
      <c r="D112" s="1">
        <f t="shared" si="16"/>
        <v>0</v>
      </c>
      <c r="E112" s="1">
        <f t="shared" si="15"/>
        <v>51.6</v>
      </c>
      <c r="F112" s="1">
        <f t="shared" si="18"/>
        <v>0</v>
      </c>
      <c r="G112" s="1">
        <f t="shared" si="17"/>
        <v>33.6</v>
      </c>
      <c r="H112" s="1">
        <f>22/10</f>
        <v>2.2000000000000002</v>
      </c>
      <c r="I112" s="1">
        <f>11700/100</f>
        <v>117</v>
      </c>
      <c r="J112" s="1">
        <f>26/10</f>
        <v>2.6</v>
      </c>
      <c r="K112" s="1">
        <f>198/10</f>
        <v>19.8</v>
      </c>
      <c r="L112" s="1">
        <f t="shared" si="12"/>
        <v>0</v>
      </c>
    </row>
    <row r="113" spans="1:12">
      <c r="A113" s="2">
        <v>40447.625</v>
      </c>
      <c r="B113" s="1">
        <f>206/10</f>
        <v>20.6</v>
      </c>
      <c r="C113" s="1">
        <f>400/10</f>
        <v>40</v>
      </c>
      <c r="D113" s="1">
        <f t="shared" si="16"/>
        <v>0</v>
      </c>
      <c r="E113" s="1">
        <f t="shared" si="15"/>
        <v>51.6</v>
      </c>
      <c r="F113" s="1">
        <f t="shared" si="18"/>
        <v>0</v>
      </c>
      <c r="G113" s="1">
        <f t="shared" si="17"/>
        <v>33.6</v>
      </c>
      <c r="H113" s="1">
        <f>30/10</f>
        <v>3</v>
      </c>
      <c r="I113" s="1">
        <f>10700/100</f>
        <v>107</v>
      </c>
      <c r="J113" s="1">
        <f>14/10</f>
        <v>1.4</v>
      </c>
      <c r="K113" s="1">
        <f>201/10</f>
        <v>20.100000000000001</v>
      </c>
      <c r="L113" s="1">
        <f t="shared" si="12"/>
        <v>0</v>
      </c>
    </row>
    <row r="114" spans="1:12">
      <c r="A114" s="2">
        <v>40447.666666666664</v>
      </c>
      <c r="B114" s="1">
        <f>190/10</f>
        <v>19</v>
      </c>
      <c r="C114" s="1">
        <f>480/10</f>
        <v>48</v>
      </c>
      <c r="D114" s="1">
        <f t="shared" si="16"/>
        <v>0</v>
      </c>
      <c r="E114" s="1">
        <f t="shared" si="15"/>
        <v>51.6</v>
      </c>
      <c r="F114" s="1">
        <f t="shared" si="18"/>
        <v>0</v>
      </c>
      <c r="G114" s="1">
        <f t="shared" si="17"/>
        <v>33.6</v>
      </c>
      <c r="H114" s="1">
        <f>25/10</f>
        <v>2.5</v>
      </c>
      <c r="I114" s="1">
        <f>9300/100</f>
        <v>93</v>
      </c>
      <c r="J114" s="1">
        <f>9/10</f>
        <v>0.9</v>
      </c>
      <c r="K114" s="1">
        <f>189/10</f>
        <v>18.899999999999999</v>
      </c>
      <c r="L114" s="1">
        <f t="shared" si="12"/>
        <v>0</v>
      </c>
    </row>
    <row r="115" spans="1:12">
      <c r="A115" s="2">
        <v>40447.708333333336</v>
      </c>
      <c r="B115" s="1">
        <f>162/10</f>
        <v>16.2</v>
      </c>
      <c r="C115" s="1">
        <f>610/10</f>
        <v>61</v>
      </c>
      <c r="D115" s="1">
        <f t="shared" si="16"/>
        <v>0</v>
      </c>
      <c r="E115" s="1">
        <f t="shared" si="15"/>
        <v>51.6</v>
      </c>
      <c r="F115" s="1">
        <f t="shared" si="18"/>
        <v>0</v>
      </c>
      <c r="G115" s="1">
        <f t="shared" si="17"/>
        <v>33.6</v>
      </c>
      <c r="H115" s="1">
        <f>28/10</f>
        <v>2.8</v>
      </c>
      <c r="I115" s="1">
        <f>8500/100</f>
        <v>85</v>
      </c>
      <c r="J115" s="1">
        <f>6/10</f>
        <v>0.6</v>
      </c>
      <c r="K115" s="1">
        <f>163/10</f>
        <v>16.3</v>
      </c>
      <c r="L115" s="1">
        <f t="shared" si="12"/>
        <v>0</v>
      </c>
    </row>
    <row r="116" spans="1:12">
      <c r="A116" s="2">
        <v>40447.75</v>
      </c>
      <c r="B116" s="1">
        <f>146/10</f>
        <v>14.6</v>
      </c>
      <c r="C116" s="1">
        <f>680/10</f>
        <v>68</v>
      </c>
      <c r="D116" s="1">
        <f t="shared" si="16"/>
        <v>0</v>
      </c>
      <c r="E116" s="1">
        <f t="shared" si="15"/>
        <v>51.6</v>
      </c>
      <c r="F116" s="1">
        <f t="shared" si="18"/>
        <v>0</v>
      </c>
      <c r="G116" s="1">
        <f t="shared" si="17"/>
        <v>33.6</v>
      </c>
      <c r="H116" s="1">
        <f>15/10</f>
        <v>1.5</v>
      </c>
      <c r="I116" s="1">
        <f>4300/100</f>
        <v>43</v>
      </c>
      <c r="J116" s="1">
        <f>1/10</f>
        <v>0.1</v>
      </c>
      <c r="K116" s="1">
        <f>146/10</f>
        <v>14.6</v>
      </c>
      <c r="L116" s="1">
        <f t="shared" si="12"/>
        <v>0</v>
      </c>
    </row>
    <row r="117" spans="1:12">
      <c r="A117" s="2">
        <v>40447.791666666664</v>
      </c>
      <c r="B117" s="1">
        <f>129/10</f>
        <v>12.9</v>
      </c>
      <c r="C117" s="1">
        <f>770/10</f>
        <v>77</v>
      </c>
      <c r="D117" s="1">
        <f t="shared" si="16"/>
        <v>0</v>
      </c>
      <c r="E117" s="1">
        <f t="shared" si="15"/>
        <v>51.6</v>
      </c>
      <c r="F117" s="1">
        <f t="shared" si="18"/>
        <v>0</v>
      </c>
      <c r="G117" s="1">
        <f t="shared" si="17"/>
        <v>33.6</v>
      </c>
      <c r="H117" s="1">
        <f>10/10</f>
        <v>1</v>
      </c>
      <c r="I117" s="1">
        <f>4300/100</f>
        <v>43</v>
      </c>
      <c r="J117" s="1">
        <f t="shared" ref="J117:J129" si="20">0/10</f>
        <v>0</v>
      </c>
      <c r="K117" s="1">
        <f>127/10</f>
        <v>12.7</v>
      </c>
      <c r="L117" s="1">
        <f t="shared" si="12"/>
        <v>0</v>
      </c>
    </row>
    <row r="118" spans="1:12">
      <c r="A118" s="2">
        <v>40447.833333333336</v>
      </c>
      <c r="B118" s="1">
        <f>118/10</f>
        <v>11.8</v>
      </c>
      <c r="C118" s="1">
        <f>859/10</f>
        <v>85.9</v>
      </c>
      <c r="D118" s="1">
        <f t="shared" si="16"/>
        <v>0</v>
      </c>
      <c r="E118" s="1">
        <f t="shared" si="15"/>
        <v>51.6</v>
      </c>
      <c r="F118" s="1">
        <f t="shared" si="18"/>
        <v>0</v>
      </c>
      <c r="G118" s="1">
        <f t="shared" si="17"/>
        <v>33.6</v>
      </c>
      <c r="H118" s="1">
        <f>12/10</f>
        <v>1.2</v>
      </c>
      <c r="I118" s="1">
        <f>28900/100</f>
        <v>289</v>
      </c>
      <c r="J118" s="1">
        <f t="shared" si="20"/>
        <v>0</v>
      </c>
      <c r="K118" s="1">
        <f>110/10</f>
        <v>11</v>
      </c>
      <c r="L118" s="1">
        <f t="shared" si="12"/>
        <v>0</v>
      </c>
    </row>
    <row r="119" spans="1:12">
      <c r="A119" s="2">
        <v>40447.875</v>
      </c>
      <c r="B119" s="1">
        <f>110/10</f>
        <v>11</v>
      </c>
      <c r="C119" s="1">
        <f>847/10</f>
        <v>84.7</v>
      </c>
      <c r="D119" s="1">
        <f t="shared" si="16"/>
        <v>0</v>
      </c>
      <c r="E119" s="1">
        <f t="shared" si="15"/>
        <v>51.6</v>
      </c>
      <c r="F119" s="1">
        <f t="shared" si="18"/>
        <v>0</v>
      </c>
      <c r="G119" s="1">
        <f t="shared" si="17"/>
        <v>33.6</v>
      </c>
      <c r="H119" s="1">
        <f>11/10</f>
        <v>1.1000000000000001</v>
      </c>
      <c r="I119" s="1">
        <f>28900/100</f>
        <v>289</v>
      </c>
      <c r="J119" s="1">
        <f t="shared" si="20"/>
        <v>0</v>
      </c>
      <c r="K119" s="1">
        <f>103/10</f>
        <v>10.3</v>
      </c>
      <c r="L119" s="1">
        <f t="shared" si="12"/>
        <v>0</v>
      </c>
    </row>
    <row r="120" spans="1:12">
      <c r="A120" s="2">
        <v>40447.916666666664</v>
      </c>
      <c r="B120" s="1">
        <f>113/10</f>
        <v>11.3</v>
      </c>
      <c r="C120" s="1">
        <f>859/10</f>
        <v>85.9</v>
      </c>
      <c r="D120" s="1">
        <f t="shared" si="16"/>
        <v>0</v>
      </c>
      <c r="E120" s="1">
        <f t="shared" si="15"/>
        <v>51.6</v>
      </c>
      <c r="F120" s="1">
        <f>40/10</f>
        <v>4</v>
      </c>
      <c r="G120" s="1">
        <f>337/10</f>
        <v>33.700000000000003</v>
      </c>
      <c r="H120" s="1">
        <f>12/10</f>
        <v>1.2</v>
      </c>
      <c r="I120" s="1">
        <f>26700/100</f>
        <v>267</v>
      </c>
      <c r="J120" s="1">
        <f t="shared" si="20"/>
        <v>0</v>
      </c>
      <c r="K120" s="1">
        <f>108/10</f>
        <v>10.8</v>
      </c>
      <c r="L120" s="1">
        <f t="shared" si="12"/>
        <v>0</v>
      </c>
    </row>
    <row r="121" spans="1:12">
      <c r="A121" s="2">
        <v>40447.958333333336</v>
      </c>
      <c r="B121" s="1">
        <f>110/10</f>
        <v>11</v>
      </c>
      <c r="C121" s="1">
        <f>906/10</f>
        <v>90.6</v>
      </c>
      <c r="D121" s="1">
        <f>2/10</f>
        <v>0.2</v>
      </c>
      <c r="E121" s="1">
        <f t="shared" ref="E121:E130" si="21">518/10</f>
        <v>51.8</v>
      </c>
      <c r="F121" s="1">
        <f t="shared" ref="F121:F157" si="22">600/10</f>
        <v>60</v>
      </c>
      <c r="G121" s="1">
        <f>347/10</f>
        <v>34.700000000000003</v>
      </c>
      <c r="H121" s="1">
        <f>14/10</f>
        <v>1.4</v>
      </c>
      <c r="I121" s="1">
        <f>18100/100</f>
        <v>181</v>
      </c>
      <c r="J121" s="1">
        <f t="shared" si="20"/>
        <v>0</v>
      </c>
      <c r="K121" s="1">
        <f>108/10</f>
        <v>10.8</v>
      </c>
      <c r="L121" s="1">
        <f t="shared" si="12"/>
        <v>0</v>
      </c>
    </row>
    <row r="122" spans="1:12">
      <c r="A122" s="2">
        <v>40448</v>
      </c>
      <c r="B122" s="1">
        <f>99/10</f>
        <v>9.9</v>
      </c>
      <c r="C122" s="1">
        <f>918/10</f>
        <v>91.8</v>
      </c>
      <c r="D122" s="1">
        <f t="shared" ref="D122:D130" si="23">0/10</f>
        <v>0</v>
      </c>
      <c r="E122" s="1">
        <f t="shared" si="21"/>
        <v>51.8</v>
      </c>
      <c r="F122" s="1">
        <f t="shared" si="22"/>
        <v>60</v>
      </c>
      <c r="G122" s="1">
        <f>357/10</f>
        <v>35.700000000000003</v>
      </c>
      <c r="H122" s="1">
        <f>10/10</f>
        <v>1</v>
      </c>
      <c r="I122" s="1">
        <f>4400/100</f>
        <v>44</v>
      </c>
      <c r="J122" s="1">
        <f t="shared" si="20"/>
        <v>0</v>
      </c>
      <c r="K122" s="1">
        <f>93/10</f>
        <v>9.3000000000000007</v>
      </c>
      <c r="L122" s="1">
        <f t="shared" si="12"/>
        <v>0</v>
      </c>
    </row>
    <row r="123" spans="1:12">
      <c r="A123" s="2">
        <v>40448.041666666664</v>
      </c>
      <c r="B123" s="1">
        <f>88/10</f>
        <v>8.8000000000000007</v>
      </c>
      <c r="C123" s="1">
        <f>941/10</f>
        <v>94.1</v>
      </c>
      <c r="D123" s="1">
        <f t="shared" si="23"/>
        <v>0</v>
      </c>
      <c r="E123" s="1">
        <f t="shared" si="21"/>
        <v>51.8</v>
      </c>
      <c r="F123" s="1">
        <f t="shared" si="22"/>
        <v>60</v>
      </c>
      <c r="G123" s="1">
        <f>367/10</f>
        <v>36.700000000000003</v>
      </c>
      <c r="H123" s="1">
        <f>9/10</f>
        <v>0.9</v>
      </c>
      <c r="I123" s="1">
        <f>17300/100</f>
        <v>173</v>
      </c>
      <c r="J123" s="1">
        <f t="shared" si="20"/>
        <v>0</v>
      </c>
      <c r="K123" s="1">
        <f>82/10</f>
        <v>8.1999999999999993</v>
      </c>
      <c r="L123" s="1">
        <f t="shared" si="12"/>
        <v>0</v>
      </c>
    </row>
    <row r="124" spans="1:12">
      <c r="A124" s="2">
        <v>40448.083333333336</v>
      </c>
      <c r="B124" s="1">
        <f>90/10</f>
        <v>9</v>
      </c>
      <c r="C124" s="1">
        <f>929/10</f>
        <v>92.9</v>
      </c>
      <c r="D124" s="1">
        <f t="shared" si="23"/>
        <v>0</v>
      </c>
      <c r="E124" s="1">
        <f t="shared" si="21"/>
        <v>51.8</v>
      </c>
      <c r="F124" s="1">
        <f t="shared" si="22"/>
        <v>60</v>
      </c>
      <c r="G124" s="1">
        <f>377/10</f>
        <v>37.700000000000003</v>
      </c>
      <c r="H124" s="1">
        <f>6/10</f>
        <v>0.6</v>
      </c>
      <c r="I124" s="1">
        <f>22400/100</f>
        <v>224</v>
      </c>
      <c r="J124" s="1">
        <f t="shared" si="20"/>
        <v>0</v>
      </c>
      <c r="K124" s="1">
        <f>86/10</f>
        <v>8.6</v>
      </c>
      <c r="L124" s="1">
        <f t="shared" si="12"/>
        <v>0</v>
      </c>
    </row>
    <row r="125" spans="1:12">
      <c r="A125" s="2">
        <v>40448.125</v>
      </c>
      <c r="B125" s="1">
        <f>90/10</f>
        <v>9</v>
      </c>
      <c r="C125" s="1">
        <f>894/10</f>
        <v>89.4</v>
      </c>
      <c r="D125" s="1">
        <f t="shared" si="23"/>
        <v>0</v>
      </c>
      <c r="E125" s="1">
        <f t="shared" si="21"/>
        <v>51.8</v>
      </c>
      <c r="F125" s="1">
        <f t="shared" si="22"/>
        <v>60</v>
      </c>
      <c r="G125" s="1">
        <f>387/10</f>
        <v>38.700000000000003</v>
      </c>
      <c r="H125" s="1">
        <f>6/10</f>
        <v>0.6</v>
      </c>
      <c r="I125" s="1">
        <f>11000/100</f>
        <v>110</v>
      </c>
      <c r="J125" s="1">
        <f t="shared" si="20"/>
        <v>0</v>
      </c>
      <c r="K125" s="1">
        <f>88/10</f>
        <v>8.8000000000000007</v>
      </c>
      <c r="L125" s="1">
        <f t="shared" si="12"/>
        <v>0</v>
      </c>
    </row>
    <row r="126" spans="1:12">
      <c r="A126" s="2">
        <v>40448.166666666664</v>
      </c>
      <c r="B126" s="1">
        <f>92/10</f>
        <v>9.1999999999999993</v>
      </c>
      <c r="C126" s="1">
        <f>894/10</f>
        <v>89.4</v>
      </c>
      <c r="D126" s="1">
        <f t="shared" si="23"/>
        <v>0</v>
      </c>
      <c r="E126" s="1">
        <f t="shared" si="21"/>
        <v>51.8</v>
      </c>
      <c r="F126" s="1">
        <f t="shared" si="22"/>
        <v>60</v>
      </c>
      <c r="G126" s="1">
        <f>397/10</f>
        <v>39.700000000000003</v>
      </c>
      <c r="H126" s="1">
        <f>12/10</f>
        <v>1.2</v>
      </c>
      <c r="I126" s="1">
        <f>11500/100</f>
        <v>115</v>
      </c>
      <c r="J126" s="1">
        <f t="shared" si="20"/>
        <v>0</v>
      </c>
      <c r="K126" s="1">
        <f>89/10</f>
        <v>8.9</v>
      </c>
      <c r="L126" s="1">
        <f t="shared" si="12"/>
        <v>0</v>
      </c>
    </row>
    <row r="127" spans="1:12">
      <c r="A127" s="2">
        <v>40448.208333333336</v>
      </c>
      <c r="B127" s="1">
        <f>104/10</f>
        <v>10.4</v>
      </c>
      <c r="C127" s="1">
        <f>847/10</f>
        <v>84.7</v>
      </c>
      <c r="D127" s="1">
        <f t="shared" si="23"/>
        <v>0</v>
      </c>
      <c r="E127" s="1">
        <f t="shared" si="21"/>
        <v>51.8</v>
      </c>
      <c r="F127" s="1">
        <f t="shared" si="22"/>
        <v>60</v>
      </c>
      <c r="G127" s="1">
        <f>407/10</f>
        <v>40.700000000000003</v>
      </c>
      <c r="H127" s="1">
        <f>17/10</f>
        <v>1.7</v>
      </c>
      <c r="I127" s="1">
        <f>21300/100</f>
        <v>213</v>
      </c>
      <c r="J127" s="1">
        <f t="shared" si="20"/>
        <v>0</v>
      </c>
      <c r="K127" s="1">
        <f>101/10</f>
        <v>10.1</v>
      </c>
      <c r="L127" s="1">
        <f t="shared" si="12"/>
        <v>0</v>
      </c>
    </row>
    <row r="128" spans="1:12">
      <c r="A128" s="2">
        <v>40448.25</v>
      </c>
      <c r="B128" s="1">
        <f>97/10</f>
        <v>9.6999999999999993</v>
      </c>
      <c r="C128" s="1">
        <f>882/10</f>
        <v>88.2</v>
      </c>
      <c r="D128" s="1">
        <f t="shared" si="23"/>
        <v>0</v>
      </c>
      <c r="E128" s="1">
        <f t="shared" si="21"/>
        <v>51.8</v>
      </c>
      <c r="F128" s="1">
        <f t="shared" si="22"/>
        <v>60</v>
      </c>
      <c r="G128" s="1">
        <f>417/10</f>
        <v>41.7</v>
      </c>
      <c r="H128" s="1">
        <f>5/10</f>
        <v>0.5</v>
      </c>
      <c r="I128" s="1">
        <f>19300/100</f>
        <v>193</v>
      </c>
      <c r="J128" s="1">
        <f t="shared" si="20"/>
        <v>0</v>
      </c>
      <c r="K128" s="1">
        <f>96/10</f>
        <v>9.6</v>
      </c>
      <c r="L128" s="1">
        <f t="shared" si="12"/>
        <v>0</v>
      </c>
    </row>
    <row r="129" spans="1:12">
      <c r="A129" s="2">
        <v>40448.291666666664</v>
      </c>
      <c r="B129" s="1">
        <f>99/10</f>
        <v>9.9</v>
      </c>
      <c r="C129" s="1">
        <f>882/10</f>
        <v>88.2</v>
      </c>
      <c r="D129" s="1">
        <f t="shared" si="23"/>
        <v>0</v>
      </c>
      <c r="E129" s="1">
        <f t="shared" si="21"/>
        <v>51.8</v>
      </c>
      <c r="F129" s="1">
        <f t="shared" si="22"/>
        <v>60</v>
      </c>
      <c r="G129" s="1">
        <f>427/10</f>
        <v>42.7</v>
      </c>
      <c r="H129" s="1">
        <f>3/10</f>
        <v>0.3</v>
      </c>
      <c r="I129" s="1">
        <f>3900/100</f>
        <v>39</v>
      </c>
      <c r="J129" s="1">
        <f t="shared" si="20"/>
        <v>0</v>
      </c>
      <c r="K129" s="1">
        <f>97/10</f>
        <v>9.6999999999999993</v>
      </c>
      <c r="L129" s="1">
        <f t="shared" si="12"/>
        <v>0</v>
      </c>
    </row>
    <row r="130" spans="1:12">
      <c r="A130" s="2">
        <v>40448.333333333336</v>
      </c>
      <c r="B130" s="1">
        <f>110/10</f>
        <v>11</v>
      </c>
      <c r="C130" s="1">
        <f>871/10</f>
        <v>87.1</v>
      </c>
      <c r="D130" s="1">
        <f t="shared" si="23"/>
        <v>0</v>
      </c>
      <c r="E130" s="1">
        <f t="shared" si="21"/>
        <v>51.8</v>
      </c>
      <c r="F130" s="1">
        <f t="shared" si="22"/>
        <v>60</v>
      </c>
      <c r="G130" s="1">
        <f>437/10</f>
        <v>43.7</v>
      </c>
      <c r="H130" s="1">
        <f>9/10</f>
        <v>0.9</v>
      </c>
      <c r="I130" s="1">
        <f>26500/100</f>
        <v>265</v>
      </c>
      <c r="J130" s="1">
        <f>2/10</f>
        <v>0.2</v>
      </c>
      <c r="K130" s="1">
        <f>110/10</f>
        <v>11</v>
      </c>
      <c r="L130" s="1">
        <f t="shared" ref="L130:L193" si="24">0/10</f>
        <v>0</v>
      </c>
    </row>
    <row r="131" spans="1:12">
      <c r="A131" s="2">
        <v>40448.375</v>
      </c>
      <c r="B131" s="1">
        <f>105/10</f>
        <v>10.5</v>
      </c>
      <c r="C131" s="1">
        <f>847/10</f>
        <v>84.7</v>
      </c>
      <c r="D131" s="1">
        <f>12/10</f>
        <v>1.2</v>
      </c>
      <c r="E131" s="1">
        <f>530/10</f>
        <v>53</v>
      </c>
      <c r="F131" s="1">
        <f t="shared" si="22"/>
        <v>60</v>
      </c>
      <c r="G131" s="1">
        <f>447/10</f>
        <v>44.7</v>
      </c>
      <c r="H131" s="1">
        <f>29/10</f>
        <v>2.9</v>
      </c>
      <c r="I131" s="1">
        <f>26000/100</f>
        <v>260</v>
      </c>
      <c r="J131" s="1">
        <f>0/10</f>
        <v>0</v>
      </c>
      <c r="K131" s="1">
        <f>106/10</f>
        <v>10.6</v>
      </c>
      <c r="L131" s="1">
        <f t="shared" si="24"/>
        <v>0</v>
      </c>
    </row>
    <row r="132" spans="1:12">
      <c r="A132" s="2">
        <v>40448.416666666664</v>
      </c>
      <c r="B132" s="1">
        <f>93/10</f>
        <v>9.3000000000000007</v>
      </c>
      <c r="C132" s="1">
        <f>859/10</f>
        <v>85.9</v>
      </c>
      <c r="D132" s="1">
        <f>30/10</f>
        <v>3</v>
      </c>
      <c r="E132" s="1">
        <f>560/10</f>
        <v>56</v>
      </c>
      <c r="F132" s="1">
        <f t="shared" si="22"/>
        <v>60</v>
      </c>
      <c r="G132" s="1">
        <f>457/10</f>
        <v>45.7</v>
      </c>
      <c r="H132" s="1">
        <f>46/10</f>
        <v>4.5999999999999996</v>
      </c>
      <c r="I132" s="1">
        <f>27500/100</f>
        <v>275</v>
      </c>
      <c r="J132" s="1">
        <f>1/10</f>
        <v>0.1</v>
      </c>
      <c r="K132" s="1">
        <f>95/10</f>
        <v>9.5</v>
      </c>
      <c r="L132" s="1">
        <f t="shared" si="24"/>
        <v>0</v>
      </c>
    </row>
    <row r="133" spans="1:12">
      <c r="A133" s="2">
        <v>40448.458333333336</v>
      </c>
      <c r="B133" s="1">
        <f>92/10</f>
        <v>9.1999999999999993</v>
      </c>
      <c r="C133" s="1">
        <f>871/10</f>
        <v>87.1</v>
      </c>
      <c r="D133" s="1">
        <f>50/10</f>
        <v>5</v>
      </c>
      <c r="E133" s="1">
        <f>610/10</f>
        <v>61</v>
      </c>
      <c r="F133" s="1">
        <f t="shared" si="22"/>
        <v>60</v>
      </c>
      <c r="G133" s="1">
        <f>467/10</f>
        <v>46.7</v>
      </c>
      <c r="H133" s="1">
        <f>32/10</f>
        <v>3.2</v>
      </c>
      <c r="I133" s="1">
        <f>26800/100</f>
        <v>268</v>
      </c>
      <c r="J133" s="1">
        <f>2/10</f>
        <v>0.2</v>
      </c>
      <c r="K133" s="1">
        <f>96/10</f>
        <v>9.6</v>
      </c>
      <c r="L133" s="1">
        <f t="shared" si="24"/>
        <v>0</v>
      </c>
    </row>
    <row r="134" spans="1:12">
      <c r="A134" s="2">
        <v>40448.5</v>
      </c>
      <c r="B134" s="1">
        <f>98/10</f>
        <v>9.8000000000000007</v>
      </c>
      <c r="C134" s="1">
        <f>871/10</f>
        <v>87.1</v>
      </c>
      <c r="D134" s="1">
        <f>6/10</f>
        <v>0.6</v>
      </c>
      <c r="E134" s="1">
        <f>616/10</f>
        <v>61.6</v>
      </c>
      <c r="F134" s="1">
        <f t="shared" si="22"/>
        <v>60</v>
      </c>
      <c r="G134" s="1">
        <f>477/10</f>
        <v>47.7</v>
      </c>
      <c r="H134" s="1">
        <f>20/10</f>
        <v>2</v>
      </c>
      <c r="I134" s="1">
        <f>24900/100</f>
        <v>249</v>
      </c>
      <c r="J134" s="1">
        <f>4/10</f>
        <v>0.4</v>
      </c>
      <c r="K134" s="1">
        <f>103/10</f>
        <v>10.3</v>
      </c>
      <c r="L134" s="1">
        <f t="shared" si="24"/>
        <v>0</v>
      </c>
    </row>
    <row r="135" spans="1:12">
      <c r="A135" s="2">
        <v>40448.541666666664</v>
      </c>
      <c r="B135" s="1">
        <f>105/10</f>
        <v>10.5</v>
      </c>
      <c r="C135" s="1">
        <f>859/10</f>
        <v>85.9</v>
      </c>
      <c r="D135" s="1">
        <f>4/10</f>
        <v>0.4</v>
      </c>
      <c r="E135" s="1">
        <f>620/10</f>
        <v>62</v>
      </c>
      <c r="F135" s="1">
        <f t="shared" si="22"/>
        <v>60</v>
      </c>
      <c r="G135" s="1">
        <f>487/10</f>
        <v>48.7</v>
      </c>
      <c r="H135" s="1">
        <f>21/10</f>
        <v>2.1</v>
      </c>
      <c r="I135" s="1">
        <f>25900/100</f>
        <v>259</v>
      </c>
      <c r="J135" s="1">
        <f>6/10</f>
        <v>0.6</v>
      </c>
      <c r="K135" s="1">
        <f>109/10</f>
        <v>10.9</v>
      </c>
      <c r="L135" s="1">
        <f t="shared" si="24"/>
        <v>0</v>
      </c>
    </row>
    <row r="136" spans="1:12">
      <c r="A136" s="2">
        <v>40448.583333333336</v>
      </c>
      <c r="B136" s="1">
        <f>109/10</f>
        <v>10.9</v>
      </c>
      <c r="C136" s="1">
        <f>812/10</f>
        <v>81.2</v>
      </c>
      <c r="D136" s="1">
        <f>0/10</f>
        <v>0</v>
      </c>
      <c r="E136" s="1">
        <f>620/10</f>
        <v>62</v>
      </c>
      <c r="F136" s="1">
        <f t="shared" si="22"/>
        <v>60</v>
      </c>
      <c r="G136" s="1">
        <f>497/10</f>
        <v>49.7</v>
      </c>
      <c r="H136" s="1">
        <f>27/10</f>
        <v>2.7</v>
      </c>
      <c r="I136" s="1">
        <f>27200/100</f>
        <v>272</v>
      </c>
      <c r="J136" s="1">
        <f>6/10</f>
        <v>0.6</v>
      </c>
      <c r="K136" s="1">
        <f>113/10</f>
        <v>11.3</v>
      </c>
      <c r="L136" s="1">
        <f t="shared" si="24"/>
        <v>0</v>
      </c>
    </row>
    <row r="137" spans="1:12">
      <c r="A137" s="2">
        <v>40448.625</v>
      </c>
      <c r="B137" s="1">
        <f>101/10</f>
        <v>10.1</v>
      </c>
      <c r="C137" s="1">
        <f>812/10</f>
        <v>81.2</v>
      </c>
      <c r="D137" s="1">
        <f>8/10</f>
        <v>0.8</v>
      </c>
      <c r="E137" s="1">
        <f>628/10</f>
        <v>62.8</v>
      </c>
      <c r="F137" s="1">
        <f t="shared" si="22"/>
        <v>60</v>
      </c>
      <c r="G137" s="1">
        <f>507/10</f>
        <v>50.7</v>
      </c>
      <c r="H137" s="1">
        <f>34/10</f>
        <v>3.4</v>
      </c>
      <c r="I137" s="1">
        <f>27800/100</f>
        <v>278</v>
      </c>
      <c r="J137" s="1">
        <f>2/10</f>
        <v>0.2</v>
      </c>
      <c r="K137" s="1">
        <f>102/10</f>
        <v>10.199999999999999</v>
      </c>
      <c r="L137" s="1">
        <f t="shared" si="24"/>
        <v>0</v>
      </c>
    </row>
    <row r="138" spans="1:12">
      <c r="A138" s="2">
        <v>40448.666666666664</v>
      </c>
      <c r="B138" s="1">
        <f>98/10</f>
        <v>9.8000000000000007</v>
      </c>
      <c r="C138" s="1">
        <f>847/10</f>
        <v>84.7</v>
      </c>
      <c r="D138" s="1">
        <f>22/10</f>
        <v>2.2000000000000002</v>
      </c>
      <c r="E138" s="1">
        <f>650/10</f>
        <v>65</v>
      </c>
      <c r="F138" s="1">
        <f t="shared" si="22"/>
        <v>60</v>
      </c>
      <c r="G138" s="1">
        <f>517/10</f>
        <v>51.7</v>
      </c>
      <c r="H138" s="1">
        <f>31/10</f>
        <v>3.1</v>
      </c>
      <c r="I138" s="1">
        <f>26500/100</f>
        <v>265</v>
      </c>
      <c r="J138" s="1">
        <f>1/10</f>
        <v>0.1</v>
      </c>
      <c r="K138" s="1">
        <f>100/10</f>
        <v>10</v>
      </c>
      <c r="L138" s="1">
        <f t="shared" si="24"/>
        <v>0</v>
      </c>
    </row>
    <row r="139" spans="1:12">
      <c r="A139" s="2">
        <v>40448.708333333336</v>
      </c>
      <c r="B139" s="1">
        <f>99/10</f>
        <v>9.9</v>
      </c>
      <c r="C139" s="1">
        <f>871/10</f>
        <v>87.1</v>
      </c>
      <c r="D139" s="1">
        <f>16/10</f>
        <v>1.6</v>
      </c>
      <c r="E139" s="1">
        <f t="shared" ref="E139:E202" si="25">666/10</f>
        <v>66.599999999999994</v>
      </c>
      <c r="F139" s="1">
        <f t="shared" si="22"/>
        <v>60</v>
      </c>
      <c r="G139" s="1">
        <f>527/10</f>
        <v>52.7</v>
      </c>
      <c r="H139" s="1">
        <f>13/10</f>
        <v>1.3</v>
      </c>
      <c r="I139" s="1">
        <f>18300/100</f>
        <v>183</v>
      </c>
      <c r="J139" s="1">
        <f>1/10</f>
        <v>0.1</v>
      </c>
      <c r="K139" s="1">
        <f>100/10</f>
        <v>10</v>
      </c>
      <c r="L139" s="1">
        <f t="shared" si="24"/>
        <v>0</v>
      </c>
    </row>
    <row r="140" spans="1:12">
      <c r="A140" s="2">
        <v>40448.75</v>
      </c>
      <c r="B140" s="1">
        <f>101/10</f>
        <v>10.1</v>
      </c>
      <c r="C140" s="1">
        <f>882/10</f>
        <v>88.2</v>
      </c>
      <c r="D140" s="1">
        <f t="shared" ref="D140:D203" si="26">0/10</f>
        <v>0</v>
      </c>
      <c r="E140" s="1">
        <f t="shared" si="25"/>
        <v>66.599999999999994</v>
      </c>
      <c r="F140" s="1">
        <f t="shared" si="22"/>
        <v>60</v>
      </c>
      <c r="G140" s="1">
        <f>537/10</f>
        <v>53.7</v>
      </c>
      <c r="H140" s="1">
        <f>3/10</f>
        <v>0.3</v>
      </c>
      <c r="I140" s="1">
        <f>23700/100</f>
        <v>237</v>
      </c>
      <c r="J140" s="1">
        <f>1/10</f>
        <v>0.1</v>
      </c>
      <c r="K140" s="1">
        <f>104/10</f>
        <v>10.4</v>
      </c>
      <c r="L140" s="1">
        <f t="shared" si="24"/>
        <v>0</v>
      </c>
    </row>
    <row r="141" spans="1:12">
      <c r="A141" s="2">
        <v>40448.791666666664</v>
      </c>
      <c r="B141" s="1">
        <f>97/10</f>
        <v>9.6999999999999993</v>
      </c>
      <c r="C141" s="1">
        <f>882/10</f>
        <v>88.2</v>
      </c>
      <c r="D141" s="1">
        <f t="shared" si="26"/>
        <v>0</v>
      </c>
      <c r="E141" s="1">
        <f t="shared" si="25"/>
        <v>66.599999999999994</v>
      </c>
      <c r="F141" s="1">
        <f t="shared" si="22"/>
        <v>60</v>
      </c>
      <c r="G141" s="1">
        <f>547/10</f>
        <v>54.7</v>
      </c>
      <c r="H141" s="1">
        <f>2/10</f>
        <v>0.2</v>
      </c>
      <c r="I141" s="1">
        <f>16200/100</f>
        <v>162</v>
      </c>
      <c r="J141" s="1">
        <f t="shared" ref="J141:J153" si="27">0/10</f>
        <v>0</v>
      </c>
      <c r="K141" s="1">
        <f>98/10</f>
        <v>9.8000000000000007</v>
      </c>
      <c r="L141" s="1">
        <f t="shared" si="24"/>
        <v>0</v>
      </c>
    </row>
    <row r="142" spans="1:12">
      <c r="A142" s="2">
        <v>40448.833333333336</v>
      </c>
      <c r="B142" s="1">
        <f>96/10</f>
        <v>9.6</v>
      </c>
      <c r="C142" s="1">
        <f>894/10</f>
        <v>89.4</v>
      </c>
      <c r="D142" s="1">
        <f t="shared" si="26"/>
        <v>0</v>
      </c>
      <c r="E142" s="1">
        <f t="shared" si="25"/>
        <v>66.599999999999994</v>
      </c>
      <c r="F142" s="1">
        <f t="shared" si="22"/>
        <v>60</v>
      </c>
      <c r="G142" s="1">
        <f>557/10</f>
        <v>55.7</v>
      </c>
      <c r="H142" s="1">
        <f>3/10</f>
        <v>0.3</v>
      </c>
      <c r="I142" s="1">
        <f>11800/100</f>
        <v>118</v>
      </c>
      <c r="J142" s="1">
        <f t="shared" si="27"/>
        <v>0</v>
      </c>
      <c r="K142" s="1">
        <f>97/10</f>
        <v>9.6999999999999993</v>
      </c>
      <c r="L142" s="1">
        <f t="shared" si="24"/>
        <v>0</v>
      </c>
    </row>
    <row r="143" spans="1:12">
      <c r="A143" s="2">
        <v>40448.875</v>
      </c>
      <c r="B143" s="1">
        <f>94/10</f>
        <v>9.4</v>
      </c>
      <c r="C143" s="1">
        <f>906/10</f>
        <v>90.6</v>
      </c>
      <c r="D143" s="1">
        <f t="shared" si="26"/>
        <v>0</v>
      </c>
      <c r="E143" s="1">
        <f t="shared" si="25"/>
        <v>66.599999999999994</v>
      </c>
      <c r="F143" s="1">
        <f t="shared" si="22"/>
        <v>60</v>
      </c>
      <c r="G143" s="1">
        <f>567/10</f>
        <v>56.7</v>
      </c>
      <c r="H143" s="1">
        <f>3/10</f>
        <v>0.3</v>
      </c>
      <c r="I143" s="1">
        <f>15000/100</f>
        <v>150</v>
      </c>
      <c r="J143" s="1">
        <f t="shared" si="27"/>
        <v>0</v>
      </c>
      <c r="K143" s="1">
        <f>95/10</f>
        <v>9.5</v>
      </c>
      <c r="L143" s="1">
        <f t="shared" si="24"/>
        <v>0</v>
      </c>
    </row>
    <row r="144" spans="1:12">
      <c r="A144" s="2">
        <v>40448.916666666664</v>
      </c>
      <c r="B144" s="1">
        <f>93/10</f>
        <v>9.3000000000000007</v>
      </c>
      <c r="C144" s="1">
        <f>906/10</f>
        <v>90.6</v>
      </c>
      <c r="D144" s="1">
        <f t="shared" si="26"/>
        <v>0</v>
      </c>
      <c r="E144" s="1">
        <f t="shared" si="25"/>
        <v>66.599999999999994</v>
      </c>
      <c r="F144" s="1">
        <f t="shared" si="22"/>
        <v>60</v>
      </c>
      <c r="G144" s="1">
        <f>577/10</f>
        <v>57.7</v>
      </c>
      <c r="H144" s="1">
        <f>3/10</f>
        <v>0.3</v>
      </c>
      <c r="I144" s="1">
        <f>27000/100</f>
        <v>270</v>
      </c>
      <c r="J144" s="1">
        <f t="shared" si="27"/>
        <v>0</v>
      </c>
      <c r="K144" s="1">
        <f>93/10</f>
        <v>9.3000000000000007</v>
      </c>
      <c r="L144" s="1">
        <f t="shared" si="24"/>
        <v>0</v>
      </c>
    </row>
    <row r="145" spans="1:12">
      <c r="A145" s="2">
        <v>40448.958333333336</v>
      </c>
      <c r="B145" s="1">
        <f>92/10</f>
        <v>9.1999999999999993</v>
      </c>
      <c r="C145" s="1">
        <f>906/10</f>
        <v>90.6</v>
      </c>
      <c r="D145" s="1">
        <f t="shared" si="26"/>
        <v>0</v>
      </c>
      <c r="E145" s="1">
        <f t="shared" si="25"/>
        <v>66.599999999999994</v>
      </c>
      <c r="F145" s="1">
        <f t="shared" si="22"/>
        <v>60</v>
      </c>
      <c r="G145" s="1">
        <f>587/10</f>
        <v>58.7</v>
      </c>
      <c r="H145" s="1">
        <f>8/10</f>
        <v>0.8</v>
      </c>
      <c r="I145" s="1">
        <f>23700/100</f>
        <v>237</v>
      </c>
      <c r="J145" s="1">
        <f t="shared" si="27"/>
        <v>0</v>
      </c>
      <c r="K145" s="1">
        <f>92/10</f>
        <v>9.1999999999999993</v>
      </c>
      <c r="L145" s="1">
        <f t="shared" si="24"/>
        <v>0</v>
      </c>
    </row>
    <row r="146" spans="1:12">
      <c r="A146" s="2">
        <v>40449</v>
      </c>
      <c r="B146" s="1">
        <f>91/10</f>
        <v>9.1</v>
      </c>
      <c r="C146" s="1">
        <f>906/10</f>
        <v>90.6</v>
      </c>
      <c r="D146" s="1">
        <f t="shared" si="26"/>
        <v>0</v>
      </c>
      <c r="E146" s="1">
        <f t="shared" si="25"/>
        <v>66.599999999999994</v>
      </c>
      <c r="F146" s="1">
        <f t="shared" si="22"/>
        <v>60</v>
      </c>
      <c r="G146" s="1">
        <f>597/10</f>
        <v>59.7</v>
      </c>
      <c r="H146" s="1">
        <f>7/10</f>
        <v>0.7</v>
      </c>
      <c r="I146" s="1">
        <f>21100/100</f>
        <v>211</v>
      </c>
      <c r="J146" s="1">
        <f t="shared" si="27"/>
        <v>0</v>
      </c>
      <c r="K146" s="1">
        <f>92/10</f>
        <v>9.1999999999999993</v>
      </c>
      <c r="L146" s="1">
        <f t="shared" si="24"/>
        <v>0</v>
      </c>
    </row>
    <row r="147" spans="1:12">
      <c r="A147" s="2">
        <v>40449.041666666664</v>
      </c>
      <c r="B147" s="1">
        <f>89/10</f>
        <v>8.9</v>
      </c>
      <c r="C147" s="1">
        <f>894/10</f>
        <v>89.4</v>
      </c>
      <c r="D147" s="1">
        <f t="shared" si="26"/>
        <v>0</v>
      </c>
      <c r="E147" s="1">
        <f t="shared" si="25"/>
        <v>66.599999999999994</v>
      </c>
      <c r="F147" s="1">
        <f t="shared" si="22"/>
        <v>60</v>
      </c>
      <c r="G147" s="1">
        <f>607/10</f>
        <v>60.7</v>
      </c>
      <c r="H147" s="1">
        <f>5/10</f>
        <v>0.5</v>
      </c>
      <c r="I147" s="1">
        <f>13600/100</f>
        <v>136</v>
      </c>
      <c r="J147" s="1">
        <f t="shared" si="27"/>
        <v>0</v>
      </c>
      <c r="K147" s="1">
        <f>90/10</f>
        <v>9</v>
      </c>
      <c r="L147" s="1">
        <f t="shared" si="24"/>
        <v>0</v>
      </c>
    </row>
    <row r="148" spans="1:12">
      <c r="A148" s="2">
        <v>40449.083333333336</v>
      </c>
      <c r="B148" s="1">
        <f>83/10</f>
        <v>8.3000000000000007</v>
      </c>
      <c r="C148" s="1">
        <f>906/10</f>
        <v>90.6</v>
      </c>
      <c r="D148" s="1">
        <f t="shared" si="26"/>
        <v>0</v>
      </c>
      <c r="E148" s="1">
        <f t="shared" si="25"/>
        <v>66.599999999999994</v>
      </c>
      <c r="F148" s="1">
        <f t="shared" si="22"/>
        <v>60</v>
      </c>
      <c r="G148" s="1">
        <f>617/10</f>
        <v>61.7</v>
      </c>
      <c r="H148" s="1">
        <f>5/10</f>
        <v>0.5</v>
      </c>
      <c r="I148" s="1">
        <f>19700/100</f>
        <v>197</v>
      </c>
      <c r="J148" s="1">
        <f t="shared" si="27"/>
        <v>0</v>
      </c>
      <c r="K148" s="1">
        <f>81/10</f>
        <v>8.1</v>
      </c>
      <c r="L148" s="1">
        <f t="shared" si="24"/>
        <v>0</v>
      </c>
    </row>
    <row r="149" spans="1:12">
      <c r="A149" s="2">
        <v>40449.125</v>
      </c>
      <c r="B149" s="1">
        <f>84/10</f>
        <v>8.4</v>
      </c>
      <c r="C149" s="1">
        <f>906/10</f>
        <v>90.6</v>
      </c>
      <c r="D149" s="1">
        <f t="shared" si="26"/>
        <v>0</v>
      </c>
      <c r="E149" s="1">
        <f t="shared" si="25"/>
        <v>66.599999999999994</v>
      </c>
      <c r="F149" s="1">
        <f t="shared" si="22"/>
        <v>60</v>
      </c>
      <c r="G149" s="1">
        <f>627/10</f>
        <v>62.7</v>
      </c>
      <c r="H149" s="1">
        <f>5/10</f>
        <v>0.5</v>
      </c>
      <c r="I149" s="1">
        <f>3300/100</f>
        <v>33</v>
      </c>
      <c r="J149" s="1">
        <f t="shared" si="27"/>
        <v>0</v>
      </c>
      <c r="K149" s="1">
        <f>84/10</f>
        <v>8.4</v>
      </c>
      <c r="L149" s="1">
        <f t="shared" si="24"/>
        <v>0</v>
      </c>
    </row>
    <row r="150" spans="1:12">
      <c r="A150" s="2">
        <v>40449.166666666664</v>
      </c>
      <c r="B150" s="1">
        <f>86/10</f>
        <v>8.6</v>
      </c>
      <c r="C150" s="1">
        <f>906/10</f>
        <v>90.6</v>
      </c>
      <c r="D150" s="1">
        <f t="shared" si="26"/>
        <v>0</v>
      </c>
      <c r="E150" s="1">
        <f t="shared" si="25"/>
        <v>66.599999999999994</v>
      </c>
      <c r="F150" s="1">
        <f t="shared" si="22"/>
        <v>60</v>
      </c>
      <c r="G150" s="1">
        <f>637/10</f>
        <v>63.7</v>
      </c>
      <c r="H150" s="1">
        <f>4/10</f>
        <v>0.4</v>
      </c>
      <c r="I150" s="1">
        <f>28900/100</f>
        <v>289</v>
      </c>
      <c r="J150" s="1">
        <f t="shared" si="27"/>
        <v>0</v>
      </c>
      <c r="K150" s="1">
        <f>86/10</f>
        <v>8.6</v>
      </c>
      <c r="L150" s="1">
        <f t="shared" si="24"/>
        <v>0</v>
      </c>
    </row>
    <row r="151" spans="1:12">
      <c r="A151" s="2">
        <v>40449.208333333336</v>
      </c>
      <c r="B151" s="1">
        <f>87/10</f>
        <v>8.6999999999999993</v>
      </c>
      <c r="C151" s="1">
        <f>906/10</f>
        <v>90.6</v>
      </c>
      <c r="D151" s="1">
        <f t="shared" si="26"/>
        <v>0</v>
      </c>
      <c r="E151" s="1">
        <f t="shared" si="25"/>
        <v>66.599999999999994</v>
      </c>
      <c r="F151" s="1">
        <f t="shared" si="22"/>
        <v>60</v>
      </c>
      <c r="G151" s="1">
        <f>647/10</f>
        <v>64.7</v>
      </c>
      <c r="H151" s="1">
        <f>6/10</f>
        <v>0.6</v>
      </c>
      <c r="I151" s="1">
        <f>13600/100</f>
        <v>136</v>
      </c>
      <c r="J151" s="1">
        <f t="shared" si="27"/>
        <v>0</v>
      </c>
      <c r="K151" s="1">
        <f>88/10</f>
        <v>8.8000000000000007</v>
      </c>
      <c r="L151" s="1">
        <f t="shared" si="24"/>
        <v>0</v>
      </c>
    </row>
    <row r="152" spans="1:12">
      <c r="A152" s="2">
        <v>40449.25</v>
      </c>
      <c r="B152" s="1">
        <f>89/10</f>
        <v>8.9</v>
      </c>
      <c r="C152" s="1">
        <f>906/10</f>
        <v>90.6</v>
      </c>
      <c r="D152" s="1">
        <f t="shared" si="26"/>
        <v>0</v>
      </c>
      <c r="E152" s="1">
        <f t="shared" si="25"/>
        <v>66.599999999999994</v>
      </c>
      <c r="F152" s="1">
        <f t="shared" si="22"/>
        <v>60</v>
      </c>
      <c r="G152" s="1">
        <f>657/10</f>
        <v>65.7</v>
      </c>
      <c r="H152" s="1">
        <f>6/10</f>
        <v>0.6</v>
      </c>
      <c r="I152" s="1">
        <f>14100/100</f>
        <v>141</v>
      </c>
      <c r="J152" s="1">
        <f t="shared" si="27"/>
        <v>0</v>
      </c>
      <c r="K152" s="1">
        <f>90/10</f>
        <v>9</v>
      </c>
      <c r="L152" s="1">
        <f t="shared" si="24"/>
        <v>0</v>
      </c>
    </row>
    <row r="153" spans="1:12">
      <c r="A153" s="2">
        <v>40449.291666666664</v>
      </c>
      <c r="B153" s="1">
        <f>89/10</f>
        <v>8.9</v>
      </c>
      <c r="C153" s="1">
        <f>894/10</f>
        <v>89.4</v>
      </c>
      <c r="D153" s="1">
        <f t="shared" si="26"/>
        <v>0</v>
      </c>
      <c r="E153" s="1">
        <f t="shared" si="25"/>
        <v>66.599999999999994</v>
      </c>
      <c r="F153" s="1">
        <f t="shared" si="22"/>
        <v>60</v>
      </c>
      <c r="G153" s="1">
        <f>667/10</f>
        <v>66.7</v>
      </c>
      <c r="H153" s="1">
        <f>3/10</f>
        <v>0.3</v>
      </c>
      <c r="I153" s="1">
        <f>13100/100</f>
        <v>131</v>
      </c>
      <c r="J153" s="1">
        <f t="shared" si="27"/>
        <v>0</v>
      </c>
      <c r="K153" s="1">
        <f>90/10</f>
        <v>9</v>
      </c>
      <c r="L153" s="1">
        <f t="shared" si="24"/>
        <v>0</v>
      </c>
    </row>
    <row r="154" spans="1:12">
      <c r="A154" s="2">
        <v>40449.333333333336</v>
      </c>
      <c r="B154" s="1">
        <f>95/10</f>
        <v>9.5</v>
      </c>
      <c r="C154" s="1">
        <f>871/10</f>
        <v>87.1</v>
      </c>
      <c r="D154" s="1">
        <f t="shared" si="26"/>
        <v>0</v>
      </c>
      <c r="E154" s="1">
        <f t="shared" si="25"/>
        <v>66.599999999999994</v>
      </c>
      <c r="F154" s="1">
        <f t="shared" si="22"/>
        <v>60</v>
      </c>
      <c r="G154" s="1">
        <f>677/10</f>
        <v>67.7</v>
      </c>
      <c r="H154" s="1">
        <f>10/10</f>
        <v>1</v>
      </c>
      <c r="I154" s="1">
        <f>14000/100</f>
        <v>140</v>
      </c>
      <c r="J154" s="1">
        <f>3/10</f>
        <v>0.3</v>
      </c>
      <c r="K154" s="1">
        <f>95/10</f>
        <v>9.5</v>
      </c>
      <c r="L154" s="1">
        <f t="shared" si="24"/>
        <v>0</v>
      </c>
    </row>
    <row r="155" spans="1:12">
      <c r="A155" s="2">
        <v>40449.375</v>
      </c>
      <c r="B155" s="1">
        <f>108/10</f>
        <v>10.8</v>
      </c>
      <c r="C155" s="1">
        <f>790/10</f>
        <v>79</v>
      </c>
      <c r="D155" s="1">
        <f t="shared" si="26"/>
        <v>0</v>
      </c>
      <c r="E155" s="1">
        <f t="shared" si="25"/>
        <v>66.599999999999994</v>
      </c>
      <c r="F155" s="1">
        <f t="shared" si="22"/>
        <v>60</v>
      </c>
      <c r="G155" s="1">
        <f>687/10</f>
        <v>68.7</v>
      </c>
      <c r="H155" s="1">
        <f>23/10</f>
        <v>2.2999999999999998</v>
      </c>
      <c r="I155" s="1">
        <f>25400/100</f>
        <v>254</v>
      </c>
      <c r="J155" s="1">
        <f>7/10</f>
        <v>0.7</v>
      </c>
      <c r="K155" s="1">
        <f>110/10</f>
        <v>11</v>
      </c>
      <c r="L155" s="1">
        <f t="shared" si="24"/>
        <v>0</v>
      </c>
    </row>
    <row r="156" spans="1:12">
      <c r="A156" s="2">
        <v>40449.416666666664</v>
      </c>
      <c r="B156" s="1">
        <f>118/10</f>
        <v>11.8</v>
      </c>
      <c r="C156" s="1">
        <f>750/10</f>
        <v>75</v>
      </c>
      <c r="D156" s="1">
        <f t="shared" si="26"/>
        <v>0</v>
      </c>
      <c r="E156" s="1">
        <f t="shared" si="25"/>
        <v>66.599999999999994</v>
      </c>
      <c r="F156" s="1">
        <f t="shared" si="22"/>
        <v>60</v>
      </c>
      <c r="G156" s="1">
        <f>697/10</f>
        <v>69.7</v>
      </c>
      <c r="H156" s="1">
        <f>9/10</f>
        <v>0.9</v>
      </c>
      <c r="I156" s="1">
        <f>23000/100</f>
        <v>230</v>
      </c>
      <c r="J156" s="1">
        <f>7/10</f>
        <v>0.7</v>
      </c>
      <c r="K156" s="1">
        <f>119/10</f>
        <v>11.9</v>
      </c>
      <c r="L156" s="1">
        <f t="shared" si="24"/>
        <v>0</v>
      </c>
    </row>
    <row r="157" spans="1:12">
      <c r="A157" s="2">
        <v>40449.458333333336</v>
      </c>
      <c r="B157" s="1">
        <f>145/10</f>
        <v>14.5</v>
      </c>
      <c r="C157" s="1">
        <f>590/10</f>
        <v>59</v>
      </c>
      <c r="D157" s="1">
        <f t="shared" si="26"/>
        <v>0</v>
      </c>
      <c r="E157" s="1">
        <f t="shared" si="25"/>
        <v>66.599999999999994</v>
      </c>
      <c r="F157" s="1">
        <f t="shared" si="22"/>
        <v>60</v>
      </c>
      <c r="G157" s="1">
        <f>707/10</f>
        <v>70.7</v>
      </c>
      <c r="H157" s="1">
        <f>9/10</f>
        <v>0.9</v>
      </c>
      <c r="I157" s="1">
        <f>16300/100</f>
        <v>163</v>
      </c>
      <c r="J157" s="1">
        <f>19/10</f>
        <v>1.9</v>
      </c>
      <c r="K157" s="1">
        <f>148/10</f>
        <v>14.8</v>
      </c>
      <c r="L157" s="1">
        <f t="shared" si="24"/>
        <v>0</v>
      </c>
    </row>
    <row r="158" spans="1:12">
      <c r="A158" s="2">
        <v>40449.5</v>
      </c>
      <c r="B158" s="1">
        <f>161/10</f>
        <v>16.100000000000001</v>
      </c>
      <c r="C158" s="1">
        <f>570/10</f>
        <v>57</v>
      </c>
      <c r="D158" s="1">
        <f t="shared" si="26"/>
        <v>0</v>
      </c>
      <c r="E158" s="1">
        <f t="shared" si="25"/>
        <v>66.599999999999994</v>
      </c>
      <c r="F158" s="1">
        <f>390/10</f>
        <v>39</v>
      </c>
      <c r="G158" s="1">
        <f t="shared" ref="G158:G163" si="28">713/10</f>
        <v>71.3</v>
      </c>
      <c r="H158" s="1">
        <f>15/10</f>
        <v>1.5</v>
      </c>
      <c r="I158" s="1">
        <f>16500/100</f>
        <v>165</v>
      </c>
      <c r="J158" s="1">
        <f>25/10</f>
        <v>2.5</v>
      </c>
      <c r="K158" s="1">
        <f>169/10</f>
        <v>16.899999999999999</v>
      </c>
      <c r="L158" s="1">
        <f t="shared" si="24"/>
        <v>0</v>
      </c>
    </row>
    <row r="159" spans="1:12">
      <c r="A159" s="2">
        <v>40449.541666666664</v>
      </c>
      <c r="B159" s="1">
        <f>174/10</f>
        <v>17.399999999999999</v>
      </c>
      <c r="C159" s="1">
        <f>530/10</f>
        <v>53</v>
      </c>
      <c r="D159" s="1">
        <f t="shared" si="26"/>
        <v>0</v>
      </c>
      <c r="E159" s="1">
        <f t="shared" si="25"/>
        <v>66.599999999999994</v>
      </c>
      <c r="F159" s="1">
        <f>0/10</f>
        <v>0</v>
      </c>
      <c r="G159" s="1">
        <f t="shared" si="28"/>
        <v>71.3</v>
      </c>
      <c r="H159" s="1">
        <f>14/10</f>
        <v>1.4</v>
      </c>
      <c r="I159" s="1">
        <f>14600/100</f>
        <v>146</v>
      </c>
      <c r="J159" s="1">
        <f>26/10</f>
        <v>2.6</v>
      </c>
      <c r="K159" s="1">
        <f>173/10</f>
        <v>17.3</v>
      </c>
      <c r="L159" s="1">
        <f t="shared" si="24"/>
        <v>0</v>
      </c>
    </row>
    <row r="160" spans="1:12">
      <c r="A160" s="2">
        <v>40449.583333333336</v>
      </c>
      <c r="B160" s="1">
        <f>178/10</f>
        <v>17.8</v>
      </c>
      <c r="C160" s="1">
        <f>500/10</f>
        <v>50</v>
      </c>
      <c r="D160" s="1">
        <f t="shared" si="26"/>
        <v>0</v>
      </c>
      <c r="E160" s="1">
        <f t="shared" si="25"/>
        <v>66.599999999999994</v>
      </c>
      <c r="F160" s="1">
        <f>0/10</f>
        <v>0</v>
      </c>
      <c r="G160" s="1">
        <f t="shared" si="28"/>
        <v>71.3</v>
      </c>
      <c r="H160" s="1">
        <f>19/10</f>
        <v>1.9</v>
      </c>
      <c r="I160" s="1">
        <f>10800/100</f>
        <v>108</v>
      </c>
      <c r="J160" s="1">
        <f>25/10</f>
        <v>2.5</v>
      </c>
      <c r="K160" s="1">
        <f>174/10</f>
        <v>17.399999999999999</v>
      </c>
      <c r="L160" s="1">
        <f t="shared" si="24"/>
        <v>0</v>
      </c>
    </row>
    <row r="161" spans="1:12">
      <c r="A161" s="2">
        <v>40449.625</v>
      </c>
      <c r="B161" s="1">
        <f>186/10</f>
        <v>18.600000000000001</v>
      </c>
      <c r="C161" s="1">
        <f>440/10</f>
        <v>44</v>
      </c>
      <c r="D161" s="1">
        <f t="shared" si="26"/>
        <v>0</v>
      </c>
      <c r="E161" s="1">
        <f t="shared" si="25"/>
        <v>66.599999999999994</v>
      </c>
      <c r="F161" s="1">
        <f>0/10</f>
        <v>0</v>
      </c>
      <c r="G161" s="1">
        <f t="shared" si="28"/>
        <v>71.3</v>
      </c>
      <c r="H161" s="1">
        <f>13/10</f>
        <v>1.3</v>
      </c>
      <c r="I161" s="1">
        <f>11900/100</f>
        <v>119</v>
      </c>
      <c r="J161" s="1">
        <f>12/10</f>
        <v>1.2</v>
      </c>
      <c r="K161" s="1">
        <f>178/10</f>
        <v>17.8</v>
      </c>
      <c r="L161" s="1">
        <f t="shared" si="24"/>
        <v>0</v>
      </c>
    </row>
    <row r="162" spans="1:12">
      <c r="A162" s="2">
        <v>40449.666666666664</v>
      </c>
      <c r="B162" s="1">
        <f>191/10</f>
        <v>19.100000000000001</v>
      </c>
      <c r="C162" s="1">
        <f>430/10</f>
        <v>43</v>
      </c>
      <c r="D162" s="1">
        <f t="shared" si="26"/>
        <v>0</v>
      </c>
      <c r="E162" s="1">
        <f t="shared" si="25"/>
        <v>66.599999999999994</v>
      </c>
      <c r="F162" s="1">
        <f>0/10</f>
        <v>0</v>
      </c>
      <c r="G162" s="1">
        <f t="shared" si="28"/>
        <v>71.3</v>
      </c>
      <c r="H162" s="1">
        <f>12/10</f>
        <v>1.2</v>
      </c>
      <c r="I162" s="1">
        <f>18200/100</f>
        <v>182</v>
      </c>
      <c r="J162" s="1">
        <f>10/10</f>
        <v>1</v>
      </c>
      <c r="K162" s="1">
        <f>185/10</f>
        <v>18.5</v>
      </c>
      <c r="L162" s="1">
        <f t="shared" si="24"/>
        <v>0</v>
      </c>
    </row>
    <row r="163" spans="1:12">
      <c r="A163" s="2">
        <v>40449.708333333336</v>
      </c>
      <c r="B163" s="1">
        <f>177/10</f>
        <v>17.7</v>
      </c>
      <c r="C163" s="1">
        <f>530/10</f>
        <v>53</v>
      </c>
      <c r="D163" s="1">
        <f t="shared" si="26"/>
        <v>0</v>
      </c>
      <c r="E163" s="1">
        <f t="shared" si="25"/>
        <v>66.599999999999994</v>
      </c>
      <c r="F163" s="1">
        <f>0/10</f>
        <v>0</v>
      </c>
      <c r="G163" s="1">
        <f t="shared" si="28"/>
        <v>71.3</v>
      </c>
      <c r="H163" s="1">
        <f>15/10</f>
        <v>1.5</v>
      </c>
      <c r="I163" s="1">
        <f>21500/100</f>
        <v>215</v>
      </c>
      <c r="J163" s="1">
        <f>6/10</f>
        <v>0.6</v>
      </c>
      <c r="K163" s="1">
        <f>180/10</f>
        <v>18</v>
      </c>
      <c r="L163" s="1">
        <f t="shared" si="24"/>
        <v>0</v>
      </c>
    </row>
    <row r="164" spans="1:12">
      <c r="A164" s="2">
        <v>40449.75</v>
      </c>
      <c r="B164" s="1">
        <f>140/10</f>
        <v>14</v>
      </c>
      <c r="C164" s="1">
        <f>690/10</f>
        <v>69</v>
      </c>
      <c r="D164" s="1">
        <f t="shared" si="26"/>
        <v>0</v>
      </c>
      <c r="E164" s="1">
        <f t="shared" si="25"/>
        <v>66.599999999999994</v>
      </c>
      <c r="F164" s="1">
        <f>520/10</f>
        <v>52</v>
      </c>
      <c r="G164" s="1">
        <f>722/10</f>
        <v>72.2</v>
      </c>
      <c r="H164" s="1">
        <f>7/10</f>
        <v>0.7</v>
      </c>
      <c r="I164" s="1">
        <f>24400/100</f>
        <v>244</v>
      </c>
      <c r="J164" s="1">
        <f t="shared" ref="J164:J177" si="29">0/10</f>
        <v>0</v>
      </c>
      <c r="K164" s="1">
        <f>140/10</f>
        <v>14</v>
      </c>
      <c r="L164" s="1">
        <f t="shared" si="24"/>
        <v>0</v>
      </c>
    </row>
    <row r="165" spans="1:12">
      <c r="A165" s="2">
        <v>40449.791666666664</v>
      </c>
      <c r="B165" s="1">
        <f>124/10</f>
        <v>12.4</v>
      </c>
      <c r="C165" s="1">
        <f>760/10</f>
        <v>76</v>
      </c>
      <c r="D165" s="1">
        <f t="shared" si="26"/>
        <v>0</v>
      </c>
      <c r="E165" s="1">
        <f t="shared" si="25"/>
        <v>66.599999999999994</v>
      </c>
      <c r="F165" s="1">
        <f>50/10</f>
        <v>5</v>
      </c>
      <c r="G165" s="1">
        <f t="shared" ref="G165:G172" si="30">723/10</f>
        <v>72.3</v>
      </c>
      <c r="H165" s="1">
        <f>6/10</f>
        <v>0.6</v>
      </c>
      <c r="I165" s="1">
        <f>19100/100</f>
        <v>191</v>
      </c>
      <c r="J165" s="1">
        <f t="shared" si="29"/>
        <v>0</v>
      </c>
      <c r="K165" s="1">
        <f>118/10</f>
        <v>11.8</v>
      </c>
      <c r="L165" s="1">
        <f t="shared" si="24"/>
        <v>0</v>
      </c>
    </row>
    <row r="166" spans="1:12">
      <c r="A166" s="2">
        <v>40449.833333333336</v>
      </c>
      <c r="B166" s="1">
        <f>116/10</f>
        <v>11.6</v>
      </c>
      <c r="C166" s="1">
        <f>780/10</f>
        <v>78</v>
      </c>
      <c r="D166" s="1">
        <f t="shared" si="26"/>
        <v>0</v>
      </c>
      <c r="E166" s="1">
        <f t="shared" si="25"/>
        <v>66.599999999999994</v>
      </c>
      <c r="F166" s="1">
        <f t="shared" ref="F166:F172" si="31">0/10</f>
        <v>0</v>
      </c>
      <c r="G166" s="1">
        <f t="shared" si="30"/>
        <v>72.3</v>
      </c>
      <c r="H166" s="1">
        <f>9/10</f>
        <v>0.9</v>
      </c>
      <c r="I166" s="1">
        <f>28400/100</f>
        <v>284</v>
      </c>
      <c r="J166" s="1">
        <f t="shared" si="29"/>
        <v>0</v>
      </c>
      <c r="K166" s="1">
        <f>112/10</f>
        <v>11.2</v>
      </c>
      <c r="L166" s="1">
        <f t="shared" si="24"/>
        <v>0</v>
      </c>
    </row>
    <row r="167" spans="1:12">
      <c r="A167" s="2">
        <v>40449.875</v>
      </c>
      <c r="B167" s="1">
        <f>110/10</f>
        <v>11</v>
      </c>
      <c r="C167" s="1">
        <f>812/10</f>
        <v>81.2</v>
      </c>
      <c r="D167" s="1">
        <f t="shared" si="26"/>
        <v>0</v>
      </c>
      <c r="E167" s="1">
        <f t="shared" si="25"/>
        <v>66.599999999999994</v>
      </c>
      <c r="F167" s="1">
        <f t="shared" si="31"/>
        <v>0</v>
      </c>
      <c r="G167" s="1">
        <f t="shared" si="30"/>
        <v>72.3</v>
      </c>
      <c r="H167" s="1">
        <f>4/10</f>
        <v>0.4</v>
      </c>
      <c r="I167" s="1">
        <f>27200/100</f>
        <v>272</v>
      </c>
      <c r="J167" s="1">
        <f t="shared" si="29"/>
        <v>0</v>
      </c>
      <c r="K167" s="1">
        <f>106/10</f>
        <v>10.6</v>
      </c>
      <c r="L167" s="1">
        <f t="shared" si="24"/>
        <v>0</v>
      </c>
    </row>
    <row r="168" spans="1:12">
      <c r="A168" s="2">
        <v>40449.916666666664</v>
      </c>
      <c r="B168" s="1">
        <f>99/10</f>
        <v>9.9</v>
      </c>
      <c r="C168" s="1">
        <f>835/10</f>
        <v>83.5</v>
      </c>
      <c r="D168" s="1">
        <f t="shared" si="26"/>
        <v>0</v>
      </c>
      <c r="E168" s="1">
        <f t="shared" si="25"/>
        <v>66.599999999999994</v>
      </c>
      <c r="F168" s="1">
        <f t="shared" si="31"/>
        <v>0</v>
      </c>
      <c r="G168" s="1">
        <f t="shared" si="30"/>
        <v>72.3</v>
      </c>
      <c r="H168" s="1">
        <f>6/10</f>
        <v>0.6</v>
      </c>
      <c r="I168" s="1">
        <f>27200/100</f>
        <v>272</v>
      </c>
      <c r="J168" s="1">
        <f t="shared" si="29"/>
        <v>0</v>
      </c>
      <c r="K168" s="1">
        <f>91/10</f>
        <v>9.1</v>
      </c>
      <c r="L168" s="1">
        <f t="shared" si="24"/>
        <v>0</v>
      </c>
    </row>
    <row r="169" spans="1:12">
      <c r="A169" s="2">
        <v>40449.958333333336</v>
      </c>
      <c r="B169" s="1">
        <f>89/10</f>
        <v>8.9</v>
      </c>
      <c r="C169" s="1">
        <f>835/10</f>
        <v>83.5</v>
      </c>
      <c r="D169" s="1">
        <f t="shared" si="26"/>
        <v>0</v>
      </c>
      <c r="E169" s="1">
        <f t="shared" si="25"/>
        <v>66.599999999999994</v>
      </c>
      <c r="F169" s="1">
        <f t="shared" si="31"/>
        <v>0</v>
      </c>
      <c r="G169" s="1">
        <f t="shared" si="30"/>
        <v>72.3</v>
      </c>
      <c r="H169" s="1">
        <f>5/10</f>
        <v>0.5</v>
      </c>
      <c r="I169" s="1">
        <f>26300/100</f>
        <v>263</v>
      </c>
      <c r="J169" s="1">
        <f t="shared" si="29"/>
        <v>0</v>
      </c>
      <c r="K169" s="1">
        <f>80/10</f>
        <v>8</v>
      </c>
      <c r="L169" s="1">
        <f t="shared" si="24"/>
        <v>0</v>
      </c>
    </row>
    <row r="170" spans="1:12">
      <c r="A170" s="2">
        <v>40450</v>
      </c>
      <c r="B170" s="1">
        <f>81/10</f>
        <v>8.1</v>
      </c>
      <c r="C170" s="1">
        <f>859/10</f>
        <v>85.9</v>
      </c>
      <c r="D170" s="1">
        <f t="shared" si="26"/>
        <v>0</v>
      </c>
      <c r="E170" s="1">
        <f t="shared" si="25"/>
        <v>66.599999999999994</v>
      </c>
      <c r="F170" s="1">
        <f t="shared" si="31"/>
        <v>0</v>
      </c>
      <c r="G170" s="1">
        <f t="shared" si="30"/>
        <v>72.3</v>
      </c>
      <c r="H170" s="1">
        <f>7/10</f>
        <v>0.7</v>
      </c>
      <c r="I170" s="1">
        <f>24400/100</f>
        <v>244</v>
      </c>
      <c r="J170" s="1">
        <f t="shared" si="29"/>
        <v>0</v>
      </c>
      <c r="K170" s="1">
        <f>70/10</f>
        <v>7</v>
      </c>
      <c r="L170" s="1">
        <f t="shared" si="24"/>
        <v>0</v>
      </c>
    </row>
    <row r="171" spans="1:12">
      <c r="A171" s="2">
        <v>40450.041666666664</v>
      </c>
      <c r="B171" s="1">
        <f>73/10</f>
        <v>7.3</v>
      </c>
      <c r="C171" s="1">
        <f>859/10</f>
        <v>85.9</v>
      </c>
      <c r="D171" s="1">
        <f t="shared" si="26"/>
        <v>0</v>
      </c>
      <c r="E171" s="1">
        <f t="shared" si="25"/>
        <v>66.599999999999994</v>
      </c>
      <c r="F171" s="1">
        <f t="shared" si="31"/>
        <v>0</v>
      </c>
      <c r="G171" s="1">
        <f t="shared" si="30"/>
        <v>72.3</v>
      </c>
      <c r="H171" s="1">
        <f>4/10</f>
        <v>0.4</v>
      </c>
      <c r="I171" s="1">
        <f>31100/100</f>
        <v>311</v>
      </c>
      <c r="J171" s="1">
        <f t="shared" si="29"/>
        <v>0</v>
      </c>
      <c r="K171" s="1">
        <f>64/10</f>
        <v>6.4</v>
      </c>
      <c r="L171" s="1">
        <f t="shared" si="24"/>
        <v>0</v>
      </c>
    </row>
    <row r="172" spans="1:12">
      <c r="A172" s="2">
        <v>40450.083333333336</v>
      </c>
      <c r="B172" s="1">
        <f>73/10</f>
        <v>7.3</v>
      </c>
      <c r="C172" s="1">
        <f>859/10</f>
        <v>85.9</v>
      </c>
      <c r="D172" s="1">
        <f t="shared" si="26"/>
        <v>0</v>
      </c>
      <c r="E172" s="1">
        <f t="shared" si="25"/>
        <v>66.599999999999994</v>
      </c>
      <c r="F172" s="1">
        <f t="shared" si="31"/>
        <v>0</v>
      </c>
      <c r="G172" s="1">
        <f t="shared" si="30"/>
        <v>72.3</v>
      </c>
      <c r="H172" s="1">
        <f>3/10</f>
        <v>0.3</v>
      </c>
      <c r="I172" s="1">
        <f>34800/100</f>
        <v>348</v>
      </c>
      <c r="J172" s="1">
        <f t="shared" si="29"/>
        <v>0</v>
      </c>
      <c r="K172" s="1">
        <f>64/10</f>
        <v>6.4</v>
      </c>
      <c r="L172" s="1">
        <f t="shared" si="24"/>
        <v>0</v>
      </c>
    </row>
    <row r="173" spans="1:12">
      <c r="A173" s="2">
        <v>40450.125</v>
      </c>
      <c r="B173" s="1">
        <f>68/10</f>
        <v>6.8</v>
      </c>
      <c r="C173" s="1">
        <f>871/10</f>
        <v>87.1</v>
      </c>
      <c r="D173" s="1">
        <f t="shared" si="26"/>
        <v>0</v>
      </c>
      <c r="E173" s="1">
        <f t="shared" si="25"/>
        <v>66.599999999999994</v>
      </c>
      <c r="F173" s="1">
        <f>380/10</f>
        <v>38</v>
      </c>
      <c r="G173" s="1">
        <f>729/10</f>
        <v>72.900000000000006</v>
      </c>
      <c r="H173" s="1">
        <f>3/10</f>
        <v>0.3</v>
      </c>
      <c r="I173" s="1">
        <f>4400/100</f>
        <v>44</v>
      </c>
      <c r="J173" s="1">
        <f t="shared" si="29"/>
        <v>0</v>
      </c>
      <c r="K173" s="1">
        <f>60/10</f>
        <v>6</v>
      </c>
      <c r="L173" s="1">
        <f t="shared" si="24"/>
        <v>0</v>
      </c>
    </row>
    <row r="174" spans="1:12">
      <c r="A174" s="2">
        <v>40450.166666666664</v>
      </c>
      <c r="B174" s="1">
        <f>63/10</f>
        <v>6.3</v>
      </c>
      <c r="C174" s="1">
        <f>871/10</f>
        <v>87.1</v>
      </c>
      <c r="D174" s="1">
        <f t="shared" si="26"/>
        <v>0</v>
      </c>
      <c r="E174" s="1">
        <f t="shared" si="25"/>
        <v>66.599999999999994</v>
      </c>
      <c r="F174" s="1">
        <f t="shared" ref="F174:F180" si="32">600/10</f>
        <v>60</v>
      </c>
      <c r="G174" s="1">
        <f>739/10</f>
        <v>73.900000000000006</v>
      </c>
      <c r="H174" s="1">
        <f>5/10</f>
        <v>0.5</v>
      </c>
      <c r="I174" s="1">
        <f>24700/100</f>
        <v>247</v>
      </c>
      <c r="J174" s="1">
        <f t="shared" si="29"/>
        <v>0</v>
      </c>
      <c r="K174" s="1">
        <f>52/10</f>
        <v>5.2</v>
      </c>
      <c r="L174" s="1">
        <f t="shared" si="24"/>
        <v>0</v>
      </c>
    </row>
    <row r="175" spans="1:12">
      <c r="A175" s="2">
        <v>40450.208333333336</v>
      </c>
      <c r="B175" s="1">
        <f>57/10</f>
        <v>5.7</v>
      </c>
      <c r="C175" s="1">
        <f>894/10</f>
        <v>89.4</v>
      </c>
      <c r="D175" s="1">
        <f t="shared" si="26"/>
        <v>0</v>
      </c>
      <c r="E175" s="1">
        <f t="shared" si="25"/>
        <v>66.599999999999994</v>
      </c>
      <c r="F175" s="1">
        <f t="shared" si="32"/>
        <v>60</v>
      </c>
      <c r="G175" s="1">
        <f>749/10</f>
        <v>74.900000000000006</v>
      </c>
      <c r="H175" s="1">
        <f>6/10</f>
        <v>0.6</v>
      </c>
      <c r="I175" s="1">
        <f>27900/100</f>
        <v>279</v>
      </c>
      <c r="J175" s="1">
        <f t="shared" si="29"/>
        <v>0</v>
      </c>
      <c r="K175" s="1">
        <f>47/10</f>
        <v>4.7</v>
      </c>
      <c r="L175" s="1">
        <f t="shared" si="24"/>
        <v>0</v>
      </c>
    </row>
    <row r="176" spans="1:12">
      <c r="A176" s="2">
        <v>40450.25</v>
      </c>
      <c r="B176" s="1">
        <f>56/10</f>
        <v>5.6</v>
      </c>
      <c r="C176" s="1">
        <f>894/10</f>
        <v>89.4</v>
      </c>
      <c r="D176" s="1">
        <f t="shared" si="26"/>
        <v>0</v>
      </c>
      <c r="E176" s="1">
        <f t="shared" si="25"/>
        <v>66.599999999999994</v>
      </c>
      <c r="F176" s="1">
        <f t="shared" si="32"/>
        <v>60</v>
      </c>
      <c r="G176" s="1">
        <f>759/10</f>
        <v>75.900000000000006</v>
      </c>
      <c r="H176" s="1">
        <f>11/10</f>
        <v>1.1000000000000001</v>
      </c>
      <c r="I176" s="1">
        <f>25500/100</f>
        <v>255</v>
      </c>
      <c r="J176" s="1">
        <f t="shared" si="29"/>
        <v>0</v>
      </c>
      <c r="K176" s="1">
        <f>49/10</f>
        <v>4.9000000000000004</v>
      </c>
      <c r="L176" s="1">
        <f t="shared" si="24"/>
        <v>0</v>
      </c>
    </row>
    <row r="177" spans="1:12">
      <c r="A177" s="2">
        <v>40450.291666666664</v>
      </c>
      <c r="B177" s="1">
        <f>51/10</f>
        <v>5.0999999999999996</v>
      </c>
      <c r="C177" s="1">
        <f>894/10</f>
        <v>89.4</v>
      </c>
      <c r="D177" s="1">
        <f t="shared" si="26"/>
        <v>0</v>
      </c>
      <c r="E177" s="1">
        <f t="shared" si="25"/>
        <v>66.599999999999994</v>
      </c>
      <c r="F177" s="1">
        <f t="shared" si="32"/>
        <v>60</v>
      </c>
      <c r="G177" s="1">
        <f>769/10</f>
        <v>76.900000000000006</v>
      </c>
      <c r="H177" s="1">
        <f>6/10</f>
        <v>0.6</v>
      </c>
      <c r="I177" s="1">
        <f>23200/100</f>
        <v>232</v>
      </c>
      <c r="J177" s="1">
        <f t="shared" si="29"/>
        <v>0</v>
      </c>
      <c r="K177" s="1">
        <f>42/10</f>
        <v>4.2</v>
      </c>
      <c r="L177" s="1">
        <f t="shared" si="24"/>
        <v>0</v>
      </c>
    </row>
    <row r="178" spans="1:12">
      <c r="A178" s="2">
        <v>40450.333333333336</v>
      </c>
      <c r="B178" s="1">
        <f>69/10</f>
        <v>6.9</v>
      </c>
      <c r="C178" s="1">
        <f>894/10</f>
        <v>89.4</v>
      </c>
      <c r="D178" s="1">
        <f t="shared" si="26"/>
        <v>0</v>
      </c>
      <c r="E178" s="1">
        <f t="shared" si="25"/>
        <v>66.599999999999994</v>
      </c>
      <c r="F178" s="1">
        <f t="shared" si="32"/>
        <v>60</v>
      </c>
      <c r="G178" s="1">
        <f>779/10</f>
        <v>77.900000000000006</v>
      </c>
      <c r="H178" s="1">
        <f>10/10</f>
        <v>1</v>
      </c>
      <c r="I178" s="1">
        <f>24800/100</f>
        <v>248</v>
      </c>
      <c r="J178" s="1">
        <f>3/10</f>
        <v>0.3</v>
      </c>
      <c r="K178" s="1">
        <f>60/10</f>
        <v>6</v>
      </c>
      <c r="L178" s="1">
        <f t="shared" si="24"/>
        <v>0</v>
      </c>
    </row>
    <row r="179" spans="1:12">
      <c r="A179" s="2">
        <v>40450.375</v>
      </c>
      <c r="B179" s="1">
        <f>92/10</f>
        <v>9.1999999999999993</v>
      </c>
      <c r="C179" s="1">
        <f>835/10</f>
        <v>83.5</v>
      </c>
      <c r="D179" s="1">
        <f t="shared" si="26"/>
        <v>0</v>
      </c>
      <c r="E179" s="1">
        <f t="shared" si="25"/>
        <v>66.599999999999994</v>
      </c>
      <c r="F179" s="1">
        <f t="shared" si="32"/>
        <v>60</v>
      </c>
      <c r="G179" s="1">
        <f>789/10</f>
        <v>78.900000000000006</v>
      </c>
      <c r="H179" s="1">
        <f>24/10</f>
        <v>2.4</v>
      </c>
      <c r="I179" s="1">
        <f>23800/100</f>
        <v>238</v>
      </c>
      <c r="J179" s="1">
        <f>9/10</f>
        <v>0.9</v>
      </c>
      <c r="K179" s="1">
        <f>91/10</f>
        <v>9.1</v>
      </c>
      <c r="L179" s="1">
        <f t="shared" si="24"/>
        <v>0</v>
      </c>
    </row>
    <row r="180" spans="1:12">
      <c r="A180" s="2">
        <v>40450.416666666664</v>
      </c>
      <c r="B180" s="1">
        <f>124/10</f>
        <v>12.4</v>
      </c>
      <c r="C180" s="1">
        <f>720/10</f>
        <v>72</v>
      </c>
      <c r="D180" s="1">
        <f t="shared" si="26"/>
        <v>0</v>
      </c>
      <c r="E180" s="1">
        <f t="shared" si="25"/>
        <v>66.599999999999994</v>
      </c>
      <c r="F180" s="1">
        <f t="shared" si="32"/>
        <v>60</v>
      </c>
      <c r="G180" s="1">
        <f>799/10</f>
        <v>79.900000000000006</v>
      </c>
      <c r="H180" s="1">
        <f>24/10</f>
        <v>2.4</v>
      </c>
      <c r="I180" s="1">
        <f>22300/100</f>
        <v>223</v>
      </c>
      <c r="J180" s="1">
        <f>16/10</f>
        <v>1.6</v>
      </c>
      <c r="K180" s="1">
        <f>131/10</f>
        <v>13.1</v>
      </c>
      <c r="L180" s="1">
        <f t="shared" si="24"/>
        <v>0</v>
      </c>
    </row>
    <row r="181" spans="1:12">
      <c r="A181" s="2">
        <v>40450.458333333336</v>
      </c>
      <c r="B181" s="1">
        <f>160/10</f>
        <v>16</v>
      </c>
      <c r="C181" s="1">
        <f>560/10</f>
        <v>56</v>
      </c>
      <c r="D181" s="1">
        <f t="shared" si="26"/>
        <v>0</v>
      </c>
      <c r="E181" s="1">
        <f t="shared" si="25"/>
        <v>66.599999999999994</v>
      </c>
      <c r="F181" s="1">
        <f>90/10</f>
        <v>9</v>
      </c>
      <c r="G181" s="1">
        <f t="shared" ref="G181:G214" si="33">801/10</f>
        <v>80.099999999999994</v>
      </c>
      <c r="H181" s="1">
        <f>17/10</f>
        <v>1.7</v>
      </c>
      <c r="I181" s="1">
        <f>21800/100</f>
        <v>218</v>
      </c>
      <c r="J181" s="1">
        <f>21/10</f>
        <v>2.1</v>
      </c>
      <c r="K181" s="1">
        <f>171/10</f>
        <v>17.100000000000001</v>
      </c>
      <c r="L181" s="1">
        <f t="shared" si="24"/>
        <v>0</v>
      </c>
    </row>
    <row r="182" spans="1:12">
      <c r="A182" s="2">
        <v>40450.5</v>
      </c>
      <c r="B182" s="1">
        <f>174/10</f>
        <v>17.399999999999999</v>
      </c>
      <c r="C182" s="1">
        <f>470/10</f>
        <v>47</v>
      </c>
      <c r="D182" s="1">
        <f t="shared" si="26"/>
        <v>0</v>
      </c>
      <c r="E182" s="1">
        <f t="shared" si="25"/>
        <v>66.599999999999994</v>
      </c>
      <c r="F182" s="1">
        <f t="shared" ref="F182:F214" si="34">0/10</f>
        <v>0</v>
      </c>
      <c r="G182" s="1">
        <f t="shared" si="33"/>
        <v>80.099999999999994</v>
      </c>
      <c r="H182" s="1">
        <f>14/10</f>
        <v>1.4</v>
      </c>
      <c r="I182" s="1">
        <f>13800/100</f>
        <v>138</v>
      </c>
      <c r="J182" s="1">
        <f>24/10</f>
        <v>2.4</v>
      </c>
      <c r="K182" s="1">
        <f>183/10</f>
        <v>18.3</v>
      </c>
      <c r="L182" s="1">
        <f t="shared" si="24"/>
        <v>0</v>
      </c>
    </row>
    <row r="183" spans="1:12">
      <c r="A183" s="2">
        <v>40450.541666666664</v>
      </c>
      <c r="B183" s="1">
        <f>182/10</f>
        <v>18.2</v>
      </c>
      <c r="C183" s="1">
        <f>440/10</f>
        <v>44</v>
      </c>
      <c r="D183" s="1">
        <f t="shared" si="26"/>
        <v>0</v>
      </c>
      <c r="E183" s="1">
        <f t="shared" si="25"/>
        <v>66.599999999999994</v>
      </c>
      <c r="F183" s="1">
        <f t="shared" si="34"/>
        <v>0</v>
      </c>
      <c r="G183" s="1">
        <f t="shared" si="33"/>
        <v>80.099999999999994</v>
      </c>
      <c r="H183" s="1">
        <f>15/10</f>
        <v>1.5</v>
      </c>
      <c r="I183" s="1">
        <f>21800/100</f>
        <v>218</v>
      </c>
      <c r="J183" s="1">
        <f>24/10</f>
        <v>2.4</v>
      </c>
      <c r="K183" s="1">
        <f>181/10</f>
        <v>18.100000000000001</v>
      </c>
      <c r="L183" s="1">
        <f t="shared" si="24"/>
        <v>0</v>
      </c>
    </row>
    <row r="184" spans="1:12">
      <c r="A184" s="2">
        <v>40450.583333333336</v>
      </c>
      <c r="B184" s="1">
        <f>195/10</f>
        <v>19.5</v>
      </c>
      <c r="C184" s="1">
        <f>420/10</f>
        <v>42</v>
      </c>
      <c r="D184" s="1">
        <f t="shared" si="26"/>
        <v>0</v>
      </c>
      <c r="E184" s="1">
        <f t="shared" si="25"/>
        <v>66.599999999999994</v>
      </c>
      <c r="F184" s="1">
        <f t="shared" si="34"/>
        <v>0</v>
      </c>
      <c r="G184" s="1">
        <f t="shared" si="33"/>
        <v>80.099999999999994</v>
      </c>
      <c r="H184" s="1">
        <f>19/10</f>
        <v>1.9</v>
      </c>
      <c r="I184" s="1">
        <f>12500/100</f>
        <v>125</v>
      </c>
      <c r="J184" s="1">
        <f>23/10</f>
        <v>2.2999999999999998</v>
      </c>
      <c r="K184" s="1">
        <f>191/10</f>
        <v>19.100000000000001</v>
      </c>
      <c r="L184" s="1">
        <f t="shared" si="24"/>
        <v>0</v>
      </c>
    </row>
    <row r="185" spans="1:12">
      <c r="A185" s="2">
        <v>40450.625</v>
      </c>
      <c r="B185" s="1">
        <f>198/10</f>
        <v>19.8</v>
      </c>
      <c r="C185" s="1">
        <f>410/10</f>
        <v>41</v>
      </c>
      <c r="D185" s="1">
        <f t="shared" si="26"/>
        <v>0</v>
      </c>
      <c r="E185" s="1">
        <f t="shared" si="25"/>
        <v>66.599999999999994</v>
      </c>
      <c r="F185" s="1">
        <f t="shared" si="34"/>
        <v>0</v>
      </c>
      <c r="G185" s="1">
        <f t="shared" si="33"/>
        <v>80.099999999999994</v>
      </c>
      <c r="H185" s="1">
        <f>25/10</f>
        <v>2.5</v>
      </c>
      <c r="I185" s="1">
        <f>11300/100</f>
        <v>113</v>
      </c>
      <c r="J185" s="1">
        <f>9/10</f>
        <v>0.9</v>
      </c>
      <c r="K185" s="1">
        <f>192/10</f>
        <v>19.2</v>
      </c>
      <c r="L185" s="1">
        <f t="shared" si="24"/>
        <v>0</v>
      </c>
    </row>
    <row r="186" spans="1:12">
      <c r="A186" s="2">
        <v>40450.666666666664</v>
      </c>
      <c r="B186" s="1">
        <f>199/10</f>
        <v>19.899999999999999</v>
      </c>
      <c r="C186" s="1">
        <f>400/10</f>
        <v>40</v>
      </c>
      <c r="D186" s="1">
        <f t="shared" si="26"/>
        <v>0</v>
      </c>
      <c r="E186" s="1">
        <f t="shared" si="25"/>
        <v>66.599999999999994</v>
      </c>
      <c r="F186" s="1">
        <f t="shared" si="34"/>
        <v>0</v>
      </c>
      <c r="G186" s="1">
        <f t="shared" si="33"/>
        <v>80.099999999999994</v>
      </c>
      <c r="H186" s="1">
        <f>19/10</f>
        <v>1.9</v>
      </c>
      <c r="I186" s="1">
        <f>10300/100</f>
        <v>103</v>
      </c>
      <c r="J186" s="1">
        <f>6/10</f>
        <v>0.6</v>
      </c>
      <c r="K186" s="1">
        <f>193/10</f>
        <v>19.3</v>
      </c>
      <c r="L186" s="1">
        <f t="shared" si="24"/>
        <v>0</v>
      </c>
    </row>
    <row r="187" spans="1:12">
      <c r="A187" s="2">
        <v>40450.708333333336</v>
      </c>
      <c r="B187" s="1">
        <f>199/10</f>
        <v>19.899999999999999</v>
      </c>
      <c r="C187" s="1">
        <f>420/10</f>
        <v>42</v>
      </c>
      <c r="D187" s="1">
        <f t="shared" si="26"/>
        <v>0</v>
      </c>
      <c r="E187" s="1">
        <f t="shared" si="25"/>
        <v>66.599999999999994</v>
      </c>
      <c r="F187" s="1">
        <f t="shared" si="34"/>
        <v>0</v>
      </c>
      <c r="G187" s="1">
        <f t="shared" si="33"/>
        <v>80.099999999999994</v>
      </c>
      <c r="H187" s="1">
        <f>17/10</f>
        <v>1.7</v>
      </c>
      <c r="I187" s="1">
        <f>6900/100</f>
        <v>69</v>
      </c>
      <c r="J187" s="1">
        <f>8/10</f>
        <v>0.8</v>
      </c>
      <c r="K187" s="1">
        <f>195/10</f>
        <v>19.5</v>
      </c>
      <c r="L187" s="1">
        <f t="shared" si="24"/>
        <v>0</v>
      </c>
    </row>
    <row r="188" spans="1:12">
      <c r="A188" s="2">
        <v>40450.75</v>
      </c>
      <c r="B188" s="1">
        <f>169/10</f>
        <v>16.899999999999999</v>
      </c>
      <c r="C188" s="1">
        <f>540/10</f>
        <v>54</v>
      </c>
      <c r="D188" s="1">
        <f t="shared" si="26"/>
        <v>0</v>
      </c>
      <c r="E188" s="1">
        <f t="shared" si="25"/>
        <v>66.599999999999994</v>
      </c>
      <c r="F188" s="1">
        <f t="shared" si="34"/>
        <v>0</v>
      </c>
      <c r="G188" s="1">
        <f t="shared" si="33"/>
        <v>80.099999999999994</v>
      </c>
      <c r="H188" s="1">
        <f>11/10</f>
        <v>1.1000000000000001</v>
      </c>
      <c r="I188" s="1">
        <f>35300/100</f>
        <v>353</v>
      </c>
      <c r="J188" s="1">
        <f>2/10</f>
        <v>0.2</v>
      </c>
      <c r="K188" s="1">
        <f>161/10</f>
        <v>16.100000000000001</v>
      </c>
      <c r="L188" s="1">
        <f t="shared" si="24"/>
        <v>0</v>
      </c>
    </row>
    <row r="189" spans="1:12">
      <c r="A189" s="2">
        <v>40450.791666666664</v>
      </c>
      <c r="B189" s="1">
        <f>124/10</f>
        <v>12.4</v>
      </c>
      <c r="C189" s="1">
        <f>670/10</f>
        <v>67</v>
      </c>
      <c r="D189" s="1">
        <f t="shared" si="26"/>
        <v>0</v>
      </c>
      <c r="E189" s="1">
        <f t="shared" si="25"/>
        <v>66.599999999999994</v>
      </c>
      <c r="F189" s="1">
        <f t="shared" si="34"/>
        <v>0</v>
      </c>
      <c r="G189" s="1">
        <f t="shared" si="33"/>
        <v>80.099999999999994</v>
      </c>
      <c r="H189" s="1">
        <f>9/10</f>
        <v>0.9</v>
      </c>
      <c r="I189" s="1">
        <f>5200/100</f>
        <v>52</v>
      </c>
      <c r="J189" s="1">
        <f t="shared" ref="J189:J201" si="35">0/10</f>
        <v>0</v>
      </c>
      <c r="K189" s="1">
        <f>109/10</f>
        <v>10.9</v>
      </c>
      <c r="L189" s="1">
        <f t="shared" si="24"/>
        <v>0</v>
      </c>
    </row>
    <row r="190" spans="1:12">
      <c r="A190" s="2">
        <v>40450.833333333336</v>
      </c>
      <c r="B190" s="1">
        <f>110/10</f>
        <v>11</v>
      </c>
      <c r="C190" s="1">
        <f>730/10</f>
        <v>73</v>
      </c>
      <c r="D190" s="1">
        <f t="shared" si="26"/>
        <v>0</v>
      </c>
      <c r="E190" s="1">
        <f t="shared" si="25"/>
        <v>66.599999999999994</v>
      </c>
      <c r="F190" s="1">
        <f t="shared" si="34"/>
        <v>0</v>
      </c>
      <c r="G190" s="1">
        <f t="shared" si="33"/>
        <v>80.099999999999994</v>
      </c>
      <c r="H190" s="1">
        <f>10/10</f>
        <v>1</v>
      </c>
      <c r="I190" s="1">
        <f>27600/100</f>
        <v>276</v>
      </c>
      <c r="J190" s="1">
        <f t="shared" si="35"/>
        <v>0</v>
      </c>
      <c r="K190" s="1">
        <f>95/10</f>
        <v>9.5</v>
      </c>
      <c r="L190" s="1">
        <f t="shared" si="24"/>
        <v>0</v>
      </c>
    </row>
    <row r="191" spans="1:12">
      <c r="A191" s="2">
        <v>40450.875</v>
      </c>
      <c r="B191" s="1">
        <f>101/10</f>
        <v>10.1</v>
      </c>
      <c r="C191" s="1">
        <f>760/10</f>
        <v>76</v>
      </c>
      <c r="D191" s="1">
        <f t="shared" si="26"/>
        <v>0</v>
      </c>
      <c r="E191" s="1">
        <f t="shared" si="25"/>
        <v>66.599999999999994</v>
      </c>
      <c r="F191" s="1">
        <f t="shared" si="34"/>
        <v>0</v>
      </c>
      <c r="G191" s="1">
        <f t="shared" si="33"/>
        <v>80.099999999999994</v>
      </c>
      <c r="H191" s="1">
        <f>9/10</f>
        <v>0.9</v>
      </c>
      <c r="I191" s="1">
        <f>30500/100</f>
        <v>305</v>
      </c>
      <c r="J191" s="1">
        <f t="shared" si="35"/>
        <v>0</v>
      </c>
      <c r="K191" s="1">
        <f>88/10</f>
        <v>8.8000000000000007</v>
      </c>
      <c r="L191" s="1">
        <f t="shared" si="24"/>
        <v>0</v>
      </c>
    </row>
    <row r="192" spans="1:12">
      <c r="A192" s="2">
        <v>40450.916666666664</v>
      </c>
      <c r="B192" s="1">
        <f>89/10</f>
        <v>8.9</v>
      </c>
      <c r="C192" s="1">
        <f>824/10</f>
        <v>82.4</v>
      </c>
      <c r="D192" s="1">
        <f t="shared" si="26"/>
        <v>0</v>
      </c>
      <c r="E192" s="1">
        <f t="shared" si="25"/>
        <v>66.599999999999994</v>
      </c>
      <c r="F192" s="1">
        <f t="shared" si="34"/>
        <v>0</v>
      </c>
      <c r="G192" s="1">
        <f t="shared" si="33"/>
        <v>80.099999999999994</v>
      </c>
      <c r="H192" s="1">
        <f>6/10</f>
        <v>0.6</v>
      </c>
      <c r="I192" s="1">
        <f>13500/100</f>
        <v>135</v>
      </c>
      <c r="J192" s="1">
        <f t="shared" si="35"/>
        <v>0</v>
      </c>
      <c r="K192" s="1">
        <f>76/10</f>
        <v>7.6</v>
      </c>
      <c r="L192" s="1">
        <f t="shared" si="24"/>
        <v>0</v>
      </c>
    </row>
    <row r="193" spans="1:12">
      <c r="A193" s="2">
        <v>40450.958333333336</v>
      </c>
      <c r="B193" s="1">
        <f>81/10</f>
        <v>8.1</v>
      </c>
      <c r="C193" s="1">
        <f>859/10</f>
        <v>85.9</v>
      </c>
      <c r="D193" s="1">
        <f t="shared" si="26"/>
        <v>0</v>
      </c>
      <c r="E193" s="1">
        <f t="shared" si="25"/>
        <v>66.599999999999994</v>
      </c>
      <c r="F193" s="1">
        <f t="shared" si="34"/>
        <v>0</v>
      </c>
      <c r="G193" s="1">
        <f t="shared" si="33"/>
        <v>80.099999999999994</v>
      </c>
      <c r="H193" s="1">
        <f>5/10</f>
        <v>0.5</v>
      </c>
      <c r="I193" s="1">
        <f>17500/100</f>
        <v>175</v>
      </c>
      <c r="J193" s="1">
        <f t="shared" si="35"/>
        <v>0</v>
      </c>
      <c r="K193" s="1">
        <f>68/10</f>
        <v>6.8</v>
      </c>
      <c r="L193" s="1">
        <f t="shared" si="24"/>
        <v>0</v>
      </c>
    </row>
    <row r="194" spans="1:12">
      <c r="A194" s="2">
        <v>40451</v>
      </c>
      <c r="B194" s="1">
        <f>78/10</f>
        <v>7.8</v>
      </c>
      <c r="C194" s="1">
        <f>859/10</f>
        <v>85.9</v>
      </c>
      <c r="D194" s="1">
        <f t="shared" si="26"/>
        <v>0</v>
      </c>
      <c r="E194" s="1">
        <f t="shared" si="25"/>
        <v>66.599999999999994</v>
      </c>
      <c r="F194" s="1">
        <f t="shared" si="34"/>
        <v>0</v>
      </c>
      <c r="G194" s="1">
        <f t="shared" si="33"/>
        <v>80.099999999999994</v>
      </c>
      <c r="H194" s="1">
        <f>5/10</f>
        <v>0.5</v>
      </c>
      <c r="I194" s="1">
        <f>25300/100</f>
        <v>253</v>
      </c>
      <c r="J194" s="1">
        <f t="shared" si="35"/>
        <v>0</v>
      </c>
      <c r="K194" s="1">
        <f>65/10</f>
        <v>6.5</v>
      </c>
      <c r="L194" s="1">
        <f t="shared" ref="L194:L257" si="36">0/10</f>
        <v>0</v>
      </c>
    </row>
    <row r="195" spans="1:12">
      <c r="A195" s="2">
        <v>40451.041666666664</v>
      </c>
      <c r="B195" s="1">
        <f>72/10</f>
        <v>7.2</v>
      </c>
      <c r="C195" s="1">
        <f>871/10</f>
        <v>87.1</v>
      </c>
      <c r="D195" s="1">
        <f t="shared" si="26"/>
        <v>0</v>
      </c>
      <c r="E195" s="1">
        <f t="shared" si="25"/>
        <v>66.599999999999994</v>
      </c>
      <c r="F195" s="1">
        <f t="shared" si="34"/>
        <v>0</v>
      </c>
      <c r="G195" s="1">
        <f t="shared" si="33"/>
        <v>80.099999999999994</v>
      </c>
      <c r="H195" s="1">
        <f>4/10</f>
        <v>0.4</v>
      </c>
      <c r="I195" s="1">
        <f>21200/100</f>
        <v>212</v>
      </c>
      <c r="J195" s="1">
        <f t="shared" si="35"/>
        <v>0</v>
      </c>
      <c r="K195" s="1">
        <f>59/10</f>
        <v>5.9</v>
      </c>
      <c r="L195" s="1">
        <f t="shared" si="36"/>
        <v>0</v>
      </c>
    </row>
    <row r="196" spans="1:12">
      <c r="A196" s="2">
        <v>40451.083333333336</v>
      </c>
      <c r="B196" s="1">
        <f>69/10</f>
        <v>6.9</v>
      </c>
      <c r="C196" s="1">
        <f>859/10</f>
        <v>85.9</v>
      </c>
      <c r="D196" s="1">
        <f t="shared" si="26"/>
        <v>0</v>
      </c>
      <c r="E196" s="1">
        <f t="shared" si="25"/>
        <v>66.599999999999994</v>
      </c>
      <c r="F196" s="1">
        <f t="shared" si="34"/>
        <v>0</v>
      </c>
      <c r="G196" s="1">
        <f t="shared" si="33"/>
        <v>80.099999999999994</v>
      </c>
      <c r="H196" s="1">
        <f>3/10</f>
        <v>0.3</v>
      </c>
      <c r="I196" s="1">
        <f>30800/100</f>
        <v>308</v>
      </c>
      <c r="J196" s="1">
        <f t="shared" si="35"/>
        <v>0</v>
      </c>
      <c r="K196" s="1">
        <f>57/10</f>
        <v>5.7</v>
      </c>
      <c r="L196" s="1">
        <f t="shared" si="36"/>
        <v>0</v>
      </c>
    </row>
    <row r="197" spans="1:12">
      <c r="A197" s="2">
        <v>40451.125</v>
      </c>
      <c r="B197" s="1">
        <f>64/10</f>
        <v>6.4</v>
      </c>
      <c r="C197" s="1">
        <f>859/10</f>
        <v>85.9</v>
      </c>
      <c r="D197" s="1">
        <f t="shared" si="26"/>
        <v>0</v>
      </c>
      <c r="E197" s="1">
        <f t="shared" si="25"/>
        <v>66.599999999999994</v>
      </c>
      <c r="F197" s="1">
        <f t="shared" si="34"/>
        <v>0</v>
      </c>
      <c r="G197" s="1">
        <f t="shared" si="33"/>
        <v>80.099999999999994</v>
      </c>
      <c r="H197" s="1">
        <f>5/10</f>
        <v>0.5</v>
      </c>
      <c r="I197" s="1">
        <f>7000/100</f>
        <v>70</v>
      </c>
      <c r="J197" s="1">
        <f t="shared" si="35"/>
        <v>0</v>
      </c>
      <c r="K197" s="1">
        <f>54/10</f>
        <v>5.4</v>
      </c>
      <c r="L197" s="1">
        <f t="shared" si="36"/>
        <v>0</v>
      </c>
    </row>
    <row r="198" spans="1:12">
      <c r="A198" s="2">
        <v>40451.166666666664</v>
      </c>
      <c r="B198" s="1">
        <f>61/10</f>
        <v>6.1</v>
      </c>
      <c r="C198" s="1">
        <f>859/10</f>
        <v>85.9</v>
      </c>
      <c r="D198" s="1">
        <f t="shared" si="26"/>
        <v>0</v>
      </c>
      <c r="E198" s="1">
        <f t="shared" si="25"/>
        <v>66.599999999999994</v>
      </c>
      <c r="F198" s="1">
        <f t="shared" si="34"/>
        <v>0</v>
      </c>
      <c r="G198" s="1">
        <f t="shared" si="33"/>
        <v>80.099999999999994</v>
      </c>
      <c r="H198" s="1">
        <f>4/10</f>
        <v>0.4</v>
      </c>
      <c r="I198" s="1">
        <f>28200/100</f>
        <v>282</v>
      </c>
      <c r="J198" s="1">
        <f t="shared" si="35"/>
        <v>0</v>
      </c>
      <c r="K198" s="1">
        <f>50/10</f>
        <v>5</v>
      </c>
      <c r="L198" s="1">
        <f t="shared" si="36"/>
        <v>0</v>
      </c>
    </row>
    <row r="199" spans="1:12">
      <c r="A199" s="2">
        <v>40451.208333333336</v>
      </c>
      <c r="B199" s="1">
        <f>55/10</f>
        <v>5.5</v>
      </c>
      <c r="C199" s="1">
        <f>871/10</f>
        <v>87.1</v>
      </c>
      <c r="D199" s="1">
        <f t="shared" si="26"/>
        <v>0</v>
      </c>
      <c r="E199" s="1">
        <f t="shared" si="25"/>
        <v>66.599999999999994</v>
      </c>
      <c r="F199" s="1">
        <f t="shared" si="34"/>
        <v>0</v>
      </c>
      <c r="G199" s="1">
        <f t="shared" si="33"/>
        <v>80.099999999999994</v>
      </c>
      <c r="H199" s="1">
        <f>5/10</f>
        <v>0.5</v>
      </c>
      <c r="I199" s="1">
        <f>28500/100</f>
        <v>285</v>
      </c>
      <c r="J199" s="1">
        <f t="shared" si="35"/>
        <v>0</v>
      </c>
      <c r="K199" s="1">
        <f>42/10</f>
        <v>4.2</v>
      </c>
      <c r="L199" s="1">
        <f t="shared" si="36"/>
        <v>0</v>
      </c>
    </row>
    <row r="200" spans="1:12">
      <c r="A200" s="2">
        <v>40451.25</v>
      </c>
      <c r="B200" s="1">
        <f>53/10</f>
        <v>5.3</v>
      </c>
      <c r="C200" s="1">
        <f>882/10</f>
        <v>88.2</v>
      </c>
      <c r="D200" s="1">
        <f t="shared" si="26"/>
        <v>0</v>
      </c>
      <c r="E200" s="1">
        <f t="shared" si="25"/>
        <v>66.599999999999994</v>
      </c>
      <c r="F200" s="1">
        <f t="shared" si="34"/>
        <v>0</v>
      </c>
      <c r="G200" s="1">
        <f t="shared" si="33"/>
        <v>80.099999999999994</v>
      </c>
      <c r="H200" s="1">
        <f>4/10</f>
        <v>0.4</v>
      </c>
      <c r="I200" s="1">
        <f>26300/100</f>
        <v>263</v>
      </c>
      <c r="J200" s="1">
        <f t="shared" si="35"/>
        <v>0</v>
      </c>
      <c r="K200" s="1">
        <f>37/10</f>
        <v>3.7</v>
      </c>
      <c r="L200" s="1">
        <f t="shared" si="36"/>
        <v>0</v>
      </c>
    </row>
    <row r="201" spans="1:12">
      <c r="A201" s="2">
        <v>40451.291666666664</v>
      </c>
      <c r="B201" s="1">
        <f>50/10</f>
        <v>5</v>
      </c>
      <c r="C201" s="1">
        <f>882/10</f>
        <v>88.2</v>
      </c>
      <c r="D201" s="1">
        <f t="shared" si="26"/>
        <v>0</v>
      </c>
      <c r="E201" s="1">
        <f t="shared" si="25"/>
        <v>66.599999999999994</v>
      </c>
      <c r="F201" s="1">
        <f t="shared" si="34"/>
        <v>0</v>
      </c>
      <c r="G201" s="1">
        <f t="shared" si="33"/>
        <v>80.099999999999994</v>
      </c>
      <c r="H201" s="1">
        <f>5/10</f>
        <v>0.5</v>
      </c>
      <c r="I201" s="1">
        <f>27300/100</f>
        <v>273</v>
      </c>
      <c r="J201" s="1">
        <f t="shared" si="35"/>
        <v>0</v>
      </c>
      <c r="K201" s="1">
        <f>37/10</f>
        <v>3.7</v>
      </c>
      <c r="L201" s="1">
        <f t="shared" si="36"/>
        <v>0</v>
      </c>
    </row>
    <row r="202" spans="1:12">
      <c r="A202" s="2">
        <v>40451.333333333336</v>
      </c>
      <c r="B202" s="1">
        <f>73/10</f>
        <v>7.3</v>
      </c>
      <c r="C202" s="1">
        <f>859/10</f>
        <v>85.9</v>
      </c>
      <c r="D202" s="1">
        <f t="shared" si="26"/>
        <v>0</v>
      </c>
      <c r="E202" s="1">
        <f t="shared" si="25"/>
        <v>66.599999999999994</v>
      </c>
      <c r="F202" s="1">
        <f t="shared" si="34"/>
        <v>0</v>
      </c>
      <c r="G202" s="1">
        <f t="shared" si="33"/>
        <v>80.099999999999994</v>
      </c>
      <c r="H202" s="1">
        <f>4/10</f>
        <v>0.4</v>
      </c>
      <c r="I202" s="1">
        <f>24700/100</f>
        <v>247</v>
      </c>
      <c r="J202" s="1">
        <f>3/10</f>
        <v>0.3</v>
      </c>
      <c r="K202" s="1">
        <f>58/10</f>
        <v>5.8</v>
      </c>
      <c r="L202" s="1">
        <f t="shared" si="36"/>
        <v>0</v>
      </c>
    </row>
    <row r="203" spans="1:12">
      <c r="A203" s="2">
        <v>40451.375</v>
      </c>
      <c r="B203" s="1">
        <f>113/10</f>
        <v>11.3</v>
      </c>
      <c r="C203" s="1">
        <f>730/10</f>
        <v>73</v>
      </c>
      <c r="D203" s="1">
        <f t="shared" si="26"/>
        <v>0</v>
      </c>
      <c r="E203" s="1">
        <f t="shared" ref="E203:E233" si="37">666/10</f>
        <v>66.599999999999994</v>
      </c>
      <c r="F203" s="1">
        <f t="shared" si="34"/>
        <v>0</v>
      </c>
      <c r="G203" s="1">
        <f t="shared" si="33"/>
        <v>80.099999999999994</v>
      </c>
      <c r="H203" s="1">
        <f>10/10</f>
        <v>1</v>
      </c>
      <c r="I203" s="1">
        <f>22300/100</f>
        <v>223</v>
      </c>
      <c r="J203" s="1">
        <f>9/10</f>
        <v>0.9</v>
      </c>
      <c r="K203" s="1">
        <f>113/10</f>
        <v>11.3</v>
      </c>
      <c r="L203" s="1">
        <f t="shared" si="36"/>
        <v>0</v>
      </c>
    </row>
    <row r="204" spans="1:12">
      <c r="A204" s="2">
        <v>40451.416666666664</v>
      </c>
      <c r="B204" s="1">
        <f>138/10</f>
        <v>13.8</v>
      </c>
      <c r="C204" s="1">
        <f>640/10</f>
        <v>64</v>
      </c>
      <c r="D204" s="1">
        <f t="shared" ref="D204:D233" si="38">0/10</f>
        <v>0</v>
      </c>
      <c r="E204" s="1">
        <f t="shared" si="37"/>
        <v>66.599999999999994</v>
      </c>
      <c r="F204" s="1">
        <f t="shared" si="34"/>
        <v>0</v>
      </c>
      <c r="G204" s="1">
        <f t="shared" si="33"/>
        <v>80.099999999999994</v>
      </c>
      <c r="H204" s="1">
        <f>14/10</f>
        <v>1.4</v>
      </c>
      <c r="I204" s="1">
        <f>21900/100</f>
        <v>219</v>
      </c>
      <c r="J204" s="1">
        <f>15/10</f>
        <v>1.5</v>
      </c>
      <c r="K204" s="1">
        <f>147/10</f>
        <v>14.7</v>
      </c>
      <c r="L204" s="1">
        <f t="shared" si="36"/>
        <v>0</v>
      </c>
    </row>
    <row r="205" spans="1:12">
      <c r="A205" s="2">
        <v>40451.458333333336</v>
      </c>
      <c r="B205" s="1">
        <f>157/10</f>
        <v>15.7</v>
      </c>
      <c r="C205" s="1">
        <f>550/10</f>
        <v>55</v>
      </c>
      <c r="D205" s="1">
        <f t="shared" si="38"/>
        <v>0</v>
      </c>
      <c r="E205" s="1">
        <f t="shared" si="37"/>
        <v>66.599999999999994</v>
      </c>
      <c r="F205" s="1">
        <f t="shared" si="34"/>
        <v>0</v>
      </c>
      <c r="G205" s="1">
        <f t="shared" si="33"/>
        <v>80.099999999999994</v>
      </c>
      <c r="H205" s="1">
        <f>8/10</f>
        <v>0.8</v>
      </c>
      <c r="I205" s="1">
        <f>8300/100</f>
        <v>83</v>
      </c>
      <c r="J205" s="1">
        <f>20/10</f>
        <v>2</v>
      </c>
      <c r="K205" s="1">
        <f>167/10</f>
        <v>16.7</v>
      </c>
      <c r="L205" s="1">
        <f t="shared" si="36"/>
        <v>0</v>
      </c>
    </row>
    <row r="206" spans="1:12">
      <c r="A206" s="2">
        <v>40451.5</v>
      </c>
      <c r="B206" s="1">
        <f>173/10</f>
        <v>17.3</v>
      </c>
      <c r="C206" s="1">
        <f>490/10</f>
        <v>49</v>
      </c>
      <c r="D206" s="1">
        <f t="shared" si="38"/>
        <v>0</v>
      </c>
      <c r="E206" s="1">
        <f t="shared" si="37"/>
        <v>66.599999999999994</v>
      </c>
      <c r="F206" s="1">
        <f t="shared" si="34"/>
        <v>0</v>
      </c>
      <c r="G206" s="1">
        <f t="shared" si="33"/>
        <v>80.099999999999994</v>
      </c>
      <c r="H206" s="1">
        <f>11/10</f>
        <v>1.1000000000000001</v>
      </c>
      <c r="I206" s="1">
        <f>15500/100</f>
        <v>155</v>
      </c>
      <c r="J206" s="1">
        <f>23/10</f>
        <v>2.2999999999999998</v>
      </c>
      <c r="K206" s="1">
        <f>184/10</f>
        <v>18.399999999999999</v>
      </c>
      <c r="L206" s="1">
        <f t="shared" si="36"/>
        <v>0</v>
      </c>
    </row>
    <row r="207" spans="1:12">
      <c r="A207" s="2">
        <v>40451.541666666664</v>
      </c>
      <c r="B207" s="1">
        <f>183/10</f>
        <v>18.3</v>
      </c>
      <c r="C207" s="1">
        <f>460/10</f>
        <v>46</v>
      </c>
      <c r="D207" s="1">
        <f t="shared" si="38"/>
        <v>0</v>
      </c>
      <c r="E207" s="1">
        <f t="shared" si="37"/>
        <v>66.599999999999994</v>
      </c>
      <c r="F207" s="1">
        <f t="shared" si="34"/>
        <v>0</v>
      </c>
      <c r="G207" s="1">
        <f t="shared" si="33"/>
        <v>80.099999999999994</v>
      </c>
      <c r="H207" s="1">
        <f>13/10</f>
        <v>1.3</v>
      </c>
      <c r="I207" s="1">
        <f>13200/100</f>
        <v>132</v>
      </c>
      <c r="J207" s="1">
        <f>24/10</f>
        <v>2.4</v>
      </c>
      <c r="K207" s="1">
        <f>182/10</f>
        <v>18.2</v>
      </c>
      <c r="L207" s="1">
        <f t="shared" si="36"/>
        <v>0</v>
      </c>
    </row>
    <row r="208" spans="1:12">
      <c r="A208" s="2">
        <v>40451.583333333336</v>
      </c>
      <c r="B208" s="1">
        <f>192/10</f>
        <v>19.2</v>
      </c>
      <c r="C208" s="1">
        <f>470/10</f>
        <v>47</v>
      </c>
      <c r="D208" s="1">
        <f t="shared" si="38"/>
        <v>0</v>
      </c>
      <c r="E208" s="1">
        <f t="shared" si="37"/>
        <v>66.599999999999994</v>
      </c>
      <c r="F208" s="1">
        <f t="shared" si="34"/>
        <v>0</v>
      </c>
      <c r="G208" s="1">
        <f t="shared" si="33"/>
        <v>80.099999999999994</v>
      </c>
      <c r="H208" s="1">
        <f>14/10</f>
        <v>1.4</v>
      </c>
      <c r="I208" s="1">
        <f>12200/100</f>
        <v>122</v>
      </c>
      <c r="J208" s="1">
        <f>22/10</f>
        <v>2.2000000000000002</v>
      </c>
      <c r="K208" s="1">
        <f>188/10</f>
        <v>18.8</v>
      </c>
      <c r="L208" s="1">
        <f t="shared" si="36"/>
        <v>0</v>
      </c>
    </row>
    <row r="209" spans="1:12">
      <c r="A209" s="2">
        <v>40451.625</v>
      </c>
      <c r="B209" s="1">
        <f>197/10</f>
        <v>19.7</v>
      </c>
      <c r="C209" s="1">
        <f>440/10</f>
        <v>44</v>
      </c>
      <c r="D209" s="1">
        <f t="shared" si="38"/>
        <v>0</v>
      </c>
      <c r="E209" s="1">
        <f t="shared" si="37"/>
        <v>66.599999999999994</v>
      </c>
      <c r="F209" s="1">
        <f t="shared" si="34"/>
        <v>0</v>
      </c>
      <c r="G209" s="1">
        <f t="shared" si="33"/>
        <v>80.099999999999994</v>
      </c>
      <c r="H209" s="1">
        <f>15/10</f>
        <v>1.5</v>
      </c>
      <c r="I209" s="1">
        <f>11100/100</f>
        <v>111</v>
      </c>
      <c r="J209" s="1">
        <f>11/10</f>
        <v>1.1000000000000001</v>
      </c>
      <c r="K209" s="1">
        <f>191/10</f>
        <v>19.100000000000001</v>
      </c>
      <c r="L209" s="1">
        <f t="shared" si="36"/>
        <v>0</v>
      </c>
    </row>
    <row r="210" spans="1:12">
      <c r="A210" s="2">
        <v>40451.666666666664</v>
      </c>
      <c r="B210" s="1">
        <f>190/10</f>
        <v>19</v>
      </c>
      <c r="C210" s="1">
        <f>500/10</f>
        <v>50</v>
      </c>
      <c r="D210" s="1">
        <f t="shared" si="38"/>
        <v>0</v>
      </c>
      <c r="E210" s="1">
        <f t="shared" si="37"/>
        <v>66.599999999999994</v>
      </c>
      <c r="F210" s="1">
        <f t="shared" si="34"/>
        <v>0</v>
      </c>
      <c r="G210" s="1">
        <f t="shared" si="33"/>
        <v>80.099999999999994</v>
      </c>
      <c r="H210" s="1">
        <f>17/10</f>
        <v>1.7</v>
      </c>
      <c r="I210" s="1">
        <f>9800/100</f>
        <v>98</v>
      </c>
      <c r="J210" s="1">
        <f>9/10</f>
        <v>0.9</v>
      </c>
      <c r="K210" s="1">
        <f>190/10</f>
        <v>19</v>
      </c>
      <c r="L210" s="1">
        <f t="shared" si="36"/>
        <v>0</v>
      </c>
    </row>
    <row r="211" spans="1:12">
      <c r="A211" s="2">
        <v>40451.708333333336</v>
      </c>
      <c r="B211" s="1">
        <f>180/10</f>
        <v>18</v>
      </c>
      <c r="C211" s="1">
        <f>560/10</f>
        <v>56</v>
      </c>
      <c r="D211" s="1">
        <f t="shared" si="38"/>
        <v>0</v>
      </c>
      <c r="E211" s="1">
        <f t="shared" si="37"/>
        <v>66.599999999999994</v>
      </c>
      <c r="F211" s="1">
        <f t="shared" si="34"/>
        <v>0</v>
      </c>
      <c r="G211" s="1">
        <f t="shared" si="33"/>
        <v>80.099999999999994</v>
      </c>
      <c r="H211" s="1">
        <f>14/10</f>
        <v>1.4</v>
      </c>
      <c r="I211" s="1">
        <f>7500/100</f>
        <v>75</v>
      </c>
      <c r="J211" s="1">
        <f>6/10</f>
        <v>0.6</v>
      </c>
      <c r="K211" s="1">
        <f>181/10</f>
        <v>18.100000000000001</v>
      </c>
      <c r="L211" s="1">
        <f t="shared" si="36"/>
        <v>0</v>
      </c>
    </row>
    <row r="212" spans="1:12">
      <c r="A212" s="2">
        <v>40451.75</v>
      </c>
      <c r="B212" s="1">
        <f>160/10</f>
        <v>16</v>
      </c>
      <c r="C212" s="1">
        <f>630/10</f>
        <v>63</v>
      </c>
      <c r="D212" s="1">
        <f t="shared" si="38"/>
        <v>0</v>
      </c>
      <c r="E212" s="1">
        <f t="shared" si="37"/>
        <v>66.599999999999994</v>
      </c>
      <c r="F212" s="1">
        <f t="shared" si="34"/>
        <v>0</v>
      </c>
      <c r="G212" s="1">
        <f t="shared" si="33"/>
        <v>80.099999999999994</v>
      </c>
      <c r="H212" s="1">
        <f>15/10</f>
        <v>1.5</v>
      </c>
      <c r="I212" s="1">
        <f>5400/100</f>
        <v>54</v>
      </c>
      <c r="J212" s="1">
        <f>1/10</f>
        <v>0.1</v>
      </c>
      <c r="K212" s="1">
        <f>160/10</f>
        <v>16</v>
      </c>
      <c r="L212" s="1">
        <f t="shared" si="36"/>
        <v>0</v>
      </c>
    </row>
    <row r="213" spans="1:12">
      <c r="A213" s="2">
        <v>40451.791666666664</v>
      </c>
      <c r="B213" s="1">
        <f>142/10</f>
        <v>14.2</v>
      </c>
      <c r="C213" s="1">
        <f>710/10</f>
        <v>71</v>
      </c>
      <c r="D213" s="1">
        <f t="shared" si="38"/>
        <v>0</v>
      </c>
      <c r="E213" s="1">
        <f t="shared" si="37"/>
        <v>66.599999999999994</v>
      </c>
      <c r="F213" s="1">
        <f t="shared" si="34"/>
        <v>0</v>
      </c>
      <c r="G213" s="1">
        <f t="shared" si="33"/>
        <v>80.099999999999994</v>
      </c>
      <c r="H213" s="1">
        <f>11/10</f>
        <v>1.1000000000000001</v>
      </c>
      <c r="I213" s="1">
        <f>27500/100</f>
        <v>275</v>
      </c>
      <c r="J213" s="1">
        <f t="shared" ref="J213:J225" si="39">0/10</f>
        <v>0</v>
      </c>
      <c r="K213" s="1">
        <f>138/10</f>
        <v>13.8</v>
      </c>
      <c r="L213" s="1">
        <f t="shared" si="36"/>
        <v>0</v>
      </c>
    </row>
    <row r="214" spans="1:12">
      <c r="A214" s="2">
        <v>40451.833333333336</v>
      </c>
      <c r="B214" s="1">
        <f>135/10</f>
        <v>13.5</v>
      </c>
      <c r="C214" s="1">
        <f>720/10</f>
        <v>72</v>
      </c>
      <c r="D214" s="1">
        <f t="shared" si="38"/>
        <v>0</v>
      </c>
      <c r="E214" s="1">
        <f t="shared" si="37"/>
        <v>66.599999999999994</v>
      </c>
      <c r="F214" s="1">
        <f t="shared" si="34"/>
        <v>0</v>
      </c>
      <c r="G214" s="1">
        <f t="shared" si="33"/>
        <v>80.099999999999994</v>
      </c>
      <c r="H214" s="1">
        <f>9/10</f>
        <v>0.9</v>
      </c>
      <c r="I214" s="1">
        <f>26900/100</f>
        <v>269</v>
      </c>
      <c r="J214" s="1">
        <f t="shared" si="39"/>
        <v>0</v>
      </c>
      <c r="K214" s="1">
        <f>131/10</f>
        <v>13.1</v>
      </c>
      <c r="L214" s="1">
        <f t="shared" si="36"/>
        <v>0</v>
      </c>
    </row>
    <row r="215" spans="1:12">
      <c r="A215" s="2">
        <v>40451.875</v>
      </c>
      <c r="B215" s="1">
        <f>130/10</f>
        <v>13</v>
      </c>
      <c r="C215" s="1">
        <f>790/10</f>
        <v>79</v>
      </c>
      <c r="D215" s="1">
        <f t="shared" si="38"/>
        <v>0</v>
      </c>
      <c r="E215" s="1">
        <f t="shared" si="37"/>
        <v>66.599999999999994</v>
      </c>
      <c r="F215" s="1">
        <f>250/10</f>
        <v>25</v>
      </c>
      <c r="G215" s="1">
        <f>805/10</f>
        <v>80.5</v>
      </c>
      <c r="H215" s="1">
        <f>9/10</f>
        <v>0.9</v>
      </c>
      <c r="I215" s="1">
        <f>26300/100</f>
        <v>263</v>
      </c>
      <c r="J215" s="1">
        <f t="shared" si="39"/>
        <v>0</v>
      </c>
      <c r="K215" s="1">
        <f>126/10</f>
        <v>12.6</v>
      </c>
      <c r="L215" s="1">
        <f t="shared" si="36"/>
        <v>0</v>
      </c>
    </row>
    <row r="216" spans="1:12">
      <c r="A216" s="2">
        <v>40451.916666666664</v>
      </c>
      <c r="B216" s="1">
        <f>122/10</f>
        <v>12.2</v>
      </c>
      <c r="C216" s="1">
        <f>812/10</f>
        <v>81.2</v>
      </c>
      <c r="D216" s="1">
        <f t="shared" si="38"/>
        <v>0</v>
      </c>
      <c r="E216" s="1">
        <f t="shared" si="37"/>
        <v>66.599999999999994</v>
      </c>
      <c r="F216" s="1">
        <f t="shared" ref="F216:F227" si="40">600/10</f>
        <v>60</v>
      </c>
      <c r="G216" s="1">
        <f>815/10</f>
        <v>81.5</v>
      </c>
      <c r="H216" s="1">
        <f>3/10</f>
        <v>0.3</v>
      </c>
      <c r="I216" s="1">
        <f>1000/100</f>
        <v>10</v>
      </c>
      <c r="J216" s="1">
        <f t="shared" si="39"/>
        <v>0</v>
      </c>
      <c r="K216" s="1">
        <f>119/10</f>
        <v>11.9</v>
      </c>
      <c r="L216" s="1">
        <f t="shared" si="36"/>
        <v>0</v>
      </c>
    </row>
    <row r="217" spans="1:12">
      <c r="A217" s="2">
        <v>40451.958333333336</v>
      </c>
      <c r="B217" s="1">
        <f>120/10</f>
        <v>12</v>
      </c>
      <c r="C217" s="1">
        <f>824/10</f>
        <v>82.4</v>
      </c>
      <c r="D217" s="1">
        <f t="shared" si="38"/>
        <v>0</v>
      </c>
      <c r="E217" s="1">
        <f t="shared" si="37"/>
        <v>66.599999999999994</v>
      </c>
      <c r="F217" s="1">
        <f t="shared" si="40"/>
        <v>60</v>
      </c>
      <c r="G217" s="1">
        <f>825/10</f>
        <v>82.5</v>
      </c>
      <c r="H217" s="1">
        <f>3/10</f>
        <v>0.3</v>
      </c>
      <c r="I217" s="1">
        <f>30100/100</f>
        <v>301</v>
      </c>
      <c r="J217" s="1">
        <f t="shared" si="39"/>
        <v>0</v>
      </c>
      <c r="K217" s="1">
        <f>116/10</f>
        <v>11.6</v>
      </c>
      <c r="L217" s="1">
        <f t="shared" si="36"/>
        <v>0</v>
      </c>
    </row>
    <row r="218" spans="1:12">
      <c r="A218" s="2">
        <v>40452</v>
      </c>
      <c r="B218" s="1">
        <f>118/10</f>
        <v>11.8</v>
      </c>
      <c r="C218" s="1">
        <f>824/10</f>
        <v>82.4</v>
      </c>
      <c r="D218" s="1">
        <f t="shared" si="38"/>
        <v>0</v>
      </c>
      <c r="E218" s="1">
        <f t="shared" si="37"/>
        <v>66.599999999999994</v>
      </c>
      <c r="F218" s="1">
        <f t="shared" si="40"/>
        <v>60</v>
      </c>
      <c r="G218" s="1">
        <f>835/10</f>
        <v>83.5</v>
      </c>
      <c r="H218" s="1">
        <f>1/10</f>
        <v>0.1</v>
      </c>
      <c r="I218" s="1">
        <f>34300/100</f>
        <v>343</v>
      </c>
      <c r="J218" s="1">
        <f t="shared" si="39"/>
        <v>0</v>
      </c>
      <c r="K218" s="1">
        <f>115/10</f>
        <v>11.5</v>
      </c>
      <c r="L218" s="1">
        <f t="shared" si="36"/>
        <v>0</v>
      </c>
    </row>
    <row r="219" spans="1:12">
      <c r="A219" s="2">
        <v>40452.041666666664</v>
      </c>
      <c r="B219" s="1">
        <f>113/10</f>
        <v>11.3</v>
      </c>
      <c r="C219" s="1">
        <f>847/10</f>
        <v>84.7</v>
      </c>
      <c r="D219" s="1">
        <f t="shared" si="38"/>
        <v>0</v>
      </c>
      <c r="E219" s="1">
        <f t="shared" si="37"/>
        <v>66.599999999999994</v>
      </c>
      <c r="F219" s="1">
        <f t="shared" si="40"/>
        <v>60</v>
      </c>
      <c r="G219" s="1">
        <f>845/10</f>
        <v>84.5</v>
      </c>
      <c r="H219" s="1">
        <f>3/10</f>
        <v>0.3</v>
      </c>
      <c r="I219" s="1">
        <f>31600/100</f>
        <v>316</v>
      </c>
      <c r="J219" s="1">
        <f t="shared" si="39"/>
        <v>0</v>
      </c>
      <c r="K219" s="1">
        <f>111/10</f>
        <v>11.1</v>
      </c>
      <c r="L219" s="1">
        <f t="shared" si="36"/>
        <v>0</v>
      </c>
    </row>
    <row r="220" spans="1:12">
      <c r="A220" s="2">
        <v>40452.083333333336</v>
      </c>
      <c r="B220" s="1">
        <f>107/10</f>
        <v>10.7</v>
      </c>
      <c r="C220" s="1">
        <f>847/10</f>
        <v>84.7</v>
      </c>
      <c r="D220" s="1">
        <f t="shared" si="38"/>
        <v>0</v>
      </c>
      <c r="E220" s="1">
        <f t="shared" si="37"/>
        <v>66.599999999999994</v>
      </c>
      <c r="F220" s="1">
        <f t="shared" si="40"/>
        <v>60</v>
      </c>
      <c r="G220" s="1">
        <f>855/10</f>
        <v>85.5</v>
      </c>
      <c r="H220" s="1">
        <f>2/10</f>
        <v>0.2</v>
      </c>
      <c r="I220" s="1">
        <f>5100/100</f>
        <v>51</v>
      </c>
      <c r="J220" s="1">
        <f t="shared" si="39"/>
        <v>0</v>
      </c>
      <c r="K220" s="1">
        <f>103/10</f>
        <v>10.3</v>
      </c>
      <c r="L220" s="1">
        <f t="shared" si="36"/>
        <v>0</v>
      </c>
    </row>
    <row r="221" spans="1:12">
      <c r="A221" s="2">
        <v>40452.125</v>
      </c>
      <c r="B221" s="1">
        <f>105/10</f>
        <v>10.5</v>
      </c>
      <c r="C221" s="1">
        <f>847/10</f>
        <v>84.7</v>
      </c>
      <c r="D221" s="1">
        <f t="shared" si="38"/>
        <v>0</v>
      </c>
      <c r="E221" s="1">
        <f t="shared" si="37"/>
        <v>66.599999999999994</v>
      </c>
      <c r="F221" s="1">
        <f t="shared" si="40"/>
        <v>60</v>
      </c>
      <c r="G221" s="1">
        <f>865/10</f>
        <v>86.5</v>
      </c>
      <c r="H221" s="1">
        <f>4/10</f>
        <v>0.4</v>
      </c>
      <c r="I221" s="1">
        <f>14800/100</f>
        <v>148</v>
      </c>
      <c r="J221" s="1">
        <f t="shared" si="39"/>
        <v>0</v>
      </c>
      <c r="K221" s="1">
        <f>101/10</f>
        <v>10.1</v>
      </c>
      <c r="L221" s="1">
        <f t="shared" si="36"/>
        <v>0</v>
      </c>
    </row>
    <row r="222" spans="1:12">
      <c r="A222" s="2">
        <v>40452.166666666664</v>
      </c>
      <c r="B222" s="1">
        <f>107/10</f>
        <v>10.7</v>
      </c>
      <c r="C222" s="1">
        <f>859/10</f>
        <v>85.9</v>
      </c>
      <c r="D222" s="1">
        <f t="shared" si="38"/>
        <v>0</v>
      </c>
      <c r="E222" s="1">
        <f t="shared" si="37"/>
        <v>66.599999999999994</v>
      </c>
      <c r="F222" s="1">
        <f t="shared" si="40"/>
        <v>60</v>
      </c>
      <c r="G222" s="1">
        <f>875/10</f>
        <v>87.5</v>
      </c>
      <c r="H222" s="1">
        <f>3/10</f>
        <v>0.3</v>
      </c>
      <c r="I222" s="1">
        <f>26700/100</f>
        <v>267</v>
      </c>
      <c r="J222" s="1">
        <f t="shared" si="39"/>
        <v>0</v>
      </c>
      <c r="K222" s="1">
        <f>104/10</f>
        <v>10.4</v>
      </c>
      <c r="L222" s="1">
        <f t="shared" si="36"/>
        <v>0</v>
      </c>
    </row>
    <row r="223" spans="1:12">
      <c r="A223" s="2">
        <v>40452.208333333336</v>
      </c>
      <c r="B223" s="1">
        <f>108/10</f>
        <v>10.8</v>
      </c>
      <c r="C223" s="1">
        <f>859/10</f>
        <v>85.9</v>
      </c>
      <c r="D223" s="1">
        <f t="shared" si="38"/>
        <v>0</v>
      </c>
      <c r="E223" s="1">
        <f t="shared" si="37"/>
        <v>66.599999999999994</v>
      </c>
      <c r="F223" s="1">
        <f t="shared" si="40"/>
        <v>60</v>
      </c>
      <c r="G223" s="1">
        <f>885/10</f>
        <v>88.5</v>
      </c>
      <c r="H223" s="1">
        <f>2/10</f>
        <v>0.2</v>
      </c>
      <c r="I223" s="1">
        <f>10500/100</f>
        <v>105</v>
      </c>
      <c r="J223" s="1">
        <f t="shared" si="39"/>
        <v>0</v>
      </c>
      <c r="K223" s="1">
        <f>106/10</f>
        <v>10.6</v>
      </c>
      <c r="L223" s="1">
        <f t="shared" si="36"/>
        <v>0</v>
      </c>
    </row>
    <row r="224" spans="1:12">
      <c r="A224" s="2">
        <v>40452.25</v>
      </c>
      <c r="B224" s="1">
        <f>107/10</f>
        <v>10.7</v>
      </c>
      <c r="C224" s="1">
        <f>871/10</f>
        <v>87.1</v>
      </c>
      <c r="D224" s="1">
        <f t="shared" si="38"/>
        <v>0</v>
      </c>
      <c r="E224" s="1">
        <f t="shared" si="37"/>
        <v>66.599999999999994</v>
      </c>
      <c r="F224" s="1">
        <f t="shared" si="40"/>
        <v>60</v>
      </c>
      <c r="G224" s="1">
        <f>895/10</f>
        <v>89.5</v>
      </c>
      <c r="H224" s="1">
        <f>2/10</f>
        <v>0.2</v>
      </c>
      <c r="I224" s="1">
        <f>32900/100</f>
        <v>329</v>
      </c>
      <c r="J224" s="1">
        <f t="shared" si="39"/>
        <v>0</v>
      </c>
      <c r="K224" s="1">
        <f>106/10</f>
        <v>10.6</v>
      </c>
      <c r="L224" s="1">
        <f t="shared" si="36"/>
        <v>0</v>
      </c>
    </row>
    <row r="225" spans="1:12">
      <c r="A225" s="2">
        <v>40452.291666666664</v>
      </c>
      <c r="B225" s="1">
        <f>103/10</f>
        <v>10.3</v>
      </c>
      <c r="C225" s="1">
        <f>871/10</f>
        <v>87.1</v>
      </c>
      <c r="D225" s="1">
        <f t="shared" si="38"/>
        <v>0</v>
      </c>
      <c r="E225" s="1">
        <f t="shared" si="37"/>
        <v>66.599999999999994</v>
      </c>
      <c r="F225" s="1">
        <f t="shared" si="40"/>
        <v>60</v>
      </c>
      <c r="G225" s="1">
        <f>905/10</f>
        <v>90.5</v>
      </c>
      <c r="H225" s="1">
        <f>0/10</f>
        <v>0</v>
      </c>
      <c r="I225" s="1">
        <f>31500/100</f>
        <v>315</v>
      </c>
      <c r="J225" s="1">
        <f t="shared" si="39"/>
        <v>0</v>
      </c>
      <c r="K225" s="1">
        <f>101/10</f>
        <v>10.1</v>
      </c>
      <c r="L225" s="1">
        <f t="shared" si="36"/>
        <v>0</v>
      </c>
    </row>
    <row r="226" spans="1:12">
      <c r="A226" s="2">
        <v>40452.333333333336</v>
      </c>
      <c r="B226" s="1">
        <f>111/10</f>
        <v>11.1</v>
      </c>
      <c r="C226" s="1">
        <f>871/10</f>
        <v>87.1</v>
      </c>
      <c r="D226" s="1">
        <f t="shared" si="38"/>
        <v>0</v>
      </c>
      <c r="E226" s="1">
        <f t="shared" si="37"/>
        <v>66.599999999999994</v>
      </c>
      <c r="F226" s="1">
        <f t="shared" si="40"/>
        <v>60</v>
      </c>
      <c r="G226" s="1">
        <f>915/10</f>
        <v>91.5</v>
      </c>
      <c r="H226" s="1">
        <f>2/10</f>
        <v>0.2</v>
      </c>
      <c r="I226" s="1">
        <f>17400/100</f>
        <v>174</v>
      </c>
      <c r="J226" s="1">
        <f>1/10</f>
        <v>0.1</v>
      </c>
      <c r="K226" s="1">
        <f>111/10</f>
        <v>11.1</v>
      </c>
      <c r="L226" s="1">
        <f t="shared" si="36"/>
        <v>0</v>
      </c>
    </row>
    <row r="227" spans="1:12">
      <c r="A227" s="2">
        <v>40452.375</v>
      </c>
      <c r="B227" s="1">
        <f>122/10</f>
        <v>12.2</v>
      </c>
      <c r="C227" s="1">
        <f>835/10</f>
        <v>83.5</v>
      </c>
      <c r="D227" s="1">
        <f t="shared" si="38"/>
        <v>0</v>
      </c>
      <c r="E227" s="1">
        <f t="shared" si="37"/>
        <v>66.599999999999994</v>
      </c>
      <c r="F227" s="1">
        <f t="shared" si="40"/>
        <v>60</v>
      </c>
      <c r="G227" s="1">
        <f>925/10</f>
        <v>92.5</v>
      </c>
      <c r="H227" s="1">
        <f>1/10</f>
        <v>0.1</v>
      </c>
      <c r="I227" s="1">
        <f>19700/100</f>
        <v>197</v>
      </c>
      <c r="J227" s="1">
        <f>2/10</f>
        <v>0.2</v>
      </c>
      <c r="K227" s="1">
        <f>121/10</f>
        <v>12.1</v>
      </c>
      <c r="L227" s="1">
        <f t="shared" si="36"/>
        <v>0</v>
      </c>
    </row>
    <row r="228" spans="1:12">
      <c r="A228" s="2">
        <v>40452.416666666664</v>
      </c>
      <c r="B228" s="1">
        <f>139/10</f>
        <v>13.9</v>
      </c>
      <c r="C228" s="1">
        <f>760/10</f>
        <v>76</v>
      </c>
      <c r="D228" s="1">
        <f t="shared" si="38"/>
        <v>0</v>
      </c>
      <c r="E228" s="1">
        <f t="shared" si="37"/>
        <v>66.599999999999994</v>
      </c>
      <c r="F228" s="1">
        <f>330/10</f>
        <v>33</v>
      </c>
      <c r="G228" s="1">
        <f>930/10</f>
        <v>93</v>
      </c>
      <c r="H228" s="1">
        <f>4/10</f>
        <v>0.4</v>
      </c>
      <c r="I228" s="1">
        <f>27400/100</f>
        <v>274</v>
      </c>
      <c r="J228" s="1">
        <f>6/10</f>
        <v>0.6</v>
      </c>
      <c r="K228" s="1">
        <f>140/10</f>
        <v>14</v>
      </c>
      <c r="L228" s="1">
        <f t="shared" si="36"/>
        <v>0</v>
      </c>
    </row>
    <row r="229" spans="1:12">
      <c r="A229" s="2">
        <v>40452.458333333336</v>
      </c>
      <c r="B229" s="1">
        <f>148/10</f>
        <v>14.8</v>
      </c>
      <c r="C229" s="1">
        <f>690/10</f>
        <v>69</v>
      </c>
      <c r="D229" s="1">
        <f t="shared" si="38"/>
        <v>0</v>
      </c>
      <c r="E229" s="1">
        <f t="shared" si="37"/>
        <v>66.599999999999994</v>
      </c>
      <c r="F229" s="1">
        <f>0/10</f>
        <v>0</v>
      </c>
      <c r="G229" s="1">
        <f>930/10</f>
        <v>93</v>
      </c>
      <c r="H229" s="1">
        <f>4/10</f>
        <v>0.4</v>
      </c>
      <c r="I229" s="1">
        <f>13000/100</f>
        <v>130</v>
      </c>
      <c r="J229" s="1">
        <f>7/10</f>
        <v>0.7</v>
      </c>
      <c r="K229" s="1">
        <f>151/10</f>
        <v>15.1</v>
      </c>
      <c r="L229" s="1">
        <f t="shared" si="36"/>
        <v>0</v>
      </c>
    </row>
    <row r="230" spans="1:12">
      <c r="A230" s="2">
        <v>40452.5</v>
      </c>
      <c r="B230" s="1">
        <f>149/10</f>
        <v>14.9</v>
      </c>
      <c r="C230" s="1">
        <f>690/10</f>
        <v>69</v>
      </c>
      <c r="D230" s="1">
        <f t="shared" si="38"/>
        <v>0</v>
      </c>
      <c r="E230" s="1">
        <f t="shared" si="37"/>
        <v>66.599999999999994</v>
      </c>
      <c r="F230" s="1">
        <f>0/10</f>
        <v>0</v>
      </c>
      <c r="G230" s="1">
        <f>930/10</f>
        <v>93</v>
      </c>
      <c r="H230" s="1">
        <f>10/10</f>
        <v>1</v>
      </c>
      <c r="I230" s="1">
        <f>9400/100</f>
        <v>94</v>
      </c>
      <c r="J230" s="1">
        <f>7/10</f>
        <v>0.7</v>
      </c>
      <c r="K230" s="1">
        <f>153/10</f>
        <v>15.3</v>
      </c>
      <c r="L230" s="1">
        <f t="shared" si="36"/>
        <v>0</v>
      </c>
    </row>
    <row r="231" spans="1:12">
      <c r="A231" s="2">
        <v>40452.541666666664</v>
      </c>
      <c r="B231" s="1">
        <f>151/10</f>
        <v>15.1</v>
      </c>
      <c r="C231" s="1">
        <f>680/10</f>
        <v>68</v>
      </c>
      <c r="D231" s="1">
        <f t="shared" si="38"/>
        <v>0</v>
      </c>
      <c r="E231" s="1">
        <f t="shared" si="37"/>
        <v>66.599999999999994</v>
      </c>
      <c r="F231" s="1">
        <f>0/10</f>
        <v>0</v>
      </c>
      <c r="G231" s="1">
        <f>930/10</f>
        <v>93</v>
      </c>
      <c r="H231" s="1">
        <f>8/10</f>
        <v>0.8</v>
      </c>
      <c r="I231" s="1">
        <f>10200/100</f>
        <v>102</v>
      </c>
      <c r="J231" s="1">
        <f>6/10</f>
        <v>0.6</v>
      </c>
      <c r="K231" s="1">
        <f>155/10</f>
        <v>15.5</v>
      </c>
      <c r="L231" s="1">
        <f t="shared" si="36"/>
        <v>0</v>
      </c>
    </row>
    <row r="232" spans="1:12">
      <c r="A232" s="2">
        <v>40452.583333333336</v>
      </c>
      <c r="B232" s="1">
        <f>145/10</f>
        <v>14.5</v>
      </c>
      <c r="C232" s="1">
        <f>730/10</f>
        <v>73</v>
      </c>
      <c r="D232" s="1">
        <f t="shared" si="38"/>
        <v>0</v>
      </c>
      <c r="E232" s="1">
        <f t="shared" si="37"/>
        <v>66.599999999999994</v>
      </c>
      <c r="F232" s="1">
        <f>90/10</f>
        <v>9</v>
      </c>
      <c r="G232" s="1">
        <f>932/10</f>
        <v>93.2</v>
      </c>
      <c r="H232" s="1">
        <f>10/10</f>
        <v>1</v>
      </c>
      <c r="I232" s="1">
        <f>10200/100</f>
        <v>102</v>
      </c>
      <c r="J232" s="1">
        <f>3/10</f>
        <v>0.3</v>
      </c>
      <c r="K232" s="1">
        <f>149/10</f>
        <v>14.9</v>
      </c>
      <c r="L232" s="1">
        <f t="shared" si="36"/>
        <v>0</v>
      </c>
    </row>
    <row r="233" spans="1:12">
      <c r="A233" s="2">
        <v>40452.625</v>
      </c>
      <c r="B233" s="1">
        <f>140/10</f>
        <v>14</v>
      </c>
      <c r="C233" s="1">
        <f>780/10</f>
        <v>78</v>
      </c>
      <c r="D233" s="1">
        <f t="shared" si="38"/>
        <v>0</v>
      </c>
      <c r="E233" s="1">
        <f t="shared" si="37"/>
        <v>66.599999999999994</v>
      </c>
      <c r="F233" s="1">
        <f>450/10</f>
        <v>45</v>
      </c>
      <c r="G233" s="1">
        <f>939/10</f>
        <v>93.9</v>
      </c>
      <c r="H233" s="1">
        <f>7/10</f>
        <v>0.7</v>
      </c>
      <c r="I233" s="1">
        <f>8700/100</f>
        <v>87</v>
      </c>
      <c r="J233" s="1">
        <f>2/10</f>
        <v>0.2</v>
      </c>
      <c r="K233" s="1">
        <f>143/10</f>
        <v>14.3</v>
      </c>
      <c r="L233" s="1">
        <f t="shared" si="36"/>
        <v>0</v>
      </c>
    </row>
    <row r="234" spans="1:12">
      <c r="A234" s="2">
        <v>40452.666666666664</v>
      </c>
      <c r="B234" s="1">
        <f>138/10</f>
        <v>13.8</v>
      </c>
      <c r="C234" s="1">
        <f>800/10</f>
        <v>80</v>
      </c>
      <c r="D234" s="1">
        <f>2/10</f>
        <v>0.2</v>
      </c>
      <c r="E234" s="1">
        <f>668/10</f>
        <v>66.8</v>
      </c>
      <c r="F234" s="1">
        <f t="shared" ref="F234:F251" si="41">600/10</f>
        <v>60</v>
      </c>
      <c r="G234" s="1">
        <f>949/10</f>
        <v>94.9</v>
      </c>
      <c r="H234" s="1">
        <f>6/10</f>
        <v>0.6</v>
      </c>
      <c r="I234" s="1">
        <f>9600/100</f>
        <v>96</v>
      </c>
      <c r="J234" s="1">
        <f>1/10</f>
        <v>0.1</v>
      </c>
      <c r="K234" s="1">
        <f>141/10</f>
        <v>14.1</v>
      </c>
      <c r="L234" s="1">
        <f t="shared" si="36"/>
        <v>0</v>
      </c>
    </row>
    <row r="235" spans="1:12">
      <c r="A235" s="2">
        <v>40452.708333333336</v>
      </c>
      <c r="B235" s="1">
        <f>138/10</f>
        <v>13.8</v>
      </c>
      <c r="C235" s="1">
        <f>800/10</f>
        <v>80</v>
      </c>
      <c r="D235" s="1">
        <f>0/10</f>
        <v>0</v>
      </c>
      <c r="E235" s="1">
        <f>668/10</f>
        <v>66.8</v>
      </c>
      <c r="F235" s="1">
        <f t="shared" si="41"/>
        <v>60</v>
      </c>
      <c r="G235" s="1">
        <f>959/10</f>
        <v>95.9</v>
      </c>
      <c r="H235" s="1">
        <f>8/10</f>
        <v>0.8</v>
      </c>
      <c r="I235" s="1">
        <f>3200/100</f>
        <v>32</v>
      </c>
      <c r="J235" s="1">
        <f>1/10</f>
        <v>0.1</v>
      </c>
      <c r="K235" s="1">
        <f>140/10</f>
        <v>14</v>
      </c>
      <c r="L235" s="1">
        <f t="shared" si="36"/>
        <v>0</v>
      </c>
    </row>
    <row r="236" spans="1:12">
      <c r="A236" s="2">
        <v>40452.75</v>
      </c>
      <c r="B236" s="1">
        <f>134/10</f>
        <v>13.4</v>
      </c>
      <c r="C236" s="1">
        <f>812/10</f>
        <v>81.2</v>
      </c>
      <c r="D236" s="1">
        <f>0/10</f>
        <v>0</v>
      </c>
      <c r="E236" s="1">
        <f>668/10</f>
        <v>66.8</v>
      </c>
      <c r="F236" s="1">
        <f t="shared" si="41"/>
        <v>60</v>
      </c>
      <c r="G236" s="1">
        <f>969/10</f>
        <v>96.9</v>
      </c>
      <c r="H236" s="1">
        <f>11/10</f>
        <v>1.1000000000000001</v>
      </c>
      <c r="I236" s="1">
        <f>4600/100</f>
        <v>46</v>
      </c>
      <c r="J236" s="1">
        <f t="shared" ref="J236:J249" si="42">0/10</f>
        <v>0</v>
      </c>
      <c r="K236" s="1">
        <f>135/10</f>
        <v>13.5</v>
      </c>
      <c r="L236" s="1">
        <f t="shared" si="36"/>
        <v>0</v>
      </c>
    </row>
    <row r="237" spans="1:12">
      <c r="A237" s="2">
        <v>40452.791666666664</v>
      </c>
      <c r="B237" s="1">
        <f>131/10</f>
        <v>13.1</v>
      </c>
      <c r="C237" s="1">
        <f>824/10</f>
        <v>82.4</v>
      </c>
      <c r="D237" s="1">
        <f>0/10</f>
        <v>0</v>
      </c>
      <c r="E237" s="1">
        <f>668/10</f>
        <v>66.8</v>
      </c>
      <c r="F237" s="1">
        <f t="shared" si="41"/>
        <v>60</v>
      </c>
      <c r="G237" s="1">
        <f>979/10</f>
        <v>97.9</v>
      </c>
      <c r="H237" s="1">
        <f>12/10</f>
        <v>1.2</v>
      </c>
      <c r="I237" s="1">
        <f>3600/100</f>
        <v>36</v>
      </c>
      <c r="J237" s="1">
        <f t="shared" si="42"/>
        <v>0</v>
      </c>
      <c r="K237" s="1">
        <f>132/10</f>
        <v>13.2</v>
      </c>
      <c r="L237" s="1">
        <f t="shared" si="36"/>
        <v>0</v>
      </c>
    </row>
    <row r="238" spans="1:12">
      <c r="A238" s="2">
        <v>40452.833333333336</v>
      </c>
      <c r="B238" s="1">
        <f>127/10</f>
        <v>12.7</v>
      </c>
      <c r="C238" s="1">
        <f>847/10</f>
        <v>84.7</v>
      </c>
      <c r="D238" s="1">
        <f>10/10</f>
        <v>1</v>
      </c>
      <c r="E238" s="1">
        <f>678/10</f>
        <v>67.8</v>
      </c>
      <c r="F238" s="1">
        <f t="shared" si="41"/>
        <v>60</v>
      </c>
      <c r="G238" s="1">
        <f>989/10</f>
        <v>98.9</v>
      </c>
      <c r="H238" s="1">
        <f>2/10</f>
        <v>0.2</v>
      </c>
      <c r="I238" s="1">
        <f>19500/100</f>
        <v>195</v>
      </c>
      <c r="J238" s="1">
        <f t="shared" si="42"/>
        <v>0</v>
      </c>
      <c r="K238" s="1">
        <f>127/10</f>
        <v>12.7</v>
      </c>
      <c r="L238" s="1">
        <f t="shared" si="36"/>
        <v>0</v>
      </c>
    </row>
    <row r="239" spans="1:12">
      <c r="A239" s="2">
        <v>40452.875</v>
      </c>
      <c r="B239" s="1">
        <f>121/10</f>
        <v>12.1</v>
      </c>
      <c r="C239" s="1">
        <f>882/10</f>
        <v>88.2</v>
      </c>
      <c r="D239" s="1">
        <f>10/10</f>
        <v>1</v>
      </c>
      <c r="E239" s="1">
        <f t="shared" ref="E239:E302" si="43">688/10</f>
        <v>68.8</v>
      </c>
      <c r="F239" s="1">
        <f t="shared" si="41"/>
        <v>60</v>
      </c>
      <c r="G239" s="1">
        <f>999/10</f>
        <v>99.9</v>
      </c>
      <c r="H239" s="1">
        <f>1/10</f>
        <v>0.1</v>
      </c>
      <c r="I239" s="1">
        <f>15500/100</f>
        <v>155</v>
      </c>
      <c r="J239" s="1">
        <f t="shared" si="42"/>
        <v>0</v>
      </c>
      <c r="K239" s="1">
        <f>121/10</f>
        <v>12.1</v>
      </c>
      <c r="L239" s="1">
        <f t="shared" si="36"/>
        <v>0</v>
      </c>
    </row>
    <row r="240" spans="1:12">
      <c r="A240" s="2">
        <v>40452.916666666664</v>
      </c>
      <c r="B240" s="1">
        <f>107/10</f>
        <v>10.7</v>
      </c>
      <c r="C240" s="1">
        <f>882/10</f>
        <v>88.2</v>
      </c>
      <c r="D240" s="1">
        <f t="shared" ref="D240:D303" si="44">0/10</f>
        <v>0</v>
      </c>
      <c r="E240" s="1">
        <f t="shared" si="43"/>
        <v>68.8</v>
      </c>
      <c r="F240" s="1">
        <f t="shared" si="41"/>
        <v>60</v>
      </c>
      <c r="G240" s="1">
        <f>1009/10</f>
        <v>100.9</v>
      </c>
      <c r="H240" s="1">
        <f>6/10</f>
        <v>0.6</v>
      </c>
      <c r="I240" s="1">
        <f>33400/100</f>
        <v>334</v>
      </c>
      <c r="J240" s="1">
        <f t="shared" si="42"/>
        <v>0</v>
      </c>
      <c r="K240" s="1">
        <f>102/10</f>
        <v>10.199999999999999</v>
      </c>
      <c r="L240" s="1">
        <f t="shared" si="36"/>
        <v>0</v>
      </c>
    </row>
    <row r="241" spans="1:12">
      <c r="A241" s="2">
        <v>40452.958333333336</v>
      </c>
      <c r="B241" s="1">
        <f>103/10</f>
        <v>10.3</v>
      </c>
      <c r="C241" s="1">
        <f>882/10</f>
        <v>88.2</v>
      </c>
      <c r="D241" s="1">
        <f t="shared" si="44"/>
        <v>0</v>
      </c>
      <c r="E241" s="1">
        <f t="shared" si="43"/>
        <v>68.8</v>
      </c>
      <c r="F241" s="1">
        <f t="shared" si="41"/>
        <v>60</v>
      </c>
      <c r="G241" s="1">
        <f>1019/10</f>
        <v>101.9</v>
      </c>
      <c r="H241" s="1">
        <f>8/10</f>
        <v>0.8</v>
      </c>
      <c r="I241" s="1">
        <f>32100/100</f>
        <v>321</v>
      </c>
      <c r="J241" s="1">
        <f t="shared" si="42"/>
        <v>0</v>
      </c>
      <c r="K241" s="1">
        <f>101/10</f>
        <v>10.1</v>
      </c>
      <c r="L241" s="1">
        <f t="shared" si="36"/>
        <v>0</v>
      </c>
    </row>
    <row r="242" spans="1:12">
      <c r="A242" s="2">
        <v>40453</v>
      </c>
      <c r="B242" s="1">
        <f>109/10</f>
        <v>10.9</v>
      </c>
      <c r="C242" s="1">
        <f t="shared" ref="C242:C250" si="45">894/10</f>
        <v>89.4</v>
      </c>
      <c r="D242" s="1">
        <f t="shared" si="44"/>
        <v>0</v>
      </c>
      <c r="E242" s="1">
        <f t="shared" si="43"/>
        <v>68.8</v>
      </c>
      <c r="F242" s="1">
        <f t="shared" si="41"/>
        <v>60</v>
      </c>
      <c r="G242" s="1">
        <f>1029/10</f>
        <v>102.9</v>
      </c>
      <c r="H242" s="1">
        <f>1/10</f>
        <v>0.1</v>
      </c>
      <c r="I242" s="1">
        <f>2800/100</f>
        <v>28</v>
      </c>
      <c r="J242" s="1">
        <f t="shared" si="42"/>
        <v>0</v>
      </c>
      <c r="K242" s="1">
        <f>109/10</f>
        <v>10.9</v>
      </c>
      <c r="L242" s="1">
        <f t="shared" si="36"/>
        <v>0</v>
      </c>
    </row>
    <row r="243" spans="1:12">
      <c r="A243" s="2">
        <v>40453.041666666664</v>
      </c>
      <c r="B243" s="1">
        <f>109/10</f>
        <v>10.9</v>
      </c>
      <c r="C243" s="1">
        <f t="shared" si="45"/>
        <v>89.4</v>
      </c>
      <c r="D243" s="1">
        <f t="shared" si="44"/>
        <v>0</v>
      </c>
      <c r="E243" s="1">
        <f t="shared" si="43"/>
        <v>68.8</v>
      </c>
      <c r="F243" s="1">
        <f t="shared" si="41"/>
        <v>60</v>
      </c>
      <c r="G243" s="1">
        <f>1039/10</f>
        <v>103.9</v>
      </c>
      <c r="H243" s="1">
        <f>2/10</f>
        <v>0.2</v>
      </c>
      <c r="I243" s="1">
        <f>14400/100</f>
        <v>144</v>
      </c>
      <c r="J243" s="1">
        <f t="shared" si="42"/>
        <v>0</v>
      </c>
      <c r="K243" s="1">
        <f>109/10</f>
        <v>10.9</v>
      </c>
      <c r="L243" s="1">
        <f t="shared" si="36"/>
        <v>0</v>
      </c>
    </row>
    <row r="244" spans="1:12">
      <c r="A244" s="2">
        <v>40453.083333333336</v>
      </c>
      <c r="B244" s="1">
        <f>105/10</f>
        <v>10.5</v>
      </c>
      <c r="C244" s="1">
        <f t="shared" si="45"/>
        <v>89.4</v>
      </c>
      <c r="D244" s="1">
        <f t="shared" si="44"/>
        <v>0</v>
      </c>
      <c r="E244" s="1">
        <f t="shared" si="43"/>
        <v>68.8</v>
      </c>
      <c r="F244" s="1">
        <f t="shared" si="41"/>
        <v>60</v>
      </c>
      <c r="G244" s="1">
        <f>1049/10</f>
        <v>104.9</v>
      </c>
      <c r="H244" s="1">
        <f>1/10</f>
        <v>0.1</v>
      </c>
      <c r="I244" s="1">
        <f>20800/100</f>
        <v>208</v>
      </c>
      <c r="J244" s="1">
        <f t="shared" si="42"/>
        <v>0</v>
      </c>
      <c r="K244" s="1">
        <f>103/10</f>
        <v>10.3</v>
      </c>
      <c r="L244" s="1">
        <f t="shared" si="36"/>
        <v>0</v>
      </c>
    </row>
    <row r="245" spans="1:12">
      <c r="A245" s="2">
        <v>40453.125</v>
      </c>
      <c r="B245" s="1">
        <f>103/10</f>
        <v>10.3</v>
      </c>
      <c r="C245" s="1">
        <f t="shared" si="45"/>
        <v>89.4</v>
      </c>
      <c r="D245" s="1">
        <f t="shared" si="44"/>
        <v>0</v>
      </c>
      <c r="E245" s="1">
        <f t="shared" si="43"/>
        <v>68.8</v>
      </c>
      <c r="F245" s="1">
        <f t="shared" si="41"/>
        <v>60</v>
      </c>
      <c r="G245" s="1">
        <f>1059/10</f>
        <v>105.9</v>
      </c>
      <c r="H245" s="1">
        <f>7/10</f>
        <v>0.7</v>
      </c>
      <c r="I245" s="1">
        <f>8100/100</f>
        <v>81</v>
      </c>
      <c r="J245" s="1">
        <f t="shared" si="42"/>
        <v>0</v>
      </c>
      <c r="K245" s="1">
        <f>101/10</f>
        <v>10.1</v>
      </c>
      <c r="L245" s="1">
        <f t="shared" si="36"/>
        <v>0</v>
      </c>
    </row>
    <row r="246" spans="1:12">
      <c r="A246" s="2">
        <v>40453.166666666664</v>
      </c>
      <c r="B246" s="1">
        <f>105/10</f>
        <v>10.5</v>
      </c>
      <c r="C246" s="1">
        <f t="shared" si="45"/>
        <v>89.4</v>
      </c>
      <c r="D246" s="1">
        <f t="shared" si="44"/>
        <v>0</v>
      </c>
      <c r="E246" s="1">
        <f t="shared" si="43"/>
        <v>68.8</v>
      </c>
      <c r="F246" s="1">
        <f t="shared" si="41"/>
        <v>60</v>
      </c>
      <c r="G246" s="1">
        <f>1069/10</f>
        <v>106.9</v>
      </c>
      <c r="H246" s="1">
        <f>4/10</f>
        <v>0.4</v>
      </c>
      <c r="I246" s="1">
        <f>8700/100</f>
        <v>87</v>
      </c>
      <c r="J246" s="1">
        <f t="shared" si="42"/>
        <v>0</v>
      </c>
      <c r="K246" s="1">
        <f>106/10</f>
        <v>10.6</v>
      </c>
      <c r="L246" s="1">
        <f t="shared" si="36"/>
        <v>0</v>
      </c>
    </row>
    <row r="247" spans="1:12">
      <c r="A247" s="2">
        <v>40453.208333333336</v>
      </c>
      <c r="B247" s="1">
        <f>100/10</f>
        <v>10</v>
      </c>
      <c r="C247" s="1">
        <f t="shared" si="45"/>
        <v>89.4</v>
      </c>
      <c r="D247" s="1">
        <f t="shared" si="44"/>
        <v>0</v>
      </c>
      <c r="E247" s="1">
        <f t="shared" si="43"/>
        <v>68.8</v>
      </c>
      <c r="F247" s="1">
        <f t="shared" si="41"/>
        <v>60</v>
      </c>
      <c r="G247" s="1">
        <f>1079/10</f>
        <v>107.9</v>
      </c>
      <c r="H247" s="1">
        <f>5/10</f>
        <v>0.5</v>
      </c>
      <c r="I247" s="1">
        <f>12800/100</f>
        <v>128</v>
      </c>
      <c r="J247" s="1">
        <f t="shared" si="42"/>
        <v>0</v>
      </c>
      <c r="K247" s="1">
        <f>101/10</f>
        <v>10.1</v>
      </c>
      <c r="L247" s="1">
        <f t="shared" si="36"/>
        <v>0</v>
      </c>
    </row>
    <row r="248" spans="1:12">
      <c r="A248" s="2">
        <v>40453.25</v>
      </c>
      <c r="B248" s="1">
        <f>91/10</f>
        <v>9.1</v>
      </c>
      <c r="C248" s="1">
        <f t="shared" si="45"/>
        <v>89.4</v>
      </c>
      <c r="D248" s="1">
        <f t="shared" si="44"/>
        <v>0</v>
      </c>
      <c r="E248" s="1">
        <f t="shared" si="43"/>
        <v>68.8</v>
      </c>
      <c r="F248" s="1">
        <f t="shared" si="41"/>
        <v>60</v>
      </c>
      <c r="G248" s="1">
        <f>1089/10</f>
        <v>108.9</v>
      </c>
      <c r="H248" s="1">
        <f>3/10</f>
        <v>0.3</v>
      </c>
      <c r="I248" s="1">
        <f>5000/100</f>
        <v>50</v>
      </c>
      <c r="J248" s="1">
        <f t="shared" si="42"/>
        <v>0</v>
      </c>
      <c r="K248" s="1">
        <f>91/10</f>
        <v>9.1</v>
      </c>
      <c r="L248" s="1">
        <f t="shared" si="36"/>
        <v>0</v>
      </c>
    </row>
    <row r="249" spans="1:12">
      <c r="A249" s="2">
        <v>40453.291666666664</v>
      </c>
      <c r="B249" s="1">
        <f>98/10</f>
        <v>9.8000000000000007</v>
      </c>
      <c r="C249" s="1">
        <f t="shared" si="45"/>
        <v>89.4</v>
      </c>
      <c r="D249" s="1">
        <f t="shared" si="44"/>
        <v>0</v>
      </c>
      <c r="E249" s="1">
        <f t="shared" si="43"/>
        <v>68.8</v>
      </c>
      <c r="F249" s="1">
        <f t="shared" si="41"/>
        <v>60</v>
      </c>
      <c r="G249" s="1">
        <f>1099/10</f>
        <v>109.9</v>
      </c>
      <c r="H249" s="1">
        <f>4/10</f>
        <v>0.4</v>
      </c>
      <c r="I249" s="1">
        <f>3800/100</f>
        <v>38</v>
      </c>
      <c r="J249" s="1">
        <f t="shared" si="42"/>
        <v>0</v>
      </c>
      <c r="K249" s="1">
        <f>99/10</f>
        <v>9.9</v>
      </c>
      <c r="L249" s="1">
        <f t="shared" si="36"/>
        <v>0</v>
      </c>
    </row>
    <row r="250" spans="1:12">
      <c r="A250" s="2">
        <v>40453.333333333336</v>
      </c>
      <c r="B250" s="1">
        <f>105/10</f>
        <v>10.5</v>
      </c>
      <c r="C250" s="1">
        <f t="shared" si="45"/>
        <v>89.4</v>
      </c>
      <c r="D250" s="1">
        <f t="shared" si="44"/>
        <v>0</v>
      </c>
      <c r="E250" s="1">
        <f t="shared" si="43"/>
        <v>68.8</v>
      </c>
      <c r="F250" s="1">
        <f t="shared" si="41"/>
        <v>60</v>
      </c>
      <c r="G250" s="1">
        <f>1109/10</f>
        <v>110.9</v>
      </c>
      <c r="H250" s="1">
        <f>1/10</f>
        <v>0.1</v>
      </c>
      <c r="I250" s="1">
        <f>15500/100</f>
        <v>155</v>
      </c>
      <c r="J250" s="1">
        <f>1/10</f>
        <v>0.1</v>
      </c>
      <c r="K250" s="1">
        <f>107/10</f>
        <v>10.7</v>
      </c>
      <c r="L250" s="1">
        <f t="shared" si="36"/>
        <v>0</v>
      </c>
    </row>
    <row r="251" spans="1:12">
      <c r="A251" s="2">
        <v>40453.375</v>
      </c>
      <c r="B251" s="1">
        <f>115/10</f>
        <v>11.5</v>
      </c>
      <c r="C251" s="1">
        <f>847/10</f>
        <v>84.7</v>
      </c>
      <c r="D251" s="1">
        <f t="shared" si="44"/>
        <v>0</v>
      </c>
      <c r="E251" s="1">
        <f t="shared" si="43"/>
        <v>68.8</v>
      </c>
      <c r="F251" s="1">
        <f t="shared" si="41"/>
        <v>60</v>
      </c>
      <c r="G251" s="1">
        <f>1119/10</f>
        <v>111.9</v>
      </c>
      <c r="H251" s="1">
        <f>2/10</f>
        <v>0.2</v>
      </c>
      <c r="I251" s="1">
        <f>11200/100</f>
        <v>112</v>
      </c>
      <c r="J251" s="1">
        <f>5/10</f>
        <v>0.5</v>
      </c>
      <c r="K251" s="1">
        <f>115/10</f>
        <v>11.5</v>
      </c>
      <c r="L251" s="1">
        <f t="shared" si="36"/>
        <v>0</v>
      </c>
    </row>
    <row r="252" spans="1:12">
      <c r="A252" s="2">
        <v>40453.416666666664</v>
      </c>
      <c r="B252" s="1">
        <f>0/10</f>
        <v>0</v>
      </c>
      <c r="C252" s="1">
        <f>0/10</f>
        <v>0</v>
      </c>
      <c r="D252" s="1">
        <f t="shared" si="44"/>
        <v>0</v>
      </c>
      <c r="E252" s="1">
        <f t="shared" si="43"/>
        <v>68.8</v>
      </c>
      <c r="F252" s="1">
        <f>0/10</f>
        <v>0</v>
      </c>
      <c r="G252" s="1">
        <f>1119/10</f>
        <v>111.9</v>
      </c>
      <c r="H252" s="1">
        <f>0/10</f>
        <v>0</v>
      </c>
      <c r="I252" s="1" t="s">
        <v>18</v>
      </c>
      <c r="J252" s="1">
        <f>0/10</f>
        <v>0</v>
      </c>
      <c r="K252" s="1">
        <f>0/10</f>
        <v>0</v>
      </c>
      <c r="L252" s="1">
        <f t="shared" si="36"/>
        <v>0</v>
      </c>
    </row>
    <row r="253" spans="1:12">
      <c r="A253" s="2">
        <v>40453.458333333336</v>
      </c>
      <c r="B253" s="1">
        <f>141/10</f>
        <v>14.1</v>
      </c>
      <c r="C253" s="1">
        <f>710/10</f>
        <v>71</v>
      </c>
      <c r="D253" s="1">
        <f t="shared" si="44"/>
        <v>0</v>
      </c>
      <c r="E253" s="1">
        <f t="shared" si="43"/>
        <v>68.8</v>
      </c>
      <c r="F253" s="1">
        <f>400/10</f>
        <v>40</v>
      </c>
      <c r="G253" s="1">
        <f>1126/10</f>
        <v>112.6</v>
      </c>
      <c r="H253" s="1">
        <f>4/10</f>
        <v>0.4</v>
      </c>
      <c r="I253" s="1">
        <f>10900/100</f>
        <v>109</v>
      </c>
      <c r="J253" s="1">
        <f>9/10</f>
        <v>0.9</v>
      </c>
      <c r="K253" s="1">
        <f>143/10</f>
        <v>14.3</v>
      </c>
      <c r="L253" s="1">
        <f t="shared" si="36"/>
        <v>0</v>
      </c>
    </row>
    <row r="254" spans="1:12">
      <c r="A254" s="2">
        <v>40453.5</v>
      </c>
      <c r="B254" s="1">
        <f>150/10</f>
        <v>15</v>
      </c>
      <c r="C254" s="1">
        <f>670/10</f>
        <v>67</v>
      </c>
      <c r="D254" s="1">
        <f t="shared" si="44"/>
        <v>0</v>
      </c>
      <c r="E254" s="1">
        <f t="shared" si="43"/>
        <v>68.8</v>
      </c>
      <c r="F254" s="1">
        <f>600/10</f>
        <v>60</v>
      </c>
      <c r="G254" s="1">
        <f>1136/10</f>
        <v>113.6</v>
      </c>
      <c r="H254" s="1">
        <f>6/10</f>
        <v>0.6</v>
      </c>
      <c r="I254" s="1">
        <f>35700/100</f>
        <v>357</v>
      </c>
      <c r="J254" s="1">
        <f>12/10</f>
        <v>1.2</v>
      </c>
      <c r="K254" s="1">
        <f>151/10</f>
        <v>15.1</v>
      </c>
      <c r="L254" s="1">
        <f t="shared" si="36"/>
        <v>0</v>
      </c>
    </row>
    <row r="255" spans="1:12">
      <c r="A255" s="2">
        <v>40453.541666666664</v>
      </c>
      <c r="B255" s="1">
        <f>159/10</f>
        <v>15.9</v>
      </c>
      <c r="C255" s="1">
        <f>640/10</f>
        <v>64</v>
      </c>
      <c r="D255" s="1">
        <f t="shared" si="44"/>
        <v>0</v>
      </c>
      <c r="E255" s="1">
        <f t="shared" si="43"/>
        <v>68.8</v>
      </c>
      <c r="F255" s="1">
        <f>600/10</f>
        <v>60</v>
      </c>
      <c r="G255" s="1">
        <f>1146/10</f>
        <v>114.6</v>
      </c>
      <c r="H255" s="1">
        <f>10/10</f>
        <v>1</v>
      </c>
      <c r="I255" s="1">
        <f>11100/100</f>
        <v>111</v>
      </c>
      <c r="J255" s="1">
        <f>12/10</f>
        <v>1.2</v>
      </c>
      <c r="K255" s="1">
        <f>160/10</f>
        <v>16</v>
      </c>
      <c r="L255" s="1">
        <f t="shared" si="36"/>
        <v>0</v>
      </c>
    </row>
    <row r="256" spans="1:12">
      <c r="A256" s="2">
        <v>40453.583333333336</v>
      </c>
      <c r="B256" s="1">
        <f>179/10</f>
        <v>17.899999999999999</v>
      </c>
      <c r="C256" s="1">
        <f>580/10</f>
        <v>58</v>
      </c>
      <c r="D256" s="1">
        <f t="shared" si="44"/>
        <v>0</v>
      </c>
      <c r="E256" s="1">
        <f t="shared" si="43"/>
        <v>68.8</v>
      </c>
      <c r="F256" s="1">
        <f>240/10</f>
        <v>24</v>
      </c>
      <c r="G256" s="1">
        <f t="shared" ref="G256:G291" si="46">1150/10</f>
        <v>115</v>
      </c>
      <c r="H256" s="1">
        <f>7/10</f>
        <v>0.7</v>
      </c>
      <c r="I256" s="1">
        <f>11100/100</f>
        <v>111</v>
      </c>
      <c r="J256" s="1">
        <f>14/10</f>
        <v>1.4</v>
      </c>
      <c r="K256" s="1">
        <f>173/10</f>
        <v>17.3</v>
      </c>
      <c r="L256" s="1">
        <f t="shared" si="36"/>
        <v>0</v>
      </c>
    </row>
    <row r="257" spans="1:12">
      <c r="A257" s="2">
        <v>40453.625</v>
      </c>
      <c r="B257" s="1">
        <f>176/10</f>
        <v>17.600000000000001</v>
      </c>
      <c r="C257" s="1">
        <f>580/10</f>
        <v>58</v>
      </c>
      <c r="D257" s="1">
        <f t="shared" si="44"/>
        <v>0</v>
      </c>
      <c r="E257" s="1">
        <f t="shared" si="43"/>
        <v>68.8</v>
      </c>
      <c r="F257" s="1">
        <f t="shared" ref="F257:F291" si="47">0/10</f>
        <v>0</v>
      </c>
      <c r="G257" s="1">
        <f t="shared" si="46"/>
        <v>115</v>
      </c>
      <c r="H257" s="1">
        <f>9/10</f>
        <v>0.9</v>
      </c>
      <c r="I257" s="1">
        <f>12300/100</f>
        <v>123</v>
      </c>
      <c r="J257" s="1">
        <f>7/10</f>
        <v>0.7</v>
      </c>
      <c r="K257" s="1">
        <f>173/10</f>
        <v>17.3</v>
      </c>
      <c r="L257" s="1">
        <f t="shared" si="36"/>
        <v>0</v>
      </c>
    </row>
    <row r="258" spans="1:12">
      <c r="A258" s="2">
        <v>40453.666666666664</v>
      </c>
      <c r="B258" s="1">
        <f>187/10</f>
        <v>18.7</v>
      </c>
      <c r="C258" s="1">
        <f>540/10</f>
        <v>54</v>
      </c>
      <c r="D258" s="1">
        <f t="shared" si="44"/>
        <v>0</v>
      </c>
      <c r="E258" s="1">
        <f t="shared" si="43"/>
        <v>68.8</v>
      </c>
      <c r="F258" s="1">
        <f t="shared" si="47"/>
        <v>0</v>
      </c>
      <c r="G258" s="1">
        <f t="shared" si="46"/>
        <v>115</v>
      </c>
      <c r="H258" s="1">
        <f>14/10</f>
        <v>1.4</v>
      </c>
      <c r="I258" s="1">
        <f>9600/100</f>
        <v>96</v>
      </c>
      <c r="J258" s="1">
        <f>7/10</f>
        <v>0.7</v>
      </c>
      <c r="K258" s="1">
        <f>181/10</f>
        <v>18.100000000000001</v>
      </c>
      <c r="L258" s="1">
        <f t="shared" ref="L258:L321" si="48">0/10</f>
        <v>0</v>
      </c>
    </row>
    <row r="259" spans="1:12">
      <c r="A259" s="2">
        <v>40453.708333333336</v>
      </c>
      <c r="B259" s="1">
        <f>195/10</f>
        <v>19.5</v>
      </c>
      <c r="C259" s="1">
        <f>510/10</f>
        <v>51</v>
      </c>
      <c r="D259" s="1">
        <f t="shared" si="44"/>
        <v>0</v>
      </c>
      <c r="E259" s="1">
        <f t="shared" si="43"/>
        <v>68.8</v>
      </c>
      <c r="F259" s="1">
        <f t="shared" si="47"/>
        <v>0</v>
      </c>
      <c r="G259" s="1">
        <f t="shared" si="46"/>
        <v>115</v>
      </c>
      <c r="H259" s="1">
        <f>8/10</f>
        <v>0.8</v>
      </c>
      <c r="I259" s="1">
        <f>11700/100</f>
        <v>117</v>
      </c>
      <c r="J259" s="1">
        <f>7/10</f>
        <v>0.7</v>
      </c>
      <c r="K259" s="1">
        <f>191/10</f>
        <v>19.100000000000001</v>
      </c>
      <c r="L259" s="1">
        <f t="shared" si="48"/>
        <v>0</v>
      </c>
    </row>
    <row r="260" spans="1:12">
      <c r="A260" s="2">
        <v>40453.75</v>
      </c>
      <c r="B260" s="1">
        <f>164/10</f>
        <v>16.399999999999999</v>
      </c>
      <c r="C260" s="1">
        <f>650/10</f>
        <v>65</v>
      </c>
      <c r="D260" s="1">
        <f t="shared" si="44"/>
        <v>0</v>
      </c>
      <c r="E260" s="1">
        <f t="shared" si="43"/>
        <v>68.8</v>
      </c>
      <c r="F260" s="1">
        <f t="shared" si="47"/>
        <v>0</v>
      </c>
      <c r="G260" s="1">
        <f t="shared" si="46"/>
        <v>115</v>
      </c>
      <c r="H260" s="1">
        <f>9/10</f>
        <v>0.9</v>
      </c>
      <c r="I260" s="1">
        <f>30200/100</f>
        <v>302</v>
      </c>
      <c r="J260" s="1">
        <f>2/10</f>
        <v>0.2</v>
      </c>
      <c r="K260" s="1">
        <f>158/10</f>
        <v>15.8</v>
      </c>
      <c r="L260" s="1">
        <f t="shared" si="48"/>
        <v>0</v>
      </c>
    </row>
    <row r="261" spans="1:12">
      <c r="A261" s="2">
        <v>40453.791666666664</v>
      </c>
      <c r="B261" s="1">
        <f>127/10</f>
        <v>12.7</v>
      </c>
      <c r="C261" s="1">
        <f>770/10</f>
        <v>77</v>
      </c>
      <c r="D261" s="1">
        <f t="shared" si="44"/>
        <v>0</v>
      </c>
      <c r="E261" s="1">
        <f t="shared" si="43"/>
        <v>68.8</v>
      </c>
      <c r="F261" s="1">
        <f t="shared" si="47"/>
        <v>0</v>
      </c>
      <c r="G261" s="1">
        <f t="shared" si="46"/>
        <v>115</v>
      </c>
      <c r="H261" s="1">
        <f>11/10</f>
        <v>1.1000000000000001</v>
      </c>
      <c r="I261" s="1">
        <f>30700/100</f>
        <v>307</v>
      </c>
      <c r="J261" s="1">
        <f t="shared" ref="J261:J274" si="49">0/10</f>
        <v>0</v>
      </c>
      <c r="K261" s="1">
        <f>117/10</f>
        <v>11.7</v>
      </c>
      <c r="L261" s="1">
        <f t="shared" si="48"/>
        <v>0</v>
      </c>
    </row>
    <row r="262" spans="1:12">
      <c r="A262" s="2">
        <v>40453.833333333336</v>
      </c>
      <c r="B262" s="1">
        <f>118/10</f>
        <v>11.8</v>
      </c>
      <c r="C262" s="1">
        <f>800/10</f>
        <v>80</v>
      </c>
      <c r="D262" s="1">
        <f t="shared" si="44"/>
        <v>0</v>
      </c>
      <c r="E262" s="1">
        <f t="shared" si="43"/>
        <v>68.8</v>
      </c>
      <c r="F262" s="1">
        <f t="shared" si="47"/>
        <v>0</v>
      </c>
      <c r="G262" s="1">
        <f t="shared" si="46"/>
        <v>115</v>
      </c>
      <c r="H262" s="1">
        <f>12/10</f>
        <v>1.2</v>
      </c>
      <c r="I262" s="1">
        <f>29800/100</f>
        <v>298</v>
      </c>
      <c r="J262" s="1">
        <f t="shared" si="49"/>
        <v>0</v>
      </c>
      <c r="K262" s="1">
        <f>108/10</f>
        <v>10.8</v>
      </c>
      <c r="L262" s="1">
        <f t="shared" si="48"/>
        <v>0</v>
      </c>
    </row>
    <row r="263" spans="1:12">
      <c r="A263" s="2">
        <v>40453.875</v>
      </c>
      <c r="B263" s="1">
        <f>113/10</f>
        <v>11.3</v>
      </c>
      <c r="C263" s="1">
        <f>824/10</f>
        <v>82.4</v>
      </c>
      <c r="D263" s="1">
        <f t="shared" si="44"/>
        <v>0</v>
      </c>
      <c r="E263" s="1">
        <f t="shared" si="43"/>
        <v>68.8</v>
      </c>
      <c r="F263" s="1">
        <f t="shared" si="47"/>
        <v>0</v>
      </c>
      <c r="G263" s="1">
        <f t="shared" si="46"/>
        <v>115</v>
      </c>
      <c r="H263" s="1">
        <f>5/10</f>
        <v>0.5</v>
      </c>
      <c r="I263" s="1">
        <f>26900/100</f>
        <v>269</v>
      </c>
      <c r="J263" s="1">
        <f t="shared" si="49"/>
        <v>0</v>
      </c>
      <c r="K263" s="1">
        <f>104/10</f>
        <v>10.4</v>
      </c>
      <c r="L263" s="1">
        <f t="shared" si="48"/>
        <v>0</v>
      </c>
    </row>
    <row r="264" spans="1:12">
      <c r="A264" s="2">
        <v>40453.916666666664</v>
      </c>
      <c r="B264" s="1">
        <f>114/10</f>
        <v>11.4</v>
      </c>
      <c r="C264" s="1">
        <f>835/10</f>
        <v>83.5</v>
      </c>
      <c r="D264" s="1">
        <f t="shared" si="44"/>
        <v>0</v>
      </c>
      <c r="E264" s="1">
        <f t="shared" si="43"/>
        <v>68.8</v>
      </c>
      <c r="F264" s="1">
        <f t="shared" si="47"/>
        <v>0</v>
      </c>
      <c r="G264" s="1">
        <f t="shared" si="46"/>
        <v>115</v>
      </c>
      <c r="H264" s="1">
        <f>11/10</f>
        <v>1.1000000000000001</v>
      </c>
      <c r="I264" s="1">
        <f>26500/100</f>
        <v>265</v>
      </c>
      <c r="J264" s="1">
        <f t="shared" si="49"/>
        <v>0</v>
      </c>
      <c r="K264" s="1">
        <f>109/10</f>
        <v>10.9</v>
      </c>
      <c r="L264" s="1">
        <f t="shared" si="48"/>
        <v>0</v>
      </c>
    </row>
    <row r="265" spans="1:12">
      <c r="A265" s="2">
        <v>40453.958333333336</v>
      </c>
      <c r="B265" s="1">
        <f>117/10</f>
        <v>11.7</v>
      </c>
      <c r="C265" s="1">
        <f>847/10</f>
        <v>84.7</v>
      </c>
      <c r="D265" s="1">
        <f t="shared" si="44"/>
        <v>0</v>
      </c>
      <c r="E265" s="1">
        <f t="shared" si="43"/>
        <v>68.8</v>
      </c>
      <c r="F265" s="1">
        <f t="shared" si="47"/>
        <v>0</v>
      </c>
      <c r="G265" s="1">
        <f t="shared" si="46"/>
        <v>115</v>
      </c>
      <c r="H265" s="1">
        <f>5/10</f>
        <v>0.5</v>
      </c>
      <c r="I265" s="1">
        <f>15900/100</f>
        <v>159</v>
      </c>
      <c r="J265" s="1">
        <f t="shared" si="49"/>
        <v>0</v>
      </c>
      <c r="K265" s="1">
        <f>116/10</f>
        <v>11.6</v>
      </c>
      <c r="L265" s="1">
        <f t="shared" si="48"/>
        <v>0</v>
      </c>
    </row>
    <row r="266" spans="1:12">
      <c r="A266" s="2">
        <v>40454</v>
      </c>
      <c r="B266" s="1">
        <f>119/10</f>
        <v>11.9</v>
      </c>
      <c r="C266" s="1">
        <f>847/10</f>
        <v>84.7</v>
      </c>
      <c r="D266" s="1">
        <f t="shared" si="44"/>
        <v>0</v>
      </c>
      <c r="E266" s="1">
        <f t="shared" si="43"/>
        <v>68.8</v>
      </c>
      <c r="F266" s="1">
        <f t="shared" si="47"/>
        <v>0</v>
      </c>
      <c r="G266" s="1">
        <f t="shared" si="46"/>
        <v>115</v>
      </c>
      <c r="H266" s="1">
        <f>6/10</f>
        <v>0.6</v>
      </c>
      <c r="I266" s="1">
        <f>25700/100</f>
        <v>257</v>
      </c>
      <c r="J266" s="1">
        <f t="shared" si="49"/>
        <v>0</v>
      </c>
      <c r="K266" s="1">
        <f>117/10</f>
        <v>11.7</v>
      </c>
      <c r="L266" s="1">
        <f t="shared" si="48"/>
        <v>0</v>
      </c>
    </row>
    <row r="267" spans="1:12">
      <c r="A267" s="2">
        <v>40454.041666666664</v>
      </c>
      <c r="B267" s="1">
        <f t="shared" ref="B267:B273" si="50">118/10</f>
        <v>11.8</v>
      </c>
      <c r="C267" s="1">
        <f>847/10</f>
        <v>84.7</v>
      </c>
      <c r="D267" s="1">
        <f t="shared" si="44"/>
        <v>0</v>
      </c>
      <c r="E267" s="1">
        <f t="shared" si="43"/>
        <v>68.8</v>
      </c>
      <c r="F267" s="1">
        <f t="shared" si="47"/>
        <v>0</v>
      </c>
      <c r="G267" s="1">
        <f t="shared" si="46"/>
        <v>115</v>
      </c>
      <c r="H267" s="1">
        <f>2/10</f>
        <v>0.2</v>
      </c>
      <c r="I267" s="1">
        <f>21300/100</f>
        <v>213</v>
      </c>
      <c r="J267" s="1">
        <f t="shared" si="49"/>
        <v>0</v>
      </c>
      <c r="K267" s="1">
        <f>118/10</f>
        <v>11.8</v>
      </c>
      <c r="L267" s="1">
        <f t="shared" si="48"/>
        <v>0</v>
      </c>
    </row>
    <row r="268" spans="1:12">
      <c r="A268" s="2">
        <v>40454.083333333336</v>
      </c>
      <c r="B268" s="1">
        <f t="shared" si="50"/>
        <v>11.8</v>
      </c>
      <c r="C268" s="1">
        <f>871/10</f>
        <v>87.1</v>
      </c>
      <c r="D268" s="1">
        <f t="shared" si="44"/>
        <v>0</v>
      </c>
      <c r="E268" s="1">
        <f t="shared" si="43"/>
        <v>68.8</v>
      </c>
      <c r="F268" s="1">
        <f t="shared" si="47"/>
        <v>0</v>
      </c>
      <c r="G268" s="1">
        <f t="shared" si="46"/>
        <v>115</v>
      </c>
      <c r="H268" s="1">
        <f>2/10</f>
        <v>0.2</v>
      </c>
      <c r="I268" s="1">
        <f>7900/100</f>
        <v>79</v>
      </c>
      <c r="J268" s="1">
        <f t="shared" si="49"/>
        <v>0</v>
      </c>
      <c r="K268" s="1">
        <f>118/10</f>
        <v>11.8</v>
      </c>
      <c r="L268" s="1">
        <f t="shared" si="48"/>
        <v>0</v>
      </c>
    </row>
    <row r="269" spans="1:12">
      <c r="A269" s="2">
        <v>40454.125</v>
      </c>
      <c r="B269" s="1">
        <f t="shared" si="50"/>
        <v>11.8</v>
      </c>
      <c r="C269" s="1">
        <f>859/10</f>
        <v>85.9</v>
      </c>
      <c r="D269" s="1">
        <f t="shared" si="44"/>
        <v>0</v>
      </c>
      <c r="E269" s="1">
        <f t="shared" si="43"/>
        <v>68.8</v>
      </c>
      <c r="F269" s="1">
        <f t="shared" si="47"/>
        <v>0</v>
      </c>
      <c r="G269" s="1">
        <f t="shared" si="46"/>
        <v>115</v>
      </c>
      <c r="H269" s="1">
        <f>3/10</f>
        <v>0.3</v>
      </c>
      <c r="I269" s="1">
        <f>26900/100</f>
        <v>269</v>
      </c>
      <c r="J269" s="1">
        <f t="shared" si="49"/>
        <v>0</v>
      </c>
      <c r="K269" s="1">
        <f>117/10</f>
        <v>11.7</v>
      </c>
      <c r="L269" s="1">
        <f t="shared" si="48"/>
        <v>0</v>
      </c>
    </row>
    <row r="270" spans="1:12">
      <c r="A270" s="2">
        <v>40454.166666666664</v>
      </c>
      <c r="B270" s="1">
        <f t="shared" si="50"/>
        <v>11.8</v>
      </c>
      <c r="C270" s="1">
        <f>859/10</f>
        <v>85.9</v>
      </c>
      <c r="D270" s="1">
        <f t="shared" si="44"/>
        <v>0</v>
      </c>
      <c r="E270" s="1">
        <f t="shared" si="43"/>
        <v>68.8</v>
      </c>
      <c r="F270" s="1">
        <f t="shared" si="47"/>
        <v>0</v>
      </c>
      <c r="G270" s="1">
        <f t="shared" si="46"/>
        <v>115</v>
      </c>
      <c r="H270" s="1">
        <f>3/10</f>
        <v>0.3</v>
      </c>
      <c r="I270" s="1">
        <f>4200/100</f>
        <v>42</v>
      </c>
      <c r="J270" s="1">
        <f t="shared" si="49"/>
        <v>0</v>
      </c>
      <c r="K270" s="1">
        <f>118/10</f>
        <v>11.8</v>
      </c>
      <c r="L270" s="1">
        <f t="shared" si="48"/>
        <v>0</v>
      </c>
    </row>
    <row r="271" spans="1:12">
      <c r="A271" s="2">
        <v>40454.208333333336</v>
      </c>
      <c r="B271" s="1">
        <f t="shared" si="50"/>
        <v>11.8</v>
      </c>
      <c r="C271" s="1">
        <f>859/10</f>
        <v>85.9</v>
      </c>
      <c r="D271" s="1">
        <f t="shared" si="44"/>
        <v>0</v>
      </c>
      <c r="E271" s="1">
        <f t="shared" si="43"/>
        <v>68.8</v>
      </c>
      <c r="F271" s="1">
        <f t="shared" si="47"/>
        <v>0</v>
      </c>
      <c r="G271" s="1">
        <f t="shared" si="46"/>
        <v>115</v>
      </c>
      <c r="H271" s="1">
        <f>3/10</f>
        <v>0.3</v>
      </c>
      <c r="I271" s="1">
        <f>8600/100</f>
        <v>86</v>
      </c>
      <c r="J271" s="1">
        <f t="shared" si="49"/>
        <v>0</v>
      </c>
      <c r="K271" s="1">
        <f>117/10</f>
        <v>11.7</v>
      </c>
      <c r="L271" s="1">
        <f t="shared" si="48"/>
        <v>0</v>
      </c>
    </row>
    <row r="272" spans="1:12">
      <c r="A272" s="2">
        <v>40454.25</v>
      </c>
      <c r="B272" s="1">
        <f t="shared" si="50"/>
        <v>11.8</v>
      </c>
      <c r="C272" s="1">
        <f>859/10</f>
        <v>85.9</v>
      </c>
      <c r="D272" s="1">
        <f t="shared" si="44"/>
        <v>0</v>
      </c>
      <c r="E272" s="1">
        <f t="shared" si="43"/>
        <v>68.8</v>
      </c>
      <c r="F272" s="1">
        <f t="shared" si="47"/>
        <v>0</v>
      </c>
      <c r="G272" s="1">
        <f t="shared" si="46"/>
        <v>115</v>
      </c>
      <c r="H272" s="1">
        <f>2/10</f>
        <v>0.2</v>
      </c>
      <c r="I272" s="1">
        <f>25900/100</f>
        <v>259</v>
      </c>
      <c r="J272" s="1">
        <f t="shared" si="49"/>
        <v>0</v>
      </c>
      <c r="K272" s="1">
        <f>117/10</f>
        <v>11.7</v>
      </c>
      <c r="L272" s="1">
        <f t="shared" si="48"/>
        <v>0</v>
      </c>
    </row>
    <row r="273" spans="1:12">
      <c r="A273" s="2">
        <v>40454.291666666664</v>
      </c>
      <c r="B273" s="1">
        <f t="shared" si="50"/>
        <v>11.8</v>
      </c>
      <c r="C273" s="1">
        <f>859/10</f>
        <v>85.9</v>
      </c>
      <c r="D273" s="1">
        <f t="shared" si="44"/>
        <v>0</v>
      </c>
      <c r="E273" s="1">
        <f t="shared" si="43"/>
        <v>68.8</v>
      </c>
      <c r="F273" s="1">
        <f t="shared" si="47"/>
        <v>0</v>
      </c>
      <c r="G273" s="1">
        <f t="shared" si="46"/>
        <v>115</v>
      </c>
      <c r="H273" s="1">
        <f>2/10</f>
        <v>0.2</v>
      </c>
      <c r="I273" s="1">
        <f>17200/100</f>
        <v>172</v>
      </c>
      <c r="J273" s="1">
        <f t="shared" si="49"/>
        <v>0</v>
      </c>
      <c r="K273" s="1">
        <f>118/10</f>
        <v>11.8</v>
      </c>
      <c r="L273" s="1">
        <f t="shared" si="48"/>
        <v>0</v>
      </c>
    </row>
    <row r="274" spans="1:12">
      <c r="A274" s="2">
        <v>40454.333333333336</v>
      </c>
      <c r="B274" s="1">
        <f>121/10</f>
        <v>12.1</v>
      </c>
      <c r="C274" s="1">
        <f>871/10</f>
        <v>87.1</v>
      </c>
      <c r="D274" s="1">
        <f t="shared" si="44"/>
        <v>0</v>
      </c>
      <c r="E274" s="1">
        <f t="shared" si="43"/>
        <v>68.8</v>
      </c>
      <c r="F274" s="1">
        <f t="shared" si="47"/>
        <v>0</v>
      </c>
      <c r="G274" s="1">
        <f t="shared" si="46"/>
        <v>115</v>
      </c>
      <c r="H274" s="1">
        <f>2/10</f>
        <v>0.2</v>
      </c>
      <c r="I274" s="1">
        <f>35000/100</f>
        <v>350</v>
      </c>
      <c r="J274" s="1">
        <f t="shared" si="49"/>
        <v>0</v>
      </c>
      <c r="K274" s="1">
        <f>121/10</f>
        <v>12.1</v>
      </c>
      <c r="L274" s="1">
        <f t="shared" si="48"/>
        <v>0</v>
      </c>
    </row>
    <row r="275" spans="1:12">
      <c r="A275" s="2">
        <v>40454.375</v>
      </c>
      <c r="B275" s="1">
        <f>139/10</f>
        <v>13.9</v>
      </c>
      <c r="C275" s="1">
        <f>790/10</f>
        <v>79</v>
      </c>
      <c r="D275" s="1">
        <f t="shared" si="44"/>
        <v>0</v>
      </c>
      <c r="E275" s="1">
        <f t="shared" si="43"/>
        <v>68.8</v>
      </c>
      <c r="F275" s="1">
        <f t="shared" si="47"/>
        <v>0</v>
      </c>
      <c r="G275" s="1">
        <f t="shared" si="46"/>
        <v>115</v>
      </c>
      <c r="H275" s="1">
        <f>5/10</f>
        <v>0.5</v>
      </c>
      <c r="I275" s="1">
        <f>35500/100</f>
        <v>355</v>
      </c>
      <c r="J275" s="1">
        <f>6/10</f>
        <v>0.6</v>
      </c>
      <c r="K275" s="1">
        <f>140/10</f>
        <v>14</v>
      </c>
      <c r="L275" s="1">
        <f t="shared" si="48"/>
        <v>0</v>
      </c>
    </row>
    <row r="276" spans="1:12">
      <c r="A276" s="2">
        <v>40454.416666666664</v>
      </c>
      <c r="B276" s="1">
        <f>152/10</f>
        <v>15.2</v>
      </c>
      <c r="C276" s="1">
        <f>710/10</f>
        <v>71</v>
      </c>
      <c r="D276" s="1">
        <f t="shared" si="44"/>
        <v>0</v>
      </c>
      <c r="E276" s="1">
        <f t="shared" si="43"/>
        <v>68.8</v>
      </c>
      <c r="F276" s="1">
        <f t="shared" si="47"/>
        <v>0</v>
      </c>
      <c r="G276" s="1">
        <f t="shared" si="46"/>
        <v>115</v>
      </c>
      <c r="H276" s="1">
        <f>5/10</f>
        <v>0.5</v>
      </c>
      <c r="I276" s="1">
        <f>13900/100</f>
        <v>139</v>
      </c>
      <c r="J276" s="1">
        <f>7/10</f>
        <v>0.7</v>
      </c>
      <c r="K276" s="1">
        <f>156/10</f>
        <v>15.6</v>
      </c>
      <c r="L276" s="1">
        <f t="shared" si="48"/>
        <v>0</v>
      </c>
    </row>
    <row r="277" spans="1:12">
      <c r="A277" s="2">
        <v>40454.458333333336</v>
      </c>
      <c r="B277" s="1">
        <f>164/10</f>
        <v>16.399999999999999</v>
      </c>
      <c r="C277" s="1">
        <f>670/10</f>
        <v>67</v>
      </c>
      <c r="D277" s="1">
        <f t="shared" si="44"/>
        <v>0</v>
      </c>
      <c r="E277" s="1">
        <f t="shared" si="43"/>
        <v>68.8</v>
      </c>
      <c r="F277" s="1">
        <f t="shared" si="47"/>
        <v>0</v>
      </c>
      <c r="G277" s="1">
        <f t="shared" si="46"/>
        <v>115</v>
      </c>
      <c r="H277" s="1">
        <f>6/10</f>
        <v>0.6</v>
      </c>
      <c r="I277" s="1">
        <f>16700/100</f>
        <v>167</v>
      </c>
      <c r="J277" s="1">
        <f>8/10</f>
        <v>0.8</v>
      </c>
      <c r="K277" s="1">
        <f>169/10</f>
        <v>16.899999999999999</v>
      </c>
      <c r="L277" s="1">
        <f t="shared" si="48"/>
        <v>0</v>
      </c>
    </row>
    <row r="278" spans="1:12">
      <c r="A278" s="2">
        <v>40454.5</v>
      </c>
      <c r="B278" s="1">
        <f>156/10</f>
        <v>15.6</v>
      </c>
      <c r="C278" s="1">
        <f>710/10</f>
        <v>71</v>
      </c>
      <c r="D278" s="1">
        <f t="shared" si="44"/>
        <v>0</v>
      </c>
      <c r="E278" s="1">
        <f t="shared" si="43"/>
        <v>68.8</v>
      </c>
      <c r="F278" s="1">
        <f t="shared" si="47"/>
        <v>0</v>
      </c>
      <c r="G278" s="1">
        <f t="shared" si="46"/>
        <v>115</v>
      </c>
      <c r="H278" s="1">
        <f>15/10</f>
        <v>1.5</v>
      </c>
      <c r="I278" s="1">
        <f>24100/100</f>
        <v>241</v>
      </c>
      <c r="J278" s="1">
        <f>4/10</f>
        <v>0.4</v>
      </c>
      <c r="K278" s="1">
        <f>162/10</f>
        <v>16.2</v>
      </c>
      <c r="L278" s="1">
        <f t="shared" si="48"/>
        <v>0</v>
      </c>
    </row>
    <row r="279" spans="1:12">
      <c r="A279" s="2">
        <v>40454.541666666664</v>
      </c>
      <c r="B279" s="1">
        <f>162/10</f>
        <v>16.2</v>
      </c>
      <c r="C279" s="1">
        <f>690/10</f>
        <v>69</v>
      </c>
      <c r="D279" s="1">
        <f t="shared" si="44"/>
        <v>0</v>
      </c>
      <c r="E279" s="1">
        <f t="shared" si="43"/>
        <v>68.8</v>
      </c>
      <c r="F279" s="1">
        <f t="shared" si="47"/>
        <v>0</v>
      </c>
      <c r="G279" s="1">
        <f t="shared" si="46"/>
        <v>115</v>
      </c>
      <c r="H279" s="1">
        <f>13/10</f>
        <v>1.3</v>
      </c>
      <c r="I279" s="1">
        <f>24700/100</f>
        <v>247</v>
      </c>
      <c r="J279" s="1">
        <f>6/10</f>
        <v>0.6</v>
      </c>
      <c r="K279" s="1">
        <f>168/10</f>
        <v>16.8</v>
      </c>
      <c r="L279" s="1">
        <f t="shared" si="48"/>
        <v>0</v>
      </c>
    </row>
    <row r="280" spans="1:12">
      <c r="A280" s="2">
        <v>40454.583333333336</v>
      </c>
      <c r="B280" s="1">
        <f>159/10</f>
        <v>15.9</v>
      </c>
      <c r="C280" s="1">
        <f>700/10</f>
        <v>70</v>
      </c>
      <c r="D280" s="1">
        <f t="shared" si="44"/>
        <v>0</v>
      </c>
      <c r="E280" s="1">
        <f t="shared" si="43"/>
        <v>68.8</v>
      </c>
      <c r="F280" s="1">
        <f t="shared" si="47"/>
        <v>0</v>
      </c>
      <c r="G280" s="1">
        <f t="shared" si="46"/>
        <v>115</v>
      </c>
      <c r="H280" s="1">
        <f>11/10</f>
        <v>1.1000000000000001</v>
      </c>
      <c r="I280" s="1">
        <f>24400/100</f>
        <v>244</v>
      </c>
      <c r="J280" s="1">
        <f>4/10</f>
        <v>0.4</v>
      </c>
      <c r="K280" s="1">
        <f>166/10</f>
        <v>16.600000000000001</v>
      </c>
      <c r="L280" s="1">
        <f t="shared" si="48"/>
        <v>0</v>
      </c>
    </row>
    <row r="281" spans="1:12">
      <c r="A281" s="2">
        <v>40454.625</v>
      </c>
      <c r="B281" s="1">
        <f>163/10</f>
        <v>16.3</v>
      </c>
      <c r="C281" s="1">
        <f>680/10</f>
        <v>68</v>
      </c>
      <c r="D281" s="1">
        <f t="shared" si="44"/>
        <v>0</v>
      </c>
      <c r="E281" s="1">
        <f t="shared" si="43"/>
        <v>68.8</v>
      </c>
      <c r="F281" s="1">
        <f t="shared" si="47"/>
        <v>0</v>
      </c>
      <c r="G281" s="1">
        <f t="shared" si="46"/>
        <v>115</v>
      </c>
      <c r="H281" s="1">
        <f>2/10</f>
        <v>0.2</v>
      </c>
      <c r="I281" s="1">
        <f>20700/100</f>
        <v>207</v>
      </c>
      <c r="J281" s="1">
        <f>3/10</f>
        <v>0.3</v>
      </c>
      <c r="K281" s="1">
        <f>168/10</f>
        <v>16.8</v>
      </c>
      <c r="L281" s="1">
        <f t="shared" si="48"/>
        <v>0</v>
      </c>
    </row>
    <row r="282" spans="1:12">
      <c r="A282" s="2">
        <v>40454.666666666664</v>
      </c>
      <c r="B282" s="1">
        <f>160/10</f>
        <v>16</v>
      </c>
      <c r="C282" s="1">
        <f>690/10</f>
        <v>69</v>
      </c>
      <c r="D282" s="1">
        <f t="shared" si="44"/>
        <v>0</v>
      </c>
      <c r="E282" s="1">
        <f t="shared" si="43"/>
        <v>68.8</v>
      </c>
      <c r="F282" s="1">
        <f t="shared" si="47"/>
        <v>0</v>
      </c>
      <c r="G282" s="1">
        <f t="shared" si="46"/>
        <v>115</v>
      </c>
      <c r="H282" s="1">
        <f>1/10</f>
        <v>0.1</v>
      </c>
      <c r="I282" s="1">
        <f>20400/100</f>
        <v>204</v>
      </c>
      <c r="J282" s="1">
        <f>2/10</f>
        <v>0.2</v>
      </c>
      <c r="K282" s="1">
        <f>163/10</f>
        <v>16.3</v>
      </c>
      <c r="L282" s="1">
        <f t="shared" si="48"/>
        <v>0</v>
      </c>
    </row>
    <row r="283" spans="1:12">
      <c r="A283" s="2">
        <v>40454.708333333336</v>
      </c>
      <c r="B283" s="1">
        <f>151/10</f>
        <v>15.1</v>
      </c>
      <c r="C283" s="1">
        <f>740/10</f>
        <v>74</v>
      </c>
      <c r="D283" s="1">
        <f t="shared" si="44"/>
        <v>0</v>
      </c>
      <c r="E283" s="1">
        <f t="shared" si="43"/>
        <v>68.8</v>
      </c>
      <c r="F283" s="1">
        <f t="shared" si="47"/>
        <v>0</v>
      </c>
      <c r="G283" s="1">
        <f t="shared" si="46"/>
        <v>115</v>
      </c>
      <c r="H283" s="1">
        <f>8/10</f>
        <v>0.8</v>
      </c>
      <c r="I283" s="1">
        <f>25900/100</f>
        <v>259</v>
      </c>
      <c r="J283" s="1">
        <f>1/10</f>
        <v>0.1</v>
      </c>
      <c r="K283" s="1">
        <f>155/10</f>
        <v>15.5</v>
      </c>
      <c r="L283" s="1">
        <f t="shared" si="48"/>
        <v>0</v>
      </c>
    </row>
    <row r="284" spans="1:12">
      <c r="A284" s="2">
        <v>40454.75</v>
      </c>
      <c r="B284" s="1">
        <f>143/10</f>
        <v>14.3</v>
      </c>
      <c r="C284" s="1">
        <f>780/10</f>
        <v>78</v>
      </c>
      <c r="D284" s="1">
        <f t="shared" si="44"/>
        <v>0</v>
      </c>
      <c r="E284" s="1">
        <f t="shared" si="43"/>
        <v>68.8</v>
      </c>
      <c r="F284" s="1">
        <f t="shared" si="47"/>
        <v>0</v>
      </c>
      <c r="G284" s="1">
        <f t="shared" si="46"/>
        <v>115</v>
      </c>
      <c r="H284" s="1">
        <f>4/10</f>
        <v>0.4</v>
      </c>
      <c r="I284" s="1">
        <f>16000/100</f>
        <v>160</v>
      </c>
      <c r="J284" s="1">
        <f t="shared" ref="J284:J297" si="51">0/10</f>
        <v>0</v>
      </c>
      <c r="K284" s="1">
        <f>144/10</f>
        <v>14.4</v>
      </c>
      <c r="L284" s="1">
        <f t="shared" si="48"/>
        <v>0</v>
      </c>
    </row>
    <row r="285" spans="1:12">
      <c r="A285" s="2">
        <v>40454.791666666664</v>
      </c>
      <c r="B285" s="1">
        <f>136/10</f>
        <v>13.6</v>
      </c>
      <c r="C285" s="1">
        <f>824/10</f>
        <v>82.4</v>
      </c>
      <c r="D285" s="1">
        <f t="shared" si="44"/>
        <v>0</v>
      </c>
      <c r="E285" s="1">
        <f t="shared" si="43"/>
        <v>68.8</v>
      </c>
      <c r="F285" s="1">
        <f t="shared" si="47"/>
        <v>0</v>
      </c>
      <c r="G285" s="1">
        <f t="shared" si="46"/>
        <v>115</v>
      </c>
      <c r="H285" s="1">
        <f>3/10</f>
        <v>0.3</v>
      </c>
      <c r="I285" s="1">
        <f>32500/100</f>
        <v>325</v>
      </c>
      <c r="J285" s="1">
        <f t="shared" si="51"/>
        <v>0</v>
      </c>
      <c r="K285" s="1">
        <f>136/10</f>
        <v>13.6</v>
      </c>
      <c r="L285" s="1">
        <f t="shared" si="48"/>
        <v>0</v>
      </c>
    </row>
    <row r="286" spans="1:12">
      <c r="A286" s="2">
        <v>40454.833333333336</v>
      </c>
      <c r="B286" s="1">
        <f>132/10</f>
        <v>13.2</v>
      </c>
      <c r="C286" s="1">
        <f>835/10</f>
        <v>83.5</v>
      </c>
      <c r="D286" s="1">
        <f t="shared" si="44"/>
        <v>0</v>
      </c>
      <c r="E286" s="1">
        <f t="shared" si="43"/>
        <v>68.8</v>
      </c>
      <c r="F286" s="1">
        <f t="shared" si="47"/>
        <v>0</v>
      </c>
      <c r="G286" s="1">
        <f t="shared" si="46"/>
        <v>115</v>
      </c>
      <c r="H286" s="1">
        <f>2/10</f>
        <v>0.2</v>
      </c>
      <c r="I286" s="1">
        <f>20000/100</f>
        <v>200</v>
      </c>
      <c r="J286" s="1">
        <f t="shared" si="51"/>
        <v>0</v>
      </c>
      <c r="K286" s="1">
        <f>131/10</f>
        <v>13.1</v>
      </c>
      <c r="L286" s="1">
        <f t="shared" si="48"/>
        <v>0</v>
      </c>
    </row>
    <row r="287" spans="1:12">
      <c r="A287" s="2">
        <v>40454.875</v>
      </c>
      <c r="B287" s="1">
        <f>130/10</f>
        <v>13</v>
      </c>
      <c r="C287" s="1">
        <f>847/10</f>
        <v>84.7</v>
      </c>
      <c r="D287" s="1">
        <f t="shared" si="44"/>
        <v>0</v>
      </c>
      <c r="E287" s="1">
        <f t="shared" si="43"/>
        <v>68.8</v>
      </c>
      <c r="F287" s="1">
        <f t="shared" si="47"/>
        <v>0</v>
      </c>
      <c r="G287" s="1">
        <f t="shared" si="46"/>
        <v>115</v>
      </c>
      <c r="H287" s="1">
        <f>2/10</f>
        <v>0.2</v>
      </c>
      <c r="I287" s="1">
        <f>6900/100</f>
        <v>69</v>
      </c>
      <c r="J287" s="1">
        <f t="shared" si="51"/>
        <v>0</v>
      </c>
      <c r="K287" s="1">
        <f>129/10</f>
        <v>12.9</v>
      </c>
      <c r="L287" s="1">
        <f t="shared" si="48"/>
        <v>0</v>
      </c>
    </row>
    <row r="288" spans="1:12">
      <c r="A288" s="2">
        <v>40454.916666666664</v>
      </c>
      <c r="B288" s="1">
        <f>128/10</f>
        <v>12.8</v>
      </c>
      <c r="C288" s="1">
        <f>859/10</f>
        <v>85.9</v>
      </c>
      <c r="D288" s="1">
        <f t="shared" si="44"/>
        <v>0</v>
      </c>
      <c r="E288" s="1">
        <f t="shared" si="43"/>
        <v>68.8</v>
      </c>
      <c r="F288" s="1">
        <f t="shared" si="47"/>
        <v>0</v>
      </c>
      <c r="G288" s="1">
        <f t="shared" si="46"/>
        <v>115</v>
      </c>
      <c r="H288" s="1">
        <f>2/10</f>
        <v>0.2</v>
      </c>
      <c r="I288" s="1">
        <f>19300/100</f>
        <v>193</v>
      </c>
      <c r="J288" s="1">
        <f t="shared" si="51"/>
        <v>0</v>
      </c>
      <c r="K288" s="1">
        <f>126/10</f>
        <v>12.6</v>
      </c>
      <c r="L288" s="1">
        <f t="shared" si="48"/>
        <v>0</v>
      </c>
    </row>
    <row r="289" spans="1:12">
      <c r="A289" s="2">
        <v>40454.958333333336</v>
      </c>
      <c r="B289" s="1">
        <f>126/10</f>
        <v>12.6</v>
      </c>
      <c r="C289" s="1">
        <f>859/10</f>
        <v>85.9</v>
      </c>
      <c r="D289" s="1">
        <f t="shared" si="44"/>
        <v>0</v>
      </c>
      <c r="E289" s="1">
        <f t="shared" si="43"/>
        <v>68.8</v>
      </c>
      <c r="F289" s="1">
        <f t="shared" si="47"/>
        <v>0</v>
      </c>
      <c r="G289" s="1">
        <f t="shared" si="46"/>
        <v>115</v>
      </c>
      <c r="H289" s="1">
        <f>4/10</f>
        <v>0.4</v>
      </c>
      <c r="I289" s="1">
        <f>28300/100</f>
        <v>283</v>
      </c>
      <c r="J289" s="1">
        <f t="shared" si="51"/>
        <v>0</v>
      </c>
      <c r="K289" s="1">
        <f>125/10</f>
        <v>12.5</v>
      </c>
      <c r="L289" s="1">
        <f t="shared" si="48"/>
        <v>0</v>
      </c>
    </row>
    <row r="290" spans="1:12">
      <c r="A290" s="2">
        <v>40455</v>
      </c>
      <c r="B290" s="1">
        <f>123/10</f>
        <v>12.3</v>
      </c>
      <c r="C290" s="1">
        <f>859/10</f>
        <v>85.9</v>
      </c>
      <c r="D290" s="1">
        <f t="shared" si="44"/>
        <v>0</v>
      </c>
      <c r="E290" s="1">
        <f t="shared" si="43"/>
        <v>68.8</v>
      </c>
      <c r="F290" s="1">
        <f t="shared" si="47"/>
        <v>0</v>
      </c>
      <c r="G290" s="1">
        <f t="shared" si="46"/>
        <v>115</v>
      </c>
      <c r="H290" s="1">
        <f>4/10</f>
        <v>0.4</v>
      </c>
      <c r="I290" s="1">
        <f>6900/100</f>
        <v>69</v>
      </c>
      <c r="J290" s="1">
        <f t="shared" si="51"/>
        <v>0</v>
      </c>
      <c r="K290" s="1">
        <f>121/10</f>
        <v>12.1</v>
      </c>
      <c r="L290" s="1">
        <f t="shared" si="48"/>
        <v>0</v>
      </c>
    </row>
    <row r="291" spans="1:12">
      <c r="A291" s="2">
        <v>40455.041666666664</v>
      </c>
      <c r="B291" s="1">
        <f>120/10</f>
        <v>12</v>
      </c>
      <c r="C291" s="1">
        <f>871/10</f>
        <v>87.1</v>
      </c>
      <c r="D291" s="1">
        <f t="shared" si="44"/>
        <v>0</v>
      </c>
      <c r="E291" s="1">
        <f t="shared" si="43"/>
        <v>68.8</v>
      </c>
      <c r="F291" s="1">
        <f t="shared" si="47"/>
        <v>0</v>
      </c>
      <c r="G291" s="1">
        <f t="shared" si="46"/>
        <v>115</v>
      </c>
      <c r="H291" s="1">
        <f>4/10</f>
        <v>0.4</v>
      </c>
      <c r="I291" s="1">
        <f>29900/100</f>
        <v>299</v>
      </c>
      <c r="J291" s="1">
        <f t="shared" si="51"/>
        <v>0</v>
      </c>
      <c r="K291" s="1">
        <f>118/10</f>
        <v>11.8</v>
      </c>
      <c r="L291" s="1">
        <f t="shared" si="48"/>
        <v>0</v>
      </c>
    </row>
    <row r="292" spans="1:12">
      <c r="A292" s="2">
        <v>40455.083333333336</v>
      </c>
      <c r="B292" s="1">
        <f>117/10</f>
        <v>11.7</v>
      </c>
      <c r="C292" s="1">
        <f>871/10</f>
        <v>87.1</v>
      </c>
      <c r="D292" s="1">
        <f t="shared" si="44"/>
        <v>0</v>
      </c>
      <c r="E292" s="1">
        <f t="shared" si="43"/>
        <v>68.8</v>
      </c>
      <c r="F292" s="1">
        <f>170/10</f>
        <v>17</v>
      </c>
      <c r="G292" s="1">
        <f>1153/10</f>
        <v>115.3</v>
      </c>
      <c r="H292" s="1">
        <f>6/10</f>
        <v>0.6</v>
      </c>
      <c r="I292" s="1">
        <f>35800/100</f>
        <v>358</v>
      </c>
      <c r="J292" s="1">
        <f t="shared" si="51"/>
        <v>0</v>
      </c>
      <c r="K292" s="1">
        <f>112/10</f>
        <v>11.2</v>
      </c>
      <c r="L292" s="1">
        <f t="shared" si="48"/>
        <v>0</v>
      </c>
    </row>
    <row r="293" spans="1:12">
      <c r="A293" s="2">
        <v>40455.125</v>
      </c>
      <c r="B293" s="1">
        <f>118/10</f>
        <v>11.8</v>
      </c>
      <c r="C293" s="1">
        <f t="shared" ref="C293:C298" si="52">882/10</f>
        <v>88.2</v>
      </c>
      <c r="D293" s="1">
        <f t="shared" si="44"/>
        <v>0</v>
      </c>
      <c r="E293" s="1">
        <f t="shared" si="43"/>
        <v>68.8</v>
      </c>
      <c r="F293" s="1">
        <f t="shared" ref="F293:F298" si="53">600/10</f>
        <v>60</v>
      </c>
      <c r="G293" s="1">
        <f>1163/10</f>
        <v>116.3</v>
      </c>
      <c r="H293" s="1">
        <f>4/10</f>
        <v>0.4</v>
      </c>
      <c r="I293" s="1">
        <f>13500/100</f>
        <v>135</v>
      </c>
      <c r="J293" s="1">
        <f t="shared" si="51"/>
        <v>0</v>
      </c>
      <c r="K293" s="1">
        <f>118/10</f>
        <v>11.8</v>
      </c>
      <c r="L293" s="1">
        <f t="shared" si="48"/>
        <v>0</v>
      </c>
    </row>
    <row r="294" spans="1:12">
      <c r="A294" s="2">
        <v>40455.166666666664</v>
      </c>
      <c r="B294" s="1">
        <f>118/10</f>
        <v>11.8</v>
      </c>
      <c r="C294" s="1">
        <f t="shared" si="52"/>
        <v>88.2</v>
      </c>
      <c r="D294" s="1">
        <f t="shared" si="44"/>
        <v>0</v>
      </c>
      <c r="E294" s="1">
        <f t="shared" si="43"/>
        <v>68.8</v>
      </c>
      <c r="F294" s="1">
        <f t="shared" si="53"/>
        <v>60</v>
      </c>
      <c r="G294" s="1">
        <f>1173/10</f>
        <v>117.3</v>
      </c>
      <c r="H294" s="1">
        <f>3/10</f>
        <v>0.3</v>
      </c>
      <c r="I294" s="1">
        <f>23500/100</f>
        <v>235</v>
      </c>
      <c r="J294" s="1">
        <f t="shared" si="51"/>
        <v>0</v>
      </c>
      <c r="K294" s="1">
        <f>118/10</f>
        <v>11.8</v>
      </c>
      <c r="L294" s="1">
        <f t="shared" si="48"/>
        <v>0</v>
      </c>
    </row>
    <row r="295" spans="1:12">
      <c r="A295" s="2">
        <v>40455.208333333336</v>
      </c>
      <c r="B295" s="1">
        <f>120/10</f>
        <v>12</v>
      </c>
      <c r="C295" s="1">
        <f t="shared" si="52"/>
        <v>88.2</v>
      </c>
      <c r="D295" s="1">
        <f t="shared" si="44"/>
        <v>0</v>
      </c>
      <c r="E295" s="1">
        <f t="shared" si="43"/>
        <v>68.8</v>
      </c>
      <c r="F295" s="1">
        <f t="shared" si="53"/>
        <v>60</v>
      </c>
      <c r="G295" s="1">
        <f>1183/10</f>
        <v>118.3</v>
      </c>
      <c r="H295" s="1">
        <f>4/10</f>
        <v>0.4</v>
      </c>
      <c r="I295" s="1">
        <f>4800/100</f>
        <v>48</v>
      </c>
      <c r="J295" s="1">
        <f t="shared" si="51"/>
        <v>0</v>
      </c>
      <c r="K295" s="1">
        <f>120/10</f>
        <v>12</v>
      </c>
      <c r="L295" s="1">
        <f t="shared" si="48"/>
        <v>0</v>
      </c>
    </row>
    <row r="296" spans="1:12">
      <c r="A296" s="2">
        <v>40455.25</v>
      </c>
      <c r="B296" s="1">
        <f>117/10</f>
        <v>11.7</v>
      </c>
      <c r="C296" s="1">
        <f t="shared" si="52"/>
        <v>88.2</v>
      </c>
      <c r="D296" s="1">
        <f t="shared" si="44"/>
        <v>0</v>
      </c>
      <c r="E296" s="1">
        <f t="shared" si="43"/>
        <v>68.8</v>
      </c>
      <c r="F296" s="1">
        <f t="shared" si="53"/>
        <v>60</v>
      </c>
      <c r="G296" s="1">
        <f>1193/10</f>
        <v>119.3</v>
      </c>
      <c r="H296" s="1">
        <f>4/10</f>
        <v>0.4</v>
      </c>
      <c r="I296" s="1">
        <f>11800/100</f>
        <v>118</v>
      </c>
      <c r="J296" s="1">
        <f t="shared" si="51"/>
        <v>0</v>
      </c>
      <c r="K296" s="1">
        <f>116/10</f>
        <v>11.6</v>
      </c>
      <c r="L296" s="1">
        <f t="shared" si="48"/>
        <v>0</v>
      </c>
    </row>
    <row r="297" spans="1:12">
      <c r="A297" s="2">
        <v>40455.291666666664</v>
      </c>
      <c r="B297" s="1">
        <f>112/10</f>
        <v>11.2</v>
      </c>
      <c r="C297" s="1">
        <f t="shared" si="52"/>
        <v>88.2</v>
      </c>
      <c r="D297" s="1">
        <f t="shared" si="44"/>
        <v>0</v>
      </c>
      <c r="E297" s="1">
        <f t="shared" si="43"/>
        <v>68.8</v>
      </c>
      <c r="F297" s="1">
        <f t="shared" si="53"/>
        <v>60</v>
      </c>
      <c r="G297" s="1">
        <f>1203/10</f>
        <v>120.3</v>
      </c>
      <c r="H297" s="1">
        <f>4/10</f>
        <v>0.4</v>
      </c>
      <c r="I297" s="1">
        <f>13400/100</f>
        <v>134</v>
      </c>
      <c r="J297" s="1">
        <f t="shared" si="51"/>
        <v>0</v>
      </c>
      <c r="K297" s="1">
        <f>108/10</f>
        <v>10.8</v>
      </c>
      <c r="L297" s="1">
        <f t="shared" si="48"/>
        <v>0</v>
      </c>
    </row>
    <row r="298" spans="1:12">
      <c r="A298" s="2">
        <v>40455.333333333336</v>
      </c>
      <c r="B298" s="1">
        <f>122/10</f>
        <v>12.2</v>
      </c>
      <c r="C298" s="1">
        <f t="shared" si="52"/>
        <v>88.2</v>
      </c>
      <c r="D298" s="1">
        <f t="shared" si="44"/>
        <v>0</v>
      </c>
      <c r="E298" s="1">
        <f t="shared" si="43"/>
        <v>68.8</v>
      </c>
      <c r="F298" s="1">
        <f t="shared" si="53"/>
        <v>60</v>
      </c>
      <c r="G298" s="1">
        <f>1213/10</f>
        <v>121.3</v>
      </c>
      <c r="H298" s="1">
        <f>6/10</f>
        <v>0.6</v>
      </c>
      <c r="I298" s="1">
        <f>3100/100</f>
        <v>31</v>
      </c>
      <c r="J298" s="1">
        <f>2/10</f>
        <v>0.2</v>
      </c>
      <c r="K298" s="1">
        <f>122/10</f>
        <v>12.2</v>
      </c>
      <c r="L298" s="1">
        <f t="shared" si="48"/>
        <v>0</v>
      </c>
    </row>
    <row r="299" spans="1:12">
      <c r="A299" s="2">
        <v>40455.375</v>
      </c>
      <c r="B299" s="1">
        <f>141/10</f>
        <v>14.1</v>
      </c>
      <c r="C299" s="1">
        <f>800/10</f>
        <v>80</v>
      </c>
      <c r="D299" s="1">
        <f t="shared" si="44"/>
        <v>0</v>
      </c>
      <c r="E299" s="1">
        <f t="shared" si="43"/>
        <v>68.8</v>
      </c>
      <c r="F299" s="1">
        <f>280/10</f>
        <v>28</v>
      </c>
      <c r="G299" s="1">
        <f t="shared" ref="G299:G306" si="54">1218/10</f>
        <v>121.8</v>
      </c>
      <c r="H299" s="1">
        <f>9/10</f>
        <v>0.9</v>
      </c>
      <c r="I299" s="1">
        <f>11800/100</f>
        <v>118</v>
      </c>
      <c r="J299" s="1">
        <f>4/10</f>
        <v>0.4</v>
      </c>
      <c r="K299" s="1">
        <f>141/10</f>
        <v>14.1</v>
      </c>
      <c r="L299" s="1">
        <f t="shared" si="48"/>
        <v>0</v>
      </c>
    </row>
    <row r="300" spans="1:12">
      <c r="A300" s="2">
        <v>40455.416666666664</v>
      </c>
      <c r="B300" s="1">
        <f>170/10</f>
        <v>17</v>
      </c>
      <c r="C300" s="1">
        <f>680/10</f>
        <v>68</v>
      </c>
      <c r="D300" s="1">
        <f t="shared" si="44"/>
        <v>0</v>
      </c>
      <c r="E300" s="1">
        <f t="shared" si="43"/>
        <v>68.8</v>
      </c>
      <c r="F300" s="1">
        <f t="shared" ref="F300:F305" si="55">0/10</f>
        <v>0</v>
      </c>
      <c r="G300" s="1">
        <f t="shared" si="54"/>
        <v>121.8</v>
      </c>
      <c r="H300" s="1">
        <f>11/10</f>
        <v>1.1000000000000001</v>
      </c>
      <c r="I300" s="1">
        <f>13900/100</f>
        <v>139</v>
      </c>
      <c r="J300" s="1">
        <f>16/10</f>
        <v>1.6</v>
      </c>
      <c r="K300" s="1">
        <f>178/10</f>
        <v>17.8</v>
      </c>
      <c r="L300" s="1">
        <f t="shared" si="48"/>
        <v>0</v>
      </c>
    </row>
    <row r="301" spans="1:12">
      <c r="A301" s="2">
        <v>40455.458333333336</v>
      </c>
      <c r="B301" s="1">
        <f>177/10</f>
        <v>17.7</v>
      </c>
      <c r="C301" s="1">
        <f>660/10</f>
        <v>66</v>
      </c>
      <c r="D301" s="1">
        <f t="shared" si="44"/>
        <v>0</v>
      </c>
      <c r="E301" s="1">
        <f t="shared" si="43"/>
        <v>68.8</v>
      </c>
      <c r="F301" s="1">
        <f t="shared" si="55"/>
        <v>0</v>
      </c>
      <c r="G301" s="1">
        <f t="shared" si="54"/>
        <v>121.8</v>
      </c>
      <c r="H301" s="1">
        <f>23/10</f>
        <v>2.2999999999999998</v>
      </c>
      <c r="I301" s="1">
        <f>8100/100</f>
        <v>81</v>
      </c>
      <c r="J301" s="1">
        <f>16/10</f>
        <v>1.6</v>
      </c>
      <c r="K301" s="1">
        <f>185/10</f>
        <v>18.5</v>
      </c>
      <c r="L301" s="1">
        <f t="shared" si="48"/>
        <v>0</v>
      </c>
    </row>
    <row r="302" spans="1:12">
      <c r="A302" s="2">
        <v>40455.5</v>
      </c>
      <c r="B302" s="1">
        <f>171/10</f>
        <v>17.100000000000001</v>
      </c>
      <c r="C302" s="1">
        <f>680/10</f>
        <v>68</v>
      </c>
      <c r="D302" s="1">
        <f t="shared" si="44"/>
        <v>0</v>
      </c>
      <c r="E302" s="1">
        <f t="shared" si="43"/>
        <v>68.8</v>
      </c>
      <c r="F302" s="1">
        <f t="shared" si="55"/>
        <v>0</v>
      </c>
      <c r="G302" s="1">
        <f t="shared" si="54"/>
        <v>121.8</v>
      </c>
      <c r="H302" s="1">
        <f>15/10</f>
        <v>1.5</v>
      </c>
      <c r="I302" s="1">
        <f>5300/100</f>
        <v>53</v>
      </c>
      <c r="J302" s="1">
        <f>8/10</f>
        <v>0.8</v>
      </c>
      <c r="K302" s="1">
        <f>176/10</f>
        <v>17.600000000000001</v>
      </c>
      <c r="L302" s="1">
        <f t="shared" si="48"/>
        <v>0</v>
      </c>
    </row>
    <row r="303" spans="1:12">
      <c r="A303" s="2">
        <v>40455.541666666664</v>
      </c>
      <c r="B303" s="1">
        <f>180/10</f>
        <v>18</v>
      </c>
      <c r="C303" s="1">
        <f>650/10</f>
        <v>65</v>
      </c>
      <c r="D303" s="1">
        <f t="shared" si="44"/>
        <v>0</v>
      </c>
      <c r="E303" s="1">
        <f t="shared" ref="E303:E306" si="56">688/10</f>
        <v>68.8</v>
      </c>
      <c r="F303" s="1">
        <f t="shared" si="55"/>
        <v>0</v>
      </c>
      <c r="G303" s="1">
        <f t="shared" si="54"/>
        <v>121.8</v>
      </c>
      <c r="H303" s="1">
        <f>7/10</f>
        <v>0.7</v>
      </c>
      <c r="I303" s="1">
        <f>1300/100</f>
        <v>13</v>
      </c>
      <c r="J303" s="1">
        <f>6/10</f>
        <v>0.6</v>
      </c>
      <c r="K303" s="1">
        <f>185/10</f>
        <v>18.5</v>
      </c>
      <c r="L303" s="1">
        <f t="shared" si="48"/>
        <v>0</v>
      </c>
    </row>
    <row r="304" spans="1:12">
      <c r="A304" s="2">
        <v>40455.583333333336</v>
      </c>
      <c r="B304" s="1">
        <f>176/10</f>
        <v>17.600000000000001</v>
      </c>
      <c r="C304" s="1">
        <f>680/10</f>
        <v>68</v>
      </c>
      <c r="D304" s="1">
        <f t="shared" ref="D304:D306" si="57">0/10</f>
        <v>0</v>
      </c>
      <c r="E304" s="1">
        <f t="shared" si="56"/>
        <v>68.8</v>
      </c>
      <c r="F304" s="1">
        <f t="shared" si="55"/>
        <v>0</v>
      </c>
      <c r="G304" s="1">
        <f t="shared" si="54"/>
        <v>121.8</v>
      </c>
      <c r="H304" s="1">
        <f>7/10</f>
        <v>0.7</v>
      </c>
      <c r="I304" s="1">
        <f>13300/100</f>
        <v>133</v>
      </c>
      <c r="J304" s="1">
        <f>3/10</f>
        <v>0.3</v>
      </c>
      <c r="K304" s="1">
        <f>180/10</f>
        <v>18</v>
      </c>
      <c r="L304" s="1">
        <f t="shared" si="48"/>
        <v>0</v>
      </c>
    </row>
    <row r="305" spans="1:12">
      <c r="A305" s="2">
        <v>40455.625</v>
      </c>
      <c r="B305" s="1">
        <f>176/10</f>
        <v>17.600000000000001</v>
      </c>
      <c r="C305" s="1">
        <f>670/10</f>
        <v>67</v>
      </c>
      <c r="D305" s="1">
        <f t="shared" si="57"/>
        <v>0</v>
      </c>
      <c r="E305" s="1">
        <f t="shared" si="56"/>
        <v>68.8</v>
      </c>
      <c r="F305" s="1">
        <f t="shared" si="55"/>
        <v>0</v>
      </c>
      <c r="G305" s="1">
        <f t="shared" si="54"/>
        <v>121.8</v>
      </c>
      <c r="H305" s="1">
        <f>10/10</f>
        <v>1</v>
      </c>
      <c r="I305" s="1">
        <f>800/100</f>
        <v>8</v>
      </c>
      <c r="J305" s="1">
        <f>2/10</f>
        <v>0.2</v>
      </c>
      <c r="K305" s="1">
        <f>177/10</f>
        <v>17.7</v>
      </c>
      <c r="L305" s="1">
        <f t="shared" si="48"/>
        <v>0</v>
      </c>
    </row>
    <row r="306" spans="1:12">
      <c r="A306" s="2">
        <v>40455.666666666664</v>
      </c>
      <c r="B306" s="1">
        <f>170/10</f>
        <v>17</v>
      </c>
      <c r="C306" s="1">
        <f>690/10</f>
        <v>69</v>
      </c>
      <c r="D306" s="1">
        <f t="shared" si="57"/>
        <v>0</v>
      </c>
      <c r="E306" s="1">
        <f t="shared" si="56"/>
        <v>68.8</v>
      </c>
      <c r="F306" s="1">
        <f>50/10</f>
        <v>5</v>
      </c>
      <c r="G306" s="1">
        <f t="shared" si="54"/>
        <v>121.8</v>
      </c>
      <c r="H306" s="1">
        <f>16/10</f>
        <v>1.6</v>
      </c>
      <c r="I306" s="1">
        <f>6300/100</f>
        <v>63</v>
      </c>
      <c r="J306" s="1">
        <f t="shared" ref="J306:J322" si="58">0/10</f>
        <v>0</v>
      </c>
      <c r="K306" s="1">
        <f>170/10</f>
        <v>17</v>
      </c>
      <c r="L306" s="1">
        <f t="shared" si="48"/>
        <v>0</v>
      </c>
    </row>
    <row r="307" spans="1:12">
      <c r="A307" s="2">
        <v>40455.708333333336</v>
      </c>
      <c r="B307" s="1">
        <f>160/10</f>
        <v>16</v>
      </c>
      <c r="C307" s="1">
        <f>760/10</f>
        <v>76</v>
      </c>
      <c r="D307" s="1">
        <f>8/10</f>
        <v>0.8</v>
      </c>
      <c r="E307" s="1">
        <f>696/10</f>
        <v>69.599999999999994</v>
      </c>
      <c r="F307" s="1">
        <f t="shared" ref="F307:F327" si="59">600/10</f>
        <v>60</v>
      </c>
      <c r="G307" s="1">
        <f>1228/10</f>
        <v>122.8</v>
      </c>
      <c r="H307" s="1">
        <f>10/10</f>
        <v>1</v>
      </c>
      <c r="I307" s="1">
        <f>2900/100</f>
        <v>29</v>
      </c>
      <c r="J307" s="1">
        <f t="shared" si="58"/>
        <v>0</v>
      </c>
      <c r="K307" s="1">
        <f>160/10</f>
        <v>16</v>
      </c>
      <c r="L307" s="1">
        <f t="shared" si="48"/>
        <v>0</v>
      </c>
    </row>
    <row r="308" spans="1:12">
      <c r="A308" s="2">
        <v>40455.75</v>
      </c>
      <c r="B308" s="1">
        <f>150/10</f>
        <v>15</v>
      </c>
      <c r="C308" s="1">
        <f>835/10</f>
        <v>83.5</v>
      </c>
      <c r="D308" s="1">
        <f>2/10</f>
        <v>0.2</v>
      </c>
      <c r="E308" s="1">
        <f>698/10</f>
        <v>69.8</v>
      </c>
      <c r="F308" s="1">
        <f t="shared" si="59"/>
        <v>60</v>
      </c>
      <c r="G308" s="1">
        <f>1238/10</f>
        <v>123.8</v>
      </c>
      <c r="H308" s="1">
        <f>15/10</f>
        <v>1.5</v>
      </c>
      <c r="I308" s="1">
        <f>7100/100</f>
        <v>71</v>
      </c>
      <c r="J308" s="1">
        <f t="shared" si="58"/>
        <v>0</v>
      </c>
      <c r="K308" s="1">
        <f>151/10</f>
        <v>15.1</v>
      </c>
      <c r="L308" s="1">
        <f t="shared" si="48"/>
        <v>0</v>
      </c>
    </row>
    <row r="309" spans="1:12">
      <c r="A309" s="2">
        <v>40455.791666666664</v>
      </c>
      <c r="B309" s="1">
        <f>144/10</f>
        <v>14.4</v>
      </c>
      <c r="C309" s="1">
        <f>871/10</f>
        <v>87.1</v>
      </c>
      <c r="D309" s="1">
        <f>6/10</f>
        <v>0.6</v>
      </c>
      <c r="E309" s="1">
        <f>703/10</f>
        <v>70.3</v>
      </c>
      <c r="F309" s="1">
        <f t="shared" si="59"/>
        <v>60</v>
      </c>
      <c r="G309" s="1">
        <f>1248/10</f>
        <v>124.8</v>
      </c>
      <c r="H309" s="1">
        <f>7/10</f>
        <v>0.7</v>
      </c>
      <c r="I309" s="1">
        <f>34900/100</f>
        <v>349</v>
      </c>
      <c r="J309" s="1">
        <f t="shared" si="58"/>
        <v>0</v>
      </c>
      <c r="K309" s="1">
        <f>145/10</f>
        <v>14.5</v>
      </c>
      <c r="L309" s="1">
        <f t="shared" si="48"/>
        <v>0</v>
      </c>
    </row>
    <row r="310" spans="1:12">
      <c r="A310" s="2">
        <v>40455.833333333336</v>
      </c>
      <c r="B310" s="1">
        <f>143/10</f>
        <v>14.3</v>
      </c>
      <c r="C310" s="1">
        <f>871/10</f>
        <v>87.1</v>
      </c>
      <c r="D310" s="1">
        <f>4/10</f>
        <v>0.4</v>
      </c>
      <c r="E310" s="1">
        <f>708/10</f>
        <v>70.8</v>
      </c>
      <c r="F310" s="1">
        <f t="shared" si="59"/>
        <v>60</v>
      </c>
      <c r="G310" s="1">
        <f>1258/10</f>
        <v>125.8</v>
      </c>
      <c r="H310" s="1">
        <f>11/10</f>
        <v>1.1000000000000001</v>
      </c>
      <c r="I310" s="1">
        <f>5000/100</f>
        <v>50</v>
      </c>
      <c r="J310" s="1">
        <f t="shared" si="58"/>
        <v>0</v>
      </c>
      <c r="K310" s="1">
        <f>144/10</f>
        <v>14.4</v>
      </c>
      <c r="L310" s="1">
        <f t="shared" si="48"/>
        <v>0</v>
      </c>
    </row>
    <row r="311" spans="1:12">
      <c r="A311" s="2">
        <v>40455.875</v>
      </c>
      <c r="B311" s="1">
        <f>142/10</f>
        <v>14.2</v>
      </c>
      <c r="C311" s="1">
        <f>882/10</f>
        <v>88.2</v>
      </c>
      <c r="D311" s="1">
        <f>0/10</f>
        <v>0</v>
      </c>
      <c r="E311" s="1">
        <f>708/10</f>
        <v>70.8</v>
      </c>
      <c r="F311" s="1">
        <f t="shared" si="59"/>
        <v>60</v>
      </c>
      <c r="G311" s="1">
        <f>1268/10</f>
        <v>126.8</v>
      </c>
      <c r="H311" s="1">
        <f>8/10</f>
        <v>0.8</v>
      </c>
      <c r="I311" s="1">
        <f>5600/100</f>
        <v>56</v>
      </c>
      <c r="J311" s="1">
        <f t="shared" si="58"/>
        <v>0</v>
      </c>
      <c r="K311" s="1">
        <f>143/10</f>
        <v>14.3</v>
      </c>
      <c r="L311" s="1">
        <f t="shared" si="48"/>
        <v>0</v>
      </c>
    </row>
    <row r="312" spans="1:12">
      <c r="A312" s="2">
        <v>40455.916666666664</v>
      </c>
      <c r="B312" s="1">
        <f>141/10</f>
        <v>14.1</v>
      </c>
      <c r="C312" s="1">
        <f>882/10</f>
        <v>88.2</v>
      </c>
      <c r="D312" s="1">
        <f>0/10</f>
        <v>0</v>
      </c>
      <c r="E312" s="1">
        <f>708/10</f>
        <v>70.8</v>
      </c>
      <c r="F312" s="1">
        <f t="shared" si="59"/>
        <v>60</v>
      </c>
      <c r="G312" s="1">
        <f>1278/10</f>
        <v>127.8</v>
      </c>
      <c r="H312" s="1">
        <f>6/10</f>
        <v>0.6</v>
      </c>
      <c r="I312" s="1">
        <f>7200/100</f>
        <v>72</v>
      </c>
      <c r="J312" s="1">
        <f t="shared" si="58"/>
        <v>0</v>
      </c>
      <c r="K312" s="1">
        <f>141/10</f>
        <v>14.1</v>
      </c>
      <c r="L312" s="1">
        <f t="shared" si="48"/>
        <v>0</v>
      </c>
    </row>
    <row r="313" spans="1:12">
      <c r="A313" s="2">
        <v>40455.958333333336</v>
      </c>
      <c r="B313" s="1">
        <f>142/10</f>
        <v>14.2</v>
      </c>
      <c r="C313" s="1">
        <f>871/10</f>
        <v>87.1</v>
      </c>
      <c r="D313" s="1">
        <f>0/10</f>
        <v>0</v>
      </c>
      <c r="E313" s="1">
        <f>708/10</f>
        <v>70.8</v>
      </c>
      <c r="F313" s="1">
        <f t="shared" si="59"/>
        <v>60</v>
      </c>
      <c r="G313" s="1">
        <f>1288/10</f>
        <v>128.80000000000001</v>
      </c>
      <c r="H313" s="1">
        <f>11/10</f>
        <v>1.1000000000000001</v>
      </c>
      <c r="I313" s="1">
        <f>0/100</f>
        <v>0</v>
      </c>
      <c r="J313" s="1">
        <f t="shared" si="58"/>
        <v>0</v>
      </c>
      <c r="K313" s="1">
        <f>143/10</f>
        <v>14.3</v>
      </c>
      <c r="L313" s="1">
        <f t="shared" si="48"/>
        <v>0</v>
      </c>
    </row>
    <row r="314" spans="1:12">
      <c r="A314" s="2">
        <v>40456</v>
      </c>
      <c r="B314" s="1">
        <f>143/10</f>
        <v>14.3</v>
      </c>
      <c r="C314" s="1">
        <f>859/10</f>
        <v>85.9</v>
      </c>
      <c r="D314" s="1">
        <f>4/10</f>
        <v>0.4</v>
      </c>
      <c r="E314" s="1">
        <f>712/10</f>
        <v>71.2</v>
      </c>
      <c r="F314" s="1">
        <f t="shared" si="59"/>
        <v>60</v>
      </c>
      <c r="G314" s="1">
        <f>1298/10</f>
        <v>129.80000000000001</v>
      </c>
      <c r="H314" s="1">
        <f>9/10</f>
        <v>0.9</v>
      </c>
      <c r="I314" s="1">
        <f>13200/100</f>
        <v>132</v>
      </c>
      <c r="J314" s="1">
        <f t="shared" si="58"/>
        <v>0</v>
      </c>
      <c r="K314" s="1">
        <f>144/10</f>
        <v>14.4</v>
      </c>
      <c r="L314" s="1">
        <f t="shared" si="48"/>
        <v>0</v>
      </c>
    </row>
    <row r="315" spans="1:12">
      <c r="A315" s="2">
        <v>40456.041666666664</v>
      </c>
      <c r="B315" s="1">
        <f>144/10</f>
        <v>14.4</v>
      </c>
      <c r="C315" s="1">
        <f>859/10</f>
        <v>85.9</v>
      </c>
      <c r="D315" s="1">
        <f>32/10</f>
        <v>3.2</v>
      </c>
      <c r="E315" s="1">
        <f>744/10</f>
        <v>74.400000000000006</v>
      </c>
      <c r="F315" s="1">
        <f t="shared" si="59"/>
        <v>60</v>
      </c>
      <c r="G315" s="1">
        <f>1308/10</f>
        <v>130.80000000000001</v>
      </c>
      <c r="H315" s="1">
        <f>21/10</f>
        <v>2.1</v>
      </c>
      <c r="I315" s="1">
        <f>14000/100</f>
        <v>140</v>
      </c>
      <c r="J315" s="1">
        <f t="shared" si="58"/>
        <v>0</v>
      </c>
      <c r="K315" s="1">
        <f>144/10</f>
        <v>14.4</v>
      </c>
      <c r="L315" s="1">
        <f t="shared" si="48"/>
        <v>0</v>
      </c>
    </row>
    <row r="316" spans="1:12">
      <c r="A316" s="2">
        <v>40456.083333333336</v>
      </c>
      <c r="B316" s="1">
        <f>142/10</f>
        <v>14.2</v>
      </c>
      <c r="C316" s="1">
        <f>871/10</f>
        <v>87.1</v>
      </c>
      <c r="D316" s="1">
        <f>70/10</f>
        <v>7</v>
      </c>
      <c r="E316" s="1">
        <f>814/10</f>
        <v>81.400000000000006</v>
      </c>
      <c r="F316" s="1">
        <f t="shared" si="59"/>
        <v>60</v>
      </c>
      <c r="G316" s="1">
        <f>1318/10</f>
        <v>131.80000000000001</v>
      </c>
      <c r="H316" s="1">
        <f>16/10</f>
        <v>1.6</v>
      </c>
      <c r="I316" s="1">
        <f>10000/100</f>
        <v>100</v>
      </c>
      <c r="J316" s="1">
        <f t="shared" si="58"/>
        <v>0</v>
      </c>
      <c r="K316" s="1">
        <f>143/10</f>
        <v>14.3</v>
      </c>
      <c r="L316" s="1">
        <f t="shared" si="48"/>
        <v>0</v>
      </c>
    </row>
    <row r="317" spans="1:12">
      <c r="A317" s="2">
        <v>40456.125</v>
      </c>
      <c r="B317" s="1">
        <f>142/10</f>
        <v>14.2</v>
      </c>
      <c r="C317" s="1">
        <f>871/10</f>
        <v>87.1</v>
      </c>
      <c r="D317" s="1">
        <f>56/10</f>
        <v>5.6</v>
      </c>
      <c r="E317" s="1">
        <f>870/10</f>
        <v>87</v>
      </c>
      <c r="F317" s="1">
        <f t="shared" si="59"/>
        <v>60</v>
      </c>
      <c r="G317" s="1">
        <f>1328/10</f>
        <v>132.80000000000001</v>
      </c>
      <c r="H317" s="1">
        <f>23/10</f>
        <v>2.2999999999999998</v>
      </c>
      <c r="I317" s="1">
        <f>8300/100</f>
        <v>83</v>
      </c>
      <c r="J317" s="1">
        <f t="shared" si="58"/>
        <v>0</v>
      </c>
      <c r="K317" s="1">
        <f>143/10</f>
        <v>14.3</v>
      </c>
      <c r="L317" s="1">
        <f t="shared" si="48"/>
        <v>0</v>
      </c>
    </row>
    <row r="318" spans="1:12">
      <c r="A318" s="2">
        <v>40456.166666666664</v>
      </c>
      <c r="B318" s="1">
        <f>141/10</f>
        <v>14.1</v>
      </c>
      <c r="C318" s="1">
        <f>871/10</f>
        <v>87.1</v>
      </c>
      <c r="D318" s="1">
        <f>6/10</f>
        <v>0.6</v>
      </c>
      <c r="E318" s="1">
        <f>876/10</f>
        <v>87.6</v>
      </c>
      <c r="F318" s="1">
        <f t="shared" si="59"/>
        <v>60</v>
      </c>
      <c r="G318" s="1">
        <f>1338/10</f>
        <v>133.80000000000001</v>
      </c>
      <c r="H318" s="1">
        <f>12/10</f>
        <v>1.2</v>
      </c>
      <c r="I318" s="1">
        <f>7300/100</f>
        <v>73</v>
      </c>
      <c r="J318" s="1">
        <f t="shared" si="58"/>
        <v>0</v>
      </c>
      <c r="K318" s="1">
        <f>142/10</f>
        <v>14.2</v>
      </c>
      <c r="L318" s="1">
        <f t="shared" si="48"/>
        <v>0</v>
      </c>
    </row>
    <row r="319" spans="1:12">
      <c r="A319" s="2">
        <v>40456.208333333336</v>
      </c>
      <c r="B319" s="1">
        <f>142/10</f>
        <v>14.2</v>
      </c>
      <c r="C319" s="1">
        <f>871/10</f>
        <v>87.1</v>
      </c>
      <c r="D319" s="1">
        <f>2/10</f>
        <v>0.2</v>
      </c>
      <c r="E319" s="1">
        <f>878/10</f>
        <v>87.8</v>
      </c>
      <c r="F319" s="1">
        <f t="shared" si="59"/>
        <v>60</v>
      </c>
      <c r="G319" s="1">
        <f>1348/10</f>
        <v>134.80000000000001</v>
      </c>
      <c r="H319" s="1">
        <f>10/10</f>
        <v>1</v>
      </c>
      <c r="I319" s="1">
        <f>16500/100</f>
        <v>165</v>
      </c>
      <c r="J319" s="1">
        <f t="shared" si="58"/>
        <v>0</v>
      </c>
      <c r="K319" s="1">
        <f>142/10</f>
        <v>14.2</v>
      </c>
      <c r="L319" s="1">
        <f t="shared" si="48"/>
        <v>0</v>
      </c>
    </row>
    <row r="320" spans="1:12">
      <c r="A320" s="2">
        <v>40456.25</v>
      </c>
      <c r="B320" s="1">
        <f>140/10</f>
        <v>14</v>
      </c>
      <c r="C320" s="1">
        <f>882/10</f>
        <v>88.2</v>
      </c>
      <c r="D320" s="1">
        <f>2/10</f>
        <v>0.2</v>
      </c>
      <c r="E320" s="1">
        <f>880/10</f>
        <v>88</v>
      </c>
      <c r="F320" s="1">
        <f t="shared" si="59"/>
        <v>60</v>
      </c>
      <c r="G320" s="1">
        <f>1358/10</f>
        <v>135.80000000000001</v>
      </c>
      <c r="H320" s="1">
        <f>5/10</f>
        <v>0.5</v>
      </c>
      <c r="I320" s="1">
        <f>34100/100</f>
        <v>341</v>
      </c>
      <c r="J320" s="1">
        <f t="shared" si="58"/>
        <v>0</v>
      </c>
      <c r="K320" s="1">
        <f>142/10</f>
        <v>14.2</v>
      </c>
      <c r="L320" s="1">
        <f t="shared" si="48"/>
        <v>0</v>
      </c>
    </row>
    <row r="321" spans="1:12">
      <c r="A321" s="2">
        <v>40456.291666666664</v>
      </c>
      <c r="B321" s="1">
        <f>141/10</f>
        <v>14.1</v>
      </c>
      <c r="C321" s="1">
        <f>894/10</f>
        <v>89.4</v>
      </c>
      <c r="D321" s="1">
        <f>4/10</f>
        <v>0.4</v>
      </c>
      <c r="E321" s="1">
        <f>884/10</f>
        <v>88.4</v>
      </c>
      <c r="F321" s="1">
        <f t="shared" si="59"/>
        <v>60</v>
      </c>
      <c r="G321" s="1">
        <f>1368/10</f>
        <v>136.80000000000001</v>
      </c>
      <c r="H321" s="1">
        <f>3/10</f>
        <v>0.3</v>
      </c>
      <c r="I321" s="1">
        <f>34300/100</f>
        <v>343</v>
      </c>
      <c r="J321" s="1">
        <f t="shared" si="58"/>
        <v>0</v>
      </c>
      <c r="K321" s="1">
        <f>142/10</f>
        <v>14.2</v>
      </c>
      <c r="L321" s="1">
        <f t="shared" si="48"/>
        <v>0</v>
      </c>
    </row>
    <row r="322" spans="1:12">
      <c r="A322" s="2">
        <v>40456.333333333336</v>
      </c>
      <c r="B322" s="1">
        <f>143/10</f>
        <v>14.3</v>
      </c>
      <c r="C322" s="1">
        <f>894/10</f>
        <v>89.4</v>
      </c>
      <c r="D322" s="1">
        <f>2/10</f>
        <v>0.2</v>
      </c>
      <c r="E322" s="1">
        <f>886/10</f>
        <v>88.6</v>
      </c>
      <c r="F322" s="1">
        <f t="shared" si="59"/>
        <v>60</v>
      </c>
      <c r="G322" s="1">
        <f>1378/10</f>
        <v>137.80000000000001</v>
      </c>
      <c r="H322" s="1">
        <f>4/10</f>
        <v>0.4</v>
      </c>
      <c r="I322" s="1">
        <f>8800/100</f>
        <v>88</v>
      </c>
      <c r="J322" s="1">
        <f t="shared" si="58"/>
        <v>0</v>
      </c>
      <c r="K322" s="1">
        <f>145/10</f>
        <v>14.5</v>
      </c>
      <c r="L322" s="1">
        <f t="shared" ref="L322:L385" si="60">0/10</f>
        <v>0</v>
      </c>
    </row>
    <row r="323" spans="1:12">
      <c r="A323" s="2">
        <v>40456.375</v>
      </c>
      <c r="B323" s="1">
        <f>151/10</f>
        <v>15.1</v>
      </c>
      <c r="C323" s="1">
        <f>894/10</f>
        <v>89.4</v>
      </c>
      <c r="D323" s="1">
        <f>2/10</f>
        <v>0.2</v>
      </c>
      <c r="E323" s="1">
        <f t="shared" ref="E323:E330" si="61">888/10</f>
        <v>88.8</v>
      </c>
      <c r="F323" s="1">
        <f t="shared" si="59"/>
        <v>60</v>
      </c>
      <c r="G323" s="1">
        <f>1388/10</f>
        <v>138.80000000000001</v>
      </c>
      <c r="H323" s="1">
        <f>3/10</f>
        <v>0.3</v>
      </c>
      <c r="I323" s="1">
        <f>15500/100</f>
        <v>155</v>
      </c>
      <c r="J323" s="1">
        <f>3/10</f>
        <v>0.3</v>
      </c>
      <c r="K323" s="1">
        <f>154/10</f>
        <v>15.4</v>
      </c>
      <c r="L323" s="1">
        <f t="shared" si="60"/>
        <v>0</v>
      </c>
    </row>
    <row r="324" spans="1:12">
      <c r="A324" s="2">
        <v>40456.416666666664</v>
      </c>
      <c r="B324" s="1">
        <f>155/10</f>
        <v>15.5</v>
      </c>
      <c r="C324" s="1">
        <f>871/10</f>
        <v>87.1</v>
      </c>
      <c r="D324" s="1">
        <f t="shared" ref="D324:D330" si="62">0/10</f>
        <v>0</v>
      </c>
      <c r="E324" s="1">
        <f t="shared" si="61"/>
        <v>88.8</v>
      </c>
      <c r="F324" s="1">
        <f t="shared" si="59"/>
        <v>60</v>
      </c>
      <c r="G324" s="1">
        <f>1398/10</f>
        <v>139.80000000000001</v>
      </c>
      <c r="H324" s="1">
        <f>15/10</f>
        <v>1.5</v>
      </c>
      <c r="I324" s="1">
        <f>24400/100</f>
        <v>244</v>
      </c>
      <c r="J324" s="1">
        <f>3/10</f>
        <v>0.3</v>
      </c>
      <c r="K324" s="1">
        <f>158/10</f>
        <v>15.8</v>
      </c>
      <c r="L324" s="1">
        <f t="shared" si="60"/>
        <v>0</v>
      </c>
    </row>
    <row r="325" spans="1:12">
      <c r="A325" s="2">
        <v>40456.458333333336</v>
      </c>
      <c r="B325" s="1">
        <f>155/10</f>
        <v>15.5</v>
      </c>
      <c r="C325" s="1">
        <f>847/10</f>
        <v>84.7</v>
      </c>
      <c r="D325" s="1">
        <f t="shared" si="62"/>
        <v>0</v>
      </c>
      <c r="E325" s="1">
        <f t="shared" si="61"/>
        <v>88.8</v>
      </c>
      <c r="F325" s="1">
        <f t="shared" si="59"/>
        <v>60</v>
      </c>
      <c r="G325" s="1">
        <f>1408/10</f>
        <v>140.80000000000001</v>
      </c>
      <c r="H325" s="1">
        <f>26/10</f>
        <v>2.6</v>
      </c>
      <c r="I325" s="1">
        <f>26300/100</f>
        <v>263</v>
      </c>
      <c r="J325" s="1">
        <f>4/10</f>
        <v>0.4</v>
      </c>
      <c r="K325" s="1">
        <f>156/10</f>
        <v>15.6</v>
      </c>
      <c r="L325" s="1">
        <f t="shared" si="60"/>
        <v>0</v>
      </c>
    </row>
    <row r="326" spans="1:12">
      <c r="A326" s="2">
        <v>40456.5</v>
      </c>
      <c r="B326" s="1">
        <f>173/10</f>
        <v>17.3</v>
      </c>
      <c r="C326" s="1">
        <f>790/10</f>
        <v>79</v>
      </c>
      <c r="D326" s="1">
        <f t="shared" si="62"/>
        <v>0</v>
      </c>
      <c r="E326" s="1">
        <f t="shared" si="61"/>
        <v>88.8</v>
      </c>
      <c r="F326" s="1">
        <f t="shared" si="59"/>
        <v>60</v>
      </c>
      <c r="G326" s="1">
        <f>1418/10</f>
        <v>141.80000000000001</v>
      </c>
      <c r="H326" s="1">
        <f>15/10</f>
        <v>1.5</v>
      </c>
      <c r="I326" s="1">
        <f>6400/100</f>
        <v>64</v>
      </c>
      <c r="J326" s="1">
        <f>11/10</f>
        <v>1.1000000000000001</v>
      </c>
      <c r="K326" s="1">
        <f>173/10</f>
        <v>17.3</v>
      </c>
      <c r="L326" s="1">
        <f t="shared" si="60"/>
        <v>0</v>
      </c>
    </row>
    <row r="327" spans="1:12">
      <c r="A327" s="2">
        <v>40456.541666666664</v>
      </c>
      <c r="B327" s="1">
        <f>193/10</f>
        <v>19.3</v>
      </c>
      <c r="C327" s="1">
        <f>700/10</f>
        <v>70</v>
      </c>
      <c r="D327" s="1">
        <f t="shared" si="62"/>
        <v>0</v>
      </c>
      <c r="E327" s="1">
        <f t="shared" si="61"/>
        <v>88.8</v>
      </c>
      <c r="F327" s="1">
        <f t="shared" si="59"/>
        <v>60</v>
      </c>
      <c r="G327" s="1">
        <f>1428/10</f>
        <v>142.80000000000001</v>
      </c>
      <c r="H327" s="1">
        <f>14/10</f>
        <v>1.4</v>
      </c>
      <c r="I327" s="1">
        <f>14700/100</f>
        <v>147</v>
      </c>
      <c r="J327" s="1">
        <f>18/10</f>
        <v>1.8</v>
      </c>
      <c r="K327" s="1">
        <f>192/10</f>
        <v>19.2</v>
      </c>
      <c r="L327" s="1">
        <f t="shared" si="60"/>
        <v>0</v>
      </c>
    </row>
    <row r="328" spans="1:12">
      <c r="A328" s="2">
        <v>40456.583333333336</v>
      </c>
      <c r="B328" s="1">
        <f>191/10</f>
        <v>19.100000000000001</v>
      </c>
      <c r="C328" s="1">
        <f>700/10</f>
        <v>70</v>
      </c>
      <c r="D328" s="1">
        <f t="shared" si="62"/>
        <v>0</v>
      </c>
      <c r="E328" s="1">
        <f t="shared" si="61"/>
        <v>88.8</v>
      </c>
      <c r="F328" s="1">
        <f>120/10</f>
        <v>12</v>
      </c>
      <c r="G328" s="1">
        <f>1430/10</f>
        <v>143</v>
      </c>
      <c r="H328" s="1">
        <f>16/10</f>
        <v>1.6</v>
      </c>
      <c r="I328" s="1">
        <f>10800/100</f>
        <v>108</v>
      </c>
      <c r="J328" s="1">
        <f>11/10</f>
        <v>1.1000000000000001</v>
      </c>
      <c r="K328" s="1">
        <f>192/10</f>
        <v>19.2</v>
      </c>
      <c r="L328" s="1">
        <f t="shared" si="60"/>
        <v>0</v>
      </c>
    </row>
    <row r="329" spans="1:12">
      <c r="A329" s="2">
        <v>40456.625</v>
      </c>
      <c r="B329" s="1">
        <f>189/10</f>
        <v>18.899999999999999</v>
      </c>
      <c r="C329" s="1">
        <f>700/10</f>
        <v>70</v>
      </c>
      <c r="D329" s="1">
        <f t="shared" si="62"/>
        <v>0</v>
      </c>
      <c r="E329" s="1">
        <f t="shared" si="61"/>
        <v>88.8</v>
      </c>
      <c r="F329" s="1">
        <f>0/10</f>
        <v>0</v>
      </c>
      <c r="G329" s="1">
        <f>1430/10</f>
        <v>143</v>
      </c>
      <c r="H329" s="1">
        <f>5/10</f>
        <v>0.5</v>
      </c>
      <c r="I329" s="1">
        <f>10500/100</f>
        <v>105</v>
      </c>
      <c r="J329" s="1">
        <f>6/10</f>
        <v>0.6</v>
      </c>
      <c r="K329" s="1">
        <f>193/10</f>
        <v>19.3</v>
      </c>
      <c r="L329" s="1">
        <f t="shared" si="60"/>
        <v>0</v>
      </c>
    </row>
    <row r="330" spans="1:12">
      <c r="A330" s="2">
        <v>40456.666666666664</v>
      </c>
      <c r="B330" s="1">
        <f>185/10</f>
        <v>18.5</v>
      </c>
      <c r="C330" s="1">
        <f>760/10</f>
        <v>76</v>
      </c>
      <c r="D330" s="1">
        <f t="shared" si="62"/>
        <v>0</v>
      </c>
      <c r="E330" s="1">
        <f t="shared" si="61"/>
        <v>88.8</v>
      </c>
      <c r="F330" s="1">
        <f>220/10</f>
        <v>22</v>
      </c>
      <c r="G330" s="1">
        <f>1434/10</f>
        <v>143.4</v>
      </c>
      <c r="H330" s="1">
        <f>5/10</f>
        <v>0.5</v>
      </c>
      <c r="I330" s="1">
        <f>20300/100</f>
        <v>203</v>
      </c>
      <c r="J330" s="1">
        <f>3/10</f>
        <v>0.3</v>
      </c>
      <c r="K330" s="1">
        <f>189/10</f>
        <v>18.899999999999999</v>
      </c>
      <c r="L330" s="1">
        <f t="shared" si="60"/>
        <v>0</v>
      </c>
    </row>
    <row r="331" spans="1:12">
      <c r="A331" s="2">
        <v>40456.708333333336</v>
      </c>
      <c r="B331" s="1">
        <f>185/10</f>
        <v>18.5</v>
      </c>
      <c r="C331" s="1">
        <f>770/10</f>
        <v>77</v>
      </c>
      <c r="D331" s="1">
        <f>2/10</f>
        <v>0.2</v>
      </c>
      <c r="E331" s="1">
        <f t="shared" ref="E331:E394" si="63">890/10</f>
        <v>89</v>
      </c>
      <c r="F331" s="1">
        <f t="shared" ref="F331:F347" si="64">600/10</f>
        <v>60</v>
      </c>
      <c r="G331" s="1">
        <f>1444/10</f>
        <v>144.4</v>
      </c>
      <c r="H331" s="1">
        <f>5/10</f>
        <v>0.5</v>
      </c>
      <c r="I331" s="1">
        <f>13200/100</f>
        <v>132</v>
      </c>
      <c r="J331" s="1">
        <f>4/10</f>
        <v>0.4</v>
      </c>
      <c r="K331" s="1">
        <f>188/10</f>
        <v>18.8</v>
      </c>
      <c r="L331" s="1">
        <f t="shared" si="60"/>
        <v>0</v>
      </c>
    </row>
    <row r="332" spans="1:12">
      <c r="A332" s="2">
        <v>40456.75</v>
      </c>
      <c r="B332" s="1">
        <f>174/10</f>
        <v>17.399999999999999</v>
      </c>
      <c r="C332" s="1">
        <f>824/10</f>
        <v>82.4</v>
      </c>
      <c r="D332" s="1">
        <f t="shared" ref="D332:D395" si="65">0/10</f>
        <v>0</v>
      </c>
      <c r="E332" s="1">
        <f t="shared" si="63"/>
        <v>89</v>
      </c>
      <c r="F332" s="1">
        <f t="shared" si="64"/>
        <v>60</v>
      </c>
      <c r="G332" s="1">
        <f>1454/10</f>
        <v>145.4</v>
      </c>
      <c r="H332" s="1">
        <f>9/10</f>
        <v>0.9</v>
      </c>
      <c r="I332" s="1">
        <f>7600/100</f>
        <v>76</v>
      </c>
      <c r="J332" s="1">
        <f>1/10</f>
        <v>0.1</v>
      </c>
      <c r="K332" s="1">
        <f>177/10</f>
        <v>17.7</v>
      </c>
      <c r="L332" s="1">
        <f t="shared" si="60"/>
        <v>0</v>
      </c>
    </row>
    <row r="333" spans="1:12">
      <c r="A333" s="2">
        <v>40456.791666666664</v>
      </c>
      <c r="B333" s="1">
        <f>164/10</f>
        <v>16.399999999999999</v>
      </c>
      <c r="C333" s="1">
        <f>871/10</f>
        <v>87.1</v>
      </c>
      <c r="D333" s="1">
        <f t="shared" si="65"/>
        <v>0</v>
      </c>
      <c r="E333" s="1">
        <f t="shared" si="63"/>
        <v>89</v>
      </c>
      <c r="F333" s="1">
        <f t="shared" si="64"/>
        <v>60</v>
      </c>
      <c r="G333" s="1">
        <f>1464/10</f>
        <v>146.4</v>
      </c>
      <c r="H333" s="1">
        <f>6/10</f>
        <v>0.6</v>
      </c>
      <c r="I333" s="1">
        <f>3300/100</f>
        <v>33</v>
      </c>
      <c r="J333" s="1">
        <f t="shared" ref="J333:J345" si="66">0/10</f>
        <v>0</v>
      </c>
      <c r="K333" s="1">
        <f>165/10</f>
        <v>16.5</v>
      </c>
      <c r="L333" s="1">
        <f t="shared" si="60"/>
        <v>0</v>
      </c>
    </row>
    <row r="334" spans="1:12">
      <c r="A334" s="2">
        <v>40456.833333333336</v>
      </c>
      <c r="B334" s="1">
        <f>157/10</f>
        <v>15.7</v>
      </c>
      <c r="C334" s="1">
        <f>882/10</f>
        <v>88.2</v>
      </c>
      <c r="D334" s="1">
        <f t="shared" si="65"/>
        <v>0</v>
      </c>
      <c r="E334" s="1">
        <f t="shared" si="63"/>
        <v>89</v>
      </c>
      <c r="F334" s="1">
        <f t="shared" si="64"/>
        <v>60</v>
      </c>
      <c r="G334" s="1">
        <f>1474/10</f>
        <v>147.4</v>
      </c>
      <c r="H334" s="1">
        <f>4/10</f>
        <v>0.4</v>
      </c>
      <c r="I334" s="1">
        <f>15800/100</f>
        <v>158</v>
      </c>
      <c r="J334" s="1">
        <f t="shared" si="66"/>
        <v>0</v>
      </c>
      <c r="K334" s="1">
        <f>157/10</f>
        <v>15.7</v>
      </c>
      <c r="L334" s="1">
        <f t="shared" si="60"/>
        <v>0</v>
      </c>
    </row>
    <row r="335" spans="1:12">
      <c r="A335" s="2">
        <v>40456.875</v>
      </c>
      <c r="B335" s="1">
        <f>152/10</f>
        <v>15.2</v>
      </c>
      <c r="C335" s="1">
        <f>882/10</f>
        <v>88.2</v>
      </c>
      <c r="D335" s="1">
        <f t="shared" si="65"/>
        <v>0</v>
      </c>
      <c r="E335" s="1">
        <f t="shared" si="63"/>
        <v>89</v>
      </c>
      <c r="F335" s="1">
        <f t="shared" si="64"/>
        <v>60</v>
      </c>
      <c r="G335" s="1">
        <f>1484/10</f>
        <v>148.4</v>
      </c>
      <c r="H335" s="1">
        <f>3/10</f>
        <v>0.3</v>
      </c>
      <c r="I335" s="1">
        <f>900/100</f>
        <v>9</v>
      </c>
      <c r="J335" s="1">
        <f t="shared" si="66"/>
        <v>0</v>
      </c>
      <c r="K335" s="1">
        <f>150/10</f>
        <v>15</v>
      </c>
      <c r="L335" s="1">
        <f t="shared" si="60"/>
        <v>0</v>
      </c>
    </row>
    <row r="336" spans="1:12">
      <c r="A336" s="2">
        <v>40456.916666666664</v>
      </c>
      <c r="B336" s="1">
        <f>147/10</f>
        <v>14.7</v>
      </c>
      <c r="C336" s="1">
        <f>882/10</f>
        <v>88.2</v>
      </c>
      <c r="D336" s="1">
        <f t="shared" si="65"/>
        <v>0</v>
      </c>
      <c r="E336" s="1">
        <f t="shared" si="63"/>
        <v>89</v>
      </c>
      <c r="F336" s="1">
        <f t="shared" si="64"/>
        <v>60</v>
      </c>
      <c r="G336" s="1">
        <f>1494/10</f>
        <v>149.4</v>
      </c>
      <c r="H336" s="1">
        <f>6/10</f>
        <v>0.6</v>
      </c>
      <c r="I336" s="1">
        <f>11700/100</f>
        <v>117</v>
      </c>
      <c r="J336" s="1">
        <f t="shared" si="66"/>
        <v>0</v>
      </c>
      <c r="K336" s="1">
        <f>144/10</f>
        <v>14.4</v>
      </c>
      <c r="L336" s="1">
        <f t="shared" si="60"/>
        <v>0</v>
      </c>
    </row>
    <row r="337" spans="1:12">
      <c r="A337" s="2">
        <v>40456.958333333336</v>
      </c>
      <c r="B337" s="1">
        <f>137/10</f>
        <v>13.7</v>
      </c>
      <c r="C337" s="1">
        <f>871/10</f>
        <v>87.1</v>
      </c>
      <c r="D337" s="1">
        <f t="shared" si="65"/>
        <v>0</v>
      </c>
      <c r="E337" s="1">
        <f t="shared" si="63"/>
        <v>89</v>
      </c>
      <c r="F337" s="1">
        <f t="shared" si="64"/>
        <v>60</v>
      </c>
      <c r="G337" s="1">
        <f>1504/10</f>
        <v>150.4</v>
      </c>
      <c r="H337" s="1">
        <f>5/10</f>
        <v>0.5</v>
      </c>
      <c r="I337" s="1">
        <f>19800/100</f>
        <v>198</v>
      </c>
      <c r="J337" s="1">
        <f t="shared" si="66"/>
        <v>0</v>
      </c>
      <c r="K337" s="1">
        <f>132/10</f>
        <v>13.2</v>
      </c>
      <c r="L337" s="1">
        <f t="shared" si="60"/>
        <v>0</v>
      </c>
    </row>
    <row r="338" spans="1:12">
      <c r="A338" s="2">
        <v>40457</v>
      </c>
      <c r="B338" s="1">
        <f>141/10</f>
        <v>14.1</v>
      </c>
      <c r="C338" s="1">
        <f t="shared" ref="C338:C345" si="67">882/10</f>
        <v>88.2</v>
      </c>
      <c r="D338" s="1">
        <f t="shared" si="65"/>
        <v>0</v>
      </c>
      <c r="E338" s="1">
        <f t="shared" si="63"/>
        <v>89</v>
      </c>
      <c r="F338" s="1">
        <f t="shared" si="64"/>
        <v>60</v>
      </c>
      <c r="G338" s="1">
        <f>1514/10</f>
        <v>151.4</v>
      </c>
      <c r="H338" s="1">
        <f>5/10</f>
        <v>0.5</v>
      </c>
      <c r="I338" s="1">
        <f>18200/100</f>
        <v>182</v>
      </c>
      <c r="J338" s="1">
        <f t="shared" si="66"/>
        <v>0</v>
      </c>
      <c r="K338" s="1">
        <f>140/10</f>
        <v>14</v>
      </c>
      <c r="L338" s="1">
        <f t="shared" si="60"/>
        <v>0</v>
      </c>
    </row>
    <row r="339" spans="1:12">
      <c r="A339" s="2">
        <v>40457.041666666664</v>
      </c>
      <c r="B339" s="1">
        <f>143/10</f>
        <v>14.3</v>
      </c>
      <c r="C339" s="1">
        <f t="shared" si="67"/>
        <v>88.2</v>
      </c>
      <c r="D339" s="1">
        <f t="shared" si="65"/>
        <v>0</v>
      </c>
      <c r="E339" s="1">
        <f t="shared" si="63"/>
        <v>89</v>
      </c>
      <c r="F339" s="1">
        <f t="shared" si="64"/>
        <v>60</v>
      </c>
      <c r="G339" s="1">
        <f>1524/10</f>
        <v>152.4</v>
      </c>
      <c r="H339" s="1">
        <f>5/10</f>
        <v>0.5</v>
      </c>
      <c r="I339" s="1">
        <f>1500/100</f>
        <v>15</v>
      </c>
      <c r="J339" s="1">
        <f t="shared" si="66"/>
        <v>0</v>
      </c>
      <c r="K339" s="1">
        <f>143/10</f>
        <v>14.3</v>
      </c>
      <c r="L339" s="1">
        <f t="shared" si="60"/>
        <v>0</v>
      </c>
    </row>
    <row r="340" spans="1:12">
      <c r="A340" s="2">
        <v>40457.083333333336</v>
      </c>
      <c r="B340" s="1">
        <f>142/10</f>
        <v>14.2</v>
      </c>
      <c r="C340" s="1">
        <f t="shared" si="67"/>
        <v>88.2</v>
      </c>
      <c r="D340" s="1">
        <f t="shared" si="65"/>
        <v>0</v>
      </c>
      <c r="E340" s="1">
        <f t="shared" si="63"/>
        <v>89</v>
      </c>
      <c r="F340" s="1">
        <f t="shared" si="64"/>
        <v>60</v>
      </c>
      <c r="G340" s="1">
        <f>1534/10</f>
        <v>153.4</v>
      </c>
      <c r="H340" s="1">
        <f>3/10</f>
        <v>0.3</v>
      </c>
      <c r="I340" s="1">
        <f>26200/100</f>
        <v>262</v>
      </c>
      <c r="J340" s="1">
        <f t="shared" si="66"/>
        <v>0</v>
      </c>
      <c r="K340" s="1">
        <f>142/10</f>
        <v>14.2</v>
      </c>
      <c r="L340" s="1">
        <f t="shared" si="60"/>
        <v>0</v>
      </c>
    </row>
    <row r="341" spans="1:12">
      <c r="A341" s="2">
        <v>40457.125</v>
      </c>
      <c r="B341" s="1">
        <f>141/10</f>
        <v>14.1</v>
      </c>
      <c r="C341" s="1">
        <f t="shared" si="67"/>
        <v>88.2</v>
      </c>
      <c r="D341" s="1">
        <f t="shared" si="65"/>
        <v>0</v>
      </c>
      <c r="E341" s="1">
        <f t="shared" si="63"/>
        <v>89</v>
      </c>
      <c r="F341" s="1">
        <f t="shared" si="64"/>
        <v>60</v>
      </c>
      <c r="G341" s="1">
        <f>1544/10</f>
        <v>154.4</v>
      </c>
      <c r="H341" s="1">
        <f>3/10</f>
        <v>0.3</v>
      </c>
      <c r="I341" s="1">
        <f>32600/100</f>
        <v>326</v>
      </c>
      <c r="J341" s="1">
        <f t="shared" si="66"/>
        <v>0</v>
      </c>
      <c r="K341" s="1">
        <f>142/10</f>
        <v>14.2</v>
      </c>
      <c r="L341" s="1">
        <f t="shared" si="60"/>
        <v>0</v>
      </c>
    </row>
    <row r="342" spans="1:12">
      <c r="A342" s="2">
        <v>40457.166666666664</v>
      </c>
      <c r="B342" s="1">
        <f>134/10</f>
        <v>13.4</v>
      </c>
      <c r="C342" s="1">
        <f t="shared" si="67"/>
        <v>88.2</v>
      </c>
      <c r="D342" s="1">
        <f t="shared" si="65"/>
        <v>0</v>
      </c>
      <c r="E342" s="1">
        <f t="shared" si="63"/>
        <v>89</v>
      </c>
      <c r="F342" s="1">
        <f t="shared" si="64"/>
        <v>60</v>
      </c>
      <c r="G342" s="1">
        <f>1554/10</f>
        <v>155.4</v>
      </c>
      <c r="H342" s="1">
        <f>6/10</f>
        <v>0.6</v>
      </c>
      <c r="I342" s="1">
        <f>31500/100</f>
        <v>315</v>
      </c>
      <c r="J342" s="1">
        <f t="shared" si="66"/>
        <v>0</v>
      </c>
      <c r="K342" s="1">
        <f>132/10</f>
        <v>13.2</v>
      </c>
      <c r="L342" s="1">
        <f t="shared" si="60"/>
        <v>0</v>
      </c>
    </row>
    <row r="343" spans="1:12">
      <c r="A343" s="2">
        <v>40457.208333333336</v>
      </c>
      <c r="B343" s="1">
        <f>138/10</f>
        <v>13.8</v>
      </c>
      <c r="C343" s="1">
        <f t="shared" si="67"/>
        <v>88.2</v>
      </c>
      <c r="D343" s="1">
        <f t="shared" si="65"/>
        <v>0</v>
      </c>
      <c r="E343" s="1">
        <f t="shared" si="63"/>
        <v>89</v>
      </c>
      <c r="F343" s="1">
        <f t="shared" si="64"/>
        <v>60</v>
      </c>
      <c r="G343" s="1">
        <f>1564/10</f>
        <v>156.4</v>
      </c>
      <c r="H343" s="1">
        <f>5/10</f>
        <v>0.5</v>
      </c>
      <c r="I343" s="1">
        <f>10300/100</f>
        <v>103</v>
      </c>
      <c r="J343" s="1">
        <f t="shared" si="66"/>
        <v>0</v>
      </c>
      <c r="K343" s="1">
        <f>139/10</f>
        <v>13.9</v>
      </c>
      <c r="L343" s="1">
        <f t="shared" si="60"/>
        <v>0</v>
      </c>
    </row>
    <row r="344" spans="1:12">
      <c r="A344" s="2">
        <v>40457.25</v>
      </c>
      <c r="B344" s="1">
        <f>137/10</f>
        <v>13.7</v>
      </c>
      <c r="C344" s="1">
        <f t="shared" si="67"/>
        <v>88.2</v>
      </c>
      <c r="D344" s="1">
        <f t="shared" si="65"/>
        <v>0</v>
      </c>
      <c r="E344" s="1">
        <f t="shared" si="63"/>
        <v>89</v>
      </c>
      <c r="F344" s="1">
        <f t="shared" si="64"/>
        <v>60</v>
      </c>
      <c r="G344" s="1">
        <f>1574/10</f>
        <v>157.4</v>
      </c>
      <c r="H344" s="1">
        <f>5/10</f>
        <v>0.5</v>
      </c>
      <c r="I344" s="1">
        <f>34300/100</f>
        <v>343</v>
      </c>
      <c r="J344" s="1">
        <f t="shared" si="66"/>
        <v>0</v>
      </c>
      <c r="K344" s="1">
        <f>138/10</f>
        <v>13.8</v>
      </c>
      <c r="L344" s="1">
        <f t="shared" si="60"/>
        <v>0</v>
      </c>
    </row>
    <row r="345" spans="1:12">
      <c r="A345" s="2">
        <v>40457.291666666664</v>
      </c>
      <c r="B345" s="1">
        <f>129/10</f>
        <v>12.9</v>
      </c>
      <c r="C345" s="1">
        <f t="shared" si="67"/>
        <v>88.2</v>
      </c>
      <c r="D345" s="1">
        <f t="shared" si="65"/>
        <v>0</v>
      </c>
      <c r="E345" s="1">
        <f t="shared" si="63"/>
        <v>89</v>
      </c>
      <c r="F345" s="1">
        <f t="shared" si="64"/>
        <v>60</v>
      </c>
      <c r="G345" s="1">
        <f>1584/10</f>
        <v>158.4</v>
      </c>
      <c r="H345" s="1">
        <f>6/10</f>
        <v>0.6</v>
      </c>
      <c r="I345" s="1">
        <f>13200/100</f>
        <v>132</v>
      </c>
      <c r="J345" s="1">
        <f t="shared" si="66"/>
        <v>0</v>
      </c>
      <c r="K345" s="1">
        <f>128/10</f>
        <v>12.8</v>
      </c>
      <c r="L345" s="1">
        <f t="shared" si="60"/>
        <v>0</v>
      </c>
    </row>
    <row r="346" spans="1:12">
      <c r="A346" s="2">
        <v>40457.333333333336</v>
      </c>
      <c r="B346" s="1">
        <f>132/10</f>
        <v>13.2</v>
      </c>
      <c r="C346" s="1">
        <f>859/10</f>
        <v>85.9</v>
      </c>
      <c r="D346" s="1">
        <f t="shared" si="65"/>
        <v>0</v>
      </c>
      <c r="E346" s="1">
        <f t="shared" si="63"/>
        <v>89</v>
      </c>
      <c r="F346" s="1">
        <f t="shared" si="64"/>
        <v>60</v>
      </c>
      <c r="G346" s="1">
        <f>1594/10</f>
        <v>159.4</v>
      </c>
      <c r="H346" s="1">
        <f>4/10</f>
        <v>0.4</v>
      </c>
      <c r="I346" s="1">
        <f>31300/100</f>
        <v>313</v>
      </c>
      <c r="J346" s="1">
        <f>2/10</f>
        <v>0.2</v>
      </c>
      <c r="K346" s="1">
        <f>126/10</f>
        <v>12.6</v>
      </c>
      <c r="L346" s="1">
        <f t="shared" si="60"/>
        <v>0</v>
      </c>
    </row>
    <row r="347" spans="1:12">
      <c r="A347" s="2">
        <v>40457.375</v>
      </c>
      <c r="B347" s="1">
        <f>171/10</f>
        <v>17.100000000000001</v>
      </c>
      <c r="C347" s="1">
        <f>700/10</f>
        <v>70</v>
      </c>
      <c r="D347" s="1">
        <f t="shared" si="65"/>
        <v>0</v>
      </c>
      <c r="E347" s="1">
        <f t="shared" si="63"/>
        <v>89</v>
      </c>
      <c r="F347" s="1">
        <f t="shared" si="64"/>
        <v>60</v>
      </c>
      <c r="G347" s="1">
        <f>1604/10</f>
        <v>160.4</v>
      </c>
      <c r="H347" s="1">
        <f>8/10</f>
        <v>0.8</v>
      </c>
      <c r="I347" s="1">
        <f>32400/100</f>
        <v>324</v>
      </c>
      <c r="J347" s="1">
        <f>9/10</f>
        <v>0.9</v>
      </c>
      <c r="K347" s="1">
        <f>173/10</f>
        <v>17.3</v>
      </c>
      <c r="L347" s="1">
        <f t="shared" si="60"/>
        <v>0</v>
      </c>
    </row>
    <row r="348" spans="1:12">
      <c r="A348" s="2">
        <v>40457.416666666664</v>
      </c>
      <c r="B348" s="1">
        <f>188/10</f>
        <v>18.8</v>
      </c>
      <c r="C348" s="1">
        <f>660/10</f>
        <v>66</v>
      </c>
      <c r="D348" s="1">
        <f t="shared" si="65"/>
        <v>0</v>
      </c>
      <c r="E348" s="1">
        <f t="shared" si="63"/>
        <v>89</v>
      </c>
      <c r="F348" s="1">
        <f>140/10</f>
        <v>14</v>
      </c>
      <c r="G348" s="1">
        <f t="shared" ref="G348:G411" si="68">1606/10</f>
        <v>160.6</v>
      </c>
      <c r="H348" s="1">
        <f>11/10</f>
        <v>1.1000000000000001</v>
      </c>
      <c r="I348" s="1">
        <f>16800/100</f>
        <v>168</v>
      </c>
      <c r="J348" s="1">
        <f>16/10</f>
        <v>1.6</v>
      </c>
      <c r="K348" s="1">
        <f>196/10</f>
        <v>19.600000000000001</v>
      </c>
      <c r="L348" s="1">
        <f t="shared" si="60"/>
        <v>0</v>
      </c>
    </row>
    <row r="349" spans="1:12">
      <c r="A349" s="2">
        <v>40457.458333333336</v>
      </c>
      <c r="B349" s="1">
        <f>192/10</f>
        <v>19.2</v>
      </c>
      <c r="C349" s="1">
        <f>650/10</f>
        <v>65</v>
      </c>
      <c r="D349" s="1">
        <f t="shared" si="65"/>
        <v>0</v>
      </c>
      <c r="E349" s="1">
        <f t="shared" si="63"/>
        <v>89</v>
      </c>
      <c r="F349" s="1">
        <f t="shared" ref="F349:F412" si="69">0/10</f>
        <v>0</v>
      </c>
      <c r="G349" s="1">
        <f t="shared" si="68"/>
        <v>160.6</v>
      </c>
      <c r="H349" s="1">
        <f>13/10</f>
        <v>1.3</v>
      </c>
      <c r="I349" s="1">
        <f>16300/100</f>
        <v>163</v>
      </c>
      <c r="J349" s="1">
        <f>18/10</f>
        <v>1.8</v>
      </c>
      <c r="K349" s="1">
        <f>203/10</f>
        <v>20.3</v>
      </c>
      <c r="L349" s="1">
        <f t="shared" si="60"/>
        <v>0</v>
      </c>
    </row>
    <row r="350" spans="1:12">
      <c r="A350" s="2">
        <v>40457.5</v>
      </c>
      <c r="B350" s="1">
        <f>214/10</f>
        <v>21.4</v>
      </c>
      <c r="C350" s="1">
        <f>560/10</f>
        <v>56</v>
      </c>
      <c r="D350" s="1">
        <f t="shared" si="65"/>
        <v>0</v>
      </c>
      <c r="E350" s="1">
        <f t="shared" si="63"/>
        <v>89</v>
      </c>
      <c r="F350" s="1">
        <f t="shared" si="69"/>
        <v>0</v>
      </c>
      <c r="G350" s="1">
        <f t="shared" si="68"/>
        <v>160.6</v>
      </c>
      <c r="H350" s="1">
        <f>12/10</f>
        <v>1.2</v>
      </c>
      <c r="I350" s="1">
        <f>17000/100</f>
        <v>170</v>
      </c>
      <c r="J350" s="1">
        <f>22/10</f>
        <v>2.2000000000000002</v>
      </c>
      <c r="K350" s="1">
        <f>222/10</f>
        <v>22.2</v>
      </c>
      <c r="L350" s="1">
        <f t="shared" si="60"/>
        <v>0</v>
      </c>
    </row>
    <row r="351" spans="1:12">
      <c r="A351" s="2">
        <v>40457.541666666664</v>
      </c>
      <c r="B351" s="1">
        <f>215/10</f>
        <v>21.5</v>
      </c>
      <c r="C351" s="1">
        <f>540/10</f>
        <v>54</v>
      </c>
      <c r="D351" s="1">
        <f t="shared" si="65"/>
        <v>0</v>
      </c>
      <c r="E351" s="1">
        <f t="shared" si="63"/>
        <v>89</v>
      </c>
      <c r="F351" s="1">
        <f t="shared" si="69"/>
        <v>0</v>
      </c>
      <c r="G351" s="1">
        <f t="shared" si="68"/>
        <v>160.6</v>
      </c>
      <c r="H351" s="1">
        <f>16/10</f>
        <v>1.6</v>
      </c>
      <c r="I351" s="1">
        <f>20900/100</f>
        <v>209</v>
      </c>
      <c r="J351" s="1">
        <f>23/10</f>
        <v>2.2999999999999998</v>
      </c>
      <c r="K351" s="1">
        <f>214/10</f>
        <v>21.4</v>
      </c>
      <c r="L351" s="1">
        <f t="shared" si="60"/>
        <v>0</v>
      </c>
    </row>
    <row r="352" spans="1:12">
      <c r="A352" s="2">
        <v>40457.583333333336</v>
      </c>
      <c r="B352" s="1">
        <f>229/10</f>
        <v>22.9</v>
      </c>
      <c r="C352" s="1">
        <f>510/10</f>
        <v>51</v>
      </c>
      <c r="D352" s="1">
        <f t="shared" si="65"/>
        <v>0</v>
      </c>
      <c r="E352" s="1">
        <f t="shared" si="63"/>
        <v>89</v>
      </c>
      <c r="F352" s="1">
        <f t="shared" si="69"/>
        <v>0</v>
      </c>
      <c r="G352" s="1">
        <f t="shared" si="68"/>
        <v>160.6</v>
      </c>
      <c r="H352" s="1">
        <f>13/10</f>
        <v>1.3</v>
      </c>
      <c r="I352" s="1">
        <f>15900/100</f>
        <v>159</v>
      </c>
      <c r="J352" s="1">
        <f>21/10</f>
        <v>2.1</v>
      </c>
      <c r="K352" s="1">
        <f>220/10</f>
        <v>22</v>
      </c>
      <c r="L352" s="1">
        <f t="shared" si="60"/>
        <v>0</v>
      </c>
    </row>
    <row r="353" spans="1:12">
      <c r="A353" s="2">
        <v>40457.625</v>
      </c>
      <c r="B353" s="1">
        <f>223/10</f>
        <v>22.3</v>
      </c>
      <c r="C353" s="1">
        <f>570/10</f>
        <v>57</v>
      </c>
      <c r="D353" s="1">
        <f t="shared" si="65"/>
        <v>0</v>
      </c>
      <c r="E353" s="1">
        <f t="shared" si="63"/>
        <v>89</v>
      </c>
      <c r="F353" s="1">
        <f t="shared" si="69"/>
        <v>0</v>
      </c>
      <c r="G353" s="1">
        <f t="shared" si="68"/>
        <v>160.6</v>
      </c>
      <c r="H353" s="1">
        <f>15/10</f>
        <v>1.5</v>
      </c>
      <c r="I353" s="1">
        <f>9500/100</f>
        <v>95</v>
      </c>
      <c r="J353" s="1">
        <f>8/10</f>
        <v>0.8</v>
      </c>
      <c r="K353" s="1">
        <f>218/10</f>
        <v>21.8</v>
      </c>
      <c r="L353" s="1">
        <f t="shared" si="60"/>
        <v>0</v>
      </c>
    </row>
    <row r="354" spans="1:12">
      <c r="A354" s="2">
        <v>40457.666666666664</v>
      </c>
      <c r="B354" s="1">
        <f>233/10</f>
        <v>23.3</v>
      </c>
      <c r="C354" s="1">
        <f>570/10</f>
        <v>57</v>
      </c>
      <c r="D354" s="1">
        <f t="shared" si="65"/>
        <v>0</v>
      </c>
      <c r="E354" s="1">
        <f t="shared" si="63"/>
        <v>89</v>
      </c>
      <c r="F354" s="1">
        <f t="shared" si="69"/>
        <v>0</v>
      </c>
      <c r="G354" s="1">
        <f t="shared" si="68"/>
        <v>160.6</v>
      </c>
      <c r="H354" s="1">
        <f>15/10</f>
        <v>1.5</v>
      </c>
      <c r="I354" s="1">
        <f>13500/100</f>
        <v>135</v>
      </c>
      <c r="J354" s="1">
        <f>6/10</f>
        <v>0.6</v>
      </c>
      <c r="K354" s="1">
        <f>227/10</f>
        <v>22.7</v>
      </c>
      <c r="L354" s="1">
        <f t="shared" si="60"/>
        <v>0</v>
      </c>
    </row>
    <row r="355" spans="1:12">
      <c r="A355" s="2">
        <v>40457.708333333336</v>
      </c>
      <c r="B355" s="1">
        <f>220/10</f>
        <v>22</v>
      </c>
      <c r="C355" s="1">
        <f>610/10</f>
        <v>61</v>
      </c>
      <c r="D355" s="1">
        <f t="shared" si="65"/>
        <v>0</v>
      </c>
      <c r="E355" s="1">
        <f t="shared" si="63"/>
        <v>89</v>
      </c>
      <c r="F355" s="1">
        <f t="shared" si="69"/>
        <v>0</v>
      </c>
      <c r="G355" s="1">
        <f t="shared" si="68"/>
        <v>160.6</v>
      </c>
      <c r="H355" s="1">
        <f>11/10</f>
        <v>1.1000000000000001</v>
      </c>
      <c r="I355" s="1">
        <f>35200/100</f>
        <v>352</v>
      </c>
      <c r="J355" s="1">
        <f>6/10</f>
        <v>0.6</v>
      </c>
      <c r="K355" s="1">
        <f>223/10</f>
        <v>22.3</v>
      </c>
      <c r="L355" s="1">
        <f t="shared" si="60"/>
        <v>0</v>
      </c>
    </row>
    <row r="356" spans="1:12">
      <c r="A356" s="2">
        <v>40457.75</v>
      </c>
      <c r="B356" s="1">
        <f>191/10</f>
        <v>19.100000000000001</v>
      </c>
      <c r="C356" s="1">
        <f>750/10</f>
        <v>75</v>
      </c>
      <c r="D356" s="1">
        <f t="shared" si="65"/>
        <v>0</v>
      </c>
      <c r="E356" s="1">
        <f t="shared" si="63"/>
        <v>89</v>
      </c>
      <c r="F356" s="1">
        <f t="shared" si="69"/>
        <v>0</v>
      </c>
      <c r="G356" s="1">
        <f t="shared" si="68"/>
        <v>160.6</v>
      </c>
      <c r="H356" s="1">
        <f>8/10</f>
        <v>0.8</v>
      </c>
      <c r="I356" s="1">
        <f>400/100</f>
        <v>4</v>
      </c>
      <c r="J356" s="1">
        <f>1/10</f>
        <v>0.1</v>
      </c>
      <c r="K356" s="1">
        <f>188/10</f>
        <v>18.8</v>
      </c>
      <c r="L356" s="1">
        <f t="shared" si="60"/>
        <v>0</v>
      </c>
    </row>
    <row r="357" spans="1:12">
      <c r="A357" s="2">
        <v>40457.791666666664</v>
      </c>
      <c r="B357" s="1">
        <f>160/10</f>
        <v>16</v>
      </c>
      <c r="C357" s="1">
        <f>859/10</f>
        <v>85.9</v>
      </c>
      <c r="D357" s="1">
        <f t="shared" si="65"/>
        <v>0</v>
      </c>
      <c r="E357" s="1">
        <f t="shared" si="63"/>
        <v>89</v>
      </c>
      <c r="F357" s="1">
        <f t="shared" si="69"/>
        <v>0</v>
      </c>
      <c r="G357" s="1">
        <f t="shared" si="68"/>
        <v>160.6</v>
      </c>
      <c r="H357" s="1">
        <f>13/10</f>
        <v>1.3</v>
      </c>
      <c r="I357" s="1">
        <f>29800/100</f>
        <v>298</v>
      </c>
      <c r="J357" s="1">
        <f t="shared" ref="J357:J369" si="70">0/10</f>
        <v>0</v>
      </c>
      <c r="K357" s="1">
        <f>153/10</f>
        <v>15.3</v>
      </c>
      <c r="L357" s="1">
        <f t="shared" si="60"/>
        <v>0</v>
      </c>
    </row>
    <row r="358" spans="1:12">
      <c r="A358" s="2">
        <v>40457.833333333336</v>
      </c>
      <c r="B358" s="1">
        <f>154/10</f>
        <v>15.4</v>
      </c>
      <c r="C358" s="1">
        <f>871/10</f>
        <v>87.1</v>
      </c>
      <c r="D358" s="1">
        <f t="shared" si="65"/>
        <v>0</v>
      </c>
      <c r="E358" s="1">
        <f t="shared" si="63"/>
        <v>89</v>
      </c>
      <c r="F358" s="1">
        <f t="shared" si="69"/>
        <v>0</v>
      </c>
      <c r="G358" s="1">
        <f t="shared" si="68"/>
        <v>160.6</v>
      </c>
      <c r="H358" s="1">
        <f>13/10</f>
        <v>1.3</v>
      </c>
      <c r="I358" s="1">
        <f>30900/100</f>
        <v>309</v>
      </c>
      <c r="J358" s="1">
        <f t="shared" si="70"/>
        <v>0</v>
      </c>
      <c r="K358" s="1">
        <f>145/10</f>
        <v>14.5</v>
      </c>
      <c r="L358" s="1">
        <f t="shared" si="60"/>
        <v>0</v>
      </c>
    </row>
    <row r="359" spans="1:12">
      <c r="A359" s="2">
        <v>40457.875</v>
      </c>
      <c r="B359" s="1">
        <f>144/10</f>
        <v>14.4</v>
      </c>
      <c r="C359" s="1">
        <f>906/10</f>
        <v>90.6</v>
      </c>
      <c r="D359" s="1">
        <f t="shared" si="65"/>
        <v>0</v>
      </c>
      <c r="E359" s="1">
        <f t="shared" si="63"/>
        <v>89</v>
      </c>
      <c r="F359" s="1">
        <f t="shared" si="69"/>
        <v>0</v>
      </c>
      <c r="G359" s="1">
        <f t="shared" si="68"/>
        <v>160.6</v>
      </c>
      <c r="H359" s="1">
        <f>13/10</f>
        <v>1.3</v>
      </c>
      <c r="I359" s="1">
        <f>29600/100</f>
        <v>296</v>
      </c>
      <c r="J359" s="1">
        <f t="shared" si="70"/>
        <v>0</v>
      </c>
      <c r="K359" s="1">
        <f>137/10</f>
        <v>13.7</v>
      </c>
      <c r="L359" s="1">
        <f t="shared" si="60"/>
        <v>0</v>
      </c>
    </row>
    <row r="360" spans="1:12">
      <c r="A360" s="2">
        <v>40457.916666666664</v>
      </c>
      <c r="B360" s="1">
        <f>143/10</f>
        <v>14.3</v>
      </c>
      <c r="C360" s="1">
        <f>918/10</f>
        <v>91.8</v>
      </c>
      <c r="D360" s="1">
        <f t="shared" si="65"/>
        <v>0</v>
      </c>
      <c r="E360" s="1">
        <f t="shared" si="63"/>
        <v>89</v>
      </c>
      <c r="F360" s="1">
        <f t="shared" si="69"/>
        <v>0</v>
      </c>
      <c r="G360" s="1">
        <f t="shared" si="68"/>
        <v>160.6</v>
      </c>
      <c r="H360" s="1">
        <f>8/10</f>
        <v>0.8</v>
      </c>
      <c r="I360" s="1">
        <f>23700/100</f>
        <v>237</v>
      </c>
      <c r="J360" s="1">
        <f t="shared" si="70"/>
        <v>0</v>
      </c>
      <c r="K360" s="1">
        <f>138/10</f>
        <v>13.8</v>
      </c>
      <c r="L360" s="1">
        <f t="shared" si="60"/>
        <v>0</v>
      </c>
    </row>
    <row r="361" spans="1:12">
      <c r="A361" s="2">
        <v>40457.958333333336</v>
      </c>
      <c r="B361" s="1">
        <f>140/10</f>
        <v>14</v>
      </c>
      <c r="C361" s="1">
        <f>953/10</f>
        <v>95.3</v>
      </c>
      <c r="D361" s="1">
        <f t="shared" si="65"/>
        <v>0</v>
      </c>
      <c r="E361" s="1">
        <f t="shared" si="63"/>
        <v>89</v>
      </c>
      <c r="F361" s="1">
        <f t="shared" si="69"/>
        <v>0</v>
      </c>
      <c r="G361" s="1">
        <f t="shared" si="68"/>
        <v>160.6</v>
      </c>
      <c r="H361" s="1">
        <f>6/10</f>
        <v>0.6</v>
      </c>
      <c r="I361" s="1">
        <f>20700/100</f>
        <v>207</v>
      </c>
      <c r="J361" s="1">
        <f t="shared" si="70"/>
        <v>0</v>
      </c>
      <c r="K361" s="1">
        <f>137/10</f>
        <v>13.7</v>
      </c>
      <c r="L361" s="1">
        <f t="shared" si="60"/>
        <v>0</v>
      </c>
    </row>
    <row r="362" spans="1:12">
      <c r="A362" s="2">
        <v>40458</v>
      </c>
      <c r="B362" s="1">
        <f>142/10</f>
        <v>14.2</v>
      </c>
      <c r="C362" s="1">
        <f>906/10</f>
        <v>90.6</v>
      </c>
      <c r="D362" s="1">
        <f t="shared" si="65"/>
        <v>0</v>
      </c>
      <c r="E362" s="1">
        <f t="shared" si="63"/>
        <v>89</v>
      </c>
      <c r="F362" s="1">
        <f t="shared" si="69"/>
        <v>0</v>
      </c>
      <c r="G362" s="1">
        <f t="shared" si="68"/>
        <v>160.6</v>
      </c>
      <c r="H362" s="1">
        <f>6/10</f>
        <v>0.6</v>
      </c>
      <c r="I362" s="1">
        <f>13800/100</f>
        <v>138</v>
      </c>
      <c r="J362" s="1">
        <f t="shared" si="70"/>
        <v>0</v>
      </c>
      <c r="K362" s="1">
        <f>140/10</f>
        <v>14</v>
      </c>
      <c r="L362" s="1">
        <f t="shared" si="60"/>
        <v>0</v>
      </c>
    </row>
    <row r="363" spans="1:12">
      <c r="A363" s="2">
        <v>40458.041666666664</v>
      </c>
      <c r="B363" s="1">
        <f>131/10</f>
        <v>13.1</v>
      </c>
      <c r="C363" s="1">
        <f>918/10</f>
        <v>91.8</v>
      </c>
      <c r="D363" s="1">
        <f t="shared" si="65"/>
        <v>0</v>
      </c>
      <c r="E363" s="1">
        <f t="shared" si="63"/>
        <v>89</v>
      </c>
      <c r="F363" s="1">
        <f t="shared" si="69"/>
        <v>0</v>
      </c>
      <c r="G363" s="1">
        <f t="shared" si="68"/>
        <v>160.6</v>
      </c>
      <c r="H363" s="1">
        <f>5/10</f>
        <v>0.5</v>
      </c>
      <c r="I363" s="1">
        <f>17500/100</f>
        <v>175</v>
      </c>
      <c r="J363" s="1">
        <f t="shared" si="70"/>
        <v>0</v>
      </c>
      <c r="K363" s="1">
        <f>122/10</f>
        <v>12.2</v>
      </c>
      <c r="L363" s="1">
        <f t="shared" si="60"/>
        <v>0</v>
      </c>
    </row>
    <row r="364" spans="1:12">
      <c r="A364" s="2">
        <v>40458.083333333336</v>
      </c>
      <c r="B364" s="1">
        <f>126/10</f>
        <v>12.6</v>
      </c>
      <c r="C364" s="1">
        <f>929/10</f>
        <v>92.9</v>
      </c>
      <c r="D364" s="1">
        <f t="shared" si="65"/>
        <v>0</v>
      </c>
      <c r="E364" s="1">
        <f t="shared" si="63"/>
        <v>89</v>
      </c>
      <c r="F364" s="1">
        <f t="shared" si="69"/>
        <v>0</v>
      </c>
      <c r="G364" s="1">
        <f t="shared" si="68"/>
        <v>160.6</v>
      </c>
      <c r="H364" s="1">
        <f>2/10</f>
        <v>0.2</v>
      </c>
      <c r="I364" s="1">
        <f>2900/100</f>
        <v>29</v>
      </c>
      <c r="J364" s="1">
        <f t="shared" si="70"/>
        <v>0</v>
      </c>
      <c r="K364" s="1">
        <f>119/10</f>
        <v>11.9</v>
      </c>
      <c r="L364" s="1">
        <f t="shared" si="60"/>
        <v>0</v>
      </c>
    </row>
    <row r="365" spans="1:12">
      <c r="A365" s="2">
        <v>40458.125</v>
      </c>
      <c r="B365" s="1">
        <f>130/10</f>
        <v>13</v>
      </c>
      <c r="C365" s="1">
        <f>929/10</f>
        <v>92.9</v>
      </c>
      <c r="D365" s="1">
        <f t="shared" si="65"/>
        <v>0</v>
      </c>
      <c r="E365" s="1">
        <f t="shared" si="63"/>
        <v>89</v>
      </c>
      <c r="F365" s="1">
        <f t="shared" si="69"/>
        <v>0</v>
      </c>
      <c r="G365" s="1">
        <f t="shared" si="68"/>
        <v>160.6</v>
      </c>
      <c r="H365" s="1">
        <f>5/10</f>
        <v>0.5</v>
      </c>
      <c r="I365" s="1">
        <f>32900/100</f>
        <v>329</v>
      </c>
      <c r="J365" s="1">
        <f t="shared" si="70"/>
        <v>0</v>
      </c>
      <c r="K365" s="1">
        <f>126/10</f>
        <v>12.6</v>
      </c>
      <c r="L365" s="1">
        <f t="shared" si="60"/>
        <v>0</v>
      </c>
    </row>
    <row r="366" spans="1:12">
      <c r="A366" s="2">
        <v>40458.166666666664</v>
      </c>
      <c r="B366" s="1">
        <f>132/10</f>
        <v>13.2</v>
      </c>
      <c r="C366" s="1">
        <f>918/10</f>
        <v>91.8</v>
      </c>
      <c r="D366" s="1">
        <f t="shared" si="65"/>
        <v>0</v>
      </c>
      <c r="E366" s="1">
        <f t="shared" si="63"/>
        <v>89</v>
      </c>
      <c r="F366" s="1">
        <f t="shared" si="69"/>
        <v>0</v>
      </c>
      <c r="G366" s="1">
        <f t="shared" si="68"/>
        <v>160.6</v>
      </c>
      <c r="H366" s="1">
        <f>6/10</f>
        <v>0.6</v>
      </c>
      <c r="I366" s="1">
        <f>31900/100</f>
        <v>319</v>
      </c>
      <c r="J366" s="1">
        <f t="shared" si="70"/>
        <v>0</v>
      </c>
      <c r="K366" s="1">
        <f>128/10</f>
        <v>12.8</v>
      </c>
      <c r="L366" s="1">
        <f t="shared" si="60"/>
        <v>0</v>
      </c>
    </row>
    <row r="367" spans="1:12">
      <c r="A367" s="2">
        <v>40458.208333333336</v>
      </c>
      <c r="B367" s="1">
        <f>125/10</f>
        <v>12.5</v>
      </c>
      <c r="C367" s="1">
        <f>929/10</f>
        <v>92.9</v>
      </c>
      <c r="D367" s="1">
        <f t="shared" si="65"/>
        <v>0</v>
      </c>
      <c r="E367" s="1">
        <f t="shared" si="63"/>
        <v>89</v>
      </c>
      <c r="F367" s="1">
        <f t="shared" si="69"/>
        <v>0</v>
      </c>
      <c r="G367" s="1">
        <f t="shared" si="68"/>
        <v>160.6</v>
      </c>
      <c r="H367" s="1">
        <f>3/10</f>
        <v>0.3</v>
      </c>
      <c r="I367" s="1">
        <f>19100/100</f>
        <v>191</v>
      </c>
      <c r="J367" s="1">
        <f t="shared" si="70"/>
        <v>0</v>
      </c>
      <c r="K367" s="1">
        <f>119/10</f>
        <v>11.9</v>
      </c>
      <c r="L367" s="1">
        <f t="shared" si="60"/>
        <v>0</v>
      </c>
    </row>
    <row r="368" spans="1:12">
      <c r="A368" s="2">
        <v>40458.25</v>
      </c>
      <c r="B368" s="1">
        <f>124/10</f>
        <v>12.4</v>
      </c>
      <c r="C368" s="1">
        <f>929/10</f>
        <v>92.9</v>
      </c>
      <c r="D368" s="1">
        <f t="shared" si="65"/>
        <v>0</v>
      </c>
      <c r="E368" s="1">
        <f t="shared" si="63"/>
        <v>89</v>
      </c>
      <c r="F368" s="1">
        <f t="shared" si="69"/>
        <v>0</v>
      </c>
      <c r="G368" s="1">
        <f t="shared" si="68"/>
        <v>160.6</v>
      </c>
      <c r="H368" s="1">
        <f>2/10</f>
        <v>0.2</v>
      </c>
      <c r="I368" s="1">
        <f>13300/100</f>
        <v>133</v>
      </c>
      <c r="J368" s="1">
        <f t="shared" si="70"/>
        <v>0</v>
      </c>
      <c r="K368" s="1">
        <f>121/10</f>
        <v>12.1</v>
      </c>
      <c r="L368" s="1">
        <f t="shared" si="60"/>
        <v>0</v>
      </c>
    </row>
    <row r="369" spans="1:12">
      <c r="A369" s="2">
        <v>40458.291666666664</v>
      </c>
      <c r="B369" s="1">
        <f>120/10</f>
        <v>12</v>
      </c>
      <c r="C369" s="1">
        <f>929/10</f>
        <v>92.9</v>
      </c>
      <c r="D369" s="1">
        <f t="shared" si="65"/>
        <v>0</v>
      </c>
      <c r="E369" s="1">
        <f t="shared" si="63"/>
        <v>89</v>
      </c>
      <c r="F369" s="1">
        <f t="shared" si="69"/>
        <v>0</v>
      </c>
      <c r="G369" s="1">
        <f t="shared" si="68"/>
        <v>160.6</v>
      </c>
      <c r="H369" s="1">
        <f>6/10</f>
        <v>0.6</v>
      </c>
      <c r="I369" s="1">
        <f>2400/100</f>
        <v>24</v>
      </c>
      <c r="J369" s="1">
        <f t="shared" si="70"/>
        <v>0</v>
      </c>
      <c r="K369" s="1">
        <f>116/10</f>
        <v>11.6</v>
      </c>
      <c r="L369" s="1">
        <f t="shared" si="60"/>
        <v>0</v>
      </c>
    </row>
    <row r="370" spans="1:12">
      <c r="A370" s="2">
        <v>40458.333333333336</v>
      </c>
      <c r="B370" s="1">
        <f>133/10</f>
        <v>13.3</v>
      </c>
      <c r="C370" s="1">
        <f>918/10</f>
        <v>91.8</v>
      </c>
      <c r="D370" s="1">
        <f t="shared" si="65"/>
        <v>0</v>
      </c>
      <c r="E370" s="1">
        <f t="shared" si="63"/>
        <v>89</v>
      </c>
      <c r="F370" s="1">
        <f t="shared" si="69"/>
        <v>0</v>
      </c>
      <c r="G370" s="1">
        <f t="shared" si="68"/>
        <v>160.6</v>
      </c>
      <c r="H370" s="1">
        <f>3/10</f>
        <v>0.3</v>
      </c>
      <c r="I370" s="1">
        <f>27800/100</f>
        <v>278</v>
      </c>
      <c r="J370" s="1">
        <f>1/10</f>
        <v>0.1</v>
      </c>
      <c r="K370" s="1">
        <f>133/10</f>
        <v>13.3</v>
      </c>
      <c r="L370" s="1">
        <f t="shared" si="60"/>
        <v>0</v>
      </c>
    </row>
    <row r="371" spans="1:12">
      <c r="A371" s="2">
        <v>40458.375</v>
      </c>
      <c r="B371" s="1">
        <f>148/10</f>
        <v>14.8</v>
      </c>
      <c r="C371" s="1">
        <f>871/10</f>
        <v>87.1</v>
      </c>
      <c r="D371" s="1">
        <f t="shared" si="65"/>
        <v>0</v>
      </c>
      <c r="E371" s="1">
        <f t="shared" si="63"/>
        <v>89</v>
      </c>
      <c r="F371" s="1">
        <f t="shared" si="69"/>
        <v>0</v>
      </c>
      <c r="G371" s="1">
        <f t="shared" si="68"/>
        <v>160.6</v>
      </c>
      <c r="H371" s="1">
        <f>3/10</f>
        <v>0.3</v>
      </c>
      <c r="I371" s="1">
        <f>22500/100</f>
        <v>225</v>
      </c>
      <c r="J371" s="1">
        <f>3/10</f>
        <v>0.3</v>
      </c>
      <c r="K371" s="1">
        <f>146/10</f>
        <v>14.6</v>
      </c>
      <c r="L371" s="1">
        <f t="shared" si="60"/>
        <v>0</v>
      </c>
    </row>
    <row r="372" spans="1:12">
      <c r="A372" s="2">
        <v>40458.416666666664</v>
      </c>
      <c r="B372" s="1">
        <f>161/10</f>
        <v>16.100000000000001</v>
      </c>
      <c r="C372" s="1">
        <f>800/10</f>
        <v>80</v>
      </c>
      <c r="D372" s="1">
        <f t="shared" si="65"/>
        <v>0</v>
      </c>
      <c r="E372" s="1">
        <f t="shared" si="63"/>
        <v>89</v>
      </c>
      <c r="F372" s="1">
        <f t="shared" si="69"/>
        <v>0</v>
      </c>
      <c r="G372" s="1">
        <f t="shared" si="68"/>
        <v>160.6</v>
      </c>
      <c r="H372" s="1">
        <f>8/10</f>
        <v>0.8</v>
      </c>
      <c r="I372" s="1">
        <f>10100/100</f>
        <v>101</v>
      </c>
      <c r="J372" s="1">
        <f>7/10</f>
        <v>0.7</v>
      </c>
      <c r="K372" s="1">
        <f>163/10</f>
        <v>16.3</v>
      </c>
      <c r="L372" s="1">
        <f t="shared" si="60"/>
        <v>0</v>
      </c>
    </row>
    <row r="373" spans="1:12">
      <c r="A373" s="2">
        <v>40458.458333333336</v>
      </c>
      <c r="B373" s="1">
        <f>173/10</f>
        <v>17.3</v>
      </c>
      <c r="C373" s="1">
        <f>740/10</f>
        <v>74</v>
      </c>
      <c r="D373" s="1">
        <f t="shared" si="65"/>
        <v>0</v>
      </c>
      <c r="E373" s="1">
        <f t="shared" si="63"/>
        <v>89</v>
      </c>
      <c r="F373" s="1">
        <f t="shared" si="69"/>
        <v>0</v>
      </c>
      <c r="G373" s="1">
        <f t="shared" si="68"/>
        <v>160.6</v>
      </c>
      <c r="H373" s="1">
        <f>10/10</f>
        <v>1</v>
      </c>
      <c r="I373" s="1">
        <f>9300/100</f>
        <v>93</v>
      </c>
      <c r="J373" s="1">
        <f>9/10</f>
        <v>0.9</v>
      </c>
      <c r="K373" s="1">
        <f>177/10</f>
        <v>17.7</v>
      </c>
      <c r="L373" s="1">
        <f t="shared" si="60"/>
        <v>0</v>
      </c>
    </row>
    <row r="374" spans="1:12">
      <c r="A374" s="2">
        <v>40458.5</v>
      </c>
      <c r="B374" s="1">
        <f>177/10</f>
        <v>17.7</v>
      </c>
      <c r="C374" s="1">
        <f>730/10</f>
        <v>73</v>
      </c>
      <c r="D374" s="1">
        <f t="shared" si="65"/>
        <v>0</v>
      </c>
      <c r="E374" s="1">
        <f t="shared" si="63"/>
        <v>89</v>
      </c>
      <c r="F374" s="1">
        <f t="shared" si="69"/>
        <v>0</v>
      </c>
      <c r="G374" s="1">
        <f t="shared" si="68"/>
        <v>160.6</v>
      </c>
      <c r="H374" s="1">
        <f>16/10</f>
        <v>1.6</v>
      </c>
      <c r="I374" s="1">
        <f>9300/100</f>
        <v>93</v>
      </c>
      <c r="J374" s="1">
        <f>9/10</f>
        <v>0.9</v>
      </c>
      <c r="K374" s="1">
        <f>181/10</f>
        <v>18.100000000000001</v>
      </c>
      <c r="L374" s="1">
        <f t="shared" si="60"/>
        <v>0</v>
      </c>
    </row>
    <row r="375" spans="1:12">
      <c r="A375" s="2">
        <v>40458.541666666664</v>
      </c>
      <c r="B375" s="1">
        <f>186/10</f>
        <v>18.600000000000001</v>
      </c>
      <c r="C375" s="1">
        <f>710/10</f>
        <v>71</v>
      </c>
      <c r="D375" s="1">
        <f t="shared" si="65"/>
        <v>0</v>
      </c>
      <c r="E375" s="1">
        <f t="shared" si="63"/>
        <v>89</v>
      </c>
      <c r="F375" s="1">
        <f t="shared" si="69"/>
        <v>0</v>
      </c>
      <c r="G375" s="1">
        <f t="shared" si="68"/>
        <v>160.6</v>
      </c>
      <c r="H375" s="1">
        <f>17/10</f>
        <v>1.7</v>
      </c>
      <c r="I375" s="1">
        <f>7900/100</f>
        <v>79</v>
      </c>
      <c r="J375" s="1">
        <f>13/10</f>
        <v>1.3</v>
      </c>
      <c r="K375" s="1">
        <f>189/10</f>
        <v>18.899999999999999</v>
      </c>
      <c r="L375" s="1">
        <f t="shared" si="60"/>
        <v>0</v>
      </c>
    </row>
    <row r="376" spans="1:12">
      <c r="A376" s="2">
        <v>40458.583333333336</v>
      </c>
      <c r="B376" s="1">
        <f>206/10</f>
        <v>20.6</v>
      </c>
      <c r="C376" s="1">
        <f>650/10</f>
        <v>65</v>
      </c>
      <c r="D376" s="1">
        <f t="shared" si="65"/>
        <v>0</v>
      </c>
      <c r="E376" s="1">
        <f t="shared" si="63"/>
        <v>89</v>
      </c>
      <c r="F376" s="1">
        <f t="shared" si="69"/>
        <v>0</v>
      </c>
      <c r="G376" s="1">
        <f t="shared" si="68"/>
        <v>160.6</v>
      </c>
      <c r="H376" s="1">
        <f>25/10</f>
        <v>2.5</v>
      </c>
      <c r="I376" s="1">
        <f>8100/100</f>
        <v>81</v>
      </c>
      <c r="J376" s="1">
        <f>20/10</f>
        <v>2</v>
      </c>
      <c r="K376" s="1">
        <f>204/10</f>
        <v>20.399999999999999</v>
      </c>
      <c r="L376" s="1">
        <f t="shared" si="60"/>
        <v>0</v>
      </c>
    </row>
    <row r="377" spans="1:12">
      <c r="A377" s="2">
        <v>40458.625</v>
      </c>
      <c r="B377" s="1">
        <f>207/10</f>
        <v>20.7</v>
      </c>
      <c r="C377" s="1">
        <f>620/10</f>
        <v>62</v>
      </c>
      <c r="D377" s="1">
        <f t="shared" si="65"/>
        <v>0</v>
      </c>
      <c r="E377" s="1">
        <f t="shared" si="63"/>
        <v>89</v>
      </c>
      <c r="F377" s="1">
        <f t="shared" si="69"/>
        <v>0</v>
      </c>
      <c r="G377" s="1">
        <f t="shared" si="68"/>
        <v>160.6</v>
      </c>
      <c r="H377" s="1">
        <f>23/10</f>
        <v>2.2999999999999998</v>
      </c>
      <c r="I377" s="1">
        <f>5100/100</f>
        <v>51</v>
      </c>
      <c r="J377" s="1">
        <f>9/10</f>
        <v>0.9</v>
      </c>
      <c r="K377" s="1">
        <f>206/10</f>
        <v>20.6</v>
      </c>
      <c r="L377" s="1">
        <f t="shared" si="60"/>
        <v>0</v>
      </c>
    </row>
    <row r="378" spans="1:12">
      <c r="A378" s="2">
        <v>40458.666666666664</v>
      </c>
      <c r="B378" s="1">
        <f>202/10</f>
        <v>20.2</v>
      </c>
      <c r="C378" s="1">
        <f>640/10</f>
        <v>64</v>
      </c>
      <c r="D378" s="1">
        <f t="shared" si="65"/>
        <v>0</v>
      </c>
      <c r="E378" s="1">
        <f t="shared" si="63"/>
        <v>89</v>
      </c>
      <c r="F378" s="1">
        <f t="shared" si="69"/>
        <v>0</v>
      </c>
      <c r="G378" s="1">
        <f t="shared" si="68"/>
        <v>160.6</v>
      </c>
      <c r="H378" s="1">
        <f>27/10</f>
        <v>2.7</v>
      </c>
      <c r="I378" s="1">
        <f>9100/100</f>
        <v>91</v>
      </c>
      <c r="J378" s="1">
        <f>5/10</f>
        <v>0.5</v>
      </c>
      <c r="K378" s="1">
        <f>201/10</f>
        <v>20.100000000000001</v>
      </c>
      <c r="L378" s="1">
        <f t="shared" si="60"/>
        <v>0</v>
      </c>
    </row>
    <row r="379" spans="1:12">
      <c r="A379" s="2">
        <v>40458.708333333336</v>
      </c>
      <c r="B379" s="1">
        <f>189/10</f>
        <v>18.899999999999999</v>
      </c>
      <c r="C379" s="1">
        <f>670/10</f>
        <v>67</v>
      </c>
      <c r="D379" s="1">
        <f t="shared" si="65"/>
        <v>0</v>
      </c>
      <c r="E379" s="1">
        <f t="shared" si="63"/>
        <v>89</v>
      </c>
      <c r="F379" s="1">
        <f t="shared" si="69"/>
        <v>0</v>
      </c>
      <c r="G379" s="1">
        <f t="shared" si="68"/>
        <v>160.6</v>
      </c>
      <c r="H379" s="1">
        <f>20/10</f>
        <v>2</v>
      </c>
      <c r="I379" s="1">
        <f>5600/100</f>
        <v>56</v>
      </c>
      <c r="J379" s="1">
        <f>2/10</f>
        <v>0.2</v>
      </c>
      <c r="K379" s="1">
        <f>188/10</f>
        <v>18.8</v>
      </c>
      <c r="L379" s="1">
        <f t="shared" si="60"/>
        <v>0</v>
      </c>
    </row>
    <row r="380" spans="1:12">
      <c r="A380" s="2">
        <v>40458.75</v>
      </c>
      <c r="B380" s="1">
        <f>184/10</f>
        <v>18.399999999999999</v>
      </c>
      <c r="C380" s="1">
        <f>680/10</f>
        <v>68</v>
      </c>
      <c r="D380" s="1">
        <f t="shared" si="65"/>
        <v>0</v>
      </c>
      <c r="E380" s="1">
        <f t="shared" si="63"/>
        <v>89</v>
      </c>
      <c r="F380" s="1">
        <f t="shared" si="69"/>
        <v>0</v>
      </c>
      <c r="G380" s="1">
        <f t="shared" si="68"/>
        <v>160.6</v>
      </c>
      <c r="H380" s="1">
        <f>14/10</f>
        <v>1.4</v>
      </c>
      <c r="I380" s="1">
        <f>7000/100</f>
        <v>70</v>
      </c>
      <c r="J380" s="1">
        <f t="shared" ref="J380:J394" si="71">0/10</f>
        <v>0</v>
      </c>
      <c r="K380" s="1">
        <f>184/10</f>
        <v>18.399999999999999</v>
      </c>
      <c r="L380" s="1">
        <f t="shared" si="60"/>
        <v>0</v>
      </c>
    </row>
    <row r="381" spans="1:12">
      <c r="A381" s="2">
        <v>40458.791666666664</v>
      </c>
      <c r="B381" s="1">
        <f>178/10</f>
        <v>17.8</v>
      </c>
      <c r="C381" s="1">
        <f>700/10</f>
        <v>70</v>
      </c>
      <c r="D381" s="1">
        <f t="shared" si="65"/>
        <v>0</v>
      </c>
      <c r="E381" s="1">
        <f t="shared" si="63"/>
        <v>89</v>
      </c>
      <c r="F381" s="1">
        <f t="shared" si="69"/>
        <v>0</v>
      </c>
      <c r="G381" s="1">
        <f t="shared" si="68"/>
        <v>160.6</v>
      </c>
      <c r="H381" s="1">
        <f>9/10</f>
        <v>0.9</v>
      </c>
      <c r="I381" s="1">
        <f>6000/100</f>
        <v>60</v>
      </c>
      <c r="J381" s="1">
        <f t="shared" si="71"/>
        <v>0</v>
      </c>
      <c r="K381" s="1">
        <f>175/10</f>
        <v>17.5</v>
      </c>
      <c r="L381" s="1">
        <f t="shared" si="60"/>
        <v>0</v>
      </c>
    </row>
    <row r="382" spans="1:12">
      <c r="A382" s="2">
        <v>40458.833333333336</v>
      </c>
      <c r="B382" s="1">
        <f>170/10</f>
        <v>17</v>
      </c>
      <c r="C382" s="1">
        <f>730/10</f>
        <v>73</v>
      </c>
      <c r="D382" s="1">
        <f t="shared" si="65"/>
        <v>0</v>
      </c>
      <c r="E382" s="1">
        <f t="shared" si="63"/>
        <v>89</v>
      </c>
      <c r="F382" s="1">
        <f t="shared" si="69"/>
        <v>0</v>
      </c>
      <c r="G382" s="1">
        <f t="shared" si="68"/>
        <v>160.6</v>
      </c>
      <c r="H382" s="1">
        <f>7/10</f>
        <v>0.7</v>
      </c>
      <c r="I382" s="1">
        <f>5300/100</f>
        <v>53</v>
      </c>
      <c r="J382" s="1">
        <f t="shared" si="71"/>
        <v>0</v>
      </c>
      <c r="K382" s="1">
        <f>167/10</f>
        <v>16.7</v>
      </c>
      <c r="L382" s="1">
        <f t="shared" si="60"/>
        <v>0</v>
      </c>
    </row>
    <row r="383" spans="1:12">
      <c r="A383" s="2">
        <v>40458.875</v>
      </c>
      <c r="B383" s="1">
        <f>162/10</f>
        <v>16.2</v>
      </c>
      <c r="C383" s="1">
        <f>770/10</f>
        <v>77</v>
      </c>
      <c r="D383" s="1">
        <f t="shared" si="65"/>
        <v>0</v>
      </c>
      <c r="E383" s="1">
        <f t="shared" si="63"/>
        <v>89</v>
      </c>
      <c r="F383" s="1">
        <f t="shared" si="69"/>
        <v>0</v>
      </c>
      <c r="G383" s="1">
        <f t="shared" si="68"/>
        <v>160.6</v>
      </c>
      <c r="H383" s="1">
        <f>3/10</f>
        <v>0.3</v>
      </c>
      <c r="I383" s="1">
        <f>35200/100</f>
        <v>352</v>
      </c>
      <c r="J383" s="1">
        <f t="shared" si="71"/>
        <v>0</v>
      </c>
      <c r="K383" s="1">
        <f>156/10</f>
        <v>15.6</v>
      </c>
      <c r="L383" s="1">
        <f t="shared" si="60"/>
        <v>0</v>
      </c>
    </row>
    <row r="384" spans="1:12">
      <c r="A384" s="2">
        <v>40458.916666666664</v>
      </c>
      <c r="B384" s="1">
        <f>157/10</f>
        <v>15.7</v>
      </c>
      <c r="C384" s="1">
        <f>790/10</f>
        <v>79</v>
      </c>
      <c r="D384" s="1">
        <f t="shared" si="65"/>
        <v>0</v>
      </c>
      <c r="E384" s="1">
        <f t="shared" si="63"/>
        <v>89</v>
      </c>
      <c r="F384" s="1">
        <f t="shared" si="69"/>
        <v>0</v>
      </c>
      <c r="G384" s="1">
        <f t="shared" si="68"/>
        <v>160.6</v>
      </c>
      <c r="H384" s="1">
        <f>6/10</f>
        <v>0.6</v>
      </c>
      <c r="I384" s="1">
        <f>3400/100</f>
        <v>34</v>
      </c>
      <c r="J384" s="1">
        <f t="shared" si="71"/>
        <v>0</v>
      </c>
      <c r="K384" s="1">
        <f>150/10</f>
        <v>15</v>
      </c>
      <c r="L384" s="1">
        <f t="shared" si="60"/>
        <v>0</v>
      </c>
    </row>
    <row r="385" spans="1:12">
      <c r="A385" s="2">
        <v>40458.958333333336</v>
      </c>
      <c r="B385" s="1">
        <f>153/10</f>
        <v>15.3</v>
      </c>
      <c r="C385" s="1">
        <f>800/10</f>
        <v>80</v>
      </c>
      <c r="D385" s="1">
        <f t="shared" si="65"/>
        <v>0</v>
      </c>
      <c r="E385" s="1">
        <f t="shared" si="63"/>
        <v>89</v>
      </c>
      <c r="F385" s="1">
        <f t="shared" si="69"/>
        <v>0</v>
      </c>
      <c r="G385" s="1">
        <f t="shared" si="68"/>
        <v>160.6</v>
      </c>
      <c r="H385" s="1">
        <f>9/10</f>
        <v>0.9</v>
      </c>
      <c r="I385" s="1">
        <f>4800/100</f>
        <v>48</v>
      </c>
      <c r="J385" s="1">
        <f t="shared" si="71"/>
        <v>0</v>
      </c>
      <c r="K385" s="1">
        <f>151/10</f>
        <v>15.1</v>
      </c>
      <c r="L385" s="1">
        <f t="shared" si="60"/>
        <v>0</v>
      </c>
    </row>
    <row r="386" spans="1:12">
      <c r="A386" s="2">
        <v>40459</v>
      </c>
      <c r="B386" s="1">
        <f>147/10</f>
        <v>14.7</v>
      </c>
      <c r="C386" s="1">
        <f>812/10</f>
        <v>81.2</v>
      </c>
      <c r="D386" s="1">
        <f t="shared" si="65"/>
        <v>0</v>
      </c>
      <c r="E386" s="1">
        <f t="shared" si="63"/>
        <v>89</v>
      </c>
      <c r="F386" s="1">
        <f t="shared" si="69"/>
        <v>0</v>
      </c>
      <c r="G386" s="1">
        <f t="shared" si="68"/>
        <v>160.6</v>
      </c>
      <c r="H386" s="1">
        <f>7/10</f>
        <v>0.7</v>
      </c>
      <c r="I386" s="1">
        <f>4000/100</f>
        <v>40</v>
      </c>
      <c r="J386" s="1">
        <f t="shared" si="71"/>
        <v>0</v>
      </c>
      <c r="K386" s="1">
        <f>144/10</f>
        <v>14.4</v>
      </c>
      <c r="L386" s="1">
        <f t="shared" ref="L386:L449" si="72">0/10</f>
        <v>0</v>
      </c>
    </row>
    <row r="387" spans="1:12">
      <c r="A387" s="2">
        <v>40459.041666666664</v>
      </c>
      <c r="B387" s="1">
        <f>146/10</f>
        <v>14.6</v>
      </c>
      <c r="C387" s="1">
        <f>800/10</f>
        <v>80</v>
      </c>
      <c r="D387" s="1">
        <f t="shared" si="65"/>
        <v>0</v>
      </c>
      <c r="E387" s="1">
        <f t="shared" si="63"/>
        <v>89</v>
      </c>
      <c r="F387" s="1">
        <f t="shared" si="69"/>
        <v>0</v>
      </c>
      <c r="G387" s="1">
        <f t="shared" si="68"/>
        <v>160.6</v>
      </c>
      <c r="H387" s="1">
        <f>11/10</f>
        <v>1.1000000000000001</v>
      </c>
      <c r="I387" s="1">
        <f>4800/100</f>
        <v>48</v>
      </c>
      <c r="J387" s="1">
        <f t="shared" si="71"/>
        <v>0</v>
      </c>
      <c r="K387" s="1">
        <f>144/10</f>
        <v>14.4</v>
      </c>
      <c r="L387" s="1">
        <f t="shared" si="72"/>
        <v>0</v>
      </c>
    </row>
    <row r="388" spans="1:12">
      <c r="A388" s="2">
        <v>40459.083333333336</v>
      </c>
      <c r="B388" s="1">
        <f>145/10</f>
        <v>14.5</v>
      </c>
      <c r="C388" s="1">
        <f>800/10</f>
        <v>80</v>
      </c>
      <c r="D388" s="1">
        <f t="shared" si="65"/>
        <v>0</v>
      </c>
      <c r="E388" s="1">
        <f t="shared" si="63"/>
        <v>89</v>
      </c>
      <c r="F388" s="1">
        <f t="shared" si="69"/>
        <v>0</v>
      </c>
      <c r="G388" s="1">
        <f t="shared" si="68"/>
        <v>160.6</v>
      </c>
      <c r="H388" s="1">
        <f>7/10</f>
        <v>0.7</v>
      </c>
      <c r="I388" s="1">
        <f>1700/100</f>
        <v>17</v>
      </c>
      <c r="J388" s="1">
        <f t="shared" si="71"/>
        <v>0</v>
      </c>
      <c r="K388" s="1">
        <f>145/10</f>
        <v>14.5</v>
      </c>
      <c r="L388" s="1">
        <f t="shared" si="72"/>
        <v>0</v>
      </c>
    </row>
    <row r="389" spans="1:12">
      <c r="A389" s="2">
        <v>40459.125</v>
      </c>
      <c r="B389" s="1">
        <f>143/10</f>
        <v>14.3</v>
      </c>
      <c r="C389" s="1">
        <f>812/10</f>
        <v>81.2</v>
      </c>
      <c r="D389" s="1">
        <f t="shared" si="65"/>
        <v>0</v>
      </c>
      <c r="E389" s="1">
        <f t="shared" si="63"/>
        <v>89</v>
      </c>
      <c r="F389" s="1">
        <f t="shared" si="69"/>
        <v>0</v>
      </c>
      <c r="G389" s="1">
        <f t="shared" si="68"/>
        <v>160.6</v>
      </c>
      <c r="H389" s="1">
        <f>6/10</f>
        <v>0.6</v>
      </c>
      <c r="I389" s="1">
        <f>2400/100</f>
        <v>24</v>
      </c>
      <c r="J389" s="1">
        <f t="shared" si="71"/>
        <v>0</v>
      </c>
      <c r="K389" s="1">
        <f>143/10</f>
        <v>14.3</v>
      </c>
      <c r="L389" s="1">
        <f t="shared" si="72"/>
        <v>0</v>
      </c>
    </row>
    <row r="390" spans="1:12">
      <c r="A390" s="2">
        <v>40459.166666666664</v>
      </c>
      <c r="B390" s="1">
        <f>143/10</f>
        <v>14.3</v>
      </c>
      <c r="C390" s="1">
        <f>780/10</f>
        <v>78</v>
      </c>
      <c r="D390" s="1">
        <f t="shared" si="65"/>
        <v>0</v>
      </c>
      <c r="E390" s="1">
        <f t="shared" si="63"/>
        <v>89</v>
      </c>
      <c r="F390" s="1">
        <f t="shared" si="69"/>
        <v>0</v>
      </c>
      <c r="G390" s="1">
        <f t="shared" si="68"/>
        <v>160.6</v>
      </c>
      <c r="H390" s="1">
        <f>6/10</f>
        <v>0.6</v>
      </c>
      <c r="I390" s="1">
        <f>5100/100</f>
        <v>51</v>
      </c>
      <c r="J390" s="1">
        <f t="shared" si="71"/>
        <v>0</v>
      </c>
      <c r="K390" s="1">
        <f>142/10</f>
        <v>14.2</v>
      </c>
      <c r="L390" s="1">
        <f t="shared" si="72"/>
        <v>0</v>
      </c>
    </row>
    <row r="391" spans="1:12">
      <c r="A391" s="2">
        <v>40459.208333333336</v>
      </c>
      <c r="B391" s="1">
        <f>139/10</f>
        <v>13.9</v>
      </c>
      <c r="C391" s="1">
        <f>790/10</f>
        <v>79</v>
      </c>
      <c r="D391" s="1">
        <f t="shared" si="65"/>
        <v>0</v>
      </c>
      <c r="E391" s="1">
        <f t="shared" si="63"/>
        <v>89</v>
      </c>
      <c r="F391" s="1">
        <f t="shared" si="69"/>
        <v>0</v>
      </c>
      <c r="G391" s="1">
        <f t="shared" si="68"/>
        <v>160.6</v>
      </c>
      <c r="H391" s="1">
        <f>10/10</f>
        <v>1</v>
      </c>
      <c r="I391" s="1">
        <f>5400/100</f>
        <v>54</v>
      </c>
      <c r="J391" s="1">
        <f t="shared" si="71"/>
        <v>0</v>
      </c>
      <c r="K391" s="1">
        <f>140/10</f>
        <v>14</v>
      </c>
      <c r="L391" s="1">
        <f t="shared" si="72"/>
        <v>0</v>
      </c>
    </row>
    <row r="392" spans="1:12">
      <c r="A392" s="2">
        <v>40459.25</v>
      </c>
      <c r="B392" s="1">
        <f>137/10</f>
        <v>13.7</v>
      </c>
      <c r="C392" s="1">
        <f>770/10</f>
        <v>77</v>
      </c>
      <c r="D392" s="1">
        <f t="shared" si="65"/>
        <v>0</v>
      </c>
      <c r="E392" s="1">
        <f t="shared" si="63"/>
        <v>89</v>
      </c>
      <c r="F392" s="1">
        <f t="shared" si="69"/>
        <v>0</v>
      </c>
      <c r="G392" s="1">
        <f t="shared" si="68"/>
        <v>160.6</v>
      </c>
      <c r="H392" s="1">
        <f>10/10</f>
        <v>1</v>
      </c>
      <c r="I392" s="1">
        <f>3800/100</f>
        <v>38</v>
      </c>
      <c r="J392" s="1">
        <f t="shared" si="71"/>
        <v>0</v>
      </c>
      <c r="K392" s="1">
        <f>137/10</f>
        <v>13.7</v>
      </c>
      <c r="L392" s="1">
        <f t="shared" si="72"/>
        <v>0</v>
      </c>
    </row>
    <row r="393" spans="1:12">
      <c r="A393" s="2">
        <v>40459.291666666664</v>
      </c>
      <c r="B393" s="1">
        <f>135/10</f>
        <v>13.5</v>
      </c>
      <c r="C393" s="1">
        <f>780/10</f>
        <v>78</v>
      </c>
      <c r="D393" s="1">
        <f t="shared" si="65"/>
        <v>0</v>
      </c>
      <c r="E393" s="1">
        <f t="shared" si="63"/>
        <v>89</v>
      </c>
      <c r="F393" s="1">
        <f t="shared" si="69"/>
        <v>0</v>
      </c>
      <c r="G393" s="1">
        <f t="shared" si="68"/>
        <v>160.6</v>
      </c>
      <c r="H393" s="1">
        <f>6/10</f>
        <v>0.6</v>
      </c>
      <c r="I393" s="1">
        <f>5000/100</f>
        <v>50</v>
      </c>
      <c r="J393" s="1">
        <f t="shared" si="71"/>
        <v>0</v>
      </c>
      <c r="K393" s="1">
        <f>136/10</f>
        <v>13.6</v>
      </c>
      <c r="L393" s="1">
        <f t="shared" si="72"/>
        <v>0</v>
      </c>
    </row>
    <row r="394" spans="1:12">
      <c r="A394" s="2">
        <v>40459.333333333336</v>
      </c>
      <c r="B394" s="1">
        <f>135/10</f>
        <v>13.5</v>
      </c>
      <c r="C394" s="1">
        <f>760/10</f>
        <v>76</v>
      </c>
      <c r="D394" s="1">
        <f t="shared" si="65"/>
        <v>0</v>
      </c>
      <c r="E394" s="1">
        <f t="shared" si="63"/>
        <v>89</v>
      </c>
      <c r="F394" s="1">
        <f t="shared" si="69"/>
        <v>0</v>
      </c>
      <c r="G394" s="1">
        <f t="shared" si="68"/>
        <v>160.6</v>
      </c>
      <c r="H394" s="1">
        <f>12/10</f>
        <v>1.2</v>
      </c>
      <c r="I394" s="1">
        <f>5000/100</f>
        <v>50</v>
      </c>
      <c r="J394" s="1">
        <f t="shared" si="71"/>
        <v>0</v>
      </c>
      <c r="K394" s="1">
        <f>136/10</f>
        <v>13.6</v>
      </c>
      <c r="L394" s="1">
        <f t="shared" si="72"/>
        <v>0</v>
      </c>
    </row>
    <row r="395" spans="1:12">
      <c r="A395" s="2">
        <v>40459.375</v>
      </c>
      <c r="B395" s="1">
        <f>137/10</f>
        <v>13.7</v>
      </c>
      <c r="C395" s="1">
        <f>730/10</f>
        <v>73</v>
      </c>
      <c r="D395" s="1">
        <f t="shared" si="65"/>
        <v>0</v>
      </c>
      <c r="E395" s="1">
        <f t="shared" ref="E395:E458" si="73">890/10</f>
        <v>89</v>
      </c>
      <c r="F395" s="1">
        <f t="shared" si="69"/>
        <v>0</v>
      </c>
      <c r="G395" s="1">
        <f t="shared" si="68"/>
        <v>160.6</v>
      </c>
      <c r="H395" s="1">
        <f>9/10</f>
        <v>0.9</v>
      </c>
      <c r="I395" s="1">
        <f>4700/100</f>
        <v>47</v>
      </c>
      <c r="J395" s="1">
        <f>1/10</f>
        <v>0.1</v>
      </c>
      <c r="K395" s="1">
        <f>138/10</f>
        <v>13.8</v>
      </c>
      <c r="L395" s="1">
        <f t="shared" si="72"/>
        <v>0</v>
      </c>
    </row>
    <row r="396" spans="1:12">
      <c r="A396" s="2">
        <v>40459.416666666664</v>
      </c>
      <c r="B396" s="1">
        <f>142/10</f>
        <v>14.2</v>
      </c>
      <c r="C396" s="1">
        <f>670/10</f>
        <v>67</v>
      </c>
      <c r="D396" s="1">
        <f t="shared" ref="D396:D459" si="74">0/10</f>
        <v>0</v>
      </c>
      <c r="E396" s="1">
        <f t="shared" si="73"/>
        <v>89</v>
      </c>
      <c r="F396" s="1">
        <f t="shared" si="69"/>
        <v>0</v>
      </c>
      <c r="G396" s="1">
        <f t="shared" si="68"/>
        <v>160.6</v>
      </c>
      <c r="H396" s="1">
        <f>14/10</f>
        <v>1.4</v>
      </c>
      <c r="I396" s="1">
        <f>10100/100</f>
        <v>101</v>
      </c>
      <c r="J396" s="1">
        <f>3/10</f>
        <v>0.3</v>
      </c>
      <c r="K396" s="1">
        <f>144/10</f>
        <v>14.4</v>
      </c>
      <c r="L396" s="1">
        <f t="shared" si="72"/>
        <v>0</v>
      </c>
    </row>
    <row r="397" spans="1:12">
      <c r="A397" s="2">
        <v>40459.458333333336</v>
      </c>
      <c r="B397" s="1">
        <f>145/10</f>
        <v>14.5</v>
      </c>
      <c r="C397" s="1">
        <f>640/10</f>
        <v>64</v>
      </c>
      <c r="D397" s="1">
        <f t="shared" si="74"/>
        <v>0</v>
      </c>
      <c r="E397" s="1">
        <f t="shared" si="73"/>
        <v>89</v>
      </c>
      <c r="F397" s="1">
        <f t="shared" si="69"/>
        <v>0</v>
      </c>
      <c r="G397" s="1">
        <f t="shared" si="68"/>
        <v>160.6</v>
      </c>
      <c r="H397" s="1">
        <f>27/10</f>
        <v>2.7</v>
      </c>
      <c r="I397" s="1">
        <f>10700/100</f>
        <v>107</v>
      </c>
      <c r="J397" s="1">
        <f>5/10</f>
        <v>0.5</v>
      </c>
      <c r="K397" s="1">
        <f>147/10</f>
        <v>14.7</v>
      </c>
      <c r="L397" s="1">
        <f t="shared" si="72"/>
        <v>0</v>
      </c>
    </row>
    <row r="398" spans="1:12">
      <c r="A398" s="2">
        <v>40459.5</v>
      </c>
      <c r="B398" s="1">
        <f>148/10</f>
        <v>14.8</v>
      </c>
      <c r="C398" s="1">
        <f>620/10</f>
        <v>62</v>
      </c>
      <c r="D398" s="1">
        <f t="shared" si="74"/>
        <v>0</v>
      </c>
      <c r="E398" s="1">
        <f t="shared" si="73"/>
        <v>89</v>
      </c>
      <c r="F398" s="1">
        <f t="shared" si="69"/>
        <v>0</v>
      </c>
      <c r="G398" s="1">
        <f t="shared" si="68"/>
        <v>160.6</v>
      </c>
      <c r="H398" s="1">
        <f>28/10</f>
        <v>2.8</v>
      </c>
      <c r="I398" s="1">
        <f>10300/100</f>
        <v>103</v>
      </c>
      <c r="J398" s="1">
        <f>6/10</f>
        <v>0.6</v>
      </c>
      <c r="K398" s="1">
        <f>150/10</f>
        <v>15</v>
      </c>
      <c r="L398" s="1">
        <f t="shared" si="72"/>
        <v>0</v>
      </c>
    </row>
    <row r="399" spans="1:12">
      <c r="A399" s="2">
        <v>40459.541666666664</v>
      </c>
      <c r="B399" s="1">
        <f>154/10</f>
        <v>15.4</v>
      </c>
      <c r="C399" s="1">
        <f>590/10</f>
        <v>59</v>
      </c>
      <c r="D399" s="1">
        <f t="shared" si="74"/>
        <v>0</v>
      </c>
      <c r="E399" s="1">
        <f t="shared" si="73"/>
        <v>89</v>
      </c>
      <c r="F399" s="1">
        <f t="shared" si="69"/>
        <v>0</v>
      </c>
      <c r="G399" s="1">
        <f t="shared" si="68"/>
        <v>160.6</v>
      </c>
      <c r="H399" s="1">
        <f>30/10</f>
        <v>3</v>
      </c>
      <c r="I399" s="1">
        <f>10400/100</f>
        <v>104</v>
      </c>
      <c r="J399" s="1">
        <f>8/10</f>
        <v>0.8</v>
      </c>
      <c r="K399" s="1">
        <f>156/10</f>
        <v>15.6</v>
      </c>
      <c r="L399" s="1">
        <f t="shared" si="72"/>
        <v>0</v>
      </c>
    </row>
    <row r="400" spans="1:12">
      <c r="A400" s="2">
        <v>40459.583333333336</v>
      </c>
      <c r="B400" s="1">
        <f>156/10</f>
        <v>15.6</v>
      </c>
      <c r="C400" s="1">
        <f>580/10</f>
        <v>58</v>
      </c>
      <c r="D400" s="1">
        <f t="shared" si="74"/>
        <v>0</v>
      </c>
      <c r="E400" s="1">
        <f t="shared" si="73"/>
        <v>89</v>
      </c>
      <c r="F400" s="1">
        <f t="shared" si="69"/>
        <v>0</v>
      </c>
      <c r="G400" s="1">
        <f t="shared" si="68"/>
        <v>160.6</v>
      </c>
      <c r="H400" s="1">
        <f>30/10</f>
        <v>3</v>
      </c>
      <c r="I400" s="1">
        <f>10800/100</f>
        <v>108</v>
      </c>
      <c r="J400" s="1">
        <f>8/10</f>
        <v>0.8</v>
      </c>
      <c r="K400" s="1">
        <f>159/10</f>
        <v>15.9</v>
      </c>
      <c r="L400" s="1">
        <f t="shared" si="72"/>
        <v>0</v>
      </c>
    </row>
    <row r="401" spans="1:12">
      <c r="A401" s="2">
        <v>40459.625</v>
      </c>
      <c r="B401" s="1">
        <f>160/10</f>
        <v>16</v>
      </c>
      <c r="C401" s="1">
        <f>590/10</f>
        <v>59</v>
      </c>
      <c r="D401" s="1">
        <f t="shared" si="74"/>
        <v>0</v>
      </c>
      <c r="E401" s="1">
        <f t="shared" si="73"/>
        <v>89</v>
      </c>
      <c r="F401" s="1">
        <f t="shared" si="69"/>
        <v>0</v>
      </c>
      <c r="G401" s="1">
        <f t="shared" si="68"/>
        <v>160.6</v>
      </c>
      <c r="H401" s="1">
        <f>24/10</f>
        <v>2.4</v>
      </c>
      <c r="I401" s="1">
        <f>10800/100</f>
        <v>108</v>
      </c>
      <c r="J401" s="1">
        <f>7/10</f>
        <v>0.7</v>
      </c>
      <c r="K401" s="1">
        <f>162/10</f>
        <v>16.2</v>
      </c>
      <c r="L401" s="1">
        <f t="shared" si="72"/>
        <v>0</v>
      </c>
    </row>
    <row r="402" spans="1:12">
      <c r="A402" s="2">
        <v>40459.666666666664</v>
      </c>
      <c r="B402" s="1">
        <f>155/10</f>
        <v>15.5</v>
      </c>
      <c r="C402" s="1">
        <f>620/10</f>
        <v>62</v>
      </c>
      <c r="D402" s="1">
        <f t="shared" si="74"/>
        <v>0</v>
      </c>
      <c r="E402" s="1">
        <f t="shared" si="73"/>
        <v>89</v>
      </c>
      <c r="F402" s="1">
        <f t="shared" si="69"/>
        <v>0</v>
      </c>
      <c r="G402" s="1">
        <f t="shared" si="68"/>
        <v>160.6</v>
      </c>
      <c r="H402" s="1">
        <f>27/10</f>
        <v>2.7</v>
      </c>
      <c r="I402" s="1">
        <f>9500/100</f>
        <v>95</v>
      </c>
      <c r="J402" s="1">
        <f>5/10</f>
        <v>0.5</v>
      </c>
      <c r="K402" s="1">
        <f>157/10</f>
        <v>15.7</v>
      </c>
      <c r="L402" s="1">
        <f t="shared" si="72"/>
        <v>0</v>
      </c>
    </row>
    <row r="403" spans="1:12">
      <c r="A403" s="2">
        <v>40459.708333333336</v>
      </c>
      <c r="B403" s="1">
        <f>150/10</f>
        <v>15</v>
      </c>
      <c r="C403" s="1">
        <f>650/10</f>
        <v>65</v>
      </c>
      <c r="D403" s="1">
        <f t="shared" si="74"/>
        <v>0</v>
      </c>
      <c r="E403" s="1">
        <f t="shared" si="73"/>
        <v>89</v>
      </c>
      <c r="F403" s="1">
        <f t="shared" si="69"/>
        <v>0</v>
      </c>
      <c r="G403" s="1">
        <f t="shared" si="68"/>
        <v>160.6</v>
      </c>
      <c r="H403" s="1">
        <f>18/10</f>
        <v>1.8</v>
      </c>
      <c r="I403" s="1">
        <f>9100/100</f>
        <v>91</v>
      </c>
      <c r="J403" s="1">
        <f>2/10</f>
        <v>0.2</v>
      </c>
      <c r="K403" s="1">
        <f>152/10</f>
        <v>15.2</v>
      </c>
      <c r="L403" s="1">
        <f t="shared" si="72"/>
        <v>0</v>
      </c>
    </row>
    <row r="404" spans="1:12">
      <c r="A404" s="2">
        <v>40459.75</v>
      </c>
      <c r="B404" s="1">
        <f>143/10</f>
        <v>14.3</v>
      </c>
      <c r="C404" s="1">
        <f>690/10</f>
        <v>69</v>
      </c>
      <c r="D404" s="1">
        <f t="shared" si="74"/>
        <v>0</v>
      </c>
      <c r="E404" s="1">
        <f t="shared" si="73"/>
        <v>89</v>
      </c>
      <c r="F404" s="1">
        <f t="shared" si="69"/>
        <v>0</v>
      </c>
      <c r="G404" s="1">
        <f t="shared" si="68"/>
        <v>160.6</v>
      </c>
      <c r="H404" s="1">
        <f>5/10</f>
        <v>0.5</v>
      </c>
      <c r="I404" s="1">
        <f>27100/100</f>
        <v>271</v>
      </c>
      <c r="J404" s="1">
        <f t="shared" ref="J404:J418" si="75">0/10</f>
        <v>0</v>
      </c>
      <c r="K404" s="1">
        <f>144/10</f>
        <v>14.4</v>
      </c>
      <c r="L404" s="1">
        <f t="shared" si="72"/>
        <v>0</v>
      </c>
    </row>
    <row r="405" spans="1:12">
      <c r="A405" s="2">
        <v>40459.791666666664</v>
      </c>
      <c r="B405" s="1">
        <f>137/10</f>
        <v>13.7</v>
      </c>
      <c r="C405" s="1">
        <f>730/10</f>
        <v>73</v>
      </c>
      <c r="D405" s="1">
        <f t="shared" si="74"/>
        <v>0</v>
      </c>
      <c r="E405" s="1">
        <f t="shared" si="73"/>
        <v>89</v>
      </c>
      <c r="F405" s="1">
        <f t="shared" si="69"/>
        <v>0</v>
      </c>
      <c r="G405" s="1">
        <f t="shared" si="68"/>
        <v>160.6</v>
      </c>
      <c r="H405" s="1">
        <f>5/10</f>
        <v>0.5</v>
      </c>
      <c r="I405" s="1">
        <f>5400/100</f>
        <v>54</v>
      </c>
      <c r="J405" s="1">
        <f t="shared" si="75"/>
        <v>0</v>
      </c>
      <c r="K405" s="1">
        <f>135/10</f>
        <v>13.5</v>
      </c>
      <c r="L405" s="1">
        <f t="shared" si="72"/>
        <v>0</v>
      </c>
    </row>
    <row r="406" spans="1:12">
      <c r="A406" s="2">
        <v>40459.833333333336</v>
      </c>
      <c r="B406" s="1">
        <f>134/10</f>
        <v>13.4</v>
      </c>
      <c r="C406" s="1">
        <f>740/10</f>
        <v>74</v>
      </c>
      <c r="D406" s="1">
        <f t="shared" si="74"/>
        <v>0</v>
      </c>
      <c r="E406" s="1">
        <f t="shared" si="73"/>
        <v>89</v>
      </c>
      <c r="F406" s="1">
        <f t="shared" si="69"/>
        <v>0</v>
      </c>
      <c r="G406" s="1">
        <f t="shared" si="68"/>
        <v>160.6</v>
      </c>
      <c r="H406" s="1">
        <f>3/10</f>
        <v>0.3</v>
      </c>
      <c r="I406" s="1">
        <f>5900/100</f>
        <v>59</v>
      </c>
      <c r="J406" s="1">
        <f t="shared" si="75"/>
        <v>0</v>
      </c>
      <c r="K406" s="1">
        <f>131/10</f>
        <v>13.1</v>
      </c>
      <c r="L406" s="1">
        <f t="shared" si="72"/>
        <v>0</v>
      </c>
    </row>
    <row r="407" spans="1:12">
      <c r="A407" s="2">
        <v>40459.875</v>
      </c>
      <c r="B407" s="1">
        <f>134/10</f>
        <v>13.4</v>
      </c>
      <c r="C407" s="1">
        <f>740/10</f>
        <v>74</v>
      </c>
      <c r="D407" s="1">
        <f t="shared" si="74"/>
        <v>0</v>
      </c>
      <c r="E407" s="1">
        <f t="shared" si="73"/>
        <v>89</v>
      </c>
      <c r="F407" s="1">
        <f t="shared" si="69"/>
        <v>0</v>
      </c>
      <c r="G407" s="1">
        <f t="shared" si="68"/>
        <v>160.6</v>
      </c>
      <c r="H407" s="1">
        <f>4/10</f>
        <v>0.4</v>
      </c>
      <c r="I407" s="1">
        <f>13800/100</f>
        <v>138</v>
      </c>
      <c r="J407" s="1">
        <f t="shared" si="75"/>
        <v>0</v>
      </c>
      <c r="K407" s="1">
        <f>131/10</f>
        <v>13.1</v>
      </c>
      <c r="L407" s="1">
        <f t="shared" si="72"/>
        <v>0</v>
      </c>
    </row>
    <row r="408" spans="1:12">
      <c r="A408" s="2">
        <v>40459.916666666664</v>
      </c>
      <c r="B408" s="1">
        <f>135/10</f>
        <v>13.5</v>
      </c>
      <c r="C408" s="1">
        <f>700/10</f>
        <v>70</v>
      </c>
      <c r="D408" s="1">
        <f t="shared" si="74"/>
        <v>0</v>
      </c>
      <c r="E408" s="1">
        <f t="shared" si="73"/>
        <v>89</v>
      </c>
      <c r="F408" s="1">
        <f t="shared" si="69"/>
        <v>0</v>
      </c>
      <c r="G408" s="1">
        <f t="shared" si="68"/>
        <v>160.6</v>
      </c>
      <c r="H408" s="1">
        <f>10/10</f>
        <v>1</v>
      </c>
      <c r="I408" s="1">
        <f>7400/100</f>
        <v>74</v>
      </c>
      <c r="J408" s="1">
        <f t="shared" si="75"/>
        <v>0</v>
      </c>
      <c r="K408" s="1">
        <f>134/10</f>
        <v>13.4</v>
      </c>
      <c r="L408" s="1">
        <f t="shared" si="72"/>
        <v>0</v>
      </c>
    </row>
    <row r="409" spans="1:12">
      <c r="A409" s="2">
        <v>40459.958333333336</v>
      </c>
      <c r="B409" s="1">
        <f>130/10</f>
        <v>13</v>
      </c>
      <c r="C409" s="1">
        <f>720/10</f>
        <v>72</v>
      </c>
      <c r="D409" s="1">
        <f t="shared" si="74"/>
        <v>0</v>
      </c>
      <c r="E409" s="1">
        <f t="shared" si="73"/>
        <v>89</v>
      </c>
      <c r="F409" s="1">
        <f t="shared" si="69"/>
        <v>0</v>
      </c>
      <c r="G409" s="1">
        <f t="shared" si="68"/>
        <v>160.6</v>
      </c>
      <c r="H409" s="1">
        <f>7/10</f>
        <v>0.7</v>
      </c>
      <c r="I409" s="1">
        <f>4600/100</f>
        <v>46</v>
      </c>
      <c r="J409" s="1">
        <f t="shared" si="75"/>
        <v>0</v>
      </c>
      <c r="K409" s="1">
        <f>129/10</f>
        <v>12.9</v>
      </c>
      <c r="L409" s="1">
        <f t="shared" si="72"/>
        <v>0</v>
      </c>
    </row>
    <row r="410" spans="1:12">
      <c r="A410" s="2">
        <v>40460</v>
      </c>
      <c r="B410" s="1">
        <f>128/10</f>
        <v>12.8</v>
      </c>
      <c r="C410" s="1">
        <f>690/10</f>
        <v>69</v>
      </c>
      <c r="D410" s="1">
        <f t="shared" si="74"/>
        <v>0</v>
      </c>
      <c r="E410" s="1">
        <f t="shared" si="73"/>
        <v>89</v>
      </c>
      <c r="F410" s="1">
        <f t="shared" si="69"/>
        <v>0</v>
      </c>
      <c r="G410" s="1">
        <f t="shared" si="68"/>
        <v>160.6</v>
      </c>
      <c r="H410" s="1">
        <f>6/10</f>
        <v>0.6</v>
      </c>
      <c r="I410" s="1">
        <f>2200/100</f>
        <v>22</v>
      </c>
      <c r="J410" s="1">
        <f t="shared" si="75"/>
        <v>0</v>
      </c>
      <c r="K410" s="1">
        <f>126/10</f>
        <v>12.6</v>
      </c>
      <c r="L410" s="1">
        <f t="shared" si="72"/>
        <v>0</v>
      </c>
    </row>
    <row r="411" spans="1:12">
      <c r="A411" s="2">
        <v>40460.041666666664</v>
      </c>
      <c r="B411" s="1">
        <f>125/10</f>
        <v>12.5</v>
      </c>
      <c r="C411" s="1">
        <f>680/10</f>
        <v>68</v>
      </c>
      <c r="D411" s="1">
        <f t="shared" si="74"/>
        <v>0</v>
      </c>
      <c r="E411" s="1">
        <f t="shared" si="73"/>
        <v>89</v>
      </c>
      <c r="F411" s="1">
        <f t="shared" si="69"/>
        <v>0</v>
      </c>
      <c r="G411" s="1">
        <f t="shared" si="68"/>
        <v>160.6</v>
      </c>
      <c r="H411" s="1">
        <f>5/10</f>
        <v>0.5</v>
      </c>
      <c r="I411" s="1">
        <f>6200/100</f>
        <v>62</v>
      </c>
      <c r="J411" s="1">
        <f t="shared" si="75"/>
        <v>0</v>
      </c>
      <c r="K411" s="1">
        <f>122/10</f>
        <v>12.2</v>
      </c>
      <c r="L411" s="1">
        <f t="shared" si="72"/>
        <v>0</v>
      </c>
    </row>
    <row r="412" spans="1:12">
      <c r="A412" s="2">
        <v>40460.083333333336</v>
      </c>
      <c r="B412" s="1">
        <f>123/10</f>
        <v>12.3</v>
      </c>
      <c r="C412" s="1">
        <f>650/10</f>
        <v>65</v>
      </c>
      <c r="D412" s="1">
        <f t="shared" si="74"/>
        <v>0</v>
      </c>
      <c r="E412" s="1">
        <f t="shared" si="73"/>
        <v>89</v>
      </c>
      <c r="F412" s="1">
        <f t="shared" si="69"/>
        <v>0</v>
      </c>
      <c r="G412" s="1">
        <f t="shared" ref="G412:G439" si="76">1606/10</f>
        <v>160.6</v>
      </c>
      <c r="H412" s="1">
        <f>13/10</f>
        <v>1.3</v>
      </c>
      <c r="I412" s="1">
        <f>7700/100</f>
        <v>77</v>
      </c>
      <c r="J412" s="1">
        <f t="shared" si="75"/>
        <v>0</v>
      </c>
      <c r="K412" s="1">
        <f>123/10</f>
        <v>12.3</v>
      </c>
      <c r="L412" s="1">
        <f t="shared" si="72"/>
        <v>0</v>
      </c>
    </row>
    <row r="413" spans="1:12">
      <c r="A413" s="2">
        <v>40460.125</v>
      </c>
      <c r="B413" s="1">
        <f>119/10</f>
        <v>11.9</v>
      </c>
      <c r="C413" s="1">
        <f>680/10</f>
        <v>68</v>
      </c>
      <c r="D413" s="1">
        <f t="shared" si="74"/>
        <v>0</v>
      </c>
      <c r="E413" s="1">
        <f t="shared" si="73"/>
        <v>89</v>
      </c>
      <c r="F413" s="1">
        <f t="shared" ref="F413:F439" si="77">0/10</f>
        <v>0</v>
      </c>
      <c r="G413" s="1">
        <f t="shared" si="76"/>
        <v>160.6</v>
      </c>
      <c r="H413" s="1">
        <f>6/10</f>
        <v>0.6</v>
      </c>
      <c r="I413" s="1">
        <f>13500/100</f>
        <v>135</v>
      </c>
      <c r="J413" s="1">
        <f t="shared" si="75"/>
        <v>0</v>
      </c>
      <c r="K413" s="1">
        <f>117/10</f>
        <v>11.7</v>
      </c>
      <c r="L413" s="1">
        <f t="shared" si="72"/>
        <v>0</v>
      </c>
    </row>
    <row r="414" spans="1:12">
      <c r="A414" s="2">
        <v>40460.166666666664</v>
      </c>
      <c r="B414" s="1">
        <f>115/10</f>
        <v>11.5</v>
      </c>
      <c r="C414" s="1">
        <f>690/10</f>
        <v>69</v>
      </c>
      <c r="D414" s="1">
        <f t="shared" si="74"/>
        <v>0</v>
      </c>
      <c r="E414" s="1">
        <f t="shared" si="73"/>
        <v>89</v>
      </c>
      <c r="F414" s="1">
        <f t="shared" si="77"/>
        <v>0</v>
      </c>
      <c r="G414" s="1">
        <f t="shared" si="76"/>
        <v>160.6</v>
      </c>
      <c r="H414" s="1">
        <f>7/10</f>
        <v>0.7</v>
      </c>
      <c r="I414" s="1">
        <f>5200/100</f>
        <v>52</v>
      </c>
      <c r="J414" s="1">
        <f t="shared" si="75"/>
        <v>0</v>
      </c>
      <c r="K414" s="1">
        <f>114/10</f>
        <v>11.4</v>
      </c>
      <c r="L414" s="1">
        <f t="shared" si="72"/>
        <v>0</v>
      </c>
    </row>
    <row r="415" spans="1:12">
      <c r="A415" s="2">
        <v>40460.208333333336</v>
      </c>
      <c r="B415" s="1">
        <f>112/10</f>
        <v>11.2</v>
      </c>
      <c r="C415" s="1">
        <f>680/10</f>
        <v>68</v>
      </c>
      <c r="D415" s="1">
        <f t="shared" si="74"/>
        <v>0</v>
      </c>
      <c r="E415" s="1">
        <f t="shared" si="73"/>
        <v>89</v>
      </c>
      <c r="F415" s="1">
        <f t="shared" si="77"/>
        <v>0</v>
      </c>
      <c r="G415" s="1">
        <f t="shared" si="76"/>
        <v>160.6</v>
      </c>
      <c r="H415" s="1">
        <f>10/10</f>
        <v>1</v>
      </c>
      <c r="I415" s="1">
        <f>5800/100</f>
        <v>58</v>
      </c>
      <c r="J415" s="1">
        <f t="shared" si="75"/>
        <v>0</v>
      </c>
      <c r="K415" s="1">
        <f>112/10</f>
        <v>11.2</v>
      </c>
      <c r="L415" s="1">
        <f t="shared" si="72"/>
        <v>0</v>
      </c>
    </row>
    <row r="416" spans="1:12">
      <c r="A416" s="2">
        <v>40460.25</v>
      </c>
      <c r="B416" s="1">
        <f>108/10</f>
        <v>10.8</v>
      </c>
      <c r="C416" s="1">
        <f>700/10</f>
        <v>70</v>
      </c>
      <c r="D416" s="1">
        <f t="shared" si="74"/>
        <v>0</v>
      </c>
      <c r="E416" s="1">
        <f t="shared" si="73"/>
        <v>89</v>
      </c>
      <c r="F416" s="1">
        <f t="shared" si="77"/>
        <v>0</v>
      </c>
      <c r="G416" s="1">
        <f t="shared" si="76"/>
        <v>160.6</v>
      </c>
      <c r="H416" s="1">
        <f>9/10</f>
        <v>0.9</v>
      </c>
      <c r="I416" s="1">
        <f>4400/100</f>
        <v>44</v>
      </c>
      <c r="J416" s="1">
        <f t="shared" si="75"/>
        <v>0</v>
      </c>
      <c r="K416" s="1">
        <f>108/10</f>
        <v>10.8</v>
      </c>
      <c r="L416" s="1">
        <f t="shared" si="72"/>
        <v>0</v>
      </c>
    </row>
    <row r="417" spans="1:12">
      <c r="A417" s="2">
        <v>40460.291666666664</v>
      </c>
      <c r="B417" s="1">
        <f>107/10</f>
        <v>10.7</v>
      </c>
      <c r="C417" s="1">
        <f>690/10</f>
        <v>69</v>
      </c>
      <c r="D417" s="1">
        <f t="shared" si="74"/>
        <v>0</v>
      </c>
      <c r="E417" s="1">
        <f t="shared" si="73"/>
        <v>89</v>
      </c>
      <c r="F417" s="1">
        <f t="shared" si="77"/>
        <v>0</v>
      </c>
      <c r="G417" s="1">
        <f t="shared" si="76"/>
        <v>160.6</v>
      </c>
      <c r="H417" s="1">
        <f>7/10</f>
        <v>0.7</v>
      </c>
      <c r="I417" s="1">
        <f>4600/100</f>
        <v>46</v>
      </c>
      <c r="J417" s="1">
        <f t="shared" si="75"/>
        <v>0</v>
      </c>
      <c r="K417" s="1">
        <f>106/10</f>
        <v>10.6</v>
      </c>
      <c r="L417" s="1">
        <f t="shared" si="72"/>
        <v>0</v>
      </c>
    </row>
    <row r="418" spans="1:12">
      <c r="A418" s="2">
        <v>40460.333333333336</v>
      </c>
      <c r="B418" s="1">
        <f>108/10</f>
        <v>10.8</v>
      </c>
      <c r="C418" s="1">
        <f>680/10</f>
        <v>68</v>
      </c>
      <c r="D418" s="1">
        <f t="shared" si="74"/>
        <v>0</v>
      </c>
      <c r="E418" s="1">
        <f t="shared" si="73"/>
        <v>89</v>
      </c>
      <c r="F418" s="1">
        <f t="shared" si="77"/>
        <v>0</v>
      </c>
      <c r="G418" s="1">
        <f t="shared" si="76"/>
        <v>160.6</v>
      </c>
      <c r="H418" s="1">
        <f>6/10</f>
        <v>0.6</v>
      </c>
      <c r="I418" s="1">
        <f>4400/100</f>
        <v>44</v>
      </c>
      <c r="J418" s="1">
        <f t="shared" si="75"/>
        <v>0</v>
      </c>
      <c r="K418" s="1">
        <f>108/10</f>
        <v>10.8</v>
      </c>
      <c r="L418" s="1">
        <f t="shared" si="72"/>
        <v>0</v>
      </c>
    </row>
    <row r="419" spans="1:12">
      <c r="A419" s="2">
        <v>40460.375</v>
      </c>
      <c r="B419" s="1">
        <f>113/10</f>
        <v>11.3</v>
      </c>
      <c r="C419" s="1">
        <f>670/10</f>
        <v>67</v>
      </c>
      <c r="D419" s="1">
        <f t="shared" si="74"/>
        <v>0</v>
      </c>
      <c r="E419" s="1">
        <f t="shared" si="73"/>
        <v>89</v>
      </c>
      <c r="F419" s="1">
        <f t="shared" si="77"/>
        <v>0</v>
      </c>
      <c r="G419" s="1">
        <f t="shared" si="76"/>
        <v>160.6</v>
      </c>
      <c r="H419" s="1">
        <f>5/10</f>
        <v>0.5</v>
      </c>
      <c r="I419" s="1">
        <f>6300/100</f>
        <v>63</v>
      </c>
      <c r="J419" s="1">
        <f>1/10</f>
        <v>0.1</v>
      </c>
      <c r="K419" s="1">
        <f>114/10</f>
        <v>11.4</v>
      </c>
      <c r="L419" s="1">
        <f t="shared" si="72"/>
        <v>0</v>
      </c>
    </row>
    <row r="420" spans="1:12">
      <c r="A420" s="2">
        <v>40460.416666666664</v>
      </c>
      <c r="B420" s="1">
        <f>121/10</f>
        <v>12.1</v>
      </c>
      <c r="C420" s="1">
        <f>630/10</f>
        <v>63</v>
      </c>
      <c r="D420" s="1">
        <f t="shared" si="74"/>
        <v>0</v>
      </c>
      <c r="E420" s="1">
        <f t="shared" si="73"/>
        <v>89</v>
      </c>
      <c r="F420" s="1">
        <f t="shared" si="77"/>
        <v>0</v>
      </c>
      <c r="G420" s="1">
        <f t="shared" si="76"/>
        <v>160.6</v>
      </c>
      <c r="H420" s="1">
        <f>4/10</f>
        <v>0.4</v>
      </c>
      <c r="I420" s="1">
        <f>16800/100</f>
        <v>168</v>
      </c>
      <c r="J420" s="1">
        <f>4/10</f>
        <v>0.4</v>
      </c>
      <c r="K420" s="1">
        <f>124/10</f>
        <v>12.4</v>
      </c>
      <c r="L420" s="1">
        <f t="shared" si="72"/>
        <v>0</v>
      </c>
    </row>
    <row r="421" spans="1:12">
      <c r="A421" s="2">
        <v>40460.458333333336</v>
      </c>
      <c r="B421" s="1">
        <f>134/10</f>
        <v>13.4</v>
      </c>
      <c r="C421" s="1">
        <f>570/10</f>
        <v>57</v>
      </c>
      <c r="D421" s="1">
        <f t="shared" si="74"/>
        <v>0</v>
      </c>
      <c r="E421" s="1">
        <f t="shared" si="73"/>
        <v>89</v>
      </c>
      <c r="F421" s="1">
        <f t="shared" si="77"/>
        <v>0</v>
      </c>
      <c r="G421" s="1">
        <f t="shared" si="76"/>
        <v>160.6</v>
      </c>
      <c r="H421" s="1">
        <f>11/10</f>
        <v>1.1000000000000001</v>
      </c>
      <c r="I421" s="1">
        <f>10300/100</f>
        <v>103</v>
      </c>
      <c r="J421" s="1">
        <f>9/10</f>
        <v>0.9</v>
      </c>
      <c r="K421" s="1">
        <f>138/10</f>
        <v>13.8</v>
      </c>
      <c r="L421" s="1">
        <f t="shared" si="72"/>
        <v>0</v>
      </c>
    </row>
    <row r="422" spans="1:12">
      <c r="A422" s="2">
        <v>40460.5</v>
      </c>
      <c r="B422" s="1">
        <f>145/10</f>
        <v>14.5</v>
      </c>
      <c r="C422" s="1">
        <f>560/10</f>
        <v>56</v>
      </c>
      <c r="D422" s="1">
        <f t="shared" si="74"/>
        <v>0</v>
      </c>
      <c r="E422" s="1">
        <f t="shared" si="73"/>
        <v>89</v>
      </c>
      <c r="F422" s="1">
        <f t="shared" si="77"/>
        <v>0</v>
      </c>
      <c r="G422" s="1">
        <f t="shared" si="76"/>
        <v>160.6</v>
      </c>
      <c r="H422" s="1">
        <f>5/10</f>
        <v>0.5</v>
      </c>
      <c r="I422" s="1">
        <f>16500/100</f>
        <v>165</v>
      </c>
      <c r="J422" s="1">
        <f>8/10</f>
        <v>0.8</v>
      </c>
      <c r="K422" s="1">
        <f>150/10</f>
        <v>15</v>
      </c>
      <c r="L422" s="1">
        <f t="shared" si="72"/>
        <v>0</v>
      </c>
    </row>
    <row r="423" spans="1:12">
      <c r="A423" s="2">
        <v>40460.541666666664</v>
      </c>
      <c r="B423" s="1">
        <f>152/10</f>
        <v>15.2</v>
      </c>
      <c r="C423" s="1">
        <f>530/10</f>
        <v>53</v>
      </c>
      <c r="D423" s="1">
        <f t="shared" si="74"/>
        <v>0</v>
      </c>
      <c r="E423" s="1">
        <f t="shared" si="73"/>
        <v>89</v>
      </c>
      <c r="F423" s="1">
        <f t="shared" si="77"/>
        <v>0</v>
      </c>
      <c r="G423" s="1">
        <f t="shared" si="76"/>
        <v>160.6</v>
      </c>
      <c r="H423" s="1">
        <f>6/10</f>
        <v>0.6</v>
      </c>
      <c r="I423" s="1">
        <f>9400/100</f>
        <v>94</v>
      </c>
      <c r="J423" s="1">
        <f>12/10</f>
        <v>1.2</v>
      </c>
      <c r="K423" s="1">
        <f>156/10</f>
        <v>15.6</v>
      </c>
      <c r="L423" s="1">
        <f t="shared" si="72"/>
        <v>0</v>
      </c>
    </row>
    <row r="424" spans="1:12">
      <c r="A424" s="2">
        <v>40460.583333333336</v>
      </c>
      <c r="B424" s="1">
        <f>174/10</f>
        <v>17.399999999999999</v>
      </c>
      <c r="C424" s="1">
        <f>500/10</f>
        <v>50</v>
      </c>
      <c r="D424" s="1">
        <f t="shared" si="74"/>
        <v>0</v>
      </c>
      <c r="E424" s="1">
        <f t="shared" si="73"/>
        <v>89</v>
      </c>
      <c r="F424" s="1">
        <f t="shared" si="77"/>
        <v>0</v>
      </c>
      <c r="G424" s="1">
        <f t="shared" si="76"/>
        <v>160.6</v>
      </c>
      <c r="H424" s="1">
        <f>10/10</f>
        <v>1</v>
      </c>
      <c r="I424" s="1">
        <f>21600/100</f>
        <v>216</v>
      </c>
      <c r="J424" s="1">
        <f>17/10</f>
        <v>1.7</v>
      </c>
      <c r="K424" s="1">
        <f>173/10</f>
        <v>17.3</v>
      </c>
      <c r="L424" s="1">
        <f t="shared" si="72"/>
        <v>0</v>
      </c>
    </row>
    <row r="425" spans="1:12">
      <c r="A425" s="2">
        <v>40460.625</v>
      </c>
      <c r="B425" s="1">
        <f>184/10</f>
        <v>18.399999999999999</v>
      </c>
      <c r="C425" s="1">
        <f>500/10</f>
        <v>50</v>
      </c>
      <c r="D425" s="1">
        <f t="shared" si="74"/>
        <v>0</v>
      </c>
      <c r="E425" s="1">
        <f t="shared" si="73"/>
        <v>89</v>
      </c>
      <c r="F425" s="1">
        <f t="shared" si="77"/>
        <v>0</v>
      </c>
      <c r="G425" s="1">
        <f t="shared" si="76"/>
        <v>160.6</v>
      </c>
      <c r="H425" s="1">
        <f>15/10</f>
        <v>1.5</v>
      </c>
      <c r="I425" s="1">
        <f>35500/100</f>
        <v>355</v>
      </c>
      <c r="J425" s="1">
        <f>11/10</f>
        <v>1.1000000000000001</v>
      </c>
      <c r="K425" s="1">
        <f>185/10</f>
        <v>18.5</v>
      </c>
      <c r="L425" s="1">
        <f t="shared" si="72"/>
        <v>0</v>
      </c>
    </row>
    <row r="426" spans="1:12">
      <c r="A426" s="2">
        <v>40460.666666666664</v>
      </c>
      <c r="B426" s="1">
        <f>189/10</f>
        <v>18.899999999999999</v>
      </c>
      <c r="C426" s="1">
        <f>490/10</f>
        <v>49</v>
      </c>
      <c r="D426" s="1">
        <f t="shared" si="74"/>
        <v>0</v>
      </c>
      <c r="E426" s="1">
        <f t="shared" si="73"/>
        <v>89</v>
      </c>
      <c r="F426" s="1">
        <f t="shared" si="77"/>
        <v>0</v>
      </c>
      <c r="G426" s="1">
        <f t="shared" si="76"/>
        <v>160.6</v>
      </c>
      <c r="H426" s="1">
        <f>16/10</f>
        <v>1.6</v>
      </c>
      <c r="I426" s="1">
        <f>24700/100</f>
        <v>247</v>
      </c>
      <c r="J426" s="1">
        <f>6/10</f>
        <v>0.6</v>
      </c>
      <c r="K426" s="1">
        <f>184/10</f>
        <v>18.399999999999999</v>
      </c>
      <c r="L426" s="1">
        <f t="shared" si="72"/>
        <v>0</v>
      </c>
    </row>
    <row r="427" spans="1:12">
      <c r="A427" s="2">
        <v>40460.708333333336</v>
      </c>
      <c r="B427" s="1">
        <f>180/10</f>
        <v>18</v>
      </c>
      <c r="C427" s="1">
        <f>520/10</f>
        <v>52</v>
      </c>
      <c r="D427" s="1">
        <f t="shared" si="74"/>
        <v>0</v>
      </c>
      <c r="E427" s="1">
        <f t="shared" si="73"/>
        <v>89</v>
      </c>
      <c r="F427" s="1">
        <f t="shared" si="77"/>
        <v>0</v>
      </c>
      <c r="G427" s="1">
        <f t="shared" si="76"/>
        <v>160.6</v>
      </c>
      <c r="H427" s="1">
        <f>25/10</f>
        <v>2.5</v>
      </c>
      <c r="I427" s="1">
        <f>25100/100</f>
        <v>251</v>
      </c>
      <c r="J427" s="1">
        <f>6/10</f>
        <v>0.6</v>
      </c>
      <c r="K427" s="1">
        <f>185/10</f>
        <v>18.5</v>
      </c>
      <c r="L427" s="1">
        <f t="shared" si="72"/>
        <v>0</v>
      </c>
    </row>
    <row r="428" spans="1:12">
      <c r="A428" s="2">
        <v>40460.75</v>
      </c>
      <c r="B428" s="1">
        <f>145/10</f>
        <v>14.5</v>
      </c>
      <c r="C428" s="1">
        <f>640/10</f>
        <v>64</v>
      </c>
      <c r="D428" s="1">
        <f t="shared" si="74"/>
        <v>0</v>
      </c>
      <c r="E428" s="1">
        <f t="shared" si="73"/>
        <v>89</v>
      </c>
      <c r="F428" s="1">
        <f t="shared" si="77"/>
        <v>0</v>
      </c>
      <c r="G428" s="1">
        <f t="shared" si="76"/>
        <v>160.6</v>
      </c>
      <c r="H428" s="1">
        <f>13/10</f>
        <v>1.3</v>
      </c>
      <c r="I428" s="1">
        <f>24100/100</f>
        <v>241</v>
      </c>
      <c r="J428" s="1">
        <f>1/10</f>
        <v>0.1</v>
      </c>
      <c r="K428" s="1">
        <f>138/10</f>
        <v>13.8</v>
      </c>
      <c r="L428" s="1">
        <f t="shared" si="72"/>
        <v>0</v>
      </c>
    </row>
    <row r="429" spans="1:12">
      <c r="A429" s="2">
        <v>40460.791666666664</v>
      </c>
      <c r="B429" s="1">
        <f>114/10</f>
        <v>11.4</v>
      </c>
      <c r="C429" s="1">
        <f>780/10</f>
        <v>78</v>
      </c>
      <c r="D429" s="1">
        <f t="shared" si="74"/>
        <v>0</v>
      </c>
      <c r="E429" s="1">
        <f t="shared" si="73"/>
        <v>89</v>
      </c>
      <c r="F429" s="1">
        <f t="shared" si="77"/>
        <v>0</v>
      </c>
      <c r="G429" s="1">
        <f t="shared" si="76"/>
        <v>160.6</v>
      </c>
      <c r="H429" s="1">
        <f>6/10</f>
        <v>0.6</v>
      </c>
      <c r="I429" s="1">
        <f>28900/100</f>
        <v>289</v>
      </c>
      <c r="J429" s="1">
        <f t="shared" ref="J429:J441" si="78">0/10</f>
        <v>0</v>
      </c>
      <c r="K429" s="1">
        <f>104/10</f>
        <v>10.4</v>
      </c>
      <c r="L429" s="1">
        <f t="shared" si="72"/>
        <v>0</v>
      </c>
    </row>
    <row r="430" spans="1:12">
      <c r="A430" s="2">
        <v>40460.833333333336</v>
      </c>
      <c r="B430" s="1">
        <f>106/10</f>
        <v>10.6</v>
      </c>
      <c r="C430" s="1">
        <f>800/10</f>
        <v>80</v>
      </c>
      <c r="D430" s="1">
        <f t="shared" si="74"/>
        <v>0</v>
      </c>
      <c r="E430" s="1">
        <f t="shared" si="73"/>
        <v>89</v>
      </c>
      <c r="F430" s="1">
        <f t="shared" si="77"/>
        <v>0</v>
      </c>
      <c r="G430" s="1">
        <f t="shared" si="76"/>
        <v>160.6</v>
      </c>
      <c r="H430" s="1">
        <f>10/10</f>
        <v>1</v>
      </c>
      <c r="I430" s="1">
        <f>30000/100</f>
        <v>300</v>
      </c>
      <c r="J430" s="1">
        <f t="shared" si="78"/>
        <v>0</v>
      </c>
      <c r="K430" s="1">
        <f>98/10</f>
        <v>9.8000000000000007</v>
      </c>
      <c r="L430" s="1">
        <f t="shared" si="72"/>
        <v>0</v>
      </c>
    </row>
    <row r="431" spans="1:12">
      <c r="A431" s="2">
        <v>40460.875</v>
      </c>
      <c r="B431" s="1">
        <f>94/10</f>
        <v>9.4</v>
      </c>
      <c r="C431" s="1">
        <f>859/10</f>
        <v>85.9</v>
      </c>
      <c r="D431" s="1">
        <f t="shared" si="74"/>
        <v>0</v>
      </c>
      <c r="E431" s="1">
        <f t="shared" si="73"/>
        <v>89</v>
      </c>
      <c r="F431" s="1">
        <f t="shared" si="77"/>
        <v>0</v>
      </c>
      <c r="G431" s="1">
        <f t="shared" si="76"/>
        <v>160.6</v>
      </c>
      <c r="H431" s="1">
        <f>7/10</f>
        <v>0.7</v>
      </c>
      <c r="I431" s="1">
        <f>28400/100</f>
        <v>284</v>
      </c>
      <c r="J431" s="1">
        <f t="shared" si="78"/>
        <v>0</v>
      </c>
      <c r="K431" s="1">
        <f>82/10</f>
        <v>8.1999999999999993</v>
      </c>
      <c r="L431" s="1">
        <f t="shared" si="72"/>
        <v>0</v>
      </c>
    </row>
    <row r="432" spans="1:12">
      <c r="A432" s="2">
        <v>40460.916666666664</v>
      </c>
      <c r="B432" s="1">
        <f>83/10</f>
        <v>8.3000000000000007</v>
      </c>
      <c r="C432" s="1">
        <f>871/10</f>
        <v>87.1</v>
      </c>
      <c r="D432" s="1">
        <f t="shared" si="74"/>
        <v>0</v>
      </c>
      <c r="E432" s="1">
        <f t="shared" si="73"/>
        <v>89</v>
      </c>
      <c r="F432" s="1">
        <f t="shared" si="77"/>
        <v>0</v>
      </c>
      <c r="G432" s="1">
        <f t="shared" si="76"/>
        <v>160.6</v>
      </c>
      <c r="H432" s="1">
        <f>4/10</f>
        <v>0.4</v>
      </c>
      <c r="I432" s="1">
        <f>31300/100</f>
        <v>313</v>
      </c>
      <c r="J432" s="1">
        <f t="shared" si="78"/>
        <v>0</v>
      </c>
      <c r="K432" s="1">
        <f>73/10</f>
        <v>7.3</v>
      </c>
      <c r="L432" s="1">
        <f t="shared" si="72"/>
        <v>0</v>
      </c>
    </row>
    <row r="433" spans="1:12">
      <c r="A433" s="2">
        <v>40460.958333333336</v>
      </c>
      <c r="B433" s="1">
        <f>75/10</f>
        <v>7.5</v>
      </c>
      <c r="C433" s="1">
        <f>941/10</f>
        <v>94.1</v>
      </c>
      <c r="D433" s="1">
        <f t="shared" si="74"/>
        <v>0</v>
      </c>
      <c r="E433" s="1">
        <f t="shared" si="73"/>
        <v>89</v>
      </c>
      <c r="F433" s="1">
        <f t="shared" si="77"/>
        <v>0</v>
      </c>
      <c r="G433" s="1">
        <f t="shared" si="76"/>
        <v>160.6</v>
      </c>
      <c r="H433" s="1">
        <f>5/10</f>
        <v>0.5</v>
      </c>
      <c r="I433" s="1">
        <f>29400/100</f>
        <v>294</v>
      </c>
      <c r="J433" s="1">
        <f t="shared" si="78"/>
        <v>0</v>
      </c>
      <c r="K433" s="1">
        <f>66/10</f>
        <v>6.6</v>
      </c>
      <c r="L433" s="1">
        <f t="shared" si="72"/>
        <v>0</v>
      </c>
    </row>
    <row r="434" spans="1:12">
      <c r="A434" s="2">
        <v>40461</v>
      </c>
      <c r="B434" s="1">
        <f>74/10</f>
        <v>7.4</v>
      </c>
      <c r="C434" s="1">
        <f>882/10</f>
        <v>88.2</v>
      </c>
      <c r="D434" s="1">
        <f t="shared" si="74"/>
        <v>0</v>
      </c>
      <c r="E434" s="1">
        <f t="shared" si="73"/>
        <v>89</v>
      </c>
      <c r="F434" s="1">
        <f t="shared" si="77"/>
        <v>0</v>
      </c>
      <c r="G434" s="1">
        <f t="shared" si="76"/>
        <v>160.6</v>
      </c>
      <c r="H434" s="1">
        <f>1/10</f>
        <v>0.1</v>
      </c>
      <c r="I434" s="1">
        <f>12800/100</f>
        <v>128</v>
      </c>
      <c r="J434" s="1">
        <f t="shared" si="78"/>
        <v>0</v>
      </c>
      <c r="K434" s="1">
        <f>66/10</f>
        <v>6.6</v>
      </c>
      <c r="L434" s="1">
        <f t="shared" si="72"/>
        <v>0</v>
      </c>
    </row>
    <row r="435" spans="1:12">
      <c r="A435" s="2">
        <v>40461.041666666664</v>
      </c>
      <c r="B435" s="1">
        <f>65/10</f>
        <v>6.5</v>
      </c>
      <c r="C435" s="1">
        <f>894/10</f>
        <v>89.4</v>
      </c>
      <c r="D435" s="1">
        <f t="shared" si="74"/>
        <v>0</v>
      </c>
      <c r="E435" s="1">
        <f t="shared" si="73"/>
        <v>89</v>
      </c>
      <c r="F435" s="1">
        <f t="shared" si="77"/>
        <v>0</v>
      </c>
      <c r="G435" s="1">
        <f t="shared" si="76"/>
        <v>160.6</v>
      </c>
      <c r="H435" s="1">
        <f>2/10</f>
        <v>0.2</v>
      </c>
      <c r="I435" s="1">
        <f>23900/100</f>
        <v>239</v>
      </c>
      <c r="J435" s="1">
        <f t="shared" si="78"/>
        <v>0</v>
      </c>
      <c r="K435" s="1">
        <f>59/10</f>
        <v>5.9</v>
      </c>
      <c r="L435" s="1">
        <f t="shared" si="72"/>
        <v>0</v>
      </c>
    </row>
    <row r="436" spans="1:12">
      <c r="A436" s="2">
        <v>40461.083333333336</v>
      </c>
      <c r="B436" s="1">
        <f>59/10</f>
        <v>5.9</v>
      </c>
      <c r="C436" s="1">
        <f>918/10</f>
        <v>91.8</v>
      </c>
      <c r="D436" s="1">
        <f t="shared" si="74"/>
        <v>0</v>
      </c>
      <c r="E436" s="1">
        <f t="shared" si="73"/>
        <v>89</v>
      </c>
      <c r="F436" s="1">
        <f t="shared" si="77"/>
        <v>0</v>
      </c>
      <c r="G436" s="1">
        <f t="shared" si="76"/>
        <v>160.6</v>
      </c>
      <c r="H436" s="1">
        <f>2/10</f>
        <v>0.2</v>
      </c>
      <c r="I436" s="1">
        <f>9900/100</f>
        <v>99</v>
      </c>
      <c r="J436" s="1">
        <f t="shared" si="78"/>
        <v>0</v>
      </c>
      <c r="K436" s="1">
        <f>51/10</f>
        <v>5.0999999999999996</v>
      </c>
      <c r="L436" s="1">
        <f t="shared" si="72"/>
        <v>0</v>
      </c>
    </row>
    <row r="437" spans="1:12">
      <c r="A437" s="2">
        <v>40461.125</v>
      </c>
      <c r="B437" s="1">
        <f>55/10</f>
        <v>5.5</v>
      </c>
      <c r="C437" s="1">
        <f>918/10</f>
        <v>91.8</v>
      </c>
      <c r="D437" s="1">
        <f t="shared" si="74"/>
        <v>0</v>
      </c>
      <c r="E437" s="1">
        <f t="shared" si="73"/>
        <v>89</v>
      </c>
      <c r="F437" s="1">
        <f t="shared" si="77"/>
        <v>0</v>
      </c>
      <c r="G437" s="1">
        <f t="shared" si="76"/>
        <v>160.6</v>
      </c>
      <c r="H437" s="1">
        <f t="shared" ref="H437:H442" si="79">3/10</f>
        <v>0.3</v>
      </c>
      <c r="I437" s="1">
        <f>34000/100</f>
        <v>340</v>
      </c>
      <c r="J437" s="1">
        <f t="shared" si="78"/>
        <v>0</v>
      </c>
      <c r="K437" s="1">
        <f>47/10</f>
        <v>4.7</v>
      </c>
      <c r="L437" s="1">
        <f t="shared" si="72"/>
        <v>0</v>
      </c>
    </row>
    <row r="438" spans="1:12">
      <c r="A438" s="2">
        <v>40461.166666666664</v>
      </c>
      <c r="B438" s="1">
        <f>53/10</f>
        <v>5.3</v>
      </c>
      <c r="C438" s="1">
        <f>918/10</f>
        <v>91.8</v>
      </c>
      <c r="D438" s="1">
        <f t="shared" si="74"/>
        <v>0</v>
      </c>
      <c r="E438" s="1">
        <f t="shared" si="73"/>
        <v>89</v>
      </c>
      <c r="F438" s="1">
        <f t="shared" si="77"/>
        <v>0</v>
      </c>
      <c r="G438" s="1">
        <f t="shared" si="76"/>
        <v>160.6</v>
      </c>
      <c r="H438" s="1">
        <f t="shared" si="79"/>
        <v>0.3</v>
      </c>
      <c r="I438" s="1">
        <f>28400/100</f>
        <v>284</v>
      </c>
      <c r="J438" s="1">
        <f t="shared" si="78"/>
        <v>0</v>
      </c>
      <c r="K438" s="1">
        <f>43/10</f>
        <v>4.3</v>
      </c>
      <c r="L438" s="1">
        <f t="shared" si="72"/>
        <v>0</v>
      </c>
    </row>
    <row r="439" spans="1:12">
      <c r="A439" s="2">
        <v>40461.208333333336</v>
      </c>
      <c r="B439" s="1">
        <f>47/10</f>
        <v>4.7</v>
      </c>
      <c r="C439" s="1">
        <f>918/10</f>
        <v>91.8</v>
      </c>
      <c r="D439" s="1">
        <f t="shared" si="74"/>
        <v>0</v>
      </c>
      <c r="E439" s="1">
        <f t="shared" si="73"/>
        <v>89</v>
      </c>
      <c r="F439" s="1">
        <f t="shared" si="77"/>
        <v>0</v>
      </c>
      <c r="G439" s="1">
        <f t="shared" si="76"/>
        <v>160.6</v>
      </c>
      <c r="H439" s="1">
        <f t="shared" si="79"/>
        <v>0.3</v>
      </c>
      <c r="I439" s="1">
        <f>27200/100</f>
        <v>272</v>
      </c>
      <c r="J439" s="1">
        <f t="shared" si="78"/>
        <v>0</v>
      </c>
      <c r="K439" s="1">
        <f>35/10</f>
        <v>3.5</v>
      </c>
      <c r="L439" s="1">
        <f t="shared" si="72"/>
        <v>0</v>
      </c>
    </row>
    <row r="440" spans="1:12">
      <c r="A440" s="2">
        <v>40461.25</v>
      </c>
      <c r="B440" s="1">
        <f>41/10</f>
        <v>4.0999999999999996</v>
      </c>
      <c r="C440" s="1">
        <f>929/10</f>
        <v>92.9</v>
      </c>
      <c r="D440" s="1">
        <f t="shared" si="74"/>
        <v>0</v>
      </c>
      <c r="E440" s="1">
        <f t="shared" si="73"/>
        <v>89</v>
      </c>
      <c r="F440" s="1">
        <f>90/10</f>
        <v>9</v>
      </c>
      <c r="G440" s="1">
        <f>1608/10</f>
        <v>160.80000000000001</v>
      </c>
      <c r="H440" s="1">
        <f t="shared" si="79"/>
        <v>0.3</v>
      </c>
      <c r="I440" s="1">
        <f>14800/100</f>
        <v>148</v>
      </c>
      <c r="J440" s="1">
        <f t="shared" si="78"/>
        <v>0</v>
      </c>
      <c r="K440" s="1">
        <f>29/10</f>
        <v>2.9</v>
      </c>
      <c r="L440" s="1">
        <f t="shared" si="72"/>
        <v>0</v>
      </c>
    </row>
    <row r="441" spans="1:12">
      <c r="A441" s="2">
        <v>40461.291666666664</v>
      </c>
      <c r="B441" s="1">
        <f>39/10</f>
        <v>3.9</v>
      </c>
      <c r="C441" s="1">
        <f>929/10</f>
        <v>92.9</v>
      </c>
      <c r="D441" s="1">
        <f t="shared" si="74"/>
        <v>0</v>
      </c>
      <c r="E441" s="1">
        <f t="shared" si="73"/>
        <v>89</v>
      </c>
      <c r="F441" s="1">
        <f>600/10</f>
        <v>60</v>
      </c>
      <c r="G441" s="1">
        <f>1618/10</f>
        <v>161.80000000000001</v>
      </c>
      <c r="H441" s="1">
        <f t="shared" si="79"/>
        <v>0.3</v>
      </c>
      <c r="I441" s="1">
        <f>27300/100</f>
        <v>273</v>
      </c>
      <c r="J441" s="1">
        <f t="shared" si="78"/>
        <v>0</v>
      </c>
      <c r="K441" s="1">
        <f>29/10</f>
        <v>2.9</v>
      </c>
      <c r="L441" s="1">
        <f t="shared" si="72"/>
        <v>0</v>
      </c>
    </row>
    <row r="442" spans="1:12">
      <c r="A442" s="2">
        <v>40461.333333333336</v>
      </c>
      <c r="B442" s="1">
        <f>56/10</f>
        <v>5.6</v>
      </c>
      <c r="C442" s="1">
        <f>918/10</f>
        <v>91.8</v>
      </c>
      <c r="D442" s="1">
        <f t="shared" si="74"/>
        <v>0</v>
      </c>
      <c r="E442" s="1">
        <f t="shared" si="73"/>
        <v>89</v>
      </c>
      <c r="F442" s="1">
        <f>600/10</f>
        <v>60</v>
      </c>
      <c r="G442" s="1">
        <f>1628/10</f>
        <v>162.80000000000001</v>
      </c>
      <c r="H442" s="1">
        <f t="shared" si="79"/>
        <v>0.3</v>
      </c>
      <c r="I442" s="1">
        <f>9200/100</f>
        <v>92</v>
      </c>
      <c r="J442" s="1">
        <f>2/10</f>
        <v>0.2</v>
      </c>
      <c r="K442" s="1">
        <f>43/10</f>
        <v>4.3</v>
      </c>
      <c r="L442" s="1">
        <f t="shared" si="72"/>
        <v>0</v>
      </c>
    </row>
    <row r="443" spans="1:12">
      <c r="A443" s="2">
        <v>40461.375</v>
      </c>
      <c r="B443" s="1">
        <f>98/10</f>
        <v>9.8000000000000007</v>
      </c>
      <c r="C443" s="1">
        <f>760/10</f>
        <v>76</v>
      </c>
      <c r="D443" s="1">
        <f t="shared" si="74"/>
        <v>0</v>
      </c>
      <c r="E443" s="1">
        <f t="shared" si="73"/>
        <v>89</v>
      </c>
      <c r="F443" s="1">
        <f>600/10</f>
        <v>60</v>
      </c>
      <c r="G443" s="1">
        <f>1638/10</f>
        <v>163.80000000000001</v>
      </c>
      <c r="H443" s="1">
        <f>5/10</f>
        <v>0.5</v>
      </c>
      <c r="I443" s="1">
        <f>21400/100</f>
        <v>214</v>
      </c>
      <c r="J443" s="1">
        <f>7/10</f>
        <v>0.7</v>
      </c>
      <c r="K443" s="1">
        <f>95/10</f>
        <v>9.5</v>
      </c>
      <c r="L443" s="1">
        <f t="shared" si="72"/>
        <v>0</v>
      </c>
    </row>
    <row r="444" spans="1:12">
      <c r="A444" s="2">
        <v>40461.416666666664</v>
      </c>
      <c r="B444" s="1">
        <f>119/10</f>
        <v>11.9</v>
      </c>
      <c r="C444" s="1">
        <f>700/10</f>
        <v>70</v>
      </c>
      <c r="D444" s="1">
        <f t="shared" si="74"/>
        <v>0</v>
      </c>
      <c r="E444" s="1">
        <f t="shared" si="73"/>
        <v>89</v>
      </c>
      <c r="F444" s="1">
        <f>500/10</f>
        <v>50</v>
      </c>
      <c r="G444" s="1">
        <f t="shared" ref="G444:G465" si="80">1646/10</f>
        <v>164.6</v>
      </c>
      <c r="H444" s="1">
        <f>7/10</f>
        <v>0.7</v>
      </c>
      <c r="I444" s="1">
        <f>13100/100</f>
        <v>131</v>
      </c>
      <c r="J444" s="1">
        <f>14/10</f>
        <v>1.4</v>
      </c>
      <c r="K444" s="1">
        <f>128/10</f>
        <v>12.8</v>
      </c>
      <c r="L444" s="1">
        <f t="shared" si="72"/>
        <v>0</v>
      </c>
    </row>
    <row r="445" spans="1:12">
      <c r="A445" s="2">
        <v>40461.458333333336</v>
      </c>
      <c r="B445" s="1">
        <f>132/10</f>
        <v>13.2</v>
      </c>
      <c r="C445" s="1">
        <f>630/10</f>
        <v>63</v>
      </c>
      <c r="D445" s="1">
        <f t="shared" si="74"/>
        <v>0</v>
      </c>
      <c r="E445" s="1">
        <f t="shared" si="73"/>
        <v>89</v>
      </c>
      <c r="F445" s="1">
        <f t="shared" ref="F445:F465" si="81">0/10</f>
        <v>0</v>
      </c>
      <c r="G445" s="1">
        <f t="shared" si="80"/>
        <v>164.6</v>
      </c>
      <c r="H445" s="1">
        <f>12/10</f>
        <v>1.2</v>
      </c>
      <c r="I445" s="1">
        <f>11200/100</f>
        <v>112</v>
      </c>
      <c r="J445" s="1">
        <f>17/10</f>
        <v>1.7</v>
      </c>
      <c r="K445" s="1">
        <f>141/10</f>
        <v>14.1</v>
      </c>
      <c r="L445" s="1">
        <f t="shared" si="72"/>
        <v>0</v>
      </c>
    </row>
    <row r="446" spans="1:12">
      <c r="A446" s="2">
        <v>40461.5</v>
      </c>
      <c r="B446" s="1">
        <f>152/10</f>
        <v>15.2</v>
      </c>
      <c r="C446" s="1">
        <f>560/10</f>
        <v>56</v>
      </c>
      <c r="D446" s="1">
        <f t="shared" si="74"/>
        <v>0</v>
      </c>
      <c r="E446" s="1">
        <f t="shared" si="73"/>
        <v>89</v>
      </c>
      <c r="F446" s="1">
        <f t="shared" si="81"/>
        <v>0</v>
      </c>
      <c r="G446" s="1">
        <f t="shared" si="80"/>
        <v>164.6</v>
      </c>
      <c r="H446" s="1">
        <f>12/10</f>
        <v>1.2</v>
      </c>
      <c r="I446" s="1">
        <f>12800/100</f>
        <v>128</v>
      </c>
      <c r="J446" s="1">
        <f>21/10</f>
        <v>2.1</v>
      </c>
      <c r="K446" s="1">
        <f>159/10</f>
        <v>15.9</v>
      </c>
      <c r="L446" s="1">
        <f t="shared" si="72"/>
        <v>0</v>
      </c>
    </row>
    <row r="447" spans="1:12">
      <c r="A447" s="2">
        <v>40461.541666666664</v>
      </c>
      <c r="B447" s="1">
        <f>163/10</f>
        <v>16.3</v>
      </c>
      <c r="C447" s="1">
        <f>530/10</f>
        <v>53</v>
      </c>
      <c r="D447" s="1">
        <f t="shared" si="74"/>
        <v>0</v>
      </c>
      <c r="E447" s="1">
        <f t="shared" si="73"/>
        <v>89</v>
      </c>
      <c r="F447" s="1">
        <f t="shared" si="81"/>
        <v>0</v>
      </c>
      <c r="G447" s="1">
        <f t="shared" si="80"/>
        <v>164.6</v>
      </c>
      <c r="H447" s="1">
        <f>18/10</f>
        <v>1.8</v>
      </c>
      <c r="I447" s="1">
        <f>5000/100</f>
        <v>50</v>
      </c>
      <c r="J447" s="1">
        <f>21/10</f>
        <v>2.1</v>
      </c>
      <c r="K447" s="1">
        <f>162/10</f>
        <v>16.2</v>
      </c>
      <c r="L447" s="1">
        <f t="shared" si="72"/>
        <v>0</v>
      </c>
    </row>
    <row r="448" spans="1:12">
      <c r="A448" s="2">
        <v>40461.583333333336</v>
      </c>
      <c r="B448" s="1">
        <f>167/10</f>
        <v>16.7</v>
      </c>
      <c r="C448" s="1">
        <f>480/10</f>
        <v>48</v>
      </c>
      <c r="D448" s="1">
        <f t="shared" si="74"/>
        <v>0</v>
      </c>
      <c r="E448" s="1">
        <f t="shared" si="73"/>
        <v>89</v>
      </c>
      <c r="F448" s="1">
        <f t="shared" si="81"/>
        <v>0</v>
      </c>
      <c r="G448" s="1">
        <f t="shared" si="80"/>
        <v>164.6</v>
      </c>
      <c r="H448" s="1">
        <f>13/10</f>
        <v>1.3</v>
      </c>
      <c r="I448" s="1">
        <f>11700/100</f>
        <v>117</v>
      </c>
      <c r="J448" s="1">
        <f>14/10</f>
        <v>1.4</v>
      </c>
      <c r="K448" s="1">
        <f>164/10</f>
        <v>16.399999999999999</v>
      </c>
      <c r="L448" s="1">
        <f t="shared" si="72"/>
        <v>0</v>
      </c>
    </row>
    <row r="449" spans="1:12">
      <c r="A449" s="2">
        <v>40461.625</v>
      </c>
      <c r="B449" s="1">
        <f>178/10</f>
        <v>17.8</v>
      </c>
      <c r="C449" s="1">
        <f>460/10</f>
        <v>46</v>
      </c>
      <c r="D449" s="1">
        <f t="shared" si="74"/>
        <v>0</v>
      </c>
      <c r="E449" s="1">
        <f t="shared" si="73"/>
        <v>89</v>
      </c>
      <c r="F449" s="1">
        <f t="shared" si="81"/>
        <v>0</v>
      </c>
      <c r="G449" s="1">
        <f t="shared" si="80"/>
        <v>164.6</v>
      </c>
      <c r="H449" s="1">
        <f>19/10</f>
        <v>1.9</v>
      </c>
      <c r="I449" s="1">
        <f>5600/100</f>
        <v>56</v>
      </c>
      <c r="J449" s="1">
        <f>9/10</f>
        <v>0.9</v>
      </c>
      <c r="K449" s="1">
        <f>175/10</f>
        <v>17.5</v>
      </c>
      <c r="L449" s="1">
        <f t="shared" si="72"/>
        <v>0</v>
      </c>
    </row>
    <row r="450" spans="1:12">
      <c r="A450" s="2">
        <v>40461.666666666664</v>
      </c>
      <c r="B450" s="1">
        <f>179/10</f>
        <v>17.899999999999999</v>
      </c>
      <c r="C450" s="1">
        <f>460/10</f>
        <v>46</v>
      </c>
      <c r="D450" s="1">
        <f t="shared" si="74"/>
        <v>0</v>
      </c>
      <c r="E450" s="1">
        <f t="shared" si="73"/>
        <v>89</v>
      </c>
      <c r="F450" s="1">
        <f t="shared" si="81"/>
        <v>0</v>
      </c>
      <c r="G450" s="1">
        <f t="shared" si="80"/>
        <v>164.6</v>
      </c>
      <c r="H450" s="1">
        <f>22/10</f>
        <v>2.2000000000000002</v>
      </c>
      <c r="I450" s="1">
        <f>8600/100</f>
        <v>86</v>
      </c>
      <c r="J450" s="1">
        <f>5/10</f>
        <v>0.5</v>
      </c>
      <c r="K450" s="1">
        <f>175/10</f>
        <v>17.5</v>
      </c>
      <c r="L450" s="1">
        <f t="shared" ref="L450:L513" si="82">0/10</f>
        <v>0</v>
      </c>
    </row>
    <row r="451" spans="1:12">
      <c r="A451" s="2">
        <v>40461.708333333336</v>
      </c>
      <c r="B451" s="1">
        <f>173/10</f>
        <v>17.3</v>
      </c>
      <c r="C451" s="1">
        <f>450/10</f>
        <v>45</v>
      </c>
      <c r="D451" s="1">
        <f t="shared" si="74"/>
        <v>0</v>
      </c>
      <c r="E451" s="1">
        <f t="shared" si="73"/>
        <v>89</v>
      </c>
      <c r="F451" s="1">
        <f t="shared" si="81"/>
        <v>0</v>
      </c>
      <c r="G451" s="1">
        <f t="shared" si="80"/>
        <v>164.6</v>
      </c>
      <c r="H451" s="1">
        <f>22/10</f>
        <v>2.2000000000000002</v>
      </c>
      <c r="I451" s="1">
        <f>8000/100</f>
        <v>80</v>
      </c>
      <c r="J451" s="1">
        <f>6/10</f>
        <v>0.6</v>
      </c>
      <c r="K451" s="1">
        <f>170/10</f>
        <v>17</v>
      </c>
      <c r="L451" s="1">
        <f t="shared" si="82"/>
        <v>0</v>
      </c>
    </row>
    <row r="452" spans="1:12">
      <c r="A452" s="2">
        <v>40461.75</v>
      </c>
      <c r="B452" s="1">
        <f>132/10</f>
        <v>13.2</v>
      </c>
      <c r="C452" s="1">
        <f>520/10</f>
        <v>52</v>
      </c>
      <c r="D452" s="1">
        <f t="shared" si="74"/>
        <v>0</v>
      </c>
      <c r="E452" s="1">
        <f t="shared" si="73"/>
        <v>89</v>
      </c>
      <c r="F452" s="1">
        <f t="shared" si="81"/>
        <v>0</v>
      </c>
      <c r="G452" s="1">
        <f t="shared" si="80"/>
        <v>164.6</v>
      </c>
      <c r="H452" s="1">
        <f>18/10</f>
        <v>1.8</v>
      </c>
      <c r="I452" s="1">
        <f>4400/100</f>
        <v>44</v>
      </c>
      <c r="J452" s="1">
        <f t="shared" ref="J452:J465" si="83">0/10</f>
        <v>0</v>
      </c>
      <c r="K452" s="1">
        <f>126/10</f>
        <v>12.6</v>
      </c>
      <c r="L452" s="1">
        <f t="shared" si="82"/>
        <v>0</v>
      </c>
    </row>
    <row r="453" spans="1:12">
      <c r="A453" s="2">
        <v>40461.791666666664</v>
      </c>
      <c r="B453" s="1">
        <f>104/10</f>
        <v>10.4</v>
      </c>
      <c r="C453" s="1">
        <f>650/10</f>
        <v>65</v>
      </c>
      <c r="D453" s="1">
        <f t="shared" si="74"/>
        <v>0</v>
      </c>
      <c r="E453" s="1">
        <f t="shared" si="73"/>
        <v>89</v>
      </c>
      <c r="F453" s="1">
        <f t="shared" si="81"/>
        <v>0</v>
      </c>
      <c r="G453" s="1">
        <f t="shared" si="80"/>
        <v>164.6</v>
      </c>
      <c r="H453" s="1">
        <f>12/10</f>
        <v>1.2</v>
      </c>
      <c r="I453" s="1">
        <f>22700/100</f>
        <v>227</v>
      </c>
      <c r="J453" s="1">
        <f t="shared" si="83"/>
        <v>0</v>
      </c>
      <c r="K453" s="1">
        <f>91/10</f>
        <v>9.1</v>
      </c>
      <c r="L453" s="1">
        <f t="shared" si="82"/>
        <v>0</v>
      </c>
    </row>
    <row r="454" spans="1:12">
      <c r="A454" s="2">
        <v>40461.833333333336</v>
      </c>
      <c r="B454" s="1">
        <f>90/10</f>
        <v>9</v>
      </c>
      <c r="C454" s="1">
        <f>700/10</f>
        <v>70</v>
      </c>
      <c r="D454" s="1">
        <f t="shared" si="74"/>
        <v>0</v>
      </c>
      <c r="E454" s="1">
        <f t="shared" si="73"/>
        <v>89</v>
      </c>
      <c r="F454" s="1">
        <f t="shared" si="81"/>
        <v>0</v>
      </c>
      <c r="G454" s="1">
        <f t="shared" si="80"/>
        <v>164.6</v>
      </c>
      <c r="H454" s="1">
        <f>9/10</f>
        <v>0.9</v>
      </c>
      <c r="I454" s="1">
        <f>500/100</f>
        <v>5</v>
      </c>
      <c r="J454" s="1">
        <f t="shared" si="83"/>
        <v>0</v>
      </c>
      <c r="K454" s="1">
        <f>75/10</f>
        <v>7.5</v>
      </c>
      <c r="L454" s="1">
        <f t="shared" si="82"/>
        <v>0</v>
      </c>
    </row>
    <row r="455" spans="1:12">
      <c r="A455" s="2">
        <v>40461.875</v>
      </c>
      <c r="B455" s="1">
        <f>83/10</f>
        <v>8.3000000000000007</v>
      </c>
      <c r="C455" s="1">
        <f>740/10</f>
        <v>74</v>
      </c>
      <c r="D455" s="1">
        <f t="shared" si="74"/>
        <v>0</v>
      </c>
      <c r="E455" s="1">
        <f t="shared" si="73"/>
        <v>89</v>
      </c>
      <c r="F455" s="1">
        <f t="shared" si="81"/>
        <v>0</v>
      </c>
      <c r="G455" s="1">
        <f t="shared" si="80"/>
        <v>164.6</v>
      </c>
      <c r="H455" s="1">
        <f>11/10</f>
        <v>1.1000000000000001</v>
      </c>
      <c r="I455" s="1">
        <f>30000/100</f>
        <v>300</v>
      </c>
      <c r="J455" s="1">
        <f t="shared" si="83"/>
        <v>0</v>
      </c>
      <c r="K455" s="1">
        <f>67/10</f>
        <v>6.7</v>
      </c>
      <c r="L455" s="1">
        <f t="shared" si="82"/>
        <v>0</v>
      </c>
    </row>
    <row r="456" spans="1:12">
      <c r="A456" s="2">
        <v>40461.916666666664</v>
      </c>
      <c r="B456" s="1">
        <f>91/10</f>
        <v>9.1</v>
      </c>
      <c r="C456" s="1">
        <f>740/10</f>
        <v>74</v>
      </c>
      <c r="D456" s="1">
        <f t="shared" si="74"/>
        <v>0</v>
      </c>
      <c r="E456" s="1">
        <f t="shared" si="73"/>
        <v>89</v>
      </c>
      <c r="F456" s="1">
        <f t="shared" si="81"/>
        <v>0</v>
      </c>
      <c r="G456" s="1">
        <f t="shared" si="80"/>
        <v>164.6</v>
      </c>
      <c r="H456" s="1">
        <f>5/10</f>
        <v>0.5</v>
      </c>
      <c r="I456" s="1">
        <f>13300/100</f>
        <v>133</v>
      </c>
      <c r="J456" s="1">
        <f t="shared" si="83"/>
        <v>0</v>
      </c>
      <c r="K456" s="1">
        <f>87/10</f>
        <v>8.6999999999999993</v>
      </c>
      <c r="L456" s="1">
        <f t="shared" si="82"/>
        <v>0</v>
      </c>
    </row>
    <row r="457" spans="1:12">
      <c r="A457" s="2">
        <v>40461.958333333336</v>
      </c>
      <c r="B457" s="1">
        <f>96/10</f>
        <v>9.6</v>
      </c>
      <c r="C457" s="1">
        <f>720/10</f>
        <v>72</v>
      </c>
      <c r="D457" s="1">
        <f t="shared" si="74"/>
        <v>0</v>
      </c>
      <c r="E457" s="1">
        <f t="shared" si="73"/>
        <v>89</v>
      </c>
      <c r="F457" s="1">
        <f t="shared" si="81"/>
        <v>0</v>
      </c>
      <c r="G457" s="1">
        <f t="shared" si="80"/>
        <v>164.6</v>
      </c>
      <c r="H457" s="1">
        <f>6/10</f>
        <v>0.6</v>
      </c>
      <c r="I457" s="1">
        <f>7600/100</f>
        <v>76</v>
      </c>
      <c r="J457" s="1">
        <f t="shared" si="83"/>
        <v>0</v>
      </c>
      <c r="K457" s="1">
        <f>92/10</f>
        <v>9.1999999999999993</v>
      </c>
      <c r="L457" s="1">
        <f t="shared" si="82"/>
        <v>0</v>
      </c>
    </row>
    <row r="458" spans="1:12">
      <c r="A458" s="2">
        <v>40462</v>
      </c>
      <c r="B458" s="1">
        <f>84/10</f>
        <v>8.4</v>
      </c>
      <c r="C458" s="1">
        <f>780/10</f>
        <v>78</v>
      </c>
      <c r="D458" s="1">
        <f t="shared" si="74"/>
        <v>0</v>
      </c>
      <c r="E458" s="1">
        <f t="shared" si="73"/>
        <v>89</v>
      </c>
      <c r="F458" s="1">
        <f t="shared" si="81"/>
        <v>0</v>
      </c>
      <c r="G458" s="1">
        <f t="shared" si="80"/>
        <v>164.6</v>
      </c>
      <c r="H458" s="1">
        <f>9/10</f>
        <v>0.9</v>
      </c>
      <c r="I458" s="1">
        <f>5100/100</f>
        <v>51</v>
      </c>
      <c r="J458" s="1">
        <f t="shared" si="83"/>
        <v>0</v>
      </c>
      <c r="K458" s="1">
        <f>81/10</f>
        <v>8.1</v>
      </c>
      <c r="L458" s="1">
        <f t="shared" si="82"/>
        <v>0</v>
      </c>
    </row>
    <row r="459" spans="1:12">
      <c r="A459" s="2">
        <v>40462.041666666664</v>
      </c>
      <c r="B459" s="1">
        <f>65/10</f>
        <v>6.5</v>
      </c>
      <c r="C459" s="1">
        <f>824/10</f>
        <v>82.4</v>
      </c>
      <c r="D459" s="1">
        <f t="shared" si="74"/>
        <v>0</v>
      </c>
      <c r="E459" s="1">
        <f t="shared" ref="E459:E522" si="84">890/10</f>
        <v>89</v>
      </c>
      <c r="F459" s="1">
        <f t="shared" si="81"/>
        <v>0</v>
      </c>
      <c r="G459" s="1">
        <f t="shared" si="80"/>
        <v>164.6</v>
      </c>
      <c r="H459" s="1">
        <f>3/10</f>
        <v>0.3</v>
      </c>
      <c r="I459" s="1">
        <f>5600/100</f>
        <v>56</v>
      </c>
      <c r="J459" s="1">
        <f t="shared" si="83"/>
        <v>0</v>
      </c>
      <c r="K459" s="1">
        <f>54/10</f>
        <v>5.4</v>
      </c>
      <c r="L459" s="1">
        <f t="shared" si="82"/>
        <v>0</v>
      </c>
    </row>
    <row r="460" spans="1:12">
      <c r="A460" s="2">
        <v>40462.083333333336</v>
      </c>
      <c r="B460" s="1">
        <f>55/10</f>
        <v>5.5</v>
      </c>
      <c r="C460" s="1">
        <f>835/10</f>
        <v>83.5</v>
      </c>
      <c r="D460" s="1">
        <f t="shared" ref="D460:D523" si="85">0/10</f>
        <v>0</v>
      </c>
      <c r="E460" s="1">
        <f t="shared" si="84"/>
        <v>89</v>
      </c>
      <c r="F460" s="1">
        <f t="shared" si="81"/>
        <v>0</v>
      </c>
      <c r="G460" s="1">
        <f t="shared" si="80"/>
        <v>164.6</v>
      </c>
      <c r="H460" s="1">
        <f>6/10</f>
        <v>0.6</v>
      </c>
      <c r="I460" s="1">
        <f>34800/100</f>
        <v>348</v>
      </c>
      <c r="J460" s="1">
        <f t="shared" si="83"/>
        <v>0</v>
      </c>
      <c r="K460" s="1">
        <f>46/10</f>
        <v>4.5999999999999996</v>
      </c>
      <c r="L460" s="1">
        <f t="shared" si="82"/>
        <v>0</v>
      </c>
    </row>
    <row r="461" spans="1:12">
      <c r="A461" s="2">
        <v>40462.125</v>
      </c>
      <c r="B461" s="1">
        <f>51/10</f>
        <v>5.0999999999999996</v>
      </c>
      <c r="C461" s="1">
        <f>824/10</f>
        <v>82.4</v>
      </c>
      <c r="D461" s="1">
        <f t="shared" si="85"/>
        <v>0</v>
      </c>
      <c r="E461" s="1">
        <f t="shared" si="84"/>
        <v>89</v>
      </c>
      <c r="F461" s="1">
        <f t="shared" si="81"/>
        <v>0</v>
      </c>
      <c r="G461" s="1">
        <f t="shared" si="80"/>
        <v>164.6</v>
      </c>
      <c r="H461" s="1">
        <f>6/10</f>
        <v>0.6</v>
      </c>
      <c r="I461" s="1">
        <f>29000/100</f>
        <v>290</v>
      </c>
      <c r="J461" s="1">
        <f t="shared" si="83"/>
        <v>0</v>
      </c>
      <c r="K461" s="1">
        <f>38/10</f>
        <v>3.8</v>
      </c>
      <c r="L461" s="1">
        <f t="shared" si="82"/>
        <v>0</v>
      </c>
    </row>
    <row r="462" spans="1:12">
      <c r="A462" s="2">
        <v>40462.166666666664</v>
      </c>
      <c r="B462" s="1">
        <f>49/10</f>
        <v>4.9000000000000004</v>
      </c>
      <c r="C462" s="1">
        <f>835/10</f>
        <v>83.5</v>
      </c>
      <c r="D462" s="1">
        <f t="shared" si="85"/>
        <v>0</v>
      </c>
      <c r="E462" s="1">
        <f t="shared" si="84"/>
        <v>89</v>
      </c>
      <c r="F462" s="1">
        <f t="shared" si="81"/>
        <v>0</v>
      </c>
      <c r="G462" s="1">
        <f t="shared" si="80"/>
        <v>164.6</v>
      </c>
      <c r="H462" s="1">
        <f>7/10</f>
        <v>0.7</v>
      </c>
      <c r="I462" s="1">
        <f>8300/100</f>
        <v>83</v>
      </c>
      <c r="J462" s="1">
        <f t="shared" si="83"/>
        <v>0</v>
      </c>
      <c r="K462" s="1">
        <f>37/10</f>
        <v>3.7</v>
      </c>
      <c r="L462" s="1">
        <f t="shared" si="82"/>
        <v>0</v>
      </c>
    </row>
    <row r="463" spans="1:12">
      <c r="A463" s="2">
        <v>40462.208333333336</v>
      </c>
      <c r="B463" s="1">
        <f>41/10</f>
        <v>4.0999999999999996</v>
      </c>
      <c r="C463" s="1">
        <f>859/10</f>
        <v>85.9</v>
      </c>
      <c r="D463" s="1">
        <f t="shared" si="85"/>
        <v>0</v>
      </c>
      <c r="E463" s="1">
        <f t="shared" si="84"/>
        <v>89</v>
      </c>
      <c r="F463" s="1">
        <f t="shared" si="81"/>
        <v>0</v>
      </c>
      <c r="G463" s="1">
        <f t="shared" si="80"/>
        <v>164.6</v>
      </c>
      <c r="H463" s="1">
        <f>5/10</f>
        <v>0.5</v>
      </c>
      <c r="I463" s="1">
        <f>7700/100</f>
        <v>77</v>
      </c>
      <c r="J463" s="1">
        <f t="shared" si="83"/>
        <v>0</v>
      </c>
      <c r="K463" s="1">
        <f>32/10</f>
        <v>3.2</v>
      </c>
      <c r="L463" s="1">
        <f t="shared" si="82"/>
        <v>0</v>
      </c>
    </row>
    <row r="464" spans="1:12">
      <c r="A464" s="2">
        <v>40462.25</v>
      </c>
      <c r="B464" s="1">
        <f>37/10</f>
        <v>3.7</v>
      </c>
      <c r="C464" s="1">
        <f>871/10</f>
        <v>87.1</v>
      </c>
      <c r="D464" s="1">
        <f t="shared" si="85"/>
        <v>0</v>
      </c>
      <c r="E464" s="1">
        <f t="shared" si="84"/>
        <v>89</v>
      </c>
      <c r="F464" s="1">
        <f t="shared" si="81"/>
        <v>0</v>
      </c>
      <c r="G464" s="1">
        <f t="shared" si="80"/>
        <v>164.6</v>
      </c>
      <c r="H464" s="1">
        <f>4/10</f>
        <v>0.4</v>
      </c>
      <c r="I464" s="1">
        <f>6500/100</f>
        <v>65</v>
      </c>
      <c r="J464" s="1">
        <f t="shared" si="83"/>
        <v>0</v>
      </c>
      <c r="K464" s="1">
        <f>29/10</f>
        <v>2.9</v>
      </c>
      <c r="L464" s="1">
        <f t="shared" si="82"/>
        <v>0</v>
      </c>
    </row>
    <row r="465" spans="1:12">
      <c r="A465" s="2">
        <v>40462.291666666664</v>
      </c>
      <c r="B465" s="1">
        <f>35/10</f>
        <v>3.5</v>
      </c>
      <c r="C465" s="1">
        <f>871/10</f>
        <v>87.1</v>
      </c>
      <c r="D465" s="1">
        <f t="shared" si="85"/>
        <v>0</v>
      </c>
      <c r="E465" s="1">
        <f t="shared" si="84"/>
        <v>89</v>
      </c>
      <c r="F465" s="1">
        <f t="shared" si="81"/>
        <v>0</v>
      </c>
      <c r="G465" s="1">
        <f t="shared" si="80"/>
        <v>164.6</v>
      </c>
      <c r="H465" s="1">
        <f>2/10</f>
        <v>0.2</v>
      </c>
      <c r="I465" s="1">
        <f>11900/100</f>
        <v>119</v>
      </c>
      <c r="J465" s="1">
        <f t="shared" si="83"/>
        <v>0</v>
      </c>
      <c r="K465" s="1">
        <f>24/10</f>
        <v>2.4</v>
      </c>
      <c r="L465" s="1">
        <f t="shared" si="82"/>
        <v>0</v>
      </c>
    </row>
    <row r="466" spans="1:12">
      <c r="A466" s="2">
        <v>40462.333333333336</v>
      </c>
      <c r="B466" s="1">
        <f>58/10</f>
        <v>5.8</v>
      </c>
      <c r="C466" s="1">
        <f>824/10</f>
        <v>82.4</v>
      </c>
      <c r="D466" s="1">
        <f t="shared" si="85"/>
        <v>0</v>
      </c>
      <c r="E466" s="1">
        <f t="shared" si="84"/>
        <v>89</v>
      </c>
      <c r="F466" s="1">
        <f>360/10</f>
        <v>36</v>
      </c>
      <c r="G466" s="1">
        <f>1652/10</f>
        <v>165.2</v>
      </c>
      <c r="H466" s="1">
        <f>6/10</f>
        <v>0.6</v>
      </c>
      <c r="I466" s="1">
        <f>17200/100</f>
        <v>172</v>
      </c>
      <c r="J466" s="1">
        <f>2/10</f>
        <v>0.2</v>
      </c>
      <c r="K466" s="1">
        <f>43/10</f>
        <v>4.3</v>
      </c>
      <c r="L466" s="1">
        <f t="shared" si="82"/>
        <v>0</v>
      </c>
    </row>
    <row r="467" spans="1:12">
      <c r="A467" s="2">
        <v>40462.375</v>
      </c>
      <c r="B467" s="1">
        <f>93/10</f>
        <v>9.3000000000000007</v>
      </c>
      <c r="C467" s="1">
        <f>680/10</f>
        <v>68</v>
      </c>
      <c r="D467" s="1">
        <f t="shared" si="85"/>
        <v>0</v>
      </c>
      <c r="E467" s="1">
        <f t="shared" si="84"/>
        <v>89</v>
      </c>
      <c r="F467" s="1">
        <f>300/10</f>
        <v>30</v>
      </c>
      <c r="G467" s="1">
        <f t="shared" ref="G467:G484" si="86">1657/10</f>
        <v>165.7</v>
      </c>
      <c r="H467" s="1">
        <f>7/10</f>
        <v>0.7</v>
      </c>
      <c r="I467" s="1">
        <f>14400/100</f>
        <v>144</v>
      </c>
      <c r="J467" s="1">
        <f>8/10</f>
        <v>0.8</v>
      </c>
      <c r="K467" s="1">
        <f>94/10</f>
        <v>9.4</v>
      </c>
      <c r="L467" s="1">
        <f t="shared" si="82"/>
        <v>0</v>
      </c>
    </row>
    <row r="468" spans="1:12">
      <c r="A468" s="2">
        <v>40462.416666666664</v>
      </c>
      <c r="B468" s="1">
        <f>114/10</f>
        <v>11.4</v>
      </c>
      <c r="C468" s="1">
        <f>620/10</f>
        <v>62</v>
      </c>
      <c r="D468" s="1">
        <f t="shared" si="85"/>
        <v>0</v>
      </c>
      <c r="E468" s="1">
        <f t="shared" si="84"/>
        <v>89</v>
      </c>
      <c r="F468" s="1">
        <f t="shared" ref="F468:F484" si="87">0/10</f>
        <v>0</v>
      </c>
      <c r="G468" s="1">
        <f t="shared" si="86"/>
        <v>165.7</v>
      </c>
      <c r="H468" s="1">
        <f>11/10</f>
        <v>1.1000000000000001</v>
      </c>
      <c r="I468" s="1">
        <f>12900/100</f>
        <v>129</v>
      </c>
      <c r="J468" s="1">
        <f>14/10</f>
        <v>1.4</v>
      </c>
      <c r="K468" s="1">
        <f>123/10</f>
        <v>12.3</v>
      </c>
      <c r="L468" s="1">
        <f t="shared" si="82"/>
        <v>0</v>
      </c>
    </row>
    <row r="469" spans="1:12">
      <c r="A469" s="2">
        <v>40462.458333333336</v>
      </c>
      <c r="B469" s="1">
        <f>136/10</f>
        <v>13.6</v>
      </c>
      <c r="C469" s="1">
        <f>540/10</f>
        <v>54</v>
      </c>
      <c r="D469" s="1">
        <f t="shared" si="85"/>
        <v>0</v>
      </c>
      <c r="E469" s="1">
        <f t="shared" si="84"/>
        <v>89</v>
      </c>
      <c r="F469" s="1">
        <f t="shared" si="87"/>
        <v>0</v>
      </c>
      <c r="G469" s="1">
        <f t="shared" si="86"/>
        <v>165.7</v>
      </c>
      <c r="H469" s="1">
        <f>10/10</f>
        <v>1</v>
      </c>
      <c r="I469" s="1">
        <f>10500/100</f>
        <v>105</v>
      </c>
      <c r="J469" s="1">
        <f>17/10</f>
        <v>1.7</v>
      </c>
      <c r="K469" s="1">
        <f>147/10</f>
        <v>14.7</v>
      </c>
      <c r="L469" s="1">
        <f t="shared" si="82"/>
        <v>0</v>
      </c>
    </row>
    <row r="470" spans="1:12">
      <c r="A470" s="2">
        <v>40462.5</v>
      </c>
      <c r="B470" s="1">
        <f>148/10</f>
        <v>14.8</v>
      </c>
      <c r="C470" s="1">
        <f>500/10</f>
        <v>50</v>
      </c>
      <c r="D470" s="1">
        <f t="shared" si="85"/>
        <v>0</v>
      </c>
      <c r="E470" s="1">
        <f t="shared" si="84"/>
        <v>89</v>
      </c>
      <c r="F470" s="1">
        <f t="shared" si="87"/>
        <v>0</v>
      </c>
      <c r="G470" s="1">
        <f t="shared" si="86"/>
        <v>165.7</v>
      </c>
      <c r="H470" s="1">
        <f>13/10</f>
        <v>1.3</v>
      </c>
      <c r="I470" s="1">
        <f>10500/100</f>
        <v>105</v>
      </c>
      <c r="J470" s="1">
        <f>19/10</f>
        <v>1.9</v>
      </c>
      <c r="K470" s="1">
        <f>156/10</f>
        <v>15.6</v>
      </c>
      <c r="L470" s="1">
        <f t="shared" si="82"/>
        <v>0</v>
      </c>
    </row>
    <row r="471" spans="1:12">
      <c r="A471" s="2">
        <v>40462.541666666664</v>
      </c>
      <c r="B471" s="1">
        <f>161/10</f>
        <v>16.100000000000001</v>
      </c>
      <c r="C471" s="1">
        <f>470/10</f>
        <v>47</v>
      </c>
      <c r="D471" s="1">
        <f t="shared" si="85"/>
        <v>0</v>
      </c>
      <c r="E471" s="1">
        <f t="shared" si="84"/>
        <v>89</v>
      </c>
      <c r="F471" s="1">
        <f t="shared" si="87"/>
        <v>0</v>
      </c>
      <c r="G471" s="1">
        <f t="shared" si="86"/>
        <v>165.7</v>
      </c>
      <c r="H471" s="1">
        <f>12/10</f>
        <v>1.2</v>
      </c>
      <c r="I471" s="1">
        <f>22000/100</f>
        <v>220</v>
      </c>
      <c r="J471" s="1">
        <f>22/10</f>
        <v>2.2000000000000002</v>
      </c>
      <c r="K471" s="1">
        <f>159/10</f>
        <v>15.9</v>
      </c>
      <c r="L471" s="1">
        <f t="shared" si="82"/>
        <v>0</v>
      </c>
    </row>
    <row r="472" spans="1:12">
      <c r="A472" s="2">
        <v>40462.583333333336</v>
      </c>
      <c r="B472" s="1">
        <f>176/10</f>
        <v>17.600000000000001</v>
      </c>
      <c r="C472" s="1">
        <f>420/10</f>
        <v>42</v>
      </c>
      <c r="D472" s="1">
        <f t="shared" si="85"/>
        <v>0</v>
      </c>
      <c r="E472" s="1">
        <f t="shared" si="84"/>
        <v>89</v>
      </c>
      <c r="F472" s="1">
        <f t="shared" si="87"/>
        <v>0</v>
      </c>
      <c r="G472" s="1">
        <f t="shared" si="86"/>
        <v>165.7</v>
      </c>
      <c r="H472" s="1">
        <f>15/10</f>
        <v>1.5</v>
      </c>
      <c r="I472" s="1">
        <f>14000/100</f>
        <v>140</v>
      </c>
      <c r="J472" s="1">
        <f>21/10</f>
        <v>2.1</v>
      </c>
      <c r="K472" s="1">
        <f>171/10</f>
        <v>17.100000000000001</v>
      </c>
      <c r="L472" s="1">
        <f t="shared" si="82"/>
        <v>0</v>
      </c>
    </row>
    <row r="473" spans="1:12">
      <c r="A473" s="2">
        <v>40462.625</v>
      </c>
      <c r="B473" s="1">
        <f>183/10</f>
        <v>18.3</v>
      </c>
      <c r="C473" s="1">
        <f>350/10</f>
        <v>35</v>
      </c>
      <c r="D473" s="1">
        <f t="shared" si="85"/>
        <v>0</v>
      </c>
      <c r="E473" s="1">
        <f t="shared" si="84"/>
        <v>89</v>
      </c>
      <c r="F473" s="1">
        <f t="shared" si="87"/>
        <v>0</v>
      </c>
      <c r="G473" s="1">
        <f t="shared" si="86"/>
        <v>165.7</v>
      </c>
      <c r="H473" s="1">
        <f>12/10</f>
        <v>1.2</v>
      </c>
      <c r="I473" s="1">
        <f>10000/100</f>
        <v>100</v>
      </c>
      <c r="J473" s="1">
        <f>9/10</f>
        <v>0.9</v>
      </c>
      <c r="K473" s="1">
        <f>176/10</f>
        <v>17.600000000000001</v>
      </c>
      <c r="L473" s="1">
        <f t="shared" si="82"/>
        <v>0</v>
      </c>
    </row>
    <row r="474" spans="1:12">
      <c r="A474" s="2">
        <v>40462.666666666664</v>
      </c>
      <c r="B474" s="1">
        <f>175/10</f>
        <v>17.5</v>
      </c>
      <c r="C474" s="1">
        <f>410/10</f>
        <v>41</v>
      </c>
      <c r="D474" s="1">
        <f t="shared" si="85"/>
        <v>0</v>
      </c>
      <c r="E474" s="1">
        <f t="shared" si="84"/>
        <v>89</v>
      </c>
      <c r="F474" s="1">
        <f t="shared" si="87"/>
        <v>0</v>
      </c>
      <c r="G474" s="1">
        <f t="shared" si="86"/>
        <v>165.7</v>
      </c>
      <c r="H474" s="1">
        <f>9/10</f>
        <v>0.9</v>
      </c>
      <c r="I474" s="1">
        <f>15700/100</f>
        <v>157</v>
      </c>
      <c r="J474" s="1">
        <f>3/10</f>
        <v>0.3</v>
      </c>
      <c r="K474" s="1">
        <f>168/10</f>
        <v>16.8</v>
      </c>
      <c r="L474" s="1">
        <f t="shared" si="82"/>
        <v>0</v>
      </c>
    </row>
    <row r="475" spans="1:12">
      <c r="A475" s="2">
        <v>40462.708333333336</v>
      </c>
      <c r="B475" s="1">
        <f>144/10</f>
        <v>14.4</v>
      </c>
      <c r="C475" s="1">
        <f>500/10</f>
        <v>50</v>
      </c>
      <c r="D475" s="1">
        <f t="shared" si="85"/>
        <v>0</v>
      </c>
      <c r="E475" s="1">
        <f t="shared" si="84"/>
        <v>89</v>
      </c>
      <c r="F475" s="1">
        <f t="shared" si="87"/>
        <v>0</v>
      </c>
      <c r="G475" s="1">
        <f t="shared" si="86"/>
        <v>165.7</v>
      </c>
      <c r="H475" s="1">
        <f>11/10</f>
        <v>1.1000000000000001</v>
      </c>
      <c r="I475" s="1">
        <f>2700/100</f>
        <v>27</v>
      </c>
      <c r="J475" s="1">
        <f>2/10</f>
        <v>0.2</v>
      </c>
      <c r="K475" s="1">
        <f>138/10</f>
        <v>13.8</v>
      </c>
      <c r="L475" s="1">
        <f t="shared" si="82"/>
        <v>0</v>
      </c>
    </row>
    <row r="476" spans="1:12">
      <c r="A476" s="2">
        <v>40462.75</v>
      </c>
      <c r="B476" s="1">
        <f>115/10</f>
        <v>11.5</v>
      </c>
      <c r="C476" s="1">
        <f>640/10</f>
        <v>64</v>
      </c>
      <c r="D476" s="1">
        <f t="shared" si="85"/>
        <v>0</v>
      </c>
      <c r="E476" s="1">
        <f t="shared" si="84"/>
        <v>89</v>
      </c>
      <c r="F476" s="1">
        <f t="shared" si="87"/>
        <v>0</v>
      </c>
      <c r="G476" s="1">
        <f t="shared" si="86"/>
        <v>165.7</v>
      </c>
      <c r="H476" s="1">
        <f>10/10</f>
        <v>1</v>
      </c>
      <c r="I476" s="1">
        <f>28700/100</f>
        <v>287</v>
      </c>
      <c r="J476" s="1">
        <f t="shared" ref="J476:J489" si="88">0/10</f>
        <v>0</v>
      </c>
      <c r="K476" s="1">
        <f>103/10</f>
        <v>10.3</v>
      </c>
      <c r="L476" s="1">
        <f t="shared" si="82"/>
        <v>0</v>
      </c>
    </row>
    <row r="477" spans="1:12">
      <c r="A477" s="2">
        <v>40462.791666666664</v>
      </c>
      <c r="B477" s="1">
        <f>98/10</f>
        <v>9.8000000000000007</v>
      </c>
      <c r="C477" s="1">
        <f>690/10</f>
        <v>69</v>
      </c>
      <c r="D477" s="1">
        <f t="shared" si="85"/>
        <v>0</v>
      </c>
      <c r="E477" s="1">
        <f t="shared" si="84"/>
        <v>89</v>
      </c>
      <c r="F477" s="1">
        <f t="shared" si="87"/>
        <v>0</v>
      </c>
      <c r="G477" s="1">
        <f t="shared" si="86"/>
        <v>165.7</v>
      </c>
      <c r="H477" s="1">
        <f>16/10</f>
        <v>1.6</v>
      </c>
      <c r="I477" s="1">
        <f>28900/100</f>
        <v>289</v>
      </c>
      <c r="J477" s="1">
        <f t="shared" si="88"/>
        <v>0</v>
      </c>
      <c r="K477" s="1">
        <f>86/10</f>
        <v>8.6</v>
      </c>
      <c r="L477" s="1">
        <f t="shared" si="82"/>
        <v>0</v>
      </c>
    </row>
    <row r="478" spans="1:12">
      <c r="A478" s="2">
        <v>40462.833333333336</v>
      </c>
      <c r="B478" s="1">
        <f>91/10</f>
        <v>9.1</v>
      </c>
      <c r="C478" s="1">
        <f>700/10</f>
        <v>70</v>
      </c>
      <c r="D478" s="1">
        <f t="shared" si="85"/>
        <v>0</v>
      </c>
      <c r="E478" s="1">
        <f t="shared" si="84"/>
        <v>89</v>
      </c>
      <c r="F478" s="1">
        <f t="shared" si="87"/>
        <v>0</v>
      </c>
      <c r="G478" s="1">
        <f t="shared" si="86"/>
        <v>165.7</v>
      </c>
      <c r="H478" s="1">
        <f>15/10</f>
        <v>1.5</v>
      </c>
      <c r="I478" s="1">
        <f>29800/100</f>
        <v>298</v>
      </c>
      <c r="J478" s="1">
        <f t="shared" si="88"/>
        <v>0</v>
      </c>
      <c r="K478" s="1">
        <f>81/10</f>
        <v>8.1</v>
      </c>
      <c r="L478" s="1">
        <f t="shared" si="82"/>
        <v>0</v>
      </c>
    </row>
    <row r="479" spans="1:12">
      <c r="A479" s="2">
        <v>40462.875</v>
      </c>
      <c r="B479" s="1">
        <f>84/10</f>
        <v>8.4</v>
      </c>
      <c r="C479" s="1">
        <f>710/10</f>
        <v>71</v>
      </c>
      <c r="D479" s="1">
        <f t="shared" si="85"/>
        <v>0</v>
      </c>
      <c r="E479" s="1">
        <f t="shared" si="84"/>
        <v>89</v>
      </c>
      <c r="F479" s="1">
        <f t="shared" si="87"/>
        <v>0</v>
      </c>
      <c r="G479" s="1">
        <f t="shared" si="86"/>
        <v>165.7</v>
      </c>
      <c r="H479" s="1">
        <f>12/10</f>
        <v>1.2</v>
      </c>
      <c r="I479" s="1">
        <f>30300/100</f>
        <v>303</v>
      </c>
      <c r="J479" s="1">
        <f t="shared" si="88"/>
        <v>0</v>
      </c>
      <c r="K479" s="1">
        <f>73/10</f>
        <v>7.3</v>
      </c>
      <c r="L479" s="1">
        <f t="shared" si="82"/>
        <v>0</v>
      </c>
    </row>
    <row r="480" spans="1:12">
      <c r="A480" s="2">
        <v>40462.916666666664</v>
      </c>
      <c r="B480" s="1">
        <f>77/10</f>
        <v>7.7</v>
      </c>
      <c r="C480" s="1">
        <f>740/10</f>
        <v>74</v>
      </c>
      <c r="D480" s="1">
        <f t="shared" si="85"/>
        <v>0</v>
      </c>
      <c r="E480" s="1">
        <f t="shared" si="84"/>
        <v>89</v>
      </c>
      <c r="F480" s="1">
        <f t="shared" si="87"/>
        <v>0</v>
      </c>
      <c r="G480" s="1">
        <f t="shared" si="86"/>
        <v>165.7</v>
      </c>
      <c r="H480" s="1">
        <f>9/10</f>
        <v>0.9</v>
      </c>
      <c r="I480" s="1">
        <f>28800/100</f>
        <v>288</v>
      </c>
      <c r="J480" s="1">
        <f t="shared" si="88"/>
        <v>0</v>
      </c>
      <c r="K480" s="1">
        <f>64/10</f>
        <v>6.4</v>
      </c>
      <c r="L480" s="1">
        <f t="shared" si="82"/>
        <v>0</v>
      </c>
    </row>
    <row r="481" spans="1:12">
      <c r="A481" s="2">
        <v>40462.958333333336</v>
      </c>
      <c r="B481" s="1">
        <f>69/10</f>
        <v>6.9</v>
      </c>
      <c r="C481" s="1">
        <f>800/10</f>
        <v>80</v>
      </c>
      <c r="D481" s="1">
        <f t="shared" si="85"/>
        <v>0</v>
      </c>
      <c r="E481" s="1">
        <f t="shared" si="84"/>
        <v>89</v>
      </c>
      <c r="F481" s="1">
        <f t="shared" si="87"/>
        <v>0</v>
      </c>
      <c r="G481" s="1">
        <f t="shared" si="86"/>
        <v>165.7</v>
      </c>
      <c r="H481" s="1">
        <f>5/10</f>
        <v>0.5</v>
      </c>
      <c r="I481" s="1">
        <f>27400/100</f>
        <v>274</v>
      </c>
      <c r="J481" s="1">
        <f t="shared" si="88"/>
        <v>0</v>
      </c>
      <c r="K481" s="1">
        <f>55/10</f>
        <v>5.5</v>
      </c>
      <c r="L481" s="1">
        <f t="shared" si="82"/>
        <v>0</v>
      </c>
    </row>
    <row r="482" spans="1:12">
      <c r="A482" s="2">
        <v>40463</v>
      </c>
      <c r="B482" s="1">
        <f>62/10</f>
        <v>6.2</v>
      </c>
      <c r="C482" s="1">
        <f>835/10</f>
        <v>83.5</v>
      </c>
      <c r="D482" s="1">
        <f t="shared" si="85"/>
        <v>0</v>
      </c>
      <c r="E482" s="1">
        <f t="shared" si="84"/>
        <v>89</v>
      </c>
      <c r="F482" s="1">
        <f t="shared" si="87"/>
        <v>0</v>
      </c>
      <c r="G482" s="1">
        <f t="shared" si="86"/>
        <v>165.7</v>
      </c>
      <c r="H482" s="1">
        <f>4/10</f>
        <v>0.4</v>
      </c>
      <c r="I482" s="1">
        <f>27500/100</f>
        <v>275</v>
      </c>
      <c r="J482" s="1">
        <f t="shared" si="88"/>
        <v>0</v>
      </c>
      <c r="K482" s="1">
        <f>50/10</f>
        <v>5</v>
      </c>
      <c r="L482" s="1">
        <f t="shared" si="82"/>
        <v>0</v>
      </c>
    </row>
    <row r="483" spans="1:12">
      <c r="A483" s="2">
        <v>40463.041666666664</v>
      </c>
      <c r="B483" s="1">
        <f>56/10</f>
        <v>5.6</v>
      </c>
      <c r="C483" s="1">
        <f>835/10</f>
        <v>83.5</v>
      </c>
      <c r="D483" s="1">
        <f t="shared" si="85"/>
        <v>0</v>
      </c>
      <c r="E483" s="1">
        <f t="shared" si="84"/>
        <v>89</v>
      </c>
      <c r="F483" s="1">
        <f t="shared" si="87"/>
        <v>0</v>
      </c>
      <c r="G483" s="1">
        <f t="shared" si="86"/>
        <v>165.7</v>
      </c>
      <c r="H483" s="1">
        <f>7/10</f>
        <v>0.7</v>
      </c>
      <c r="I483" s="1">
        <f>25600/100</f>
        <v>256</v>
      </c>
      <c r="J483" s="1">
        <f t="shared" si="88"/>
        <v>0</v>
      </c>
      <c r="K483" s="1">
        <f>43/10</f>
        <v>4.3</v>
      </c>
      <c r="L483" s="1">
        <f t="shared" si="82"/>
        <v>0</v>
      </c>
    </row>
    <row r="484" spans="1:12">
      <c r="A484" s="2">
        <v>40463.083333333336</v>
      </c>
      <c r="B484" s="1">
        <f>56/10</f>
        <v>5.6</v>
      </c>
      <c r="C484" s="1">
        <f>812/10</f>
        <v>81.2</v>
      </c>
      <c r="D484" s="1">
        <f t="shared" si="85"/>
        <v>0</v>
      </c>
      <c r="E484" s="1">
        <f t="shared" si="84"/>
        <v>89</v>
      </c>
      <c r="F484" s="1">
        <f t="shared" si="87"/>
        <v>0</v>
      </c>
      <c r="G484" s="1">
        <f t="shared" si="86"/>
        <v>165.7</v>
      </c>
      <c r="H484" s="1">
        <f>7/10</f>
        <v>0.7</v>
      </c>
      <c r="I484" s="1">
        <f>17200/100</f>
        <v>172</v>
      </c>
      <c r="J484" s="1">
        <f t="shared" si="88"/>
        <v>0</v>
      </c>
      <c r="K484" s="1">
        <f>43/10</f>
        <v>4.3</v>
      </c>
      <c r="L484" s="1">
        <f t="shared" si="82"/>
        <v>0</v>
      </c>
    </row>
    <row r="485" spans="1:12">
      <c r="A485" s="2">
        <v>40463.125</v>
      </c>
      <c r="B485" s="1">
        <f>48/10</f>
        <v>4.8</v>
      </c>
      <c r="C485" s="1">
        <f>859/10</f>
        <v>85.9</v>
      </c>
      <c r="D485" s="1">
        <f t="shared" si="85"/>
        <v>0</v>
      </c>
      <c r="E485" s="1">
        <f t="shared" si="84"/>
        <v>89</v>
      </c>
      <c r="F485" s="1">
        <f>150/10</f>
        <v>15</v>
      </c>
      <c r="G485" s="1">
        <f>1660/10</f>
        <v>166</v>
      </c>
      <c r="H485" s="1">
        <f>6/10</f>
        <v>0.6</v>
      </c>
      <c r="I485" s="1">
        <f>5900/100</f>
        <v>59</v>
      </c>
      <c r="J485" s="1">
        <f t="shared" si="88"/>
        <v>0</v>
      </c>
      <c r="K485" s="1">
        <f>38/10</f>
        <v>3.8</v>
      </c>
      <c r="L485" s="1">
        <f t="shared" si="82"/>
        <v>0</v>
      </c>
    </row>
    <row r="486" spans="1:12">
      <c r="A486" s="2">
        <v>40463.166666666664</v>
      </c>
      <c r="B486" s="1">
        <f>44/10</f>
        <v>4.4000000000000004</v>
      </c>
      <c r="C486" s="1">
        <f>871/10</f>
        <v>87.1</v>
      </c>
      <c r="D486" s="1">
        <f t="shared" si="85"/>
        <v>0</v>
      </c>
      <c r="E486" s="1">
        <f t="shared" si="84"/>
        <v>89</v>
      </c>
      <c r="F486" s="1">
        <f>600/10</f>
        <v>60</v>
      </c>
      <c r="G486" s="1">
        <f>1670/10</f>
        <v>167</v>
      </c>
      <c r="H486" s="1">
        <f>4/10</f>
        <v>0.4</v>
      </c>
      <c r="I486" s="1">
        <f>3200/100</f>
        <v>32</v>
      </c>
      <c r="J486" s="1">
        <f t="shared" si="88"/>
        <v>0</v>
      </c>
      <c r="K486" s="1">
        <f>32/10</f>
        <v>3.2</v>
      </c>
      <c r="L486" s="1">
        <f t="shared" si="82"/>
        <v>0</v>
      </c>
    </row>
    <row r="487" spans="1:12">
      <c r="A487" s="2">
        <v>40463.208333333336</v>
      </c>
      <c r="B487" s="1">
        <f>40/10</f>
        <v>4</v>
      </c>
      <c r="C487" s="1">
        <f>882/10</f>
        <v>88.2</v>
      </c>
      <c r="D487" s="1">
        <f t="shared" si="85"/>
        <v>0</v>
      </c>
      <c r="E487" s="1">
        <f t="shared" si="84"/>
        <v>89</v>
      </c>
      <c r="F487" s="1">
        <f>600/10</f>
        <v>60</v>
      </c>
      <c r="G487" s="1">
        <f>1680/10</f>
        <v>168</v>
      </c>
      <c r="H487" s="1">
        <f>3/10</f>
        <v>0.3</v>
      </c>
      <c r="I487" s="1">
        <f>16800/100</f>
        <v>168</v>
      </c>
      <c r="J487" s="1">
        <f t="shared" si="88"/>
        <v>0</v>
      </c>
      <c r="K487" s="1">
        <f>28/10</f>
        <v>2.8</v>
      </c>
      <c r="L487" s="1">
        <f t="shared" si="82"/>
        <v>0</v>
      </c>
    </row>
    <row r="488" spans="1:12">
      <c r="A488" s="2">
        <v>40463.25</v>
      </c>
      <c r="B488" s="1">
        <f>36/10</f>
        <v>3.6</v>
      </c>
      <c r="C488" s="1">
        <f>882/10</f>
        <v>88.2</v>
      </c>
      <c r="D488" s="1">
        <f t="shared" si="85"/>
        <v>0</v>
      </c>
      <c r="E488" s="1">
        <f t="shared" si="84"/>
        <v>89</v>
      </c>
      <c r="F488" s="1">
        <f>600/10</f>
        <v>60</v>
      </c>
      <c r="G488" s="1">
        <f>1690/10</f>
        <v>169</v>
      </c>
      <c r="H488" s="1">
        <f>5/10</f>
        <v>0.5</v>
      </c>
      <c r="I488" s="1">
        <f>14900/100</f>
        <v>149</v>
      </c>
      <c r="J488" s="1">
        <f t="shared" si="88"/>
        <v>0</v>
      </c>
      <c r="K488" s="1">
        <f>26/10</f>
        <v>2.6</v>
      </c>
      <c r="L488" s="1">
        <f t="shared" si="82"/>
        <v>0</v>
      </c>
    </row>
    <row r="489" spans="1:12">
      <c r="A489" s="2">
        <v>40463.291666666664</v>
      </c>
      <c r="B489" s="1">
        <f>31/10</f>
        <v>3.1</v>
      </c>
      <c r="C489" s="1">
        <f>894/10</f>
        <v>89.4</v>
      </c>
      <c r="D489" s="1">
        <f t="shared" si="85"/>
        <v>0</v>
      </c>
      <c r="E489" s="1">
        <f t="shared" si="84"/>
        <v>89</v>
      </c>
      <c r="F489" s="1">
        <f>600/10</f>
        <v>60</v>
      </c>
      <c r="G489" s="1">
        <f>1700/10</f>
        <v>170</v>
      </c>
      <c r="H489" s="1">
        <f>3/10</f>
        <v>0.3</v>
      </c>
      <c r="I489" s="1">
        <f>32700/100</f>
        <v>327</v>
      </c>
      <c r="J489" s="1">
        <f t="shared" si="88"/>
        <v>0</v>
      </c>
      <c r="K489" s="1">
        <f>19/10</f>
        <v>1.9</v>
      </c>
      <c r="L489" s="1">
        <f t="shared" si="82"/>
        <v>0</v>
      </c>
    </row>
    <row r="490" spans="1:12">
      <c r="A490" s="2">
        <v>40463.333333333336</v>
      </c>
      <c r="B490" s="1">
        <f>50/10</f>
        <v>5</v>
      </c>
      <c r="C490" s="1">
        <f>847/10</f>
        <v>84.7</v>
      </c>
      <c r="D490" s="1">
        <f t="shared" si="85"/>
        <v>0</v>
      </c>
      <c r="E490" s="1">
        <f t="shared" si="84"/>
        <v>89</v>
      </c>
      <c r="F490" s="1">
        <f>600/10</f>
        <v>60</v>
      </c>
      <c r="G490" s="1">
        <f>1710/10</f>
        <v>171</v>
      </c>
      <c r="H490" s="1">
        <f>4/10</f>
        <v>0.4</v>
      </c>
      <c r="I490" s="1">
        <f>33500/100</f>
        <v>335</v>
      </c>
      <c r="J490" s="1">
        <f>2/10</f>
        <v>0.2</v>
      </c>
      <c r="K490" s="1">
        <f>34/10</f>
        <v>3.4</v>
      </c>
      <c r="L490" s="1">
        <f t="shared" si="82"/>
        <v>0</v>
      </c>
    </row>
    <row r="491" spans="1:12">
      <c r="A491" s="2">
        <v>40463.375</v>
      </c>
      <c r="B491" s="1">
        <f>95/10</f>
        <v>9.5</v>
      </c>
      <c r="C491" s="1">
        <f>680/10</f>
        <v>68</v>
      </c>
      <c r="D491" s="1">
        <f t="shared" si="85"/>
        <v>0</v>
      </c>
      <c r="E491" s="1">
        <f t="shared" si="84"/>
        <v>89</v>
      </c>
      <c r="F491" s="1">
        <f>590/10</f>
        <v>59</v>
      </c>
      <c r="G491" s="1">
        <f t="shared" ref="G491:G506" si="89">1720/10</f>
        <v>172</v>
      </c>
      <c r="H491" s="1">
        <f>3/10</f>
        <v>0.3</v>
      </c>
      <c r="I491" s="1">
        <f>22000/100</f>
        <v>220</v>
      </c>
      <c r="J491" s="1">
        <f>6/10</f>
        <v>0.6</v>
      </c>
      <c r="K491" s="1">
        <f>88/10</f>
        <v>8.8000000000000007</v>
      </c>
      <c r="L491" s="1">
        <f t="shared" si="82"/>
        <v>0</v>
      </c>
    </row>
    <row r="492" spans="1:12">
      <c r="A492" s="2">
        <v>40463.416666666664</v>
      </c>
      <c r="B492" s="1">
        <f>117/10</f>
        <v>11.7</v>
      </c>
      <c r="C492" s="1">
        <f>610/10</f>
        <v>61</v>
      </c>
      <c r="D492" s="1">
        <f t="shared" si="85"/>
        <v>0</v>
      </c>
      <c r="E492" s="1">
        <f t="shared" si="84"/>
        <v>89</v>
      </c>
      <c r="F492" s="1">
        <f t="shared" ref="F492:F506" si="90">0/10</f>
        <v>0</v>
      </c>
      <c r="G492" s="1">
        <f t="shared" si="89"/>
        <v>172</v>
      </c>
      <c r="H492" s="1">
        <f>7/10</f>
        <v>0.7</v>
      </c>
      <c r="I492" s="1">
        <f>19000/100</f>
        <v>190</v>
      </c>
      <c r="J492" s="1">
        <f>11/10</f>
        <v>1.1000000000000001</v>
      </c>
      <c r="K492" s="1">
        <f>128/10</f>
        <v>12.8</v>
      </c>
      <c r="L492" s="1">
        <f t="shared" si="82"/>
        <v>0</v>
      </c>
    </row>
    <row r="493" spans="1:12">
      <c r="A493" s="2">
        <v>40463.458333333336</v>
      </c>
      <c r="B493" s="1">
        <f>136/10</f>
        <v>13.6</v>
      </c>
      <c r="C493" s="1">
        <f>570/10</f>
        <v>57</v>
      </c>
      <c r="D493" s="1">
        <f t="shared" si="85"/>
        <v>0</v>
      </c>
      <c r="E493" s="1">
        <f t="shared" si="84"/>
        <v>89</v>
      </c>
      <c r="F493" s="1">
        <f t="shared" si="90"/>
        <v>0</v>
      </c>
      <c r="G493" s="1">
        <f t="shared" si="89"/>
        <v>172</v>
      </c>
      <c r="H493" s="1">
        <f>7/10</f>
        <v>0.7</v>
      </c>
      <c r="I493" s="1">
        <f>19500/100</f>
        <v>195</v>
      </c>
      <c r="J493" s="1">
        <f>19/10</f>
        <v>1.9</v>
      </c>
      <c r="K493" s="1">
        <f>147/10</f>
        <v>14.7</v>
      </c>
      <c r="L493" s="1">
        <f t="shared" si="82"/>
        <v>0</v>
      </c>
    </row>
    <row r="494" spans="1:12">
      <c r="A494" s="2">
        <v>40463.5</v>
      </c>
      <c r="B494" s="1">
        <f>155/10</f>
        <v>15.5</v>
      </c>
      <c r="C494" s="1">
        <f>480/10</f>
        <v>48</v>
      </c>
      <c r="D494" s="1">
        <f t="shared" si="85"/>
        <v>0</v>
      </c>
      <c r="E494" s="1">
        <f t="shared" si="84"/>
        <v>89</v>
      </c>
      <c r="F494" s="1">
        <f t="shared" si="90"/>
        <v>0</v>
      </c>
      <c r="G494" s="1">
        <f t="shared" si="89"/>
        <v>172</v>
      </c>
      <c r="H494" s="1">
        <f>11/10</f>
        <v>1.1000000000000001</v>
      </c>
      <c r="I494" s="1">
        <f>14800/100</f>
        <v>148</v>
      </c>
      <c r="J494" s="1">
        <f>22/10</f>
        <v>2.2000000000000002</v>
      </c>
      <c r="K494" s="1">
        <f>164/10</f>
        <v>16.399999999999999</v>
      </c>
      <c r="L494" s="1">
        <f t="shared" si="82"/>
        <v>0</v>
      </c>
    </row>
    <row r="495" spans="1:12">
      <c r="A495" s="2">
        <v>40463.541666666664</v>
      </c>
      <c r="B495" s="1">
        <f>162/10</f>
        <v>16.2</v>
      </c>
      <c r="C495" s="1">
        <f>450/10</f>
        <v>45</v>
      </c>
      <c r="D495" s="1">
        <f t="shared" si="85"/>
        <v>0</v>
      </c>
      <c r="E495" s="1">
        <f t="shared" si="84"/>
        <v>89</v>
      </c>
      <c r="F495" s="1">
        <f t="shared" si="90"/>
        <v>0</v>
      </c>
      <c r="G495" s="1">
        <f t="shared" si="89"/>
        <v>172</v>
      </c>
      <c r="H495" s="1">
        <f>14/10</f>
        <v>1.4</v>
      </c>
      <c r="I495" s="1">
        <f>13500/100</f>
        <v>135</v>
      </c>
      <c r="J495" s="1">
        <f>22/10</f>
        <v>2.2000000000000002</v>
      </c>
      <c r="K495" s="1">
        <f>161/10</f>
        <v>16.100000000000001</v>
      </c>
      <c r="L495" s="1">
        <f t="shared" si="82"/>
        <v>0</v>
      </c>
    </row>
    <row r="496" spans="1:12">
      <c r="A496" s="2">
        <v>40463.583333333336</v>
      </c>
      <c r="B496" s="1">
        <f>174/10</f>
        <v>17.399999999999999</v>
      </c>
      <c r="C496" s="1">
        <f>400/10</f>
        <v>40</v>
      </c>
      <c r="D496" s="1">
        <f t="shared" si="85"/>
        <v>0</v>
      </c>
      <c r="E496" s="1">
        <f t="shared" si="84"/>
        <v>89</v>
      </c>
      <c r="F496" s="1">
        <f t="shared" si="90"/>
        <v>0</v>
      </c>
      <c r="G496" s="1">
        <f t="shared" si="89"/>
        <v>172</v>
      </c>
      <c r="H496" s="1">
        <f>14/10</f>
        <v>1.4</v>
      </c>
      <c r="I496" s="1">
        <f>11400/100</f>
        <v>114</v>
      </c>
      <c r="J496" s="1">
        <f>21/10</f>
        <v>2.1</v>
      </c>
      <c r="K496" s="1">
        <f>169/10</f>
        <v>16.899999999999999</v>
      </c>
      <c r="L496" s="1">
        <f t="shared" si="82"/>
        <v>0</v>
      </c>
    </row>
    <row r="497" spans="1:12">
      <c r="A497" s="2">
        <v>40463.625</v>
      </c>
      <c r="B497" s="1">
        <f>174/10</f>
        <v>17.399999999999999</v>
      </c>
      <c r="C497" s="1">
        <f>400/10</f>
        <v>40</v>
      </c>
      <c r="D497" s="1">
        <f t="shared" si="85"/>
        <v>0</v>
      </c>
      <c r="E497" s="1">
        <f t="shared" si="84"/>
        <v>89</v>
      </c>
      <c r="F497" s="1">
        <f t="shared" si="90"/>
        <v>0</v>
      </c>
      <c r="G497" s="1">
        <f t="shared" si="89"/>
        <v>172</v>
      </c>
      <c r="H497" s="1">
        <f>13/10</f>
        <v>1.3</v>
      </c>
      <c r="I497" s="1">
        <f>10600/100</f>
        <v>106</v>
      </c>
      <c r="J497" s="1">
        <f>8/10</f>
        <v>0.8</v>
      </c>
      <c r="K497" s="1">
        <f>169/10</f>
        <v>16.899999999999999</v>
      </c>
      <c r="L497" s="1">
        <f t="shared" si="82"/>
        <v>0</v>
      </c>
    </row>
    <row r="498" spans="1:12">
      <c r="A498" s="2">
        <v>40463.666666666664</v>
      </c>
      <c r="B498" s="1">
        <f>181/10</f>
        <v>18.100000000000001</v>
      </c>
      <c r="C498" s="1">
        <f>390/10</f>
        <v>39</v>
      </c>
      <c r="D498" s="1">
        <f t="shared" si="85"/>
        <v>0</v>
      </c>
      <c r="E498" s="1">
        <f t="shared" si="84"/>
        <v>89</v>
      </c>
      <c r="F498" s="1">
        <f t="shared" si="90"/>
        <v>0</v>
      </c>
      <c r="G498" s="1">
        <f t="shared" si="89"/>
        <v>172</v>
      </c>
      <c r="H498" s="1">
        <f>12/10</f>
        <v>1.2</v>
      </c>
      <c r="I498" s="1">
        <f>8400/100</f>
        <v>84</v>
      </c>
      <c r="J498" s="1">
        <f>4/10</f>
        <v>0.4</v>
      </c>
      <c r="K498" s="1">
        <f>173/10</f>
        <v>17.3</v>
      </c>
      <c r="L498" s="1">
        <f t="shared" si="82"/>
        <v>0</v>
      </c>
    </row>
    <row r="499" spans="1:12">
      <c r="A499" s="2">
        <v>40463.708333333336</v>
      </c>
      <c r="B499" s="1">
        <f>180/10</f>
        <v>18</v>
      </c>
      <c r="C499" s="1">
        <f>410/10</f>
        <v>41</v>
      </c>
      <c r="D499" s="1">
        <f t="shared" si="85"/>
        <v>0</v>
      </c>
      <c r="E499" s="1">
        <f t="shared" si="84"/>
        <v>89</v>
      </c>
      <c r="F499" s="1">
        <f t="shared" si="90"/>
        <v>0</v>
      </c>
      <c r="G499" s="1">
        <f t="shared" si="89"/>
        <v>172</v>
      </c>
      <c r="H499" s="1">
        <f>13/10</f>
        <v>1.3</v>
      </c>
      <c r="I499" s="1">
        <f>8100/100</f>
        <v>81</v>
      </c>
      <c r="J499" s="1">
        <f>5/10</f>
        <v>0.5</v>
      </c>
      <c r="K499" s="1">
        <f>175/10</f>
        <v>17.5</v>
      </c>
      <c r="L499" s="1">
        <f t="shared" si="82"/>
        <v>0</v>
      </c>
    </row>
    <row r="500" spans="1:12">
      <c r="A500" s="2">
        <v>40463.75</v>
      </c>
      <c r="B500" s="1">
        <f>139/10</f>
        <v>13.9</v>
      </c>
      <c r="C500" s="1">
        <f>570/10</f>
        <v>57</v>
      </c>
      <c r="D500" s="1">
        <f t="shared" si="85"/>
        <v>0</v>
      </c>
      <c r="E500" s="1">
        <f t="shared" si="84"/>
        <v>89</v>
      </c>
      <c r="F500" s="1">
        <f t="shared" si="90"/>
        <v>0</v>
      </c>
      <c r="G500" s="1">
        <f t="shared" si="89"/>
        <v>172</v>
      </c>
      <c r="H500" s="1">
        <f>11/10</f>
        <v>1.1000000000000001</v>
      </c>
      <c r="I500" s="1">
        <f>16600/100</f>
        <v>166</v>
      </c>
      <c r="J500" s="1">
        <f>1/10</f>
        <v>0.1</v>
      </c>
      <c r="K500" s="1">
        <f>126/10</f>
        <v>12.6</v>
      </c>
      <c r="L500" s="1">
        <f t="shared" si="82"/>
        <v>0</v>
      </c>
    </row>
    <row r="501" spans="1:12">
      <c r="A501" s="2">
        <v>40463.791666666664</v>
      </c>
      <c r="B501" s="1">
        <f>107/10</f>
        <v>10.7</v>
      </c>
      <c r="C501" s="1">
        <f>660/10</f>
        <v>66</v>
      </c>
      <c r="D501" s="1">
        <f t="shared" si="85"/>
        <v>0</v>
      </c>
      <c r="E501" s="1">
        <f t="shared" si="84"/>
        <v>89</v>
      </c>
      <c r="F501" s="1">
        <f t="shared" si="90"/>
        <v>0</v>
      </c>
      <c r="G501" s="1">
        <f t="shared" si="89"/>
        <v>172</v>
      </c>
      <c r="H501" s="1">
        <f>15/10</f>
        <v>1.5</v>
      </c>
      <c r="I501" s="1">
        <f>28500/100</f>
        <v>285</v>
      </c>
      <c r="J501" s="1">
        <f t="shared" ref="J501:J513" si="91">0/10</f>
        <v>0</v>
      </c>
      <c r="K501" s="1">
        <f>95/10</f>
        <v>9.5</v>
      </c>
      <c r="L501" s="1">
        <f t="shared" si="82"/>
        <v>0</v>
      </c>
    </row>
    <row r="502" spans="1:12">
      <c r="A502" s="2">
        <v>40463.833333333336</v>
      </c>
      <c r="B502" s="1">
        <f>96/10</f>
        <v>9.6</v>
      </c>
      <c r="C502" s="1">
        <f>700/10</f>
        <v>70</v>
      </c>
      <c r="D502" s="1">
        <f t="shared" si="85"/>
        <v>0</v>
      </c>
      <c r="E502" s="1">
        <f t="shared" si="84"/>
        <v>89</v>
      </c>
      <c r="F502" s="1">
        <f t="shared" si="90"/>
        <v>0</v>
      </c>
      <c r="G502" s="1">
        <f t="shared" si="89"/>
        <v>172</v>
      </c>
      <c r="H502" s="1">
        <f>16/10</f>
        <v>1.6</v>
      </c>
      <c r="I502" s="1">
        <f>28500/100</f>
        <v>285</v>
      </c>
      <c r="J502" s="1">
        <f t="shared" si="91"/>
        <v>0</v>
      </c>
      <c r="K502" s="1">
        <f>85/10</f>
        <v>8.5</v>
      </c>
      <c r="L502" s="1">
        <f t="shared" si="82"/>
        <v>0</v>
      </c>
    </row>
    <row r="503" spans="1:12">
      <c r="A503" s="2">
        <v>40463.875</v>
      </c>
      <c r="B503" s="1">
        <f>84/10</f>
        <v>8.4</v>
      </c>
      <c r="C503" s="1">
        <f>740/10</f>
        <v>74</v>
      </c>
      <c r="D503" s="1">
        <f t="shared" si="85"/>
        <v>0</v>
      </c>
      <c r="E503" s="1">
        <f t="shared" si="84"/>
        <v>89</v>
      </c>
      <c r="F503" s="1">
        <f t="shared" si="90"/>
        <v>0</v>
      </c>
      <c r="G503" s="1">
        <f t="shared" si="89"/>
        <v>172</v>
      </c>
      <c r="H503" s="1">
        <f>14/10</f>
        <v>1.4</v>
      </c>
      <c r="I503" s="1">
        <f>29600/100</f>
        <v>296</v>
      </c>
      <c r="J503" s="1">
        <f t="shared" si="91"/>
        <v>0</v>
      </c>
      <c r="K503" s="1">
        <f>73/10</f>
        <v>7.3</v>
      </c>
      <c r="L503" s="1">
        <f t="shared" si="82"/>
        <v>0</v>
      </c>
    </row>
    <row r="504" spans="1:12">
      <c r="A504" s="2">
        <v>40463.916666666664</v>
      </c>
      <c r="B504" s="1">
        <f>77/10</f>
        <v>7.7</v>
      </c>
      <c r="C504" s="1">
        <f>770/10</f>
        <v>77</v>
      </c>
      <c r="D504" s="1">
        <f t="shared" si="85"/>
        <v>0</v>
      </c>
      <c r="E504" s="1">
        <f t="shared" si="84"/>
        <v>89</v>
      </c>
      <c r="F504" s="1">
        <f t="shared" si="90"/>
        <v>0</v>
      </c>
      <c r="G504" s="1">
        <f t="shared" si="89"/>
        <v>172</v>
      </c>
      <c r="H504" s="1">
        <f>8/10</f>
        <v>0.8</v>
      </c>
      <c r="I504" s="1">
        <f>27900/100</f>
        <v>279</v>
      </c>
      <c r="J504" s="1">
        <f t="shared" si="91"/>
        <v>0</v>
      </c>
      <c r="K504" s="1">
        <f>62/10</f>
        <v>6.2</v>
      </c>
      <c r="L504" s="1">
        <f t="shared" si="82"/>
        <v>0</v>
      </c>
    </row>
    <row r="505" spans="1:12">
      <c r="A505" s="2">
        <v>40463.958333333336</v>
      </c>
      <c r="B505" s="1">
        <f>66/10</f>
        <v>6.6</v>
      </c>
      <c r="C505" s="1">
        <f>824/10</f>
        <v>82.4</v>
      </c>
      <c r="D505" s="1">
        <f t="shared" si="85"/>
        <v>0</v>
      </c>
      <c r="E505" s="1">
        <f t="shared" si="84"/>
        <v>89</v>
      </c>
      <c r="F505" s="1">
        <f t="shared" si="90"/>
        <v>0</v>
      </c>
      <c r="G505" s="1">
        <f t="shared" si="89"/>
        <v>172</v>
      </c>
      <c r="H505" s="1">
        <f>5/10</f>
        <v>0.5</v>
      </c>
      <c r="I505" s="1">
        <f>5600/100</f>
        <v>56</v>
      </c>
      <c r="J505" s="1">
        <f t="shared" si="91"/>
        <v>0</v>
      </c>
      <c r="K505" s="1">
        <f>49/10</f>
        <v>4.9000000000000004</v>
      </c>
      <c r="L505" s="1">
        <f t="shared" si="82"/>
        <v>0</v>
      </c>
    </row>
    <row r="506" spans="1:12">
      <c r="A506" s="2">
        <v>40464</v>
      </c>
      <c r="B506" s="1">
        <f>59/10</f>
        <v>5.9</v>
      </c>
      <c r="C506" s="1">
        <f>847/10</f>
        <v>84.7</v>
      </c>
      <c r="D506" s="1">
        <f t="shared" si="85"/>
        <v>0</v>
      </c>
      <c r="E506" s="1">
        <f t="shared" si="84"/>
        <v>89</v>
      </c>
      <c r="F506" s="1">
        <f t="shared" si="90"/>
        <v>0</v>
      </c>
      <c r="G506" s="1">
        <f t="shared" si="89"/>
        <v>172</v>
      </c>
      <c r="H506" s="1">
        <f>5/10</f>
        <v>0.5</v>
      </c>
      <c r="I506" s="1">
        <f>11900/100</f>
        <v>119</v>
      </c>
      <c r="J506" s="1">
        <f t="shared" si="91"/>
        <v>0</v>
      </c>
      <c r="K506" s="1">
        <f>47/10</f>
        <v>4.7</v>
      </c>
      <c r="L506" s="1">
        <f t="shared" si="82"/>
        <v>0</v>
      </c>
    </row>
    <row r="507" spans="1:12">
      <c r="A507" s="2">
        <v>40464.041666666664</v>
      </c>
      <c r="B507" s="1">
        <f>55/10</f>
        <v>5.5</v>
      </c>
      <c r="C507" s="1">
        <f>859/10</f>
        <v>85.9</v>
      </c>
      <c r="D507" s="1">
        <f t="shared" si="85"/>
        <v>0</v>
      </c>
      <c r="E507" s="1">
        <f t="shared" si="84"/>
        <v>89</v>
      </c>
      <c r="F507" s="1">
        <f>240/10</f>
        <v>24</v>
      </c>
      <c r="G507" s="1">
        <f>1724/10</f>
        <v>172.4</v>
      </c>
      <c r="H507" s="1">
        <f>8/10</f>
        <v>0.8</v>
      </c>
      <c r="I507" s="1">
        <f>20800/100</f>
        <v>208</v>
      </c>
      <c r="J507" s="1">
        <f t="shared" si="91"/>
        <v>0</v>
      </c>
      <c r="K507" s="1">
        <f>46/10</f>
        <v>4.5999999999999996</v>
      </c>
      <c r="L507" s="1">
        <f t="shared" si="82"/>
        <v>0</v>
      </c>
    </row>
    <row r="508" spans="1:12">
      <c r="A508" s="2">
        <v>40464.083333333336</v>
      </c>
      <c r="B508" s="1">
        <f>52/10</f>
        <v>5.2</v>
      </c>
      <c r="C508" s="1">
        <f>847/10</f>
        <v>84.7</v>
      </c>
      <c r="D508" s="1">
        <f t="shared" si="85"/>
        <v>0</v>
      </c>
      <c r="E508" s="1">
        <f t="shared" si="84"/>
        <v>89</v>
      </c>
      <c r="F508" s="1">
        <f t="shared" ref="F508:F516" si="92">600/10</f>
        <v>60</v>
      </c>
      <c r="G508" s="1">
        <f>1734/10</f>
        <v>173.4</v>
      </c>
      <c r="H508" s="1">
        <f>3/10</f>
        <v>0.3</v>
      </c>
      <c r="I508" s="1">
        <f>9700/100</f>
        <v>97</v>
      </c>
      <c r="J508" s="1">
        <f t="shared" si="91"/>
        <v>0</v>
      </c>
      <c r="K508" s="1">
        <f>41/10</f>
        <v>4.0999999999999996</v>
      </c>
      <c r="L508" s="1">
        <f t="shared" si="82"/>
        <v>0</v>
      </c>
    </row>
    <row r="509" spans="1:12">
      <c r="A509" s="2">
        <v>40464.125</v>
      </c>
      <c r="B509" s="1">
        <f>46/10</f>
        <v>4.5999999999999996</v>
      </c>
      <c r="C509" s="1">
        <f>859/10</f>
        <v>85.9</v>
      </c>
      <c r="D509" s="1">
        <f t="shared" si="85"/>
        <v>0</v>
      </c>
      <c r="E509" s="1">
        <f t="shared" si="84"/>
        <v>89</v>
      </c>
      <c r="F509" s="1">
        <f t="shared" si="92"/>
        <v>60</v>
      </c>
      <c r="G509" s="1">
        <f>1744/10</f>
        <v>174.4</v>
      </c>
      <c r="H509" s="1">
        <f>3/10</f>
        <v>0.3</v>
      </c>
      <c r="I509" s="1">
        <f>8900/100</f>
        <v>89</v>
      </c>
      <c r="J509" s="1">
        <f t="shared" si="91"/>
        <v>0</v>
      </c>
      <c r="K509" s="1">
        <f>33/10</f>
        <v>3.3</v>
      </c>
      <c r="L509" s="1">
        <f t="shared" si="82"/>
        <v>0</v>
      </c>
    </row>
    <row r="510" spans="1:12">
      <c r="A510" s="2">
        <v>40464.166666666664</v>
      </c>
      <c r="B510" s="1">
        <f>43/10</f>
        <v>4.3</v>
      </c>
      <c r="C510" s="1">
        <f>882/10</f>
        <v>88.2</v>
      </c>
      <c r="D510" s="1">
        <f t="shared" si="85"/>
        <v>0</v>
      </c>
      <c r="E510" s="1">
        <f t="shared" si="84"/>
        <v>89</v>
      </c>
      <c r="F510" s="1">
        <f t="shared" si="92"/>
        <v>60</v>
      </c>
      <c r="G510" s="1">
        <f>1754/10</f>
        <v>175.4</v>
      </c>
      <c r="H510" s="1">
        <f>5/10</f>
        <v>0.5</v>
      </c>
      <c r="I510" s="1">
        <f>13500/100</f>
        <v>135</v>
      </c>
      <c r="J510" s="1">
        <f t="shared" si="91"/>
        <v>0</v>
      </c>
      <c r="K510" s="1">
        <f>30/10</f>
        <v>3</v>
      </c>
      <c r="L510" s="1">
        <f t="shared" si="82"/>
        <v>0</v>
      </c>
    </row>
    <row r="511" spans="1:12">
      <c r="A511" s="2">
        <v>40464.208333333336</v>
      </c>
      <c r="B511" s="1">
        <f>42/10</f>
        <v>4.2</v>
      </c>
      <c r="C511" s="1">
        <f>882/10</f>
        <v>88.2</v>
      </c>
      <c r="D511" s="1">
        <f t="shared" si="85"/>
        <v>0</v>
      </c>
      <c r="E511" s="1">
        <f t="shared" si="84"/>
        <v>89</v>
      </c>
      <c r="F511" s="1">
        <f t="shared" si="92"/>
        <v>60</v>
      </c>
      <c r="G511" s="1">
        <f>1764/10</f>
        <v>176.4</v>
      </c>
      <c r="H511" s="1">
        <f>7/10</f>
        <v>0.7</v>
      </c>
      <c r="I511" s="1">
        <f>14400/100</f>
        <v>144</v>
      </c>
      <c r="J511" s="1">
        <f t="shared" si="91"/>
        <v>0</v>
      </c>
      <c r="K511" s="1">
        <f>35/10</f>
        <v>3.5</v>
      </c>
      <c r="L511" s="1">
        <f t="shared" si="82"/>
        <v>0</v>
      </c>
    </row>
    <row r="512" spans="1:12">
      <c r="A512" s="2">
        <v>40464.25</v>
      </c>
      <c r="B512" s="1">
        <f>39/10</f>
        <v>3.9</v>
      </c>
      <c r="C512" s="1">
        <f>906/10</f>
        <v>90.6</v>
      </c>
      <c r="D512" s="1">
        <f t="shared" si="85"/>
        <v>0</v>
      </c>
      <c r="E512" s="1">
        <f t="shared" si="84"/>
        <v>89</v>
      </c>
      <c r="F512" s="1">
        <f t="shared" si="92"/>
        <v>60</v>
      </c>
      <c r="G512" s="1">
        <f>1774/10</f>
        <v>177.4</v>
      </c>
      <c r="H512" s="1">
        <f>5/10</f>
        <v>0.5</v>
      </c>
      <c r="I512" s="1">
        <f>21400/100</f>
        <v>214</v>
      </c>
      <c r="J512" s="1">
        <f t="shared" si="91"/>
        <v>0</v>
      </c>
      <c r="K512" s="1">
        <f>29/10</f>
        <v>2.9</v>
      </c>
      <c r="L512" s="1">
        <f t="shared" si="82"/>
        <v>0</v>
      </c>
    </row>
    <row r="513" spans="1:12">
      <c r="A513" s="2">
        <v>40464.291666666664</v>
      </c>
      <c r="B513" s="1">
        <f>39/10</f>
        <v>3.9</v>
      </c>
      <c r="C513" s="1">
        <f>953/10</f>
        <v>95.3</v>
      </c>
      <c r="D513" s="1">
        <f t="shared" si="85"/>
        <v>0</v>
      </c>
      <c r="E513" s="1">
        <f t="shared" si="84"/>
        <v>89</v>
      </c>
      <c r="F513" s="1">
        <f t="shared" si="92"/>
        <v>60</v>
      </c>
      <c r="G513" s="1">
        <f>1784/10</f>
        <v>178.4</v>
      </c>
      <c r="H513" s="1">
        <f>4/10</f>
        <v>0.4</v>
      </c>
      <c r="I513" s="1">
        <f>27500/100</f>
        <v>275</v>
      </c>
      <c r="J513" s="1">
        <f t="shared" si="91"/>
        <v>0</v>
      </c>
      <c r="K513" s="1">
        <f>29/10</f>
        <v>2.9</v>
      </c>
      <c r="L513" s="1">
        <f t="shared" si="82"/>
        <v>0</v>
      </c>
    </row>
    <row r="514" spans="1:12">
      <c r="A514" s="2">
        <v>40464.333333333336</v>
      </c>
      <c r="B514" s="1">
        <f>47/10</f>
        <v>4.7</v>
      </c>
      <c r="C514" s="1">
        <f>941/10</f>
        <v>94.1</v>
      </c>
      <c r="D514" s="1">
        <f t="shared" si="85"/>
        <v>0</v>
      </c>
      <c r="E514" s="1">
        <f t="shared" si="84"/>
        <v>89</v>
      </c>
      <c r="F514" s="1">
        <f t="shared" si="92"/>
        <v>60</v>
      </c>
      <c r="G514" s="1">
        <f>1794/10</f>
        <v>179.4</v>
      </c>
      <c r="H514" s="1">
        <f>7/10</f>
        <v>0.7</v>
      </c>
      <c r="I514" s="1">
        <f>17900/100</f>
        <v>179</v>
      </c>
      <c r="J514" s="1">
        <f>1/10</f>
        <v>0.1</v>
      </c>
      <c r="K514" s="1">
        <f>44/10</f>
        <v>4.4000000000000004</v>
      </c>
      <c r="L514" s="1">
        <f t="shared" ref="L514:L529" si="93">0/10</f>
        <v>0</v>
      </c>
    </row>
    <row r="515" spans="1:12">
      <c r="A515" s="2">
        <v>40464.375</v>
      </c>
      <c r="B515" s="1">
        <f>65/10</f>
        <v>6.5</v>
      </c>
      <c r="C515" s="1">
        <f>894/10</f>
        <v>89.4</v>
      </c>
      <c r="D515" s="1">
        <f t="shared" si="85"/>
        <v>0</v>
      </c>
      <c r="E515" s="1">
        <f t="shared" si="84"/>
        <v>89</v>
      </c>
      <c r="F515" s="1">
        <f t="shared" si="92"/>
        <v>60</v>
      </c>
      <c r="G515" s="1">
        <f>1804/10</f>
        <v>180.4</v>
      </c>
      <c r="H515" s="1">
        <f>6/10</f>
        <v>0.6</v>
      </c>
      <c r="I515" s="1">
        <f>20600/100</f>
        <v>206</v>
      </c>
      <c r="J515" s="1">
        <f>4/10</f>
        <v>0.4</v>
      </c>
      <c r="K515" s="1">
        <f>65/10</f>
        <v>6.5</v>
      </c>
      <c r="L515" s="1">
        <f t="shared" si="93"/>
        <v>0</v>
      </c>
    </row>
    <row r="516" spans="1:12">
      <c r="A516" s="2">
        <v>40464.416666666664</v>
      </c>
      <c r="B516" s="1">
        <f>87/10</f>
        <v>8.6999999999999993</v>
      </c>
      <c r="C516" s="1">
        <f>824/10</f>
        <v>82.4</v>
      </c>
      <c r="D516" s="1">
        <f t="shared" si="85"/>
        <v>0</v>
      </c>
      <c r="E516" s="1">
        <f t="shared" si="84"/>
        <v>89</v>
      </c>
      <c r="F516" s="1">
        <f t="shared" si="92"/>
        <v>60</v>
      </c>
      <c r="G516" s="1">
        <f>1814/10</f>
        <v>181.4</v>
      </c>
      <c r="H516" s="1">
        <f>6/10</f>
        <v>0.6</v>
      </c>
      <c r="I516" s="1">
        <f>23600/100</f>
        <v>236</v>
      </c>
      <c r="J516" s="1">
        <f>8/10</f>
        <v>0.8</v>
      </c>
      <c r="K516" s="1">
        <f>86/10</f>
        <v>8.6</v>
      </c>
      <c r="L516" s="1">
        <f t="shared" si="93"/>
        <v>0</v>
      </c>
    </row>
    <row r="517" spans="1:12">
      <c r="A517" s="2">
        <v>40464.458333333336</v>
      </c>
      <c r="B517" s="1">
        <f>117/10</f>
        <v>11.7</v>
      </c>
      <c r="C517" s="1">
        <f>700/10</f>
        <v>70</v>
      </c>
      <c r="D517" s="1">
        <f t="shared" si="85"/>
        <v>0</v>
      </c>
      <c r="E517" s="1">
        <f t="shared" si="84"/>
        <v>89</v>
      </c>
      <c r="F517" s="1">
        <f>230/10</f>
        <v>23</v>
      </c>
      <c r="G517" s="1">
        <f t="shared" ref="G517:G529" si="94">1817/10</f>
        <v>181.7</v>
      </c>
      <c r="H517" s="1">
        <f>6/10</f>
        <v>0.6</v>
      </c>
      <c r="I517" s="1">
        <f>600/100</f>
        <v>6</v>
      </c>
      <c r="J517" s="1">
        <f>13/10</f>
        <v>1.3</v>
      </c>
      <c r="K517" s="1">
        <f>122/10</f>
        <v>12.2</v>
      </c>
      <c r="L517" s="1">
        <f t="shared" si="93"/>
        <v>0</v>
      </c>
    </row>
    <row r="518" spans="1:12">
      <c r="A518" s="2">
        <v>40464.5</v>
      </c>
      <c r="B518" s="1">
        <f>122/10</f>
        <v>12.2</v>
      </c>
      <c r="C518" s="1">
        <f>660/10</f>
        <v>66</v>
      </c>
      <c r="D518" s="1">
        <f t="shared" si="85"/>
        <v>0</v>
      </c>
      <c r="E518" s="1">
        <f t="shared" si="84"/>
        <v>89</v>
      </c>
      <c r="F518" s="1">
        <f t="shared" ref="F518:F529" si="95">0/10</f>
        <v>0</v>
      </c>
      <c r="G518" s="1">
        <f t="shared" si="94"/>
        <v>181.7</v>
      </c>
      <c r="H518" s="1">
        <f>8/10</f>
        <v>0.8</v>
      </c>
      <c r="I518" s="1">
        <f>5100/100</f>
        <v>51</v>
      </c>
      <c r="J518" s="1">
        <f>13/10</f>
        <v>1.3</v>
      </c>
      <c r="K518" s="1">
        <f>128/10</f>
        <v>12.8</v>
      </c>
      <c r="L518" s="1">
        <f t="shared" si="93"/>
        <v>0</v>
      </c>
    </row>
    <row r="519" spans="1:12">
      <c r="A519" s="2">
        <v>40464.541666666664</v>
      </c>
      <c r="B519" s="1">
        <f>145/10</f>
        <v>14.5</v>
      </c>
      <c r="C519" s="1">
        <f>590/10</f>
        <v>59</v>
      </c>
      <c r="D519" s="1">
        <f t="shared" si="85"/>
        <v>0</v>
      </c>
      <c r="E519" s="1">
        <f t="shared" si="84"/>
        <v>89</v>
      </c>
      <c r="F519" s="1">
        <f t="shared" si="95"/>
        <v>0</v>
      </c>
      <c r="G519" s="1">
        <f t="shared" si="94"/>
        <v>181.7</v>
      </c>
      <c r="H519" s="1">
        <f>9/10</f>
        <v>0.9</v>
      </c>
      <c r="I519" s="1">
        <f>5900/100</f>
        <v>59</v>
      </c>
      <c r="J519" s="1">
        <f>14/10</f>
        <v>1.4</v>
      </c>
      <c r="K519" s="1">
        <f>147/10</f>
        <v>14.7</v>
      </c>
      <c r="L519" s="1">
        <f t="shared" si="93"/>
        <v>0</v>
      </c>
    </row>
    <row r="520" spans="1:12">
      <c r="A520" s="2">
        <v>40464.583333333336</v>
      </c>
      <c r="B520" s="1">
        <f>159/10</f>
        <v>15.9</v>
      </c>
      <c r="C520" s="1">
        <f>530/10</f>
        <v>53</v>
      </c>
      <c r="D520" s="1">
        <f t="shared" si="85"/>
        <v>0</v>
      </c>
      <c r="E520" s="1">
        <f t="shared" si="84"/>
        <v>89</v>
      </c>
      <c r="F520" s="1">
        <f t="shared" si="95"/>
        <v>0</v>
      </c>
      <c r="G520" s="1">
        <f t="shared" si="94"/>
        <v>181.7</v>
      </c>
      <c r="H520" s="1">
        <f>13/10</f>
        <v>1.3</v>
      </c>
      <c r="I520" s="1">
        <f>10200/100</f>
        <v>102</v>
      </c>
      <c r="J520" s="1">
        <f>19/10</f>
        <v>1.9</v>
      </c>
      <c r="K520" s="1">
        <f>158/10</f>
        <v>15.8</v>
      </c>
      <c r="L520" s="1">
        <f t="shared" si="93"/>
        <v>0</v>
      </c>
    </row>
    <row r="521" spans="1:12">
      <c r="A521" s="2">
        <v>40464.625</v>
      </c>
      <c r="B521" s="1">
        <f>163/10</f>
        <v>16.3</v>
      </c>
      <c r="C521" s="1">
        <f>530/10</f>
        <v>53</v>
      </c>
      <c r="D521" s="1">
        <f t="shared" si="85"/>
        <v>0</v>
      </c>
      <c r="E521" s="1">
        <f t="shared" si="84"/>
        <v>89</v>
      </c>
      <c r="F521" s="1">
        <f t="shared" si="95"/>
        <v>0</v>
      </c>
      <c r="G521" s="1">
        <f t="shared" si="94"/>
        <v>181.7</v>
      </c>
      <c r="H521" s="1">
        <f>21/10</f>
        <v>2.1</v>
      </c>
      <c r="I521" s="1">
        <f>7800/100</f>
        <v>78</v>
      </c>
      <c r="J521" s="1">
        <f>11/10</f>
        <v>1.1000000000000001</v>
      </c>
      <c r="K521" s="1">
        <f>162/10</f>
        <v>16.2</v>
      </c>
      <c r="L521" s="1">
        <f t="shared" si="93"/>
        <v>0</v>
      </c>
    </row>
    <row r="522" spans="1:12">
      <c r="A522" s="2">
        <v>40464.666666666664</v>
      </c>
      <c r="B522" s="1">
        <f>161/10</f>
        <v>16.100000000000001</v>
      </c>
      <c r="C522" s="1">
        <f>540/10</f>
        <v>54</v>
      </c>
      <c r="D522" s="1">
        <f t="shared" si="85"/>
        <v>0</v>
      </c>
      <c r="E522" s="1">
        <f t="shared" si="84"/>
        <v>89</v>
      </c>
      <c r="F522" s="1">
        <f t="shared" si="95"/>
        <v>0</v>
      </c>
      <c r="G522" s="1">
        <f t="shared" si="94"/>
        <v>181.7</v>
      </c>
      <c r="H522" s="1">
        <f>8/10</f>
        <v>0.8</v>
      </c>
      <c r="I522" s="1">
        <f>10800/100</f>
        <v>108</v>
      </c>
      <c r="J522" s="1">
        <f>7/10</f>
        <v>0.7</v>
      </c>
      <c r="K522" s="1">
        <f>160/10</f>
        <v>16</v>
      </c>
      <c r="L522" s="1">
        <f t="shared" si="93"/>
        <v>0</v>
      </c>
    </row>
    <row r="523" spans="1:12">
      <c r="A523" s="2">
        <v>40464.708333333336</v>
      </c>
      <c r="B523" s="1">
        <f>153/10</f>
        <v>15.3</v>
      </c>
      <c r="C523" s="1">
        <f>590/10</f>
        <v>59</v>
      </c>
      <c r="D523" s="1">
        <f t="shared" si="85"/>
        <v>0</v>
      </c>
      <c r="E523" s="1">
        <f t="shared" ref="E523:E529" si="96">890/10</f>
        <v>89</v>
      </c>
      <c r="F523" s="1">
        <f t="shared" si="95"/>
        <v>0</v>
      </c>
      <c r="G523" s="1">
        <f t="shared" si="94"/>
        <v>181.7</v>
      </c>
      <c r="H523" s="1">
        <f>5/10</f>
        <v>0.5</v>
      </c>
      <c r="I523" s="1">
        <f>7900/100</f>
        <v>79</v>
      </c>
      <c r="J523" s="1">
        <f>3/10</f>
        <v>0.3</v>
      </c>
      <c r="K523" s="1">
        <f>154/10</f>
        <v>15.4</v>
      </c>
      <c r="L523" s="1">
        <f t="shared" si="93"/>
        <v>0</v>
      </c>
    </row>
    <row r="524" spans="1:12">
      <c r="A524" s="2">
        <v>40464.75</v>
      </c>
      <c r="B524" s="1">
        <f>131/10</f>
        <v>13.1</v>
      </c>
      <c r="C524" s="1">
        <f>720/10</f>
        <v>72</v>
      </c>
      <c r="D524" s="1">
        <f t="shared" ref="D524:D529" si="97">0/10</f>
        <v>0</v>
      </c>
      <c r="E524" s="1">
        <f t="shared" si="96"/>
        <v>89</v>
      </c>
      <c r="F524" s="1">
        <f t="shared" si="95"/>
        <v>0</v>
      </c>
      <c r="G524" s="1">
        <f t="shared" si="94"/>
        <v>181.7</v>
      </c>
      <c r="H524" s="1">
        <f>5/10</f>
        <v>0.5</v>
      </c>
      <c r="I524" s="1">
        <f>4200/100</f>
        <v>42</v>
      </c>
      <c r="J524" s="1">
        <f t="shared" ref="J524:J529" si="98">0/10</f>
        <v>0</v>
      </c>
      <c r="K524" s="1">
        <f>129/10</f>
        <v>12.9</v>
      </c>
      <c r="L524" s="1">
        <f t="shared" si="93"/>
        <v>0</v>
      </c>
    </row>
    <row r="525" spans="1:12">
      <c r="A525" s="2">
        <v>40464.791666666664</v>
      </c>
      <c r="B525" s="1">
        <f>113/10</f>
        <v>11.3</v>
      </c>
      <c r="C525" s="1">
        <f>790/10</f>
        <v>79</v>
      </c>
      <c r="D525" s="1">
        <f t="shared" si="97"/>
        <v>0</v>
      </c>
      <c r="E525" s="1">
        <f t="shared" si="96"/>
        <v>89</v>
      </c>
      <c r="F525" s="1">
        <f t="shared" si="95"/>
        <v>0</v>
      </c>
      <c r="G525" s="1">
        <f t="shared" si="94"/>
        <v>181.7</v>
      </c>
      <c r="H525" s="1">
        <f>8/10</f>
        <v>0.8</v>
      </c>
      <c r="I525" s="1">
        <f>29800/100</f>
        <v>298</v>
      </c>
      <c r="J525" s="1">
        <f t="shared" si="98"/>
        <v>0</v>
      </c>
      <c r="K525" s="1">
        <f>105/10</f>
        <v>10.5</v>
      </c>
      <c r="L525" s="1">
        <f t="shared" si="93"/>
        <v>0</v>
      </c>
    </row>
    <row r="526" spans="1:12">
      <c r="A526" s="2">
        <v>40464.833333333336</v>
      </c>
      <c r="B526" s="1">
        <f>104/10</f>
        <v>10.4</v>
      </c>
      <c r="C526" s="1">
        <f>824/10</f>
        <v>82.4</v>
      </c>
      <c r="D526" s="1">
        <f t="shared" si="97"/>
        <v>0</v>
      </c>
      <c r="E526" s="1">
        <f t="shared" si="96"/>
        <v>89</v>
      </c>
      <c r="F526" s="1">
        <f t="shared" si="95"/>
        <v>0</v>
      </c>
      <c r="G526" s="1">
        <f t="shared" si="94"/>
        <v>181.7</v>
      </c>
      <c r="H526" s="1">
        <f>2/10</f>
        <v>0.2</v>
      </c>
      <c r="I526" s="1">
        <f>30100/100</f>
        <v>301</v>
      </c>
      <c r="J526" s="1">
        <f t="shared" si="98"/>
        <v>0</v>
      </c>
      <c r="K526" s="1">
        <f>96/10</f>
        <v>9.6</v>
      </c>
      <c r="L526" s="1">
        <f t="shared" si="93"/>
        <v>0</v>
      </c>
    </row>
    <row r="527" spans="1:12">
      <c r="A527" s="2">
        <v>40464.875</v>
      </c>
      <c r="B527" s="1">
        <f>95/10</f>
        <v>9.5</v>
      </c>
      <c r="C527" s="1">
        <f>824/10</f>
        <v>82.4</v>
      </c>
      <c r="D527" s="1">
        <f t="shared" si="97"/>
        <v>0</v>
      </c>
      <c r="E527" s="1">
        <f t="shared" si="96"/>
        <v>89</v>
      </c>
      <c r="F527" s="1">
        <f t="shared" si="95"/>
        <v>0</v>
      </c>
      <c r="G527" s="1">
        <f t="shared" si="94"/>
        <v>181.7</v>
      </c>
      <c r="H527" s="1">
        <f>5/10</f>
        <v>0.5</v>
      </c>
      <c r="I527" s="1">
        <f>31300/100</f>
        <v>313</v>
      </c>
      <c r="J527" s="1">
        <f t="shared" si="98"/>
        <v>0</v>
      </c>
      <c r="K527" s="1">
        <f>83/10</f>
        <v>8.3000000000000007</v>
      </c>
      <c r="L527" s="1">
        <f t="shared" si="93"/>
        <v>0</v>
      </c>
    </row>
    <row r="528" spans="1:12">
      <c r="A528" s="2">
        <v>40464.916666666664</v>
      </c>
      <c r="B528" s="1">
        <f>95/10</f>
        <v>9.5</v>
      </c>
      <c r="C528" s="1">
        <f>859/10</f>
        <v>85.9</v>
      </c>
      <c r="D528" s="1">
        <f t="shared" si="97"/>
        <v>0</v>
      </c>
      <c r="E528" s="1">
        <f t="shared" si="96"/>
        <v>89</v>
      </c>
      <c r="F528" s="1">
        <f t="shared" si="95"/>
        <v>0</v>
      </c>
      <c r="G528" s="1">
        <f t="shared" si="94"/>
        <v>181.7</v>
      </c>
      <c r="H528" s="1">
        <f>2/10</f>
        <v>0.2</v>
      </c>
      <c r="I528" s="1">
        <f>35300/100</f>
        <v>353</v>
      </c>
      <c r="J528" s="1">
        <f t="shared" si="98"/>
        <v>0</v>
      </c>
      <c r="K528" s="1">
        <f>90/10</f>
        <v>9</v>
      </c>
      <c r="L528" s="1">
        <f t="shared" si="93"/>
        <v>0</v>
      </c>
    </row>
    <row r="529" spans="1:12">
      <c r="A529" s="2">
        <v>40464.958333333336</v>
      </c>
      <c r="B529" s="1">
        <f>90/10</f>
        <v>9</v>
      </c>
      <c r="C529" s="1">
        <f>859/10</f>
        <v>85.9</v>
      </c>
      <c r="D529" s="1">
        <f t="shared" si="97"/>
        <v>0</v>
      </c>
      <c r="E529" s="1">
        <f t="shared" si="96"/>
        <v>89</v>
      </c>
      <c r="F529" s="1">
        <f t="shared" si="95"/>
        <v>0</v>
      </c>
      <c r="G529" s="1">
        <f t="shared" si="94"/>
        <v>181.7</v>
      </c>
      <c r="H529" s="1">
        <f>2/10</f>
        <v>0.2</v>
      </c>
      <c r="I529" s="1">
        <f>32200/100</f>
        <v>322</v>
      </c>
      <c r="J529" s="1">
        <f t="shared" si="98"/>
        <v>0</v>
      </c>
      <c r="K529" s="1">
        <f>83/10</f>
        <v>8.3000000000000007</v>
      </c>
      <c r="L529" s="1">
        <f t="shared" si="93"/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L481"/>
  <sheetViews>
    <sheetView topLeftCell="A465" workbookViewId="0">
      <selection sqref="A1:A481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40465</v>
      </c>
      <c r="B2" s="1">
        <f>80/10</f>
        <v>8</v>
      </c>
      <c r="C2" s="1">
        <f>882/10</f>
        <v>88.2</v>
      </c>
      <c r="D2" s="1">
        <f t="shared" ref="D2:G17" si="0">0/10</f>
        <v>0</v>
      </c>
      <c r="E2" s="1">
        <f t="shared" si="0"/>
        <v>0</v>
      </c>
      <c r="F2" s="1">
        <f t="shared" si="0"/>
        <v>0</v>
      </c>
      <c r="G2" s="1">
        <f t="shared" si="0"/>
        <v>0</v>
      </c>
      <c r="H2" s="1">
        <f>4/10</f>
        <v>0.4</v>
      </c>
      <c r="I2" s="1">
        <f>5400/100</f>
        <v>54</v>
      </c>
      <c r="J2" s="1">
        <f t="shared" ref="J2:J9" si="1">0/10</f>
        <v>0</v>
      </c>
      <c r="K2" s="1">
        <f>65/10</f>
        <v>6.5</v>
      </c>
      <c r="L2" s="1">
        <f t="shared" ref="L2:L65" si="2">0/10</f>
        <v>0</v>
      </c>
    </row>
    <row r="3" spans="1:12">
      <c r="A3" s="2">
        <v>40465.041666666664</v>
      </c>
      <c r="B3" s="1">
        <f>70/10</f>
        <v>7</v>
      </c>
      <c r="C3" s="1">
        <f>941/10</f>
        <v>94.1</v>
      </c>
      <c r="D3" s="1">
        <f t="shared" si="0"/>
        <v>0</v>
      </c>
      <c r="E3" s="1">
        <f t="shared" si="0"/>
        <v>0</v>
      </c>
      <c r="F3" s="1">
        <f t="shared" si="0"/>
        <v>0</v>
      </c>
      <c r="G3" s="1">
        <f t="shared" si="0"/>
        <v>0</v>
      </c>
      <c r="H3" s="1">
        <f>4/10</f>
        <v>0.4</v>
      </c>
      <c r="I3" s="1">
        <f>29600/100</f>
        <v>296</v>
      </c>
      <c r="J3" s="1">
        <f t="shared" si="1"/>
        <v>0</v>
      </c>
      <c r="K3" s="1">
        <f>57/10</f>
        <v>5.7</v>
      </c>
      <c r="L3" s="1">
        <f t="shared" si="2"/>
        <v>0</v>
      </c>
    </row>
    <row r="4" spans="1:12">
      <c r="A4" s="2">
        <v>40465.083333333336</v>
      </c>
      <c r="B4" s="1">
        <f>68/10</f>
        <v>6.8</v>
      </c>
      <c r="C4" s="1">
        <f>918/10</f>
        <v>91.8</v>
      </c>
      <c r="D4" s="1">
        <f t="shared" si="0"/>
        <v>0</v>
      </c>
      <c r="E4" s="1">
        <f t="shared" si="0"/>
        <v>0</v>
      </c>
      <c r="F4" s="1">
        <f t="shared" si="0"/>
        <v>0</v>
      </c>
      <c r="G4" s="1">
        <f t="shared" si="0"/>
        <v>0</v>
      </c>
      <c r="H4" s="1">
        <f>3/10</f>
        <v>0.3</v>
      </c>
      <c r="I4" s="1">
        <f>30100/100</f>
        <v>301</v>
      </c>
      <c r="J4" s="1">
        <f t="shared" si="1"/>
        <v>0</v>
      </c>
      <c r="K4" s="1">
        <f>55/10</f>
        <v>5.5</v>
      </c>
      <c r="L4" s="1">
        <f t="shared" si="2"/>
        <v>0</v>
      </c>
    </row>
    <row r="5" spans="1:12">
      <c r="A5" s="2">
        <v>40465.125</v>
      </c>
      <c r="B5" s="1">
        <f>63/10</f>
        <v>6.3</v>
      </c>
      <c r="C5" s="1">
        <f>929/10</f>
        <v>92.9</v>
      </c>
      <c r="D5" s="1">
        <f t="shared" si="0"/>
        <v>0</v>
      </c>
      <c r="E5" s="1">
        <f t="shared" si="0"/>
        <v>0</v>
      </c>
      <c r="F5" s="1">
        <f>330/10</f>
        <v>33</v>
      </c>
      <c r="G5" s="1">
        <f>5/10</f>
        <v>0.5</v>
      </c>
      <c r="H5" s="1">
        <f>4/10</f>
        <v>0.4</v>
      </c>
      <c r="I5" s="1">
        <f>31100/100</f>
        <v>311</v>
      </c>
      <c r="J5" s="1">
        <f t="shared" si="1"/>
        <v>0</v>
      </c>
      <c r="K5" s="1">
        <f>50/10</f>
        <v>5</v>
      </c>
      <c r="L5" s="1">
        <f t="shared" si="2"/>
        <v>0</v>
      </c>
    </row>
    <row r="6" spans="1:12">
      <c r="A6" s="2">
        <v>40465.166666666664</v>
      </c>
      <c r="B6" s="1">
        <f>56/10</f>
        <v>5.6</v>
      </c>
      <c r="C6" s="1">
        <f>918/10</f>
        <v>91.8</v>
      </c>
      <c r="D6" s="1">
        <f t="shared" si="0"/>
        <v>0</v>
      </c>
      <c r="E6" s="1">
        <f t="shared" si="0"/>
        <v>0</v>
      </c>
      <c r="F6" s="1">
        <f t="shared" ref="F6:F11" si="3">600/10</f>
        <v>60</v>
      </c>
      <c r="G6" s="1">
        <f>15/10</f>
        <v>1.5</v>
      </c>
      <c r="H6" s="1">
        <f>2/10</f>
        <v>0.2</v>
      </c>
      <c r="I6" s="1">
        <f>26600/100</f>
        <v>266</v>
      </c>
      <c r="J6" s="1">
        <f t="shared" si="1"/>
        <v>0</v>
      </c>
      <c r="K6" s="1">
        <f>42/10</f>
        <v>4.2</v>
      </c>
      <c r="L6" s="1">
        <f t="shared" si="2"/>
        <v>0</v>
      </c>
    </row>
    <row r="7" spans="1:12">
      <c r="A7" s="2">
        <v>40465.208333333336</v>
      </c>
      <c r="B7" s="1">
        <f>54/10</f>
        <v>5.4</v>
      </c>
      <c r="C7" s="1">
        <f>918/10</f>
        <v>91.8</v>
      </c>
      <c r="D7" s="1">
        <f t="shared" si="0"/>
        <v>0</v>
      </c>
      <c r="E7" s="1">
        <f t="shared" si="0"/>
        <v>0</v>
      </c>
      <c r="F7" s="1">
        <f t="shared" si="3"/>
        <v>60</v>
      </c>
      <c r="G7" s="1">
        <f>25/10</f>
        <v>2.5</v>
      </c>
      <c r="H7" s="1">
        <f>3/10</f>
        <v>0.3</v>
      </c>
      <c r="I7" s="1">
        <f>6300/100</f>
        <v>63</v>
      </c>
      <c r="J7" s="1">
        <f t="shared" si="1"/>
        <v>0</v>
      </c>
      <c r="K7" s="1">
        <f>43/10</f>
        <v>4.3</v>
      </c>
      <c r="L7" s="1">
        <f t="shared" si="2"/>
        <v>0</v>
      </c>
    </row>
    <row r="8" spans="1:12">
      <c r="A8" s="2">
        <v>40465.25</v>
      </c>
      <c r="B8" s="1">
        <f>48/10</f>
        <v>4.8</v>
      </c>
      <c r="C8" s="1">
        <f>918/10</f>
        <v>91.8</v>
      </c>
      <c r="D8" s="1">
        <f t="shared" si="0"/>
        <v>0</v>
      </c>
      <c r="E8" s="1">
        <f t="shared" si="0"/>
        <v>0</v>
      </c>
      <c r="F8" s="1">
        <f t="shared" si="3"/>
        <v>60</v>
      </c>
      <c r="G8" s="1">
        <f>35/10</f>
        <v>3.5</v>
      </c>
      <c r="H8" s="1">
        <f>2/10</f>
        <v>0.2</v>
      </c>
      <c r="I8" s="1">
        <f>23200/100</f>
        <v>232</v>
      </c>
      <c r="J8" s="1">
        <f t="shared" si="1"/>
        <v>0</v>
      </c>
      <c r="K8" s="1">
        <f>38/10</f>
        <v>3.8</v>
      </c>
      <c r="L8" s="1">
        <f t="shared" si="2"/>
        <v>0</v>
      </c>
    </row>
    <row r="9" spans="1:12">
      <c r="A9" s="2">
        <v>40465.291666666664</v>
      </c>
      <c r="B9" s="1">
        <f>46/10</f>
        <v>4.5999999999999996</v>
      </c>
      <c r="C9" s="1">
        <f>929/10</f>
        <v>92.9</v>
      </c>
      <c r="D9" s="1">
        <f t="shared" si="0"/>
        <v>0</v>
      </c>
      <c r="E9" s="1">
        <f t="shared" si="0"/>
        <v>0</v>
      </c>
      <c r="F9" s="1">
        <f t="shared" si="3"/>
        <v>60</v>
      </c>
      <c r="G9" s="1">
        <f>45/10</f>
        <v>4.5</v>
      </c>
      <c r="H9" s="1">
        <f>5/10</f>
        <v>0.5</v>
      </c>
      <c r="I9" s="1">
        <f>30300/100</f>
        <v>303</v>
      </c>
      <c r="J9" s="1">
        <f t="shared" si="1"/>
        <v>0</v>
      </c>
      <c r="K9" s="1">
        <f>36/10</f>
        <v>3.6</v>
      </c>
      <c r="L9" s="1">
        <f t="shared" si="2"/>
        <v>0</v>
      </c>
    </row>
    <row r="10" spans="1:12">
      <c r="A10" s="2">
        <v>40465.333333333336</v>
      </c>
      <c r="B10" s="1">
        <f>53/10</f>
        <v>5.3</v>
      </c>
      <c r="C10" s="1">
        <f>941/10</f>
        <v>94.1</v>
      </c>
      <c r="D10" s="1">
        <f t="shared" si="0"/>
        <v>0</v>
      </c>
      <c r="E10" s="1">
        <f t="shared" si="0"/>
        <v>0</v>
      </c>
      <c r="F10" s="1">
        <f t="shared" si="3"/>
        <v>60</v>
      </c>
      <c r="G10" s="1">
        <f>55/10</f>
        <v>5.5</v>
      </c>
      <c r="H10" s="1">
        <f>13/10</f>
        <v>1.3</v>
      </c>
      <c r="I10" s="1">
        <f>25100/100</f>
        <v>251</v>
      </c>
      <c r="J10" s="1">
        <f>1/10</f>
        <v>0.1</v>
      </c>
      <c r="K10" s="1">
        <f>47/10</f>
        <v>4.7</v>
      </c>
      <c r="L10" s="1">
        <f t="shared" si="2"/>
        <v>0</v>
      </c>
    </row>
    <row r="11" spans="1:12">
      <c r="A11" s="2">
        <v>40465.375</v>
      </c>
      <c r="B11" s="1">
        <f>71/10</f>
        <v>7.1</v>
      </c>
      <c r="C11" s="1">
        <f>918/10</f>
        <v>91.8</v>
      </c>
      <c r="D11" s="1">
        <f t="shared" si="0"/>
        <v>0</v>
      </c>
      <c r="E11" s="1">
        <f t="shared" si="0"/>
        <v>0</v>
      </c>
      <c r="F11" s="1">
        <f t="shared" si="3"/>
        <v>60</v>
      </c>
      <c r="G11" s="1">
        <f>65/10</f>
        <v>6.5</v>
      </c>
      <c r="H11" s="1">
        <f>24/10</f>
        <v>2.4</v>
      </c>
      <c r="I11" s="1">
        <f>24200/100</f>
        <v>242</v>
      </c>
      <c r="J11" s="1">
        <f>4/10</f>
        <v>0.4</v>
      </c>
      <c r="K11" s="1">
        <f>71/10</f>
        <v>7.1</v>
      </c>
      <c r="L11" s="1">
        <f t="shared" si="2"/>
        <v>0</v>
      </c>
    </row>
    <row r="12" spans="1:12">
      <c r="A12" s="2">
        <v>40465.416666666664</v>
      </c>
      <c r="B12" s="1">
        <f>94/10</f>
        <v>9.4</v>
      </c>
      <c r="C12" s="1">
        <f>847/10</f>
        <v>84.7</v>
      </c>
      <c r="D12" s="1">
        <f t="shared" si="0"/>
        <v>0</v>
      </c>
      <c r="E12" s="1">
        <f t="shared" si="0"/>
        <v>0</v>
      </c>
      <c r="F12" s="1">
        <f>480/10</f>
        <v>48</v>
      </c>
      <c r="G12" s="1">
        <f t="shared" ref="G12:G25" si="4">73/10</f>
        <v>7.3</v>
      </c>
      <c r="H12" s="1">
        <f>29/10</f>
        <v>2.9</v>
      </c>
      <c r="I12" s="1">
        <f>22700/100</f>
        <v>227</v>
      </c>
      <c r="J12" s="1">
        <f>11/10</f>
        <v>1.1000000000000001</v>
      </c>
      <c r="K12" s="1">
        <f>95/10</f>
        <v>9.5</v>
      </c>
      <c r="L12" s="1">
        <f t="shared" si="2"/>
        <v>0</v>
      </c>
    </row>
    <row r="13" spans="1:12">
      <c r="A13" s="2">
        <v>40465.458333333336</v>
      </c>
      <c r="B13" s="1">
        <f>132/10</f>
        <v>13.2</v>
      </c>
      <c r="C13" s="1">
        <f>690/10</f>
        <v>69</v>
      </c>
      <c r="D13" s="1">
        <f t="shared" si="0"/>
        <v>0</v>
      </c>
      <c r="E13" s="1">
        <f t="shared" si="0"/>
        <v>0</v>
      </c>
      <c r="F13" s="1">
        <f t="shared" si="0"/>
        <v>0</v>
      </c>
      <c r="G13" s="1">
        <f t="shared" si="4"/>
        <v>7.3</v>
      </c>
      <c r="H13" s="1">
        <f>25/10</f>
        <v>2.5</v>
      </c>
      <c r="I13" s="1">
        <f>22400/100</f>
        <v>224</v>
      </c>
      <c r="J13" s="1">
        <f>17/10</f>
        <v>1.7</v>
      </c>
      <c r="K13" s="1">
        <f>139/10</f>
        <v>13.9</v>
      </c>
      <c r="L13" s="1">
        <f t="shared" si="2"/>
        <v>0</v>
      </c>
    </row>
    <row r="14" spans="1:12">
      <c r="A14" s="2">
        <v>40465.5</v>
      </c>
      <c r="B14" s="1">
        <f>161/10</f>
        <v>16.100000000000001</v>
      </c>
      <c r="C14" s="1">
        <f>580/10</f>
        <v>58</v>
      </c>
      <c r="D14" s="1">
        <f t="shared" si="0"/>
        <v>0</v>
      </c>
      <c r="E14" s="1">
        <f t="shared" si="0"/>
        <v>0</v>
      </c>
      <c r="F14" s="1">
        <f t="shared" si="0"/>
        <v>0</v>
      </c>
      <c r="G14" s="1">
        <f t="shared" si="4"/>
        <v>7.3</v>
      </c>
      <c r="H14" s="1">
        <f>19/10</f>
        <v>1.9</v>
      </c>
      <c r="I14" s="1">
        <f>21700/100</f>
        <v>217</v>
      </c>
      <c r="J14" s="1">
        <f>20/10</f>
        <v>2</v>
      </c>
      <c r="K14" s="1">
        <f>171/10</f>
        <v>17.100000000000001</v>
      </c>
      <c r="L14" s="1">
        <f t="shared" si="2"/>
        <v>0</v>
      </c>
    </row>
    <row r="15" spans="1:12">
      <c r="A15" s="2">
        <v>40465.541666666664</v>
      </c>
      <c r="B15" s="1">
        <f>177/10</f>
        <v>17.7</v>
      </c>
      <c r="C15" s="1">
        <f>520/10</f>
        <v>52</v>
      </c>
      <c r="D15" s="1">
        <f t="shared" si="0"/>
        <v>0</v>
      </c>
      <c r="E15" s="1">
        <f t="shared" si="0"/>
        <v>0</v>
      </c>
      <c r="F15" s="1">
        <f t="shared" si="0"/>
        <v>0</v>
      </c>
      <c r="G15" s="1">
        <f t="shared" si="4"/>
        <v>7.3</v>
      </c>
      <c r="H15" s="1">
        <f>15/10</f>
        <v>1.5</v>
      </c>
      <c r="I15" s="1">
        <f>21100/100</f>
        <v>211</v>
      </c>
      <c r="J15" s="1">
        <f>21/10</f>
        <v>2.1</v>
      </c>
      <c r="K15" s="1">
        <f>174/10</f>
        <v>17.399999999999999</v>
      </c>
      <c r="L15" s="1">
        <f t="shared" si="2"/>
        <v>0</v>
      </c>
    </row>
    <row r="16" spans="1:12">
      <c r="A16" s="2">
        <v>40465.583333333336</v>
      </c>
      <c r="B16" s="1">
        <f>194/10</f>
        <v>19.399999999999999</v>
      </c>
      <c r="C16" s="1">
        <f>460/10</f>
        <v>46</v>
      </c>
      <c r="D16" s="1">
        <f t="shared" si="0"/>
        <v>0</v>
      </c>
      <c r="E16" s="1">
        <f t="shared" si="0"/>
        <v>0</v>
      </c>
      <c r="F16" s="1">
        <f t="shared" si="0"/>
        <v>0</v>
      </c>
      <c r="G16" s="1">
        <f t="shared" si="4"/>
        <v>7.3</v>
      </c>
      <c r="H16" s="1">
        <f>10/10</f>
        <v>1</v>
      </c>
      <c r="I16" s="1">
        <f>8200/100</f>
        <v>82</v>
      </c>
      <c r="J16" s="1">
        <f>19/10</f>
        <v>1.9</v>
      </c>
      <c r="K16" s="1">
        <f>181/10</f>
        <v>18.100000000000001</v>
      </c>
      <c r="L16" s="1">
        <f t="shared" si="2"/>
        <v>0</v>
      </c>
    </row>
    <row r="17" spans="1:12">
      <c r="A17" s="2">
        <v>40465.625</v>
      </c>
      <c r="B17" s="1">
        <f>185/10</f>
        <v>18.5</v>
      </c>
      <c r="C17" s="1">
        <f>450/10</f>
        <v>45</v>
      </c>
      <c r="D17" s="1">
        <f t="shared" si="0"/>
        <v>0</v>
      </c>
      <c r="E17" s="1">
        <f t="shared" si="0"/>
        <v>0</v>
      </c>
      <c r="F17" s="1">
        <f t="shared" si="0"/>
        <v>0</v>
      </c>
      <c r="G17" s="1">
        <f t="shared" si="4"/>
        <v>7.3</v>
      </c>
      <c r="H17" s="1">
        <f>10/10</f>
        <v>1</v>
      </c>
      <c r="I17" s="1">
        <f>500/100</f>
        <v>5</v>
      </c>
      <c r="J17" s="1">
        <f>8/10</f>
        <v>0.8</v>
      </c>
      <c r="K17" s="1">
        <f>177/10</f>
        <v>17.7</v>
      </c>
      <c r="L17" s="1">
        <f t="shared" si="2"/>
        <v>0</v>
      </c>
    </row>
    <row r="18" spans="1:12">
      <c r="A18" s="2">
        <v>40465.666666666664</v>
      </c>
      <c r="B18" s="1">
        <f>181/10</f>
        <v>18.100000000000001</v>
      </c>
      <c r="C18" s="1">
        <f>460/10</f>
        <v>46</v>
      </c>
      <c r="D18" s="1">
        <f t="shared" ref="D18:F37" si="5">0/10</f>
        <v>0</v>
      </c>
      <c r="E18" s="1">
        <f t="shared" si="5"/>
        <v>0</v>
      </c>
      <c r="F18" s="1">
        <f t="shared" si="5"/>
        <v>0</v>
      </c>
      <c r="G18" s="1">
        <f t="shared" si="4"/>
        <v>7.3</v>
      </c>
      <c r="H18" s="1">
        <f>15/10</f>
        <v>1.5</v>
      </c>
      <c r="I18" s="1">
        <f>10900/100</f>
        <v>109</v>
      </c>
      <c r="J18" s="1">
        <f>5/10</f>
        <v>0.5</v>
      </c>
      <c r="K18" s="1">
        <f>174/10</f>
        <v>17.399999999999999</v>
      </c>
      <c r="L18" s="1">
        <f t="shared" si="2"/>
        <v>0</v>
      </c>
    </row>
    <row r="19" spans="1:12">
      <c r="A19" s="2">
        <v>40465.708333333336</v>
      </c>
      <c r="B19" s="1">
        <f>179/10</f>
        <v>17.899999999999999</v>
      </c>
      <c r="C19" s="1">
        <f>500/10</f>
        <v>50</v>
      </c>
      <c r="D19" s="1">
        <f t="shared" si="5"/>
        <v>0</v>
      </c>
      <c r="E19" s="1">
        <f t="shared" si="5"/>
        <v>0</v>
      </c>
      <c r="F19" s="1">
        <f t="shared" si="5"/>
        <v>0</v>
      </c>
      <c r="G19" s="1">
        <f t="shared" si="4"/>
        <v>7.3</v>
      </c>
      <c r="H19" s="1">
        <f>8/10</f>
        <v>0.8</v>
      </c>
      <c r="I19" s="1">
        <f>16700/100</f>
        <v>167</v>
      </c>
      <c r="J19" s="1">
        <f>4/10</f>
        <v>0.4</v>
      </c>
      <c r="K19" s="1">
        <f>175/10</f>
        <v>17.5</v>
      </c>
      <c r="L19" s="1">
        <f t="shared" si="2"/>
        <v>0</v>
      </c>
    </row>
    <row r="20" spans="1:12">
      <c r="A20" s="2">
        <v>40465.75</v>
      </c>
      <c r="B20" s="1">
        <f>134/10</f>
        <v>13.4</v>
      </c>
      <c r="C20" s="1">
        <f>690/10</f>
        <v>69</v>
      </c>
      <c r="D20" s="1">
        <f t="shared" si="5"/>
        <v>0</v>
      </c>
      <c r="E20" s="1">
        <f t="shared" si="5"/>
        <v>0</v>
      </c>
      <c r="F20" s="1">
        <f t="shared" si="5"/>
        <v>0</v>
      </c>
      <c r="G20" s="1">
        <f t="shared" si="4"/>
        <v>7.3</v>
      </c>
      <c r="H20" s="1">
        <f>12/10</f>
        <v>1.2</v>
      </c>
      <c r="I20" s="1">
        <f>30600/100</f>
        <v>306</v>
      </c>
      <c r="J20" s="1">
        <f t="shared" ref="J20:J33" si="6">0/10</f>
        <v>0</v>
      </c>
      <c r="K20" s="1">
        <f>126/10</f>
        <v>12.6</v>
      </c>
      <c r="L20" s="1">
        <f t="shared" si="2"/>
        <v>0</v>
      </c>
    </row>
    <row r="21" spans="1:12">
      <c r="A21" s="2">
        <v>40465.791666666664</v>
      </c>
      <c r="B21" s="1">
        <f>108/10</f>
        <v>10.8</v>
      </c>
      <c r="C21" s="1">
        <f>780/10</f>
        <v>78</v>
      </c>
      <c r="D21" s="1">
        <f t="shared" si="5"/>
        <v>0</v>
      </c>
      <c r="E21" s="1">
        <f t="shared" si="5"/>
        <v>0</v>
      </c>
      <c r="F21" s="1">
        <f t="shared" si="5"/>
        <v>0</v>
      </c>
      <c r="G21" s="1">
        <f t="shared" si="4"/>
        <v>7.3</v>
      </c>
      <c r="H21" s="1">
        <f>11/10</f>
        <v>1.1000000000000001</v>
      </c>
      <c r="I21" s="1">
        <f>28700/100</f>
        <v>287</v>
      </c>
      <c r="J21" s="1">
        <f t="shared" si="6"/>
        <v>0</v>
      </c>
      <c r="K21" s="1">
        <f>95/10</f>
        <v>9.5</v>
      </c>
      <c r="L21" s="1">
        <f t="shared" si="2"/>
        <v>0</v>
      </c>
    </row>
    <row r="22" spans="1:12">
      <c r="A22" s="2">
        <v>40465.833333333336</v>
      </c>
      <c r="B22" s="1">
        <f>97/10</f>
        <v>9.6999999999999993</v>
      </c>
      <c r="C22" s="1">
        <f>824/10</f>
        <v>82.4</v>
      </c>
      <c r="D22" s="1">
        <f t="shared" si="5"/>
        <v>0</v>
      </c>
      <c r="E22" s="1">
        <f t="shared" si="5"/>
        <v>0</v>
      </c>
      <c r="F22" s="1">
        <f t="shared" si="5"/>
        <v>0</v>
      </c>
      <c r="G22" s="1">
        <f t="shared" si="4"/>
        <v>7.3</v>
      </c>
      <c r="H22" s="1">
        <f>8/10</f>
        <v>0.8</v>
      </c>
      <c r="I22" s="1">
        <f>28000/100</f>
        <v>280</v>
      </c>
      <c r="J22" s="1">
        <f t="shared" si="6"/>
        <v>0</v>
      </c>
      <c r="K22" s="1">
        <f>81/10</f>
        <v>8.1</v>
      </c>
      <c r="L22" s="1">
        <f t="shared" si="2"/>
        <v>0</v>
      </c>
    </row>
    <row r="23" spans="1:12">
      <c r="A23" s="2">
        <v>40465.875</v>
      </c>
      <c r="B23" s="1">
        <f>88/10</f>
        <v>8.8000000000000007</v>
      </c>
      <c r="C23" s="1">
        <f>847/10</f>
        <v>84.7</v>
      </c>
      <c r="D23" s="1">
        <f t="shared" si="5"/>
        <v>0</v>
      </c>
      <c r="E23" s="1">
        <f t="shared" si="5"/>
        <v>0</v>
      </c>
      <c r="F23" s="1">
        <f t="shared" si="5"/>
        <v>0</v>
      </c>
      <c r="G23" s="1">
        <f t="shared" si="4"/>
        <v>7.3</v>
      </c>
      <c r="H23" s="1">
        <f>4/10</f>
        <v>0.4</v>
      </c>
      <c r="I23" s="1">
        <f>29800/100</f>
        <v>298</v>
      </c>
      <c r="J23" s="1">
        <f t="shared" si="6"/>
        <v>0</v>
      </c>
      <c r="K23" s="1">
        <f>73/10</f>
        <v>7.3</v>
      </c>
      <c r="L23" s="1">
        <f t="shared" si="2"/>
        <v>0</v>
      </c>
    </row>
    <row r="24" spans="1:12">
      <c r="A24" s="2">
        <v>40465.916666666664</v>
      </c>
      <c r="B24" s="1">
        <f>79/10</f>
        <v>7.9</v>
      </c>
      <c r="C24" s="1">
        <f>871/10</f>
        <v>87.1</v>
      </c>
      <c r="D24" s="1">
        <f t="shared" si="5"/>
        <v>0</v>
      </c>
      <c r="E24" s="1">
        <f t="shared" si="5"/>
        <v>0</v>
      </c>
      <c r="F24" s="1">
        <f t="shared" si="5"/>
        <v>0</v>
      </c>
      <c r="G24" s="1">
        <f t="shared" si="4"/>
        <v>7.3</v>
      </c>
      <c r="H24" s="1">
        <f>5/10</f>
        <v>0.5</v>
      </c>
      <c r="I24" s="1">
        <f>28600/100</f>
        <v>286</v>
      </c>
      <c r="J24" s="1">
        <f t="shared" si="6"/>
        <v>0</v>
      </c>
      <c r="K24" s="1">
        <f>64/10</f>
        <v>6.4</v>
      </c>
      <c r="L24" s="1">
        <f t="shared" si="2"/>
        <v>0</v>
      </c>
    </row>
    <row r="25" spans="1:12">
      <c r="A25" s="2">
        <v>40465.958333333336</v>
      </c>
      <c r="B25" s="1">
        <f>73/10</f>
        <v>7.3</v>
      </c>
      <c r="C25" s="1">
        <f>894/10</f>
        <v>89.4</v>
      </c>
      <c r="D25" s="1">
        <f t="shared" si="5"/>
        <v>0</v>
      </c>
      <c r="E25" s="1">
        <f t="shared" si="5"/>
        <v>0</v>
      </c>
      <c r="F25" s="1">
        <f>10/10</f>
        <v>1</v>
      </c>
      <c r="G25" s="1">
        <f t="shared" si="4"/>
        <v>7.3</v>
      </c>
      <c r="H25" s="1">
        <f>5/10</f>
        <v>0.5</v>
      </c>
      <c r="I25" s="1">
        <f>28400/100</f>
        <v>284</v>
      </c>
      <c r="J25" s="1">
        <f t="shared" si="6"/>
        <v>0</v>
      </c>
      <c r="K25" s="1">
        <f>56/10</f>
        <v>5.6</v>
      </c>
      <c r="L25" s="1">
        <f t="shared" si="2"/>
        <v>0</v>
      </c>
    </row>
    <row r="26" spans="1:12">
      <c r="A26" s="2">
        <v>40466</v>
      </c>
      <c r="B26" s="1">
        <f>72/10</f>
        <v>7.2</v>
      </c>
      <c r="C26" s="1">
        <f>918/10</f>
        <v>91.8</v>
      </c>
      <c r="D26" s="1">
        <f t="shared" si="5"/>
        <v>0</v>
      </c>
      <c r="E26" s="1">
        <f t="shared" si="5"/>
        <v>0</v>
      </c>
      <c r="F26" s="1">
        <f t="shared" ref="F26:F36" si="7">600/10</f>
        <v>60</v>
      </c>
      <c r="G26" s="1">
        <f>83/10</f>
        <v>8.3000000000000007</v>
      </c>
      <c r="H26" s="1">
        <f>6/10</f>
        <v>0.6</v>
      </c>
      <c r="I26" s="1">
        <f>27400/100</f>
        <v>274</v>
      </c>
      <c r="J26" s="1">
        <f t="shared" si="6"/>
        <v>0</v>
      </c>
      <c r="K26" s="1">
        <f>55/10</f>
        <v>5.5</v>
      </c>
      <c r="L26" s="1">
        <f t="shared" si="2"/>
        <v>0</v>
      </c>
    </row>
    <row r="27" spans="1:12">
      <c r="A27" s="2">
        <v>40466.041666666664</v>
      </c>
      <c r="B27" s="1">
        <f>65/10</f>
        <v>6.5</v>
      </c>
      <c r="C27" s="1">
        <f>929/10</f>
        <v>92.9</v>
      </c>
      <c r="D27" s="1">
        <f t="shared" si="5"/>
        <v>0</v>
      </c>
      <c r="E27" s="1">
        <f t="shared" si="5"/>
        <v>0</v>
      </c>
      <c r="F27" s="1">
        <f t="shared" si="7"/>
        <v>60</v>
      </c>
      <c r="G27" s="1">
        <f>93/10</f>
        <v>9.3000000000000007</v>
      </c>
      <c r="H27" s="1">
        <f>4/10</f>
        <v>0.4</v>
      </c>
      <c r="I27" s="1">
        <f>26000/100</f>
        <v>260</v>
      </c>
      <c r="J27" s="1">
        <f t="shared" si="6"/>
        <v>0</v>
      </c>
      <c r="K27" s="1">
        <f>47/10</f>
        <v>4.7</v>
      </c>
      <c r="L27" s="1">
        <f t="shared" si="2"/>
        <v>0</v>
      </c>
    </row>
    <row r="28" spans="1:12">
      <c r="A28" s="2">
        <v>40466.083333333336</v>
      </c>
      <c r="B28" s="1">
        <f>61/10</f>
        <v>6.1</v>
      </c>
      <c r="C28" s="1">
        <f>941/10</f>
        <v>94.1</v>
      </c>
      <c r="D28" s="1">
        <f t="shared" si="5"/>
        <v>0</v>
      </c>
      <c r="E28" s="1">
        <f t="shared" si="5"/>
        <v>0</v>
      </c>
      <c r="F28" s="1">
        <f t="shared" si="7"/>
        <v>60</v>
      </c>
      <c r="G28" s="1">
        <f>103/10</f>
        <v>10.3</v>
      </c>
      <c r="H28" s="1">
        <f>5/10</f>
        <v>0.5</v>
      </c>
      <c r="I28" s="1">
        <f>26700/100</f>
        <v>267</v>
      </c>
      <c r="J28" s="1">
        <f t="shared" si="6"/>
        <v>0</v>
      </c>
      <c r="K28" s="1">
        <f>43/10</f>
        <v>4.3</v>
      </c>
      <c r="L28" s="1">
        <f t="shared" si="2"/>
        <v>0</v>
      </c>
    </row>
    <row r="29" spans="1:12">
      <c r="A29" s="2">
        <v>40466.125</v>
      </c>
      <c r="B29" s="1">
        <f>58/10</f>
        <v>5.8</v>
      </c>
      <c r="C29" s="1">
        <f>929/10</f>
        <v>92.9</v>
      </c>
      <c r="D29" s="1">
        <f t="shared" si="5"/>
        <v>0</v>
      </c>
      <c r="E29" s="1">
        <f t="shared" si="5"/>
        <v>0</v>
      </c>
      <c r="F29" s="1">
        <f t="shared" si="7"/>
        <v>60</v>
      </c>
      <c r="G29" s="1">
        <f>113/10</f>
        <v>11.3</v>
      </c>
      <c r="H29" s="1">
        <f>6/10</f>
        <v>0.6</v>
      </c>
      <c r="I29" s="1">
        <f>26800/100</f>
        <v>268</v>
      </c>
      <c r="J29" s="1">
        <f t="shared" si="6"/>
        <v>0</v>
      </c>
      <c r="K29" s="1">
        <f>40/10</f>
        <v>4</v>
      </c>
      <c r="L29" s="1">
        <f t="shared" si="2"/>
        <v>0</v>
      </c>
    </row>
    <row r="30" spans="1:12">
      <c r="A30" s="2">
        <v>40466.166666666664</v>
      </c>
      <c r="B30" s="1">
        <f>54/10</f>
        <v>5.4</v>
      </c>
      <c r="C30" s="1">
        <f>929/10</f>
        <v>92.9</v>
      </c>
      <c r="D30" s="1">
        <f t="shared" si="5"/>
        <v>0</v>
      </c>
      <c r="E30" s="1">
        <f t="shared" si="5"/>
        <v>0</v>
      </c>
      <c r="F30" s="1">
        <f t="shared" si="7"/>
        <v>60</v>
      </c>
      <c r="G30" s="1">
        <f>123/10</f>
        <v>12.3</v>
      </c>
      <c r="H30" s="1">
        <f>5/10</f>
        <v>0.5</v>
      </c>
      <c r="I30" s="1">
        <f>27900/100</f>
        <v>279</v>
      </c>
      <c r="J30" s="1">
        <f t="shared" si="6"/>
        <v>0</v>
      </c>
      <c r="K30" s="1">
        <f>39/10</f>
        <v>3.9</v>
      </c>
      <c r="L30" s="1">
        <f t="shared" si="2"/>
        <v>0</v>
      </c>
    </row>
    <row r="31" spans="1:12">
      <c r="A31" s="2">
        <v>40466.208333333336</v>
      </c>
      <c r="B31" s="1">
        <f>51/10</f>
        <v>5.0999999999999996</v>
      </c>
      <c r="C31" s="1">
        <f>929/10</f>
        <v>92.9</v>
      </c>
      <c r="D31" s="1">
        <f t="shared" si="5"/>
        <v>0</v>
      </c>
      <c r="E31" s="1">
        <f t="shared" si="5"/>
        <v>0</v>
      </c>
      <c r="F31" s="1">
        <f t="shared" si="7"/>
        <v>60</v>
      </c>
      <c r="G31" s="1">
        <f>133/10</f>
        <v>13.3</v>
      </c>
      <c r="H31" s="1">
        <f>2/10</f>
        <v>0.2</v>
      </c>
      <c r="I31" s="1">
        <f>25800/100</f>
        <v>258</v>
      </c>
      <c r="J31" s="1">
        <f t="shared" si="6"/>
        <v>0</v>
      </c>
      <c r="K31" s="1">
        <f>33/10</f>
        <v>3.3</v>
      </c>
      <c r="L31" s="1">
        <f t="shared" si="2"/>
        <v>0</v>
      </c>
    </row>
    <row r="32" spans="1:12">
      <c r="A32" s="2">
        <v>40466.25</v>
      </c>
      <c r="B32" s="1">
        <f>46/10</f>
        <v>4.5999999999999996</v>
      </c>
      <c r="C32" s="1">
        <f>918/10</f>
        <v>91.8</v>
      </c>
      <c r="D32" s="1">
        <f t="shared" si="5"/>
        <v>0</v>
      </c>
      <c r="E32" s="1">
        <f t="shared" si="5"/>
        <v>0</v>
      </c>
      <c r="F32" s="1">
        <f t="shared" si="7"/>
        <v>60</v>
      </c>
      <c r="G32" s="1">
        <f>143/10</f>
        <v>14.3</v>
      </c>
      <c r="H32" s="1">
        <f>2/10</f>
        <v>0.2</v>
      </c>
      <c r="I32" s="1">
        <f>25500/100</f>
        <v>255</v>
      </c>
      <c r="J32" s="1">
        <f t="shared" si="6"/>
        <v>0</v>
      </c>
      <c r="K32" s="1">
        <f>29/10</f>
        <v>2.9</v>
      </c>
      <c r="L32" s="1">
        <f t="shared" si="2"/>
        <v>0</v>
      </c>
    </row>
    <row r="33" spans="1:12">
      <c r="A33" s="2">
        <v>40466.291666666664</v>
      </c>
      <c r="B33" s="1">
        <f>42/10</f>
        <v>4.2</v>
      </c>
      <c r="C33" s="1">
        <f>918/10</f>
        <v>91.8</v>
      </c>
      <c r="D33" s="1">
        <f t="shared" si="5"/>
        <v>0</v>
      </c>
      <c r="E33" s="1">
        <f t="shared" si="5"/>
        <v>0</v>
      </c>
      <c r="F33" s="1">
        <f t="shared" si="7"/>
        <v>60</v>
      </c>
      <c r="G33" s="1">
        <f>153/10</f>
        <v>15.3</v>
      </c>
      <c r="H33" s="1">
        <f>3/10</f>
        <v>0.3</v>
      </c>
      <c r="I33" s="1">
        <f>28100/100</f>
        <v>281</v>
      </c>
      <c r="J33" s="1">
        <f t="shared" si="6"/>
        <v>0</v>
      </c>
      <c r="K33" s="1">
        <f>25/10</f>
        <v>2.5</v>
      </c>
      <c r="L33" s="1">
        <f t="shared" si="2"/>
        <v>0</v>
      </c>
    </row>
    <row r="34" spans="1:12">
      <c r="A34" s="2">
        <v>40466.333333333336</v>
      </c>
      <c r="B34" s="1">
        <f>46/10</f>
        <v>4.5999999999999996</v>
      </c>
      <c r="C34" s="1">
        <f>918/10</f>
        <v>91.8</v>
      </c>
      <c r="D34" s="1">
        <f t="shared" si="5"/>
        <v>0</v>
      </c>
      <c r="E34" s="1">
        <f t="shared" si="5"/>
        <v>0</v>
      </c>
      <c r="F34" s="1">
        <f t="shared" si="7"/>
        <v>60</v>
      </c>
      <c r="G34" s="1">
        <f>163/10</f>
        <v>16.3</v>
      </c>
      <c r="H34" s="1">
        <f>4/10</f>
        <v>0.4</v>
      </c>
      <c r="I34" s="1">
        <f>25800/100</f>
        <v>258</v>
      </c>
      <c r="J34" s="1">
        <f>1/10</f>
        <v>0.1</v>
      </c>
      <c r="K34" s="1">
        <f>30/10</f>
        <v>3</v>
      </c>
      <c r="L34" s="1">
        <f t="shared" si="2"/>
        <v>0</v>
      </c>
    </row>
    <row r="35" spans="1:12">
      <c r="A35" s="2">
        <v>40466.375</v>
      </c>
      <c r="B35" s="1">
        <f>84/10</f>
        <v>8.4</v>
      </c>
      <c r="C35" s="1">
        <f>812/10</f>
        <v>81.2</v>
      </c>
      <c r="D35" s="1">
        <f t="shared" si="5"/>
        <v>0</v>
      </c>
      <c r="E35" s="1">
        <f t="shared" si="5"/>
        <v>0</v>
      </c>
      <c r="F35" s="1">
        <f t="shared" si="7"/>
        <v>60</v>
      </c>
      <c r="G35" s="1">
        <f>173/10</f>
        <v>17.3</v>
      </c>
      <c r="H35" s="1">
        <f>3/10</f>
        <v>0.3</v>
      </c>
      <c r="I35" s="1">
        <f>22400/100</f>
        <v>224</v>
      </c>
      <c r="J35" s="1">
        <f>6/10</f>
        <v>0.6</v>
      </c>
      <c r="K35" s="1">
        <f>84/10</f>
        <v>8.4</v>
      </c>
      <c r="L35" s="1">
        <f t="shared" si="2"/>
        <v>0</v>
      </c>
    </row>
    <row r="36" spans="1:12">
      <c r="A36" s="2">
        <v>40466.416666666664</v>
      </c>
      <c r="B36" s="1">
        <f>117/10</f>
        <v>11.7</v>
      </c>
      <c r="C36" s="1">
        <f>690/10</f>
        <v>69</v>
      </c>
      <c r="D36" s="1">
        <f t="shared" si="5"/>
        <v>0</v>
      </c>
      <c r="E36" s="1">
        <f t="shared" si="5"/>
        <v>0</v>
      </c>
      <c r="F36" s="1">
        <f t="shared" si="7"/>
        <v>60</v>
      </c>
      <c r="G36" s="1">
        <f>183/10</f>
        <v>18.3</v>
      </c>
      <c r="H36" s="1">
        <f>5/10</f>
        <v>0.5</v>
      </c>
      <c r="I36" s="1">
        <f>21300/100</f>
        <v>213</v>
      </c>
      <c r="J36" s="1">
        <f>12/10</f>
        <v>1.2</v>
      </c>
      <c r="K36" s="1">
        <f>127/10</f>
        <v>12.7</v>
      </c>
      <c r="L36" s="1">
        <f t="shared" si="2"/>
        <v>0</v>
      </c>
    </row>
    <row r="37" spans="1:12">
      <c r="A37" s="2">
        <v>40466.458333333336</v>
      </c>
      <c r="B37" s="1">
        <f>130/10</f>
        <v>13</v>
      </c>
      <c r="C37" s="1">
        <f>650/10</f>
        <v>65</v>
      </c>
      <c r="D37" s="1">
        <f t="shared" si="5"/>
        <v>0</v>
      </c>
      <c r="E37" s="1">
        <f t="shared" si="5"/>
        <v>0</v>
      </c>
      <c r="F37" s="1">
        <f>260/10</f>
        <v>26</v>
      </c>
      <c r="G37" s="1">
        <f t="shared" ref="G37:G50" si="8">188/10</f>
        <v>18.8</v>
      </c>
      <c r="H37" s="1">
        <f>9/10</f>
        <v>0.9</v>
      </c>
      <c r="I37" s="1">
        <f>14400/100</f>
        <v>144</v>
      </c>
      <c r="J37" s="1">
        <f>17/10</f>
        <v>1.7</v>
      </c>
      <c r="K37" s="1">
        <f>141/10</f>
        <v>14.1</v>
      </c>
      <c r="L37" s="1">
        <f t="shared" si="2"/>
        <v>0</v>
      </c>
    </row>
    <row r="38" spans="1:12">
      <c r="A38" s="2">
        <v>40466.5</v>
      </c>
      <c r="B38" s="1">
        <f>141/10</f>
        <v>14.1</v>
      </c>
      <c r="C38" s="1">
        <f>600/10</f>
        <v>60</v>
      </c>
      <c r="D38" s="1">
        <f t="shared" ref="D38:F57" si="9">0/10</f>
        <v>0</v>
      </c>
      <c r="E38" s="1">
        <f t="shared" si="9"/>
        <v>0</v>
      </c>
      <c r="F38" s="1">
        <f t="shared" si="9"/>
        <v>0</v>
      </c>
      <c r="G38" s="1">
        <f t="shared" si="8"/>
        <v>18.8</v>
      </c>
      <c r="H38" s="1">
        <f>12/10</f>
        <v>1.2</v>
      </c>
      <c r="I38" s="1">
        <f>13800/100</f>
        <v>138</v>
      </c>
      <c r="J38" s="1">
        <f>20/10</f>
        <v>2</v>
      </c>
      <c r="K38" s="1">
        <f>149/10</f>
        <v>14.9</v>
      </c>
      <c r="L38" s="1">
        <f t="shared" si="2"/>
        <v>0</v>
      </c>
    </row>
    <row r="39" spans="1:12">
      <c r="A39" s="2">
        <v>40466.541666666664</v>
      </c>
      <c r="B39" s="1">
        <f>157/10</f>
        <v>15.7</v>
      </c>
      <c r="C39" s="1">
        <f>550/10</f>
        <v>55</v>
      </c>
      <c r="D39" s="1">
        <f t="shared" si="9"/>
        <v>0</v>
      </c>
      <c r="E39" s="1">
        <f t="shared" si="9"/>
        <v>0</v>
      </c>
      <c r="F39" s="1">
        <f t="shared" si="9"/>
        <v>0</v>
      </c>
      <c r="G39" s="1">
        <f t="shared" si="8"/>
        <v>18.8</v>
      </c>
      <c r="H39" s="1">
        <f>13/10</f>
        <v>1.3</v>
      </c>
      <c r="I39" s="1">
        <f>13800/100</f>
        <v>138</v>
      </c>
      <c r="J39" s="1">
        <f>21/10</f>
        <v>2.1</v>
      </c>
      <c r="K39" s="1">
        <f>156/10</f>
        <v>15.6</v>
      </c>
      <c r="L39" s="1">
        <f t="shared" si="2"/>
        <v>0</v>
      </c>
    </row>
    <row r="40" spans="1:12">
      <c r="A40" s="2">
        <v>40466.583333333336</v>
      </c>
      <c r="B40" s="1">
        <f>170/10</f>
        <v>17</v>
      </c>
      <c r="C40" s="1">
        <f>490/10</f>
        <v>49</v>
      </c>
      <c r="D40" s="1">
        <f t="shared" si="9"/>
        <v>0</v>
      </c>
      <c r="E40" s="1">
        <f t="shared" si="9"/>
        <v>0</v>
      </c>
      <c r="F40" s="1">
        <f t="shared" si="9"/>
        <v>0</v>
      </c>
      <c r="G40" s="1">
        <f t="shared" si="8"/>
        <v>18.8</v>
      </c>
      <c r="H40" s="1">
        <f>13/10</f>
        <v>1.3</v>
      </c>
      <c r="I40" s="1">
        <f>14000/100</f>
        <v>140</v>
      </c>
      <c r="J40" s="1">
        <f>19/10</f>
        <v>1.9</v>
      </c>
      <c r="K40" s="1">
        <f>165/10</f>
        <v>16.5</v>
      </c>
      <c r="L40" s="1">
        <f t="shared" si="2"/>
        <v>0</v>
      </c>
    </row>
    <row r="41" spans="1:12">
      <c r="A41" s="2">
        <v>40466.625</v>
      </c>
      <c r="B41" s="1">
        <f>172/10</f>
        <v>17.2</v>
      </c>
      <c r="C41" s="1">
        <f>480/10</f>
        <v>48</v>
      </c>
      <c r="D41" s="1">
        <f t="shared" si="9"/>
        <v>0</v>
      </c>
      <c r="E41" s="1">
        <f t="shared" si="9"/>
        <v>0</v>
      </c>
      <c r="F41" s="1">
        <f t="shared" si="9"/>
        <v>0</v>
      </c>
      <c r="G41" s="1">
        <f t="shared" si="8"/>
        <v>18.8</v>
      </c>
      <c r="H41" s="1">
        <f>11/10</f>
        <v>1.1000000000000001</v>
      </c>
      <c r="I41" s="1">
        <f>10600/100</f>
        <v>106</v>
      </c>
      <c r="J41" s="1">
        <f>8/10</f>
        <v>0.8</v>
      </c>
      <c r="K41" s="1">
        <f>166/10</f>
        <v>16.600000000000001</v>
      </c>
      <c r="L41" s="1">
        <f t="shared" si="2"/>
        <v>0</v>
      </c>
    </row>
    <row r="42" spans="1:12">
      <c r="A42" s="2">
        <v>40466.666666666664</v>
      </c>
      <c r="B42" s="1">
        <f>176/10</f>
        <v>17.600000000000001</v>
      </c>
      <c r="C42" s="1">
        <f>470/10</f>
        <v>47</v>
      </c>
      <c r="D42" s="1">
        <f t="shared" si="9"/>
        <v>0</v>
      </c>
      <c r="E42" s="1">
        <f t="shared" si="9"/>
        <v>0</v>
      </c>
      <c r="F42" s="1">
        <f t="shared" si="9"/>
        <v>0</v>
      </c>
      <c r="G42" s="1">
        <f t="shared" si="8"/>
        <v>18.8</v>
      </c>
      <c r="H42" s="1">
        <f>8/10</f>
        <v>0.8</v>
      </c>
      <c r="I42" s="1">
        <f>8100/100</f>
        <v>81</v>
      </c>
      <c r="J42" s="1">
        <f>5/10</f>
        <v>0.5</v>
      </c>
      <c r="K42" s="1">
        <f>170/10</f>
        <v>17</v>
      </c>
      <c r="L42" s="1">
        <f t="shared" si="2"/>
        <v>0</v>
      </c>
    </row>
    <row r="43" spans="1:12">
      <c r="A43" s="2">
        <v>40466.708333333336</v>
      </c>
      <c r="B43" s="1">
        <f>172/10</f>
        <v>17.2</v>
      </c>
      <c r="C43" s="1">
        <f>490/10</f>
        <v>49</v>
      </c>
      <c r="D43" s="1">
        <f t="shared" si="9"/>
        <v>0</v>
      </c>
      <c r="E43" s="1">
        <f t="shared" si="9"/>
        <v>0</v>
      </c>
      <c r="F43" s="1">
        <f t="shared" si="9"/>
        <v>0</v>
      </c>
      <c r="G43" s="1">
        <f t="shared" si="8"/>
        <v>18.8</v>
      </c>
      <c r="H43" s="1">
        <f>7/10</f>
        <v>0.7</v>
      </c>
      <c r="I43" s="1">
        <f>5800/100</f>
        <v>58</v>
      </c>
      <c r="J43" s="1">
        <f>4/10</f>
        <v>0.4</v>
      </c>
      <c r="K43" s="1">
        <f>168/10</f>
        <v>16.8</v>
      </c>
      <c r="L43" s="1">
        <f t="shared" si="2"/>
        <v>0</v>
      </c>
    </row>
    <row r="44" spans="1:12">
      <c r="A44" s="2">
        <v>40466.75</v>
      </c>
      <c r="B44" s="1">
        <f>133/10</f>
        <v>13.3</v>
      </c>
      <c r="C44" s="1">
        <f>640/10</f>
        <v>64</v>
      </c>
      <c r="D44" s="1">
        <f t="shared" si="9"/>
        <v>0</v>
      </c>
      <c r="E44" s="1">
        <f t="shared" si="9"/>
        <v>0</v>
      </c>
      <c r="F44" s="1">
        <f t="shared" si="9"/>
        <v>0</v>
      </c>
      <c r="G44" s="1">
        <f t="shared" si="8"/>
        <v>18.8</v>
      </c>
      <c r="H44" s="1">
        <f>5/10</f>
        <v>0.5</v>
      </c>
      <c r="I44" s="1">
        <f>5900/100</f>
        <v>59</v>
      </c>
      <c r="J44" s="1">
        <f t="shared" ref="J44:J58" si="10">0/10</f>
        <v>0</v>
      </c>
      <c r="K44" s="1">
        <f>118/10</f>
        <v>11.8</v>
      </c>
      <c r="L44" s="1">
        <f t="shared" si="2"/>
        <v>0</v>
      </c>
    </row>
    <row r="45" spans="1:12">
      <c r="A45" s="2">
        <v>40466.791666666664</v>
      </c>
      <c r="B45" s="1">
        <f>104/10</f>
        <v>10.4</v>
      </c>
      <c r="C45" s="1">
        <f>730/10</f>
        <v>73</v>
      </c>
      <c r="D45" s="1">
        <f t="shared" si="9"/>
        <v>0</v>
      </c>
      <c r="E45" s="1">
        <f t="shared" si="9"/>
        <v>0</v>
      </c>
      <c r="F45" s="1">
        <f t="shared" si="9"/>
        <v>0</v>
      </c>
      <c r="G45" s="1">
        <f t="shared" si="8"/>
        <v>18.8</v>
      </c>
      <c r="H45" s="1">
        <f>13/10</f>
        <v>1.3</v>
      </c>
      <c r="I45" s="1">
        <f>30600/100</f>
        <v>306</v>
      </c>
      <c r="J45" s="1">
        <f t="shared" si="10"/>
        <v>0</v>
      </c>
      <c r="K45" s="1">
        <f>92/10</f>
        <v>9.1999999999999993</v>
      </c>
      <c r="L45" s="1">
        <f t="shared" si="2"/>
        <v>0</v>
      </c>
    </row>
    <row r="46" spans="1:12">
      <c r="A46" s="2">
        <v>40466.833333333336</v>
      </c>
      <c r="B46" s="1">
        <f>97/10</f>
        <v>9.6999999999999993</v>
      </c>
      <c r="C46" s="1">
        <f>730/10</f>
        <v>73</v>
      </c>
      <c r="D46" s="1">
        <f t="shared" si="9"/>
        <v>0</v>
      </c>
      <c r="E46" s="1">
        <f t="shared" si="9"/>
        <v>0</v>
      </c>
      <c r="F46" s="1">
        <f t="shared" si="9"/>
        <v>0</v>
      </c>
      <c r="G46" s="1">
        <f t="shared" si="8"/>
        <v>18.8</v>
      </c>
      <c r="H46" s="1">
        <f>14/10</f>
        <v>1.4</v>
      </c>
      <c r="I46" s="1">
        <f>30100/100</f>
        <v>301</v>
      </c>
      <c r="J46" s="1">
        <f t="shared" si="10"/>
        <v>0</v>
      </c>
      <c r="K46" s="1">
        <f>88/10</f>
        <v>8.8000000000000007</v>
      </c>
      <c r="L46" s="1">
        <f t="shared" si="2"/>
        <v>0</v>
      </c>
    </row>
    <row r="47" spans="1:12">
      <c r="A47" s="2">
        <v>40466.875</v>
      </c>
      <c r="B47" s="1">
        <f>86/10</f>
        <v>8.6</v>
      </c>
      <c r="C47" s="1">
        <f>760/10</f>
        <v>76</v>
      </c>
      <c r="D47" s="1">
        <f t="shared" si="9"/>
        <v>0</v>
      </c>
      <c r="E47" s="1">
        <f t="shared" si="9"/>
        <v>0</v>
      </c>
      <c r="F47" s="1">
        <f t="shared" si="9"/>
        <v>0</v>
      </c>
      <c r="G47" s="1">
        <f t="shared" si="8"/>
        <v>18.8</v>
      </c>
      <c r="H47" s="1">
        <f>12/10</f>
        <v>1.2</v>
      </c>
      <c r="I47" s="1">
        <f>29100/100</f>
        <v>291</v>
      </c>
      <c r="J47" s="1">
        <f t="shared" si="10"/>
        <v>0</v>
      </c>
      <c r="K47" s="1">
        <f>75/10</f>
        <v>7.5</v>
      </c>
      <c r="L47" s="1">
        <f t="shared" si="2"/>
        <v>0</v>
      </c>
    </row>
    <row r="48" spans="1:12">
      <c r="A48" s="2">
        <v>40466.916666666664</v>
      </c>
      <c r="B48" s="1">
        <f>78/10</f>
        <v>7.8</v>
      </c>
      <c r="C48" s="1">
        <f>780/10</f>
        <v>78</v>
      </c>
      <c r="D48" s="1">
        <f t="shared" si="9"/>
        <v>0</v>
      </c>
      <c r="E48" s="1">
        <f t="shared" si="9"/>
        <v>0</v>
      </c>
      <c r="F48" s="1">
        <f t="shared" si="9"/>
        <v>0</v>
      </c>
      <c r="G48" s="1">
        <f t="shared" si="8"/>
        <v>18.8</v>
      </c>
      <c r="H48" s="1">
        <f>13/10</f>
        <v>1.3</v>
      </c>
      <c r="I48" s="1">
        <f>29700/100</f>
        <v>297</v>
      </c>
      <c r="J48" s="1">
        <f t="shared" si="10"/>
        <v>0</v>
      </c>
      <c r="K48" s="1">
        <f>67/10</f>
        <v>6.7</v>
      </c>
      <c r="L48" s="1">
        <f t="shared" si="2"/>
        <v>0</v>
      </c>
    </row>
    <row r="49" spans="1:12">
      <c r="A49" s="2">
        <v>40466.958333333336</v>
      </c>
      <c r="B49" s="1">
        <f>73/10</f>
        <v>7.3</v>
      </c>
      <c r="C49" s="1">
        <f>790/10</f>
        <v>79</v>
      </c>
      <c r="D49" s="1">
        <f t="shared" si="9"/>
        <v>0</v>
      </c>
      <c r="E49" s="1">
        <f t="shared" si="9"/>
        <v>0</v>
      </c>
      <c r="F49" s="1">
        <f t="shared" si="9"/>
        <v>0</v>
      </c>
      <c r="G49" s="1">
        <f t="shared" si="8"/>
        <v>18.8</v>
      </c>
      <c r="H49" s="1">
        <f>12/10</f>
        <v>1.2</v>
      </c>
      <c r="I49" s="1">
        <f>29500/100</f>
        <v>295</v>
      </c>
      <c r="J49" s="1">
        <f t="shared" si="10"/>
        <v>0</v>
      </c>
      <c r="K49" s="1">
        <f>61/10</f>
        <v>6.1</v>
      </c>
      <c r="L49" s="1">
        <f t="shared" si="2"/>
        <v>0</v>
      </c>
    </row>
    <row r="50" spans="1:12">
      <c r="A50" s="2">
        <v>40467</v>
      </c>
      <c r="B50" s="1">
        <f>65/10</f>
        <v>6.5</v>
      </c>
      <c r="C50" s="1">
        <f>824/10</f>
        <v>82.4</v>
      </c>
      <c r="D50" s="1">
        <f t="shared" si="9"/>
        <v>0</v>
      </c>
      <c r="E50" s="1">
        <f t="shared" si="9"/>
        <v>0</v>
      </c>
      <c r="F50" s="1">
        <f t="shared" si="9"/>
        <v>0</v>
      </c>
      <c r="G50" s="1">
        <f t="shared" si="8"/>
        <v>18.8</v>
      </c>
      <c r="H50" s="1">
        <f>10/10</f>
        <v>1</v>
      </c>
      <c r="I50" s="1">
        <f>29100/100</f>
        <v>291</v>
      </c>
      <c r="J50" s="1">
        <f t="shared" si="10"/>
        <v>0</v>
      </c>
      <c r="K50" s="1">
        <f>53/10</f>
        <v>5.3</v>
      </c>
      <c r="L50" s="1">
        <f t="shared" si="2"/>
        <v>0</v>
      </c>
    </row>
    <row r="51" spans="1:12">
      <c r="A51" s="2">
        <v>40467.041666666664</v>
      </c>
      <c r="B51" s="1">
        <f>67/10</f>
        <v>6.7</v>
      </c>
      <c r="C51" s="1">
        <f>847/10</f>
        <v>84.7</v>
      </c>
      <c r="D51" s="1">
        <f t="shared" si="9"/>
        <v>0</v>
      </c>
      <c r="E51" s="1">
        <f t="shared" si="9"/>
        <v>0</v>
      </c>
      <c r="F51" s="1">
        <f>490/10</f>
        <v>49</v>
      </c>
      <c r="G51" s="1">
        <f>196/10</f>
        <v>19.600000000000001</v>
      </c>
      <c r="H51" s="1">
        <f>6/10</f>
        <v>0.6</v>
      </c>
      <c r="I51" s="1">
        <f>33400/100</f>
        <v>334</v>
      </c>
      <c r="J51" s="1">
        <f t="shared" si="10"/>
        <v>0</v>
      </c>
      <c r="K51" s="1">
        <f>61/10</f>
        <v>6.1</v>
      </c>
      <c r="L51" s="1">
        <f t="shared" si="2"/>
        <v>0</v>
      </c>
    </row>
    <row r="52" spans="1:12">
      <c r="A52" s="2">
        <v>40467.083333333336</v>
      </c>
      <c r="B52" s="1">
        <f>67/10</f>
        <v>6.7</v>
      </c>
      <c r="C52" s="1">
        <f>871/10</f>
        <v>87.1</v>
      </c>
      <c r="D52" s="1">
        <f t="shared" si="9"/>
        <v>0</v>
      </c>
      <c r="E52" s="1">
        <f t="shared" si="9"/>
        <v>0</v>
      </c>
      <c r="F52" s="1">
        <f t="shared" ref="F52:F58" si="11">600/10</f>
        <v>60</v>
      </c>
      <c r="G52" s="1">
        <f>206/10</f>
        <v>20.6</v>
      </c>
      <c r="H52" s="1">
        <f>5/10</f>
        <v>0.5</v>
      </c>
      <c r="I52" s="1">
        <f>28000/100</f>
        <v>280</v>
      </c>
      <c r="J52" s="1">
        <f t="shared" si="10"/>
        <v>0</v>
      </c>
      <c r="K52" s="1">
        <f>62/10</f>
        <v>6.2</v>
      </c>
      <c r="L52" s="1">
        <f t="shared" si="2"/>
        <v>0</v>
      </c>
    </row>
    <row r="53" spans="1:12">
      <c r="A53" s="2">
        <v>40467.125</v>
      </c>
      <c r="B53" s="1">
        <f>68/10</f>
        <v>6.8</v>
      </c>
      <c r="C53" s="1">
        <f>882/10</f>
        <v>88.2</v>
      </c>
      <c r="D53" s="1">
        <f t="shared" si="9"/>
        <v>0</v>
      </c>
      <c r="E53" s="1">
        <f t="shared" si="9"/>
        <v>0</v>
      </c>
      <c r="F53" s="1">
        <f t="shared" si="11"/>
        <v>60</v>
      </c>
      <c r="G53" s="1">
        <f>216/10</f>
        <v>21.6</v>
      </c>
      <c r="H53" s="1">
        <f>6/10</f>
        <v>0.6</v>
      </c>
      <c r="I53" s="1">
        <f>3100/100</f>
        <v>31</v>
      </c>
      <c r="J53" s="1">
        <f t="shared" si="10"/>
        <v>0</v>
      </c>
      <c r="K53" s="1">
        <f>65/10</f>
        <v>6.5</v>
      </c>
      <c r="L53" s="1">
        <f t="shared" si="2"/>
        <v>0</v>
      </c>
    </row>
    <row r="54" spans="1:12">
      <c r="A54" s="2">
        <v>40467.166666666664</v>
      </c>
      <c r="B54" s="1">
        <f>74/10</f>
        <v>7.4</v>
      </c>
      <c r="C54" s="1">
        <f>882/10</f>
        <v>88.2</v>
      </c>
      <c r="D54" s="1">
        <f t="shared" si="9"/>
        <v>0</v>
      </c>
      <c r="E54" s="1">
        <f t="shared" si="9"/>
        <v>0</v>
      </c>
      <c r="F54" s="1">
        <f t="shared" si="11"/>
        <v>60</v>
      </c>
      <c r="G54" s="1">
        <f>226/10</f>
        <v>22.6</v>
      </c>
      <c r="H54" s="1">
        <f>4/10</f>
        <v>0.4</v>
      </c>
      <c r="I54" s="1">
        <f>5200/100</f>
        <v>52</v>
      </c>
      <c r="J54" s="1">
        <f t="shared" si="10"/>
        <v>0</v>
      </c>
      <c r="K54" s="1">
        <f>73/10</f>
        <v>7.3</v>
      </c>
      <c r="L54" s="1">
        <f t="shared" si="2"/>
        <v>0</v>
      </c>
    </row>
    <row r="55" spans="1:12">
      <c r="A55" s="2">
        <v>40467.208333333336</v>
      </c>
      <c r="B55" s="1">
        <f>77/10</f>
        <v>7.7</v>
      </c>
      <c r="C55" s="1">
        <f>847/10</f>
        <v>84.7</v>
      </c>
      <c r="D55" s="1">
        <f t="shared" si="9"/>
        <v>0</v>
      </c>
      <c r="E55" s="1">
        <f t="shared" si="9"/>
        <v>0</v>
      </c>
      <c r="F55" s="1">
        <f t="shared" si="11"/>
        <v>60</v>
      </c>
      <c r="G55" s="1">
        <f>236/10</f>
        <v>23.6</v>
      </c>
      <c r="H55" s="1">
        <f>0/10</f>
        <v>0</v>
      </c>
      <c r="I55" s="1">
        <f>2500/100</f>
        <v>25</v>
      </c>
      <c r="J55" s="1">
        <f t="shared" si="10"/>
        <v>0</v>
      </c>
      <c r="K55" s="1">
        <f>75/10</f>
        <v>7.5</v>
      </c>
      <c r="L55" s="1">
        <f t="shared" si="2"/>
        <v>0</v>
      </c>
    </row>
    <row r="56" spans="1:12">
      <c r="A56" s="2">
        <v>40467.25</v>
      </c>
      <c r="B56" s="1">
        <f>77/10</f>
        <v>7.7</v>
      </c>
      <c r="C56" s="1">
        <f>871/10</f>
        <v>87.1</v>
      </c>
      <c r="D56" s="1">
        <f t="shared" si="9"/>
        <v>0</v>
      </c>
      <c r="E56" s="1">
        <f t="shared" si="9"/>
        <v>0</v>
      </c>
      <c r="F56" s="1">
        <f t="shared" si="11"/>
        <v>60</v>
      </c>
      <c r="G56" s="1">
        <f>246/10</f>
        <v>24.6</v>
      </c>
      <c r="H56" s="1">
        <f>3/10</f>
        <v>0.3</v>
      </c>
      <c r="I56" s="1">
        <f>5800/100</f>
        <v>58</v>
      </c>
      <c r="J56" s="1">
        <f t="shared" si="10"/>
        <v>0</v>
      </c>
      <c r="K56" s="1">
        <f>77/10</f>
        <v>7.7</v>
      </c>
      <c r="L56" s="1">
        <f t="shared" si="2"/>
        <v>0</v>
      </c>
    </row>
    <row r="57" spans="1:12">
      <c r="A57" s="2">
        <v>40467.291666666664</v>
      </c>
      <c r="B57" s="1">
        <f>78/10</f>
        <v>7.8</v>
      </c>
      <c r="C57" s="1">
        <f>882/10</f>
        <v>88.2</v>
      </c>
      <c r="D57" s="1">
        <f t="shared" si="9"/>
        <v>0</v>
      </c>
      <c r="E57" s="1">
        <f t="shared" si="9"/>
        <v>0</v>
      </c>
      <c r="F57" s="1">
        <f t="shared" si="11"/>
        <v>60</v>
      </c>
      <c r="G57" s="1">
        <f>256/10</f>
        <v>25.6</v>
      </c>
      <c r="H57" s="1">
        <f>3/10</f>
        <v>0.3</v>
      </c>
      <c r="I57" s="1">
        <f>10600/100</f>
        <v>106</v>
      </c>
      <c r="J57" s="1">
        <f t="shared" si="10"/>
        <v>0</v>
      </c>
      <c r="K57" s="1">
        <f>77/10</f>
        <v>7.7</v>
      </c>
      <c r="L57" s="1">
        <f t="shared" si="2"/>
        <v>0</v>
      </c>
    </row>
    <row r="58" spans="1:12">
      <c r="A58" s="2">
        <v>40467.333333333336</v>
      </c>
      <c r="B58" s="1">
        <f>81/10</f>
        <v>8.1</v>
      </c>
      <c r="C58" s="1">
        <f>847/10</f>
        <v>84.7</v>
      </c>
      <c r="D58" s="1">
        <f t="shared" ref="D58:F67" si="12">0/10</f>
        <v>0</v>
      </c>
      <c r="E58" s="1">
        <f t="shared" si="12"/>
        <v>0</v>
      </c>
      <c r="F58" s="1">
        <f t="shared" si="11"/>
        <v>60</v>
      </c>
      <c r="G58" s="1">
        <f>266/10</f>
        <v>26.6</v>
      </c>
      <c r="H58" s="1">
        <f>5/10</f>
        <v>0.5</v>
      </c>
      <c r="I58" s="1">
        <f>5500/100</f>
        <v>55</v>
      </c>
      <c r="J58" s="1">
        <f t="shared" si="10"/>
        <v>0</v>
      </c>
      <c r="K58" s="1">
        <f>81/10</f>
        <v>8.1</v>
      </c>
      <c r="L58" s="1">
        <f t="shared" si="2"/>
        <v>0</v>
      </c>
    </row>
    <row r="59" spans="1:12">
      <c r="A59" s="2">
        <v>40467.375</v>
      </c>
      <c r="B59" s="1">
        <f>90/10</f>
        <v>9</v>
      </c>
      <c r="C59" s="1">
        <f>780/10</f>
        <v>78</v>
      </c>
      <c r="D59" s="1">
        <f t="shared" si="12"/>
        <v>0</v>
      </c>
      <c r="E59" s="1">
        <f t="shared" si="12"/>
        <v>0</v>
      </c>
      <c r="F59" s="1">
        <f>200/10</f>
        <v>20</v>
      </c>
      <c r="G59" s="1">
        <f t="shared" ref="G59:G65" si="13">269/10</f>
        <v>26.9</v>
      </c>
      <c r="H59" s="1">
        <f>3/10</f>
        <v>0.3</v>
      </c>
      <c r="I59" s="1">
        <f>12200/100</f>
        <v>122</v>
      </c>
      <c r="J59" s="1">
        <f>2/10</f>
        <v>0.2</v>
      </c>
      <c r="K59" s="1">
        <f>91/10</f>
        <v>9.1</v>
      </c>
      <c r="L59" s="1">
        <f t="shared" si="2"/>
        <v>0</v>
      </c>
    </row>
    <row r="60" spans="1:12">
      <c r="A60" s="2">
        <v>40467.416666666664</v>
      </c>
      <c r="B60" s="1">
        <f>96/10</f>
        <v>9.6</v>
      </c>
      <c r="C60" s="1">
        <f>750/10</f>
        <v>75</v>
      </c>
      <c r="D60" s="1">
        <f t="shared" si="12"/>
        <v>0</v>
      </c>
      <c r="E60" s="1">
        <f t="shared" si="12"/>
        <v>0</v>
      </c>
      <c r="F60" s="1">
        <f t="shared" si="12"/>
        <v>0</v>
      </c>
      <c r="G60" s="1">
        <f t="shared" si="13"/>
        <v>26.9</v>
      </c>
      <c r="H60" s="1">
        <f>1/10</f>
        <v>0.1</v>
      </c>
      <c r="I60" s="1">
        <f>15700/100</f>
        <v>157</v>
      </c>
      <c r="J60" s="1">
        <f>2/10</f>
        <v>0.2</v>
      </c>
      <c r="K60" s="1">
        <f>98/10</f>
        <v>9.8000000000000007</v>
      </c>
      <c r="L60" s="1">
        <f t="shared" si="2"/>
        <v>0</v>
      </c>
    </row>
    <row r="61" spans="1:12">
      <c r="A61" s="2">
        <v>40467.458333333336</v>
      </c>
      <c r="B61" s="1">
        <f>104/10</f>
        <v>10.4</v>
      </c>
      <c r="C61" s="1">
        <f>690/10</f>
        <v>69</v>
      </c>
      <c r="D61" s="1">
        <f t="shared" si="12"/>
        <v>0</v>
      </c>
      <c r="E61" s="1">
        <f t="shared" si="12"/>
        <v>0</v>
      </c>
      <c r="F61" s="1">
        <f t="shared" si="12"/>
        <v>0</v>
      </c>
      <c r="G61" s="1">
        <f t="shared" si="13"/>
        <v>26.9</v>
      </c>
      <c r="H61" s="1">
        <f>4/10</f>
        <v>0.4</v>
      </c>
      <c r="I61" s="1">
        <f>17100/100</f>
        <v>171</v>
      </c>
      <c r="J61" s="1">
        <f>4/10</f>
        <v>0.4</v>
      </c>
      <c r="K61" s="1">
        <f>107/10</f>
        <v>10.7</v>
      </c>
      <c r="L61" s="1">
        <f t="shared" si="2"/>
        <v>0</v>
      </c>
    </row>
    <row r="62" spans="1:12">
      <c r="A62" s="2">
        <v>40467.5</v>
      </c>
      <c r="B62" s="1">
        <f>111/10</f>
        <v>11.1</v>
      </c>
      <c r="C62" s="1">
        <f>650/10</f>
        <v>65</v>
      </c>
      <c r="D62" s="1">
        <f t="shared" si="12"/>
        <v>0</v>
      </c>
      <c r="E62" s="1">
        <f t="shared" si="12"/>
        <v>0</v>
      </c>
      <c r="F62" s="1">
        <f t="shared" si="12"/>
        <v>0</v>
      </c>
      <c r="G62" s="1">
        <f t="shared" si="13"/>
        <v>26.9</v>
      </c>
      <c r="H62" s="1">
        <f>9/10</f>
        <v>0.9</v>
      </c>
      <c r="I62" s="1">
        <f>6900/100</f>
        <v>69</v>
      </c>
      <c r="J62" s="1">
        <f>5/10</f>
        <v>0.5</v>
      </c>
      <c r="K62" s="1">
        <f>114/10</f>
        <v>11.4</v>
      </c>
      <c r="L62" s="1">
        <f t="shared" si="2"/>
        <v>0</v>
      </c>
    </row>
    <row r="63" spans="1:12">
      <c r="A63" s="2">
        <v>40467.541666666664</v>
      </c>
      <c r="B63" s="1">
        <f>113/10</f>
        <v>11.3</v>
      </c>
      <c r="C63" s="1">
        <f>650/10</f>
        <v>65</v>
      </c>
      <c r="D63" s="1">
        <f t="shared" si="12"/>
        <v>0</v>
      </c>
      <c r="E63" s="1">
        <f t="shared" si="12"/>
        <v>0</v>
      </c>
      <c r="F63" s="1">
        <f t="shared" si="12"/>
        <v>0</v>
      </c>
      <c r="G63" s="1">
        <f t="shared" si="13"/>
        <v>26.9</v>
      </c>
      <c r="H63" s="1">
        <f>7/10</f>
        <v>0.7</v>
      </c>
      <c r="I63" s="1">
        <f>33000/100</f>
        <v>330</v>
      </c>
      <c r="J63" s="1">
        <f>3/10</f>
        <v>0.3</v>
      </c>
      <c r="K63" s="1">
        <f>117/10</f>
        <v>11.7</v>
      </c>
      <c r="L63" s="1">
        <f t="shared" si="2"/>
        <v>0</v>
      </c>
    </row>
    <row r="64" spans="1:12">
      <c r="A64" s="2">
        <v>40467.583333333336</v>
      </c>
      <c r="B64" s="1">
        <f>112/10</f>
        <v>11.2</v>
      </c>
      <c r="C64" s="1">
        <f>660/10</f>
        <v>66</v>
      </c>
      <c r="D64" s="1">
        <f t="shared" si="12"/>
        <v>0</v>
      </c>
      <c r="E64" s="1">
        <f t="shared" si="12"/>
        <v>0</v>
      </c>
      <c r="F64" s="1">
        <f t="shared" si="12"/>
        <v>0</v>
      </c>
      <c r="G64" s="1">
        <f t="shared" si="13"/>
        <v>26.9</v>
      </c>
      <c r="H64" s="1">
        <f>6/10</f>
        <v>0.6</v>
      </c>
      <c r="I64" s="1">
        <f>7900/100</f>
        <v>79</v>
      </c>
      <c r="J64" s="1">
        <f>2/10</f>
        <v>0.2</v>
      </c>
      <c r="K64" s="1">
        <f>115/10</f>
        <v>11.5</v>
      </c>
      <c r="L64" s="1">
        <f t="shared" si="2"/>
        <v>0</v>
      </c>
    </row>
    <row r="65" spans="1:12">
      <c r="A65" s="2">
        <v>40467.625</v>
      </c>
      <c r="B65" s="1">
        <f>112/10</f>
        <v>11.2</v>
      </c>
      <c r="C65" s="1">
        <f>670/10</f>
        <v>67</v>
      </c>
      <c r="D65" s="1">
        <f t="shared" si="12"/>
        <v>0</v>
      </c>
      <c r="E65" s="1">
        <f t="shared" si="12"/>
        <v>0</v>
      </c>
      <c r="F65" s="1">
        <f t="shared" si="12"/>
        <v>0</v>
      </c>
      <c r="G65" s="1">
        <f t="shared" si="13"/>
        <v>26.9</v>
      </c>
      <c r="H65" s="1">
        <f>7/10</f>
        <v>0.7</v>
      </c>
      <c r="I65" s="1">
        <f>10500/100</f>
        <v>105</v>
      </c>
      <c r="J65" s="1">
        <f>1/10</f>
        <v>0.1</v>
      </c>
      <c r="K65" s="1">
        <f>114/10</f>
        <v>11.4</v>
      </c>
      <c r="L65" s="1">
        <f t="shared" si="2"/>
        <v>0</v>
      </c>
    </row>
    <row r="66" spans="1:12">
      <c r="A66" s="2">
        <v>40467.666666666664</v>
      </c>
      <c r="B66" s="1">
        <f>110/10</f>
        <v>11</v>
      </c>
      <c r="C66" s="1">
        <f>680/10</f>
        <v>68</v>
      </c>
      <c r="D66" s="1">
        <f t="shared" si="12"/>
        <v>0</v>
      </c>
      <c r="E66" s="1">
        <f t="shared" si="12"/>
        <v>0</v>
      </c>
      <c r="F66" s="1">
        <f>540/10</f>
        <v>54</v>
      </c>
      <c r="G66" s="1">
        <f>278/10</f>
        <v>27.8</v>
      </c>
      <c r="H66" s="1">
        <f>9/10</f>
        <v>0.9</v>
      </c>
      <c r="I66" s="1">
        <f>3500/100</f>
        <v>35</v>
      </c>
      <c r="J66" s="1">
        <f>2/10</f>
        <v>0.2</v>
      </c>
      <c r="K66" s="1">
        <f>112/10</f>
        <v>11.2</v>
      </c>
      <c r="L66" s="1">
        <f t="shared" ref="L66:L129" si="14">0/10</f>
        <v>0</v>
      </c>
    </row>
    <row r="67" spans="1:12">
      <c r="A67" s="2">
        <v>40467.708333333336</v>
      </c>
      <c r="B67" s="1">
        <f>105/10</f>
        <v>10.5</v>
      </c>
      <c r="C67" s="1">
        <f>730/10</f>
        <v>73</v>
      </c>
      <c r="D67" s="1">
        <f t="shared" si="12"/>
        <v>0</v>
      </c>
      <c r="E67" s="1">
        <f t="shared" si="12"/>
        <v>0</v>
      </c>
      <c r="F67" s="1">
        <f t="shared" ref="F67:F111" si="15">600/10</f>
        <v>60</v>
      </c>
      <c r="G67" s="1">
        <f>288/10</f>
        <v>28.8</v>
      </c>
      <c r="H67" s="1">
        <f>3/10</f>
        <v>0.3</v>
      </c>
      <c r="I67" s="1">
        <f>6200/100</f>
        <v>62</v>
      </c>
      <c r="J67" s="1">
        <f t="shared" ref="J67:J82" si="16">0/10</f>
        <v>0</v>
      </c>
      <c r="K67" s="1">
        <f>105/10</f>
        <v>10.5</v>
      </c>
      <c r="L67" s="1">
        <f t="shared" si="14"/>
        <v>0</v>
      </c>
    </row>
    <row r="68" spans="1:12">
      <c r="A68" s="2">
        <v>40467.75</v>
      </c>
      <c r="B68" s="1">
        <f>97/10</f>
        <v>9.6999999999999993</v>
      </c>
      <c r="C68" s="1">
        <f>740/10</f>
        <v>74</v>
      </c>
      <c r="D68" s="1">
        <f>2/10</f>
        <v>0.2</v>
      </c>
      <c r="E68" s="1">
        <f>2/10</f>
        <v>0.2</v>
      </c>
      <c r="F68" s="1">
        <f t="shared" si="15"/>
        <v>60</v>
      </c>
      <c r="G68" s="1">
        <f>298/10</f>
        <v>29.8</v>
      </c>
      <c r="H68" s="1">
        <f>6/10</f>
        <v>0.6</v>
      </c>
      <c r="I68" s="1">
        <f>6000/100</f>
        <v>60</v>
      </c>
      <c r="J68" s="1">
        <f t="shared" si="16"/>
        <v>0</v>
      </c>
      <c r="K68" s="1">
        <f>96/10</f>
        <v>9.6</v>
      </c>
      <c r="L68" s="1">
        <f t="shared" si="14"/>
        <v>0</v>
      </c>
    </row>
    <row r="69" spans="1:12">
      <c r="A69" s="2">
        <v>40467.791666666664</v>
      </c>
      <c r="B69" s="1">
        <f>87/10</f>
        <v>8.6999999999999993</v>
      </c>
      <c r="C69" s="1">
        <f>871/10</f>
        <v>87.1</v>
      </c>
      <c r="D69" s="1">
        <f>4/10</f>
        <v>0.4</v>
      </c>
      <c r="E69" s="1">
        <f>6/10</f>
        <v>0.6</v>
      </c>
      <c r="F69" s="1">
        <f t="shared" si="15"/>
        <v>60</v>
      </c>
      <c r="G69" s="1">
        <f>308/10</f>
        <v>30.8</v>
      </c>
      <c r="H69" s="1">
        <f>3/10</f>
        <v>0.3</v>
      </c>
      <c r="I69" s="1">
        <f>35400/100</f>
        <v>354</v>
      </c>
      <c r="J69" s="1">
        <f t="shared" si="16"/>
        <v>0</v>
      </c>
      <c r="K69" s="1">
        <f>87/10</f>
        <v>8.6999999999999993</v>
      </c>
      <c r="L69" s="1">
        <f t="shared" si="14"/>
        <v>0</v>
      </c>
    </row>
    <row r="70" spans="1:12">
      <c r="A70" s="2">
        <v>40467.833333333336</v>
      </c>
      <c r="B70" s="1">
        <f>82/10</f>
        <v>8.1999999999999993</v>
      </c>
      <c r="C70" s="1">
        <f>882/10</f>
        <v>88.2</v>
      </c>
      <c r="D70" s="1">
        <f>10/10</f>
        <v>1</v>
      </c>
      <c r="E70" s="1">
        <f>16/10</f>
        <v>1.6</v>
      </c>
      <c r="F70" s="1">
        <f t="shared" si="15"/>
        <v>60</v>
      </c>
      <c r="G70" s="1">
        <f>318/10</f>
        <v>31.8</v>
      </c>
      <c r="H70" s="1">
        <f>2/10</f>
        <v>0.2</v>
      </c>
      <c r="I70" s="1">
        <f>10300/100</f>
        <v>103</v>
      </c>
      <c r="J70" s="1">
        <f t="shared" si="16"/>
        <v>0</v>
      </c>
      <c r="K70" s="1">
        <f>82/10</f>
        <v>8.1999999999999993</v>
      </c>
      <c r="L70" s="1">
        <f t="shared" si="14"/>
        <v>0</v>
      </c>
    </row>
    <row r="71" spans="1:12">
      <c r="A71" s="2">
        <v>40467.875</v>
      </c>
      <c r="B71" s="1">
        <f>77/10</f>
        <v>7.7</v>
      </c>
      <c r="C71" s="1">
        <f>918/10</f>
        <v>91.8</v>
      </c>
      <c r="D71" s="1">
        <f>16/10</f>
        <v>1.6</v>
      </c>
      <c r="E71" s="1">
        <f>32/10</f>
        <v>3.2</v>
      </c>
      <c r="F71" s="1">
        <f t="shared" si="15"/>
        <v>60</v>
      </c>
      <c r="G71" s="1">
        <f>328/10</f>
        <v>32.799999999999997</v>
      </c>
      <c r="H71" s="1">
        <f>3/10</f>
        <v>0.3</v>
      </c>
      <c r="I71" s="1">
        <f>27000/100</f>
        <v>270</v>
      </c>
      <c r="J71" s="1">
        <f t="shared" si="16"/>
        <v>0</v>
      </c>
      <c r="K71" s="1">
        <f>78/10</f>
        <v>7.8</v>
      </c>
      <c r="L71" s="1">
        <f t="shared" si="14"/>
        <v>0</v>
      </c>
    </row>
    <row r="72" spans="1:12">
      <c r="A72" s="2">
        <v>40467.916666666664</v>
      </c>
      <c r="B72" s="1">
        <f>73/10</f>
        <v>7.3</v>
      </c>
      <c r="C72" s="1">
        <f>918/10</f>
        <v>91.8</v>
      </c>
      <c r="D72" s="1">
        <f>8/10</f>
        <v>0.8</v>
      </c>
      <c r="E72" s="1">
        <f>40/10</f>
        <v>4</v>
      </c>
      <c r="F72" s="1">
        <f t="shared" si="15"/>
        <v>60</v>
      </c>
      <c r="G72" s="1">
        <f>338/10</f>
        <v>33.799999999999997</v>
      </c>
      <c r="H72" s="1">
        <f>7/10</f>
        <v>0.7</v>
      </c>
      <c r="I72" s="1">
        <f>6900/100</f>
        <v>69</v>
      </c>
      <c r="J72" s="1">
        <f t="shared" si="16"/>
        <v>0</v>
      </c>
      <c r="K72" s="1">
        <f>74/10</f>
        <v>7.4</v>
      </c>
      <c r="L72" s="1">
        <f t="shared" si="14"/>
        <v>0</v>
      </c>
    </row>
    <row r="73" spans="1:12">
      <c r="A73" s="2">
        <v>40467.958333333336</v>
      </c>
      <c r="B73" s="1">
        <f>71/10</f>
        <v>7.1</v>
      </c>
      <c r="C73" s="1">
        <f>929/10</f>
        <v>92.9</v>
      </c>
      <c r="D73" s="1">
        <f>12/10</f>
        <v>1.2</v>
      </c>
      <c r="E73" s="1">
        <f>52/10</f>
        <v>5.2</v>
      </c>
      <c r="F73" s="1">
        <f t="shared" si="15"/>
        <v>60</v>
      </c>
      <c r="G73" s="1">
        <f>348/10</f>
        <v>34.799999999999997</v>
      </c>
      <c r="H73" s="1">
        <f>7/10</f>
        <v>0.7</v>
      </c>
      <c r="I73" s="1">
        <f>8200/100</f>
        <v>82</v>
      </c>
      <c r="J73" s="1">
        <f t="shared" si="16"/>
        <v>0</v>
      </c>
      <c r="K73" s="1">
        <f>73/10</f>
        <v>7.3</v>
      </c>
      <c r="L73" s="1">
        <f t="shared" si="14"/>
        <v>0</v>
      </c>
    </row>
    <row r="74" spans="1:12">
      <c r="A74" s="2">
        <v>40468</v>
      </c>
      <c r="B74" s="1">
        <f>68/10</f>
        <v>6.8</v>
      </c>
      <c r="C74" s="1">
        <f>929/10</f>
        <v>92.9</v>
      </c>
      <c r="D74" s="1">
        <f>30/10</f>
        <v>3</v>
      </c>
      <c r="E74" s="1">
        <f>82/10</f>
        <v>8.1999999999999993</v>
      </c>
      <c r="F74" s="1">
        <f t="shared" si="15"/>
        <v>60</v>
      </c>
      <c r="G74" s="1">
        <f>358/10</f>
        <v>35.799999999999997</v>
      </c>
      <c r="H74" s="1">
        <f>6/10</f>
        <v>0.6</v>
      </c>
      <c r="I74" s="1">
        <f>6900/100</f>
        <v>69</v>
      </c>
      <c r="J74" s="1">
        <f t="shared" si="16"/>
        <v>0</v>
      </c>
      <c r="K74" s="1">
        <f>70/10</f>
        <v>7</v>
      </c>
      <c r="L74" s="1">
        <f t="shared" si="14"/>
        <v>0</v>
      </c>
    </row>
    <row r="75" spans="1:12">
      <c r="A75" s="2">
        <v>40468.041666666664</v>
      </c>
      <c r="B75" s="1">
        <f>65/10</f>
        <v>6.5</v>
      </c>
      <c r="C75" s="1">
        <f>929/10</f>
        <v>92.9</v>
      </c>
      <c r="D75" s="1">
        <f>18/10</f>
        <v>1.8</v>
      </c>
      <c r="E75" s="1">
        <f>100/10</f>
        <v>10</v>
      </c>
      <c r="F75" s="1">
        <f t="shared" si="15"/>
        <v>60</v>
      </c>
      <c r="G75" s="1">
        <f>368/10</f>
        <v>36.799999999999997</v>
      </c>
      <c r="H75" s="1">
        <f>2/10</f>
        <v>0.2</v>
      </c>
      <c r="I75" s="1">
        <f>3900/100</f>
        <v>39</v>
      </c>
      <c r="J75" s="1">
        <f t="shared" si="16"/>
        <v>0</v>
      </c>
      <c r="K75" s="1">
        <f>66/10</f>
        <v>6.6</v>
      </c>
      <c r="L75" s="1">
        <f t="shared" si="14"/>
        <v>0</v>
      </c>
    </row>
    <row r="76" spans="1:12">
      <c r="A76" s="2">
        <v>40468.083333333336</v>
      </c>
      <c r="B76" s="1">
        <f>65/10</f>
        <v>6.5</v>
      </c>
      <c r="C76" s="1">
        <f>918/10</f>
        <v>91.8</v>
      </c>
      <c r="D76" s="1">
        <f>22/10</f>
        <v>2.2000000000000002</v>
      </c>
      <c r="E76" s="1">
        <f>122/10</f>
        <v>12.2</v>
      </c>
      <c r="F76" s="1">
        <f t="shared" si="15"/>
        <v>60</v>
      </c>
      <c r="G76" s="1">
        <f>378/10</f>
        <v>37.799999999999997</v>
      </c>
      <c r="H76" s="1">
        <f>1/10</f>
        <v>0.1</v>
      </c>
      <c r="I76" s="1">
        <f>9200/100</f>
        <v>92</v>
      </c>
      <c r="J76" s="1">
        <f t="shared" si="16"/>
        <v>0</v>
      </c>
      <c r="K76" s="1">
        <f>66/10</f>
        <v>6.6</v>
      </c>
      <c r="L76" s="1">
        <f t="shared" si="14"/>
        <v>0</v>
      </c>
    </row>
    <row r="77" spans="1:12">
      <c r="A77" s="2">
        <v>40468.125</v>
      </c>
      <c r="B77" s="1">
        <f>62/10</f>
        <v>6.2</v>
      </c>
      <c r="C77" s="1">
        <f>918/10</f>
        <v>91.8</v>
      </c>
      <c r="D77" s="1">
        <f>28/10</f>
        <v>2.8</v>
      </c>
      <c r="E77" s="1">
        <f>150/10</f>
        <v>15</v>
      </c>
      <c r="F77" s="1">
        <f t="shared" si="15"/>
        <v>60</v>
      </c>
      <c r="G77" s="1">
        <f>388/10</f>
        <v>38.799999999999997</v>
      </c>
      <c r="H77" s="1">
        <f>6/10</f>
        <v>0.6</v>
      </c>
      <c r="I77" s="1">
        <f>19600/100</f>
        <v>196</v>
      </c>
      <c r="J77" s="1">
        <f t="shared" si="16"/>
        <v>0</v>
      </c>
      <c r="K77" s="1">
        <f>63/10</f>
        <v>6.3</v>
      </c>
      <c r="L77" s="1">
        <f t="shared" si="14"/>
        <v>0</v>
      </c>
    </row>
    <row r="78" spans="1:12">
      <c r="A78" s="2">
        <v>40468.166666666664</v>
      </c>
      <c r="B78" s="1">
        <f>49/10</f>
        <v>4.9000000000000004</v>
      </c>
      <c r="C78" s="1">
        <f>918/10</f>
        <v>91.8</v>
      </c>
      <c r="D78" s="1">
        <f>18/10</f>
        <v>1.8</v>
      </c>
      <c r="E78" s="1">
        <f>168/10</f>
        <v>16.8</v>
      </c>
      <c r="F78" s="1">
        <f t="shared" si="15"/>
        <v>60</v>
      </c>
      <c r="G78" s="1">
        <f>398/10</f>
        <v>39.799999999999997</v>
      </c>
      <c r="H78" s="1">
        <f>13/10</f>
        <v>1.3</v>
      </c>
      <c r="I78" s="1">
        <f>24200/100</f>
        <v>242</v>
      </c>
      <c r="J78" s="1">
        <f t="shared" si="16"/>
        <v>0</v>
      </c>
      <c r="K78" s="1">
        <f>52/10</f>
        <v>5.2</v>
      </c>
      <c r="L78" s="1">
        <f t="shared" si="14"/>
        <v>0</v>
      </c>
    </row>
    <row r="79" spans="1:12">
      <c r="A79" s="2">
        <v>40468.208333333336</v>
      </c>
      <c r="B79" s="1">
        <f>49/10</f>
        <v>4.9000000000000004</v>
      </c>
      <c r="C79" s="1">
        <f>894/10</f>
        <v>89.4</v>
      </c>
      <c r="D79" s="1">
        <f>28/10</f>
        <v>2.8</v>
      </c>
      <c r="E79" s="1">
        <f>196/10</f>
        <v>19.600000000000001</v>
      </c>
      <c r="F79" s="1">
        <f t="shared" si="15"/>
        <v>60</v>
      </c>
      <c r="G79" s="1">
        <f>408/10</f>
        <v>40.799999999999997</v>
      </c>
      <c r="H79" s="1">
        <f>3/10</f>
        <v>0.3</v>
      </c>
      <c r="I79" s="1">
        <f>27100/100</f>
        <v>271</v>
      </c>
      <c r="J79" s="1">
        <f t="shared" si="16"/>
        <v>0</v>
      </c>
      <c r="K79" s="1">
        <f>51/10</f>
        <v>5.0999999999999996</v>
      </c>
      <c r="L79" s="1">
        <f t="shared" si="14"/>
        <v>0</v>
      </c>
    </row>
    <row r="80" spans="1:12">
      <c r="A80" s="2">
        <v>40468.25</v>
      </c>
      <c r="B80" s="1">
        <f>47/10</f>
        <v>4.7</v>
      </c>
      <c r="C80" s="1">
        <f>882/10</f>
        <v>88.2</v>
      </c>
      <c r="D80" s="1">
        <f>8/10</f>
        <v>0.8</v>
      </c>
      <c r="E80" s="1">
        <f>204/10</f>
        <v>20.399999999999999</v>
      </c>
      <c r="F80" s="1">
        <f t="shared" si="15"/>
        <v>60</v>
      </c>
      <c r="G80" s="1">
        <f>418/10</f>
        <v>41.8</v>
      </c>
      <c r="H80" s="1">
        <f>5/10</f>
        <v>0.5</v>
      </c>
      <c r="I80" s="1">
        <f>26700/100</f>
        <v>267</v>
      </c>
      <c r="J80" s="1">
        <f t="shared" si="16"/>
        <v>0</v>
      </c>
      <c r="K80" s="1">
        <f>48/10</f>
        <v>4.8</v>
      </c>
      <c r="L80" s="1">
        <f t="shared" si="14"/>
        <v>0</v>
      </c>
    </row>
    <row r="81" spans="1:12">
      <c r="A81" s="2">
        <v>40468.291666666664</v>
      </c>
      <c r="B81" s="1">
        <f>48/10</f>
        <v>4.8</v>
      </c>
      <c r="C81" s="1">
        <f>882/10</f>
        <v>88.2</v>
      </c>
      <c r="D81" s="1">
        <f>2/10</f>
        <v>0.2</v>
      </c>
      <c r="E81" s="1">
        <f t="shared" ref="E81:E86" si="17">206/10</f>
        <v>20.6</v>
      </c>
      <c r="F81" s="1">
        <f t="shared" si="15"/>
        <v>60</v>
      </c>
      <c r="G81" s="1">
        <f>428/10</f>
        <v>42.8</v>
      </c>
      <c r="H81" s="1">
        <f>3/10</f>
        <v>0.3</v>
      </c>
      <c r="I81" s="1">
        <f>34100/100</f>
        <v>341</v>
      </c>
      <c r="J81" s="1">
        <f t="shared" si="16"/>
        <v>0</v>
      </c>
      <c r="K81" s="1">
        <f>49/10</f>
        <v>4.9000000000000004</v>
      </c>
      <c r="L81" s="1">
        <f t="shared" si="14"/>
        <v>0</v>
      </c>
    </row>
    <row r="82" spans="1:12">
      <c r="A82" s="2">
        <v>40468.333333333336</v>
      </c>
      <c r="B82" s="1">
        <f>51/10</f>
        <v>5.0999999999999996</v>
      </c>
      <c r="C82" s="1">
        <f>882/10</f>
        <v>88.2</v>
      </c>
      <c r="D82" s="1">
        <f>0/10</f>
        <v>0</v>
      </c>
      <c r="E82" s="1">
        <f t="shared" si="17"/>
        <v>20.6</v>
      </c>
      <c r="F82" s="1">
        <f t="shared" si="15"/>
        <v>60</v>
      </c>
      <c r="G82" s="1">
        <f>438/10</f>
        <v>43.8</v>
      </c>
      <c r="H82" s="1">
        <f>2/10</f>
        <v>0.2</v>
      </c>
      <c r="I82" s="1">
        <f>34100/100</f>
        <v>341</v>
      </c>
      <c r="J82" s="1">
        <f t="shared" si="16"/>
        <v>0</v>
      </c>
      <c r="K82" s="1">
        <f>53/10</f>
        <v>5.3</v>
      </c>
      <c r="L82" s="1">
        <f t="shared" si="14"/>
        <v>0</v>
      </c>
    </row>
    <row r="83" spans="1:12">
      <c r="A83" s="2">
        <v>40468.375</v>
      </c>
      <c r="B83" s="1">
        <f>60/10</f>
        <v>6</v>
      </c>
      <c r="C83" s="1">
        <f>882/10</f>
        <v>88.2</v>
      </c>
      <c r="D83" s="1">
        <f>0/10</f>
        <v>0</v>
      </c>
      <c r="E83" s="1">
        <f t="shared" si="17"/>
        <v>20.6</v>
      </c>
      <c r="F83" s="1">
        <f t="shared" si="15"/>
        <v>60</v>
      </c>
      <c r="G83" s="1">
        <f>448/10</f>
        <v>44.8</v>
      </c>
      <c r="H83" s="1">
        <f>2/10</f>
        <v>0.2</v>
      </c>
      <c r="I83" s="1">
        <f>15500/100</f>
        <v>155</v>
      </c>
      <c r="J83" s="1">
        <f>2/10</f>
        <v>0.2</v>
      </c>
      <c r="K83" s="1">
        <f>62/10</f>
        <v>6.2</v>
      </c>
      <c r="L83" s="1">
        <f t="shared" si="14"/>
        <v>0</v>
      </c>
    </row>
    <row r="84" spans="1:12">
      <c r="A84" s="2">
        <v>40468.416666666664</v>
      </c>
      <c r="B84" s="1">
        <f>71/10</f>
        <v>7.1</v>
      </c>
      <c r="C84" s="1">
        <f>824/10</f>
        <v>82.4</v>
      </c>
      <c r="D84" s="1">
        <f>0/10</f>
        <v>0</v>
      </c>
      <c r="E84" s="1">
        <f t="shared" si="17"/>
        <v>20.6</v>
      </c>
      <c r="F84" s="1">
        <f t="shared" si="15"/>
        <v>60</v>
      </c>
      <c r="G84" s="1">
        <f>458/10</f>
        <v>45.8</v>
      </c>
      <c r="H84" s="1">
        <f>2/10</f>
        <v>0.2</v>
      </c>
      <c r="I84" s="1">
        <f>14000/100</f>
        <v>140</v>
      </c>
      <c r="J84" s="1">
        <f>5/10</f>
        <v>0.5</v>
      </c>
      <c r="K84" s="1">
        <f>72/10</f>
        <v>7.2</v>
      </c>
      <c r="L84" s="1">
        <f t="shared" si="14"/>
        <v>0</v>
      </c>
    </row>
    <row r="85" spans="1:12">
      <c r="A85" s="2">
        <v>40468.458333333336</v>
      </c>
      <c r="B85" s="1">
        <f>84/10</f>
        <v>8.4</v>
      </c>
      <c r="C85" s="1">
        <f>730/10</f>
        <v>73</v>
      </c>
      <c r="D85" s="1">
        <f>0/10</f>
        <v>0</v>
      </c>
      <c r="E85" s="1">
        <f t="shared" si="17"/>
        <v>20.6</v>
      </c>
      <c r="F85" s="1">
        <f t="shared" si="15"/>
        <v>60</v>
      </c>
      <c r="G85" s="1">
        <f>468/10</f>
        <v>46.8</v>
      </c>
      <c r="H85" s="1">
        <f>6/10</f>
        <v>0.6</v>
      </c>
      <c r="I85" s="1">
        <f>13000/100</f>
        <v>130</v>
      </c>
      <c r="J85" s="1">
        <f>8/10</f>
        <v>0.8</v>
      </c>
      <c r="K85" s="1">
        <f>87/10</f>
        <v>8.6999999999999993</v>
      </c>
      <c r="L85" s="1">
        <f t="shared" si="14"/>
        <v>0</v>
      </c>
    </row>
    <row r="86" spans="1:12">
      <c r="A86" s="2">
        <v>40468.5</v>
      </c>
      <c r="B86" s="1">
        <f>87/10</f>
        <v>8.6999999999999993</v>
      </c>
      <c r="C86" s="1">
        <f>710/10</f>
        <v>71</v>
      </c>
      <c r="D86" s="1">
        <f>0/10</f>
        <v>0</v>
      </c>
      <c r="E86" s="1">
        <f t="shared" si="17"/>
        <v>20.6</v>
      </c>
      <c r="F86" s="1">
        <f t="shared" si="15"/>
        <v>60</v>
      </c>
      <c r="G86" s="1">
        <f>478/10</f>
        <v>47.8</v>
      </c>
      <c r="H86" s="1">
        <f>7/10</f>
        <v>0.7</v>
      </c>
      <c r="I86" s="1">
        <f>9800/100</f>
        <v>98</v>
      </c>
      <c r="J86" s="1">
        <f>6/10</f>
        <v>0.6</v>
      </c>
      <c r="K86" s="1">
        <f>88/10</f>
        <v>8.8000000000000007</v>
      </c>
      <c r="L86" s="1">
        <f t="shared" si="14"/>
        <v>0</v>
      </c>
    </row>
    <row r="87" spans="1:12">
      <c r="A87" s="2">
        <v>40468.541666666664</v>
      </c>
      <c r="B87" s="1">
        <f>89/10</f>
        <v>8.9</v>
      </c>
      <c r="C87" s="1">
        <f>720/10</f>
        <v>72</v>
      </c>
      <c r="D87" s="1">
        <f>2/10</f>
        <v>0.2</v>
      </c>
      <c r="E87" s="1">
        <f t="shared" ref="E87:E150" si="18">208/10</f>
        <v>20.8</v>
      </c>
      <c r="F87" s="1">
        <f t="shared" si="15"/>
        <v>60</v>
      </c>
      <c r="G87" s="1">
        <f>488/10</f>
        <v>48.8</v>
      </c>
      <c r="H87" s="1">
        <f>1/10</f>
        <v>0.1</v>
      </c>
      <c r="I87" s="1">
        <f>4500/100</f>
        <v>45</v>
      </c>
      <c r="J87" s="1">
        <f>6/10</f>
        <v>0.6</v>
      </c>
      <c r="K87" s="1">
        <f>91/10</f>
        <v>9.1</v>
      </c>
      <c r="L87" s="1">
        <f t="shared" si="14"/>
        <v>0</v>
      </c>
    </row>
    <row r="88" spans="1:12">
      <c r="A88" s="2">
        <v>40468.583333333336</v>
      </c>
      <c r="B88" s="1">
        <f>94/10</f>
        <v>9.4</v>
      </c>
      <c r="C88" s="1">
        <f>710/10</f>
        <v>71</v>
      </c>
      <c r="D88" s="1">
        <f t="shared" ref="D88:D151" si="19">0/10</f>
        <v>0</v>
      </c>
      <c r="E88" s="1">
        <f t="shared" si="18"/>
        <v>20.8</v>
      </c>
      <c r="F88" s="1">
        <f t="shared" si="15"/>
        <v>60</v>
      </c>
      <c r="G88" s="1">
        <f>498/10</f>
        <v>49.8</v>
      </c>
      <c r="H88" s="1">
        <f>0/10</f>
        <v>0</v>
      </c>
      <c r="I88" s="1">
        <f>300/100</f>
        <v>3</v>
      </c>
      <c r="J88" s="1">
        <f>4/10</f>
        <v>0.4</v>
      </c>
      <c r="K88" s="1">
        <f>96/10</f>
        <v>9.6</v>
      </c>
      <c r="L88" s="1">
        <f t="shared" si="14"/>
        <v>0</v>
      </c>
    </row>
    <row r="89" spans="1:12">
      <c r="A89" s="2">
        <v>40468.625</v>
      </c>
      <c r="B89" s="1">
        <f>100/10</f>
        <v>10</v>
      </c>
      <c r="C89" s="1">
        <f>700/10</f>
        <v>70</v>
      </c>
      <c r="D89" s="1">
        <f t="shared" si="19"/>
        <v>0</v>
      </c>
      <c r="E89" s="1">
        <f t="shared" si="18"/>
        <v>20.8</v>
      </c>
      <c r="F89" s="1">
        <f t="shared" si="15"/>
        <v>60</v>
      </c>
      <c r="G89" s="1">
        <f>508/10</f>
        <v>50.8</v>
      </c>
      <c r="H89" s="1">
        <f>1/10</f>
        <v>0.1</v>
      </c>
      <c r="I89" s="1">
        <f>10400/100</f>
        <v>104</v>
      </c>
      <c r="J89" s="1">
        <f>6/10</f>
        <v>0.6</v>
      </c>
      <c r="K89" s="1">
        <f>102/10</f>
        <v>10.199999999999999</v>
      </c>
      <c r="L89" s="1">
        <f t="shared" si="14"/>
        <v>0</v>
      </c>
    </row>
    <row r="90" spans="1:12">
      <c r="A90" s="2">
        <v>40468.666666666664</v>
      </c>
      <c r="B90" s="1">
        <f>99/10</f>
        <v>9.9</v>
      </c>
      <c r="C90" s="1">
        <f>700/10</f>
        <v>70</v>
      </c>
      <c r="D90" s="1">
        <f t="shared" si="19"/>
        <v>0</v>
      </c>
      <c r="E90" s="1">
        <f t="shared" si="18"/>
        <v>20.8</v>
      </c>
      <c r="F90" s="1">
        <f t="shared" si="15"/>
        <v>60</v>
      </c>
      <c r="G90" s="1">
        <f>518/10</f>
        <v>51.8</v>
      </c>
      <c r="H90" s="1">
        <f>6/10</f>
        <v>0.6</v>
      </c>
      <c r="I90" s="1">
        <f>13200/100</f>
        <v>132</v>
      </c>
      <c r="J90" s="1">
        <f>4/10</f>
        <v>0.4</v>
      </c>
      <c r="K90" s="1">
        <f>103/10</f>
        <v>10.3</v>
      </c>
      <c r="L90" s="1">
        <f t="shared" si="14"/>
        <v>0</v>
      </c>
    </row>
    <row r="91" spans="1:12">
      <c r="A91" s="2">
        <v>40468.708333333336</v>
      </c>
      <c r="B91" s="1">
        <f>89/10</f>
        <v>8.9</v>
      </c>
      <c r="C91" s="1">
        <f>770/10</f>
        <v>77</v>
      </c>
      <c r="D91" s="1">
        <f t="shared" si="19"/>
        <v>0</v>
      </c>
      <c r="E91" s="1">
        <f t="shared" si="18"/>
        <v>20.8</v>
      </c>
      <c r="F91" s="1">
        <f t="shared" si="15"/>
        <v>60</v>
      </c>
      <c r="G91" s="1">
        <f>528/10</f>
        <v>52.8</v>
      </c>
      <c r="H91" s="1">
        <f>6/10</f>
        <v>0.6</v>
      </c>
      <c r="I91" s="1">
        <f>8300/100</f>
        <v>83</v>
      </c>
      <c r="J91" s="1">
        <f t="shared" ref="J91:J106" si="20">0/10</f>
        <v>0</v>
      </c>
      <c r="K91" s="1">
        <f>92/10</f>
        <v>9.1999999999999993</v>
      </c>
      <c r="L91" s="1">
        <f t="shared" si="14"/>
        <v>0</v>
      </c>
    </row>
    <row r="92" spans="1:12">
      <c r="A92" s="2">
        <v>40468.75</v>
      </c>
      <c r="B92" s="1">
        <f>83/10</f>
        <v>8.3000000000000007</v>
      </c>
      <c r="C92" s="1">
        <f>835/10</f>
        <v>83.5</v>
      </c>
      <c r="D92" s="1">
        <f t="shared" si="19"/>
        <v>0</v>
      </c>
      <c r="E92" s="1">
        <f t="shared" si="18"/>
        <v>20.8</v>
      </c>
      <c r="F92" s="1">
        <f t="shared" si="15"/>
        <v>60</v>
      </c>
      <c r="G92" s="1">
        <f>538/10</f>
        <v>53.8</v>
      </c>
      <c r="H92" s="1">
        <f>1/10</f>
        <v>0.1</v>
      </c>
      <c r="I92" s="1">
        <f>6500/100</f>
        <v>65</v>
      </c>
      <c r="J92" s="1">
        <f t="shared" si="20"/>
        <v>0</v>
      </c>
      <c r="K92" s="1">
        <f>85/10</f>
        <v>8.5</v>
      </c>
      <c r="L92" s="1">
        <f t="shared" si="14"/>
        <v>0</v>
      </c>
    </row>
    <row r="93" spans="1:12">
      <c r="A93" s="2">
        <v>40468.791666666664</v>
      </c>
      <c r="B93" s="1">
        <f>80/10</f>
        <v>8</v>
      </c>
      <c r="C93" s="1">
        <f>859/10</f>
        <v>85.9</v>
      </c>
      <c r="D93" s="1">
        <f t="shared" si="19"/>
        <v>0</v>
      </c>
      <c r="E93" s="1">
        <f t="shared" si="18"/>
        <v>20.8</v>
      </c>
      <c r="F93" s="1">
        <f t="shared" si="15"/>
        <v>60</v>
      </c>
      <c r="G93" s="1">
        <f>548/10</f>
        <v>54.8</v>
      </c>
      <c r="H93" s="1">
        <f>0/10</f>
        <v>0</v>
      </c>
      <c r="I93" s="1">
        <f>15200/100</f>
        <v>152</v>
      </c>
      <c r="J93" s="1">
        <f t="shared" si="20"/>
        <v>0</v>
      </c>
      <c r="K93" s="1">
        <f>81/10</f>
        <v>8.1</v>
      </c>
      <c r="L93" s="1">
        <f t="shared" si="14"/>
        <v>0</v>
      </c>
    </row>
    <row r="94" spans="1:12">
      <c r="A94" s="2">
        <v>40468.833333333336</v>
      </c>
      <c r="B94" s="1">
        <f>78/10</f>
        <v>7.8</v>
      </c>
      <c r="C94" s="1">
        <f>871/10</f>
        <v>87.1</v>
      </c>
      <c r="D94" s="1">
        <f t="shared" si="19"/>
        <v>0</v>
      </c>
      <c r="E94" s="1">
        <f t="shared" si="18"/>
        <v>20.8</v>
      </c>
      <c r="F94" s="1">
        <f t="shared" si="15"/>
        <v>60</v>
      </c>
      <c r="G94" s="1">
        <f>558/10</f>
        <v>55.8</v>
      </c>
      <c r="H94" s="1">
        <f>0/10</f>
        <v>0</v>
      </c>
      <c r="I94" s="1">
        <f>20500/100</f>
        <v>205</v>
      </c>
      <c r="J94" s="1">
        <f t="shared" si="20"/>
        <v>0</v>
      </c>
      <c r="K94" s="1">
        <f>78/10</f>
        <v>7.8</v>
      </c>
      <c r="L94" s="1">
        <f t="shared" si="14"/>
        <v>0</v>
      </c>
    </row>
    <row r="95" spans="1:12">
      <c r="A95" s="2">
        <v>40468.875</v>
      </c>
      <c r="B95" s="1">
        <f>72/10</f>
        <v>7.2</v>
      </c>
      <c r="C95" s="1">
        <f>871/10</f>
        <v>87.1</v>
      </c>
      <c r="D95" s="1">
        <f t="shared" si="19"/>
        <v>0</v>
      </c>
      <c r="E95" s="1">
        <f t="shared" si="18"/>
        <v>20.8</v>
      </c>
      <c r="F95" s="1">
        <f t="shared" si="15"/>
        <v>60</v>
      </c>
      <c r="G95" s="1">
        <f>568/10</f>
        <v>56.8</v>
      </c>
      <c r="H95" s="1">
        <f>0/10</f>
        <v>0</v>
      </c>
      <c r="I95" s="1">
        <f>13500/100</f>
        <v>135</v>
      </c>
      <c r="J95" s="1">
        <f t="shared" si="20"/>
        <v>0</v>
      </c>
      <c r="K95" s="1">
        <f>72/10</f>
        <v>7.2</v>
      </c>
      <c r="L95" s="1">
        <f t="shared" si="14"/>
        <v>0</v>
      </c>
    </row>
    <row r="96" spans="1:12">
      <c r="A96" s="2">
        <v>40468.916666666664</v>
      </c>
      <c r="B96" s="1">
        <f>67/10</f>
        <v>6.7</v>
      </c>
      <c r="C96" s="1">
        <f>882/10</f>
        <v>88.2</v>
      </c>
      <c r="D96" s="1">
        <f t="shared" si="19"/>
        <v>0</v>
      </c>
      <c r="E96" s="1">
        <f t="shared" si="18"/>
        <v>20.8</v>
      </c>
      <c r="F96" s="1">
        <f t="shared" si="15"/>
        <v>60</v>
      </c>
      <c r="G96" s="1">
        <f>578/10</f>
        <v>57.8</v>
      </c>
      <c r="H96" s="1">
        <f>1/10</f>
        <v>0.1</v>
      </c>
      <c r="I96" s="1">
        <f>6300/100</f>
        <v>63</v>
      </c>
      <c r="J96" s="1">
        <f t="shared" si="20"/>
        <v>0</v>
      </c>
      <c r="K96" s="1">
        <f>66/10</f>
        <v>6.6</v>
      </c>
      <c r="L96" s="1">
        <f t="shared" si="14"/>
        <v>0</v>
      </c>
    </row>
    <row r="97" spans="1:12">
      <c r="A97" s="2">
        <v>40468.958333333336</v>
      </c>
      <c r="B97" s="1">
        <f>55/10</f>
        <v>5.5</v>
      </c>
      <c r="C97" s="1">
        <f>882/10</f>
        <v>88.2</v>
      </c>
      <c r="D97" s="1">
        <f t="shared" si="19"/>
        <v>0</v>
      </c>
      <c r="E97" s="1">
        <f t="shared" si="18"/>
        <v>20.8</v>
      </c>
      <c r="F97" s="1">
        <f t="shared" si="15"/>
        <v>60</v>
      </c>
      <c r="G97" s="1">
        <f>588/10</f>
        <v>58.8</v>
      </c>
      <c r="H97" s="1">
        <f>2/10</f>
        <v>0.2</v>
      </c>
      <c r="I97" s="1">
        <f>21400/100</f>
        <v>214</v>
      </c>
      <c r="J97" s="1">
        <f t="shared" si="20"/>
        <v>0</v>
      </c>
      <c r="K97" s="1">
        <f>47/10</f>
        <v>4.7</v>
      </c>
      <c r="L97" s="1">
        <f t="shared" si="14"/>
        <v>0</v>
      </c>
    </row>
    <row r="98" spans="1:12">
      <c r="A98" s="2">
        <v>40469</v>
      </c>
      <c r="B98" s="1">
        <f>51/10</f>
        <v>5.0999999999999996</v>
      </c>
      <c r="C98" s="1">
        <f>882/10</f>
        <v>88.2</v>
      </c>
      <c r="D98" s="1">
        <f t="shared" si="19"/>
        <v>0</v>
      </c>
      <c r="E98" s="1">
        <f t="shared" si="18"/>
        <v>20.8</v>
      </c>
      <c r="F98" s="1">
        <f t="shared" si="15"/>
        <v>60</v>
      </c>
      <c r="G98" s="1">
        <f>598/10</f>
        <v>59.8</v>
      </c>
      <c r="H98" s="1">
        <f>3/10</f>
        <v>0.3</v>
      </c>
      <c r="I98" s="1">
        <f>32100/100</f>
        <v>321</v>
      </c>
      <c r="J98" s="1">
        <f t="shared" si="20"/>
        <v>0</v>
      </c>
      <c r="K98" s="1">
        <f>49/10</f>
        <v>4.9000000000000004</v>
      </c>
      <c r="L98" s="1">
        <f t="shared" si="14"/>
        <v>0</v>
      </c>
    </row>
    <row r="99" spans="1:12">
      <c r="A99" s="2">
        <v>40469.041666666664</v>
      </c>
      <c r="B99" s="1">
        <f>50/10</f>
        <v>5</v>
      </c>
      <c r="C99" s="1">
        <f>882/10</f>
        <v>88.2</v>
      </c>
      <c r="D99" s="1">
        <f t="shared" si="19"/>
        <v>0</v>
      </c>
      <c r="E99" s="1">
        <f t="shared" si="18"/>
        <v>20.8</v>
      </c>
      <c r="F99" s="1">
        <f t="shared" si="15"/>
        <v>60</v>
      </c>
      <c r="G99" s="1">
        <f>608/10</f>
        <v>60.8</v>
      </c>
      <c r="H99" s="1">
        <f>2/10</f>
        <v>0.2</v>
      </c>
      <c r="I99" s="1">
        <f>28200/100</f>
        <v>282</v>
      </c>
      <c r="J99" s="1">
        <f t="shared" si="20"/>
        <v>0</v>
      </c>
      <c r="K99" s="1">
        <f>47/10</f>
        <v>4.7</v>
      </c>
      <c r="L99" s="1">
        <f t="shared" si="14"/>
        <v>0</v>
      </c>
    </row>
    <row r="100" spans="1:12">
      <c r="A100" s="2">
        <v>40469.083333333336</v>
      </c>
      <c r="B100" s="1">
        <f>42/10</f>
        <v>4.2</v>
      </c>
      <c r="C100" s="1">
        <f t="shared" ref="C100:C107" si="21">894/10</f>
        <v>89.4</v>
      </c>
      <c r="D100" s="1">
        <f t="shared" si="19"/>
        <v>0</v>
      </c>
      <c r="E100" s="1">
        <f t="shared" si="18"/>
        <v>20.8</v>
      </c>
      <c r="F100" s="1">
        <f t="shared" si="15"/>
        <v>60</v>
      </c>
      <c r="G100" s="1">
        <f>618/10</f>
        <v>61.8</v>
      </c>
      <c r="H100" s="1">
        <f>6/10</f>
        <v>0.6</v>
      </c>
      <c r="I100" s="1">
        <f>28900/100</f>
        <v>289</v>
      </c>
      <c r="J100" s="1">
        <f t="shared" si="20"/>
        <v>0</v>
      </c>
      <c r="K100" s="1">
        <f>34/10</f>
        <v>3.4</v>
      </c>
      <c r="L100" s="1">
        <f t="shared" si="14"/>
        <v>0</v>
      </c>
    </row>
    <row r="101" spans="1:12">
      <c r="A101" s="2">
        <v>40469.125</v>
      </c>
      <c r="B101" s="1">
        <f>34/10</f>
        <v>3.4</v>
      </c>
      <c r="C101" s="1">
        <f t="shared" si="21"/>
        <v>89.4</v>
      </c>
      <c r="D101" s="1">
        <f t="shared" si="19"/>
        <v>0</v>
      </c>
      <c r="E101" s="1">
        <f t="shared" si="18"/>
        <v>20.8</v>
      </c>
      <c r="F101" s="1">
        <f t="shared" si="15"/>
        <v>60</v>
      </c>
      <c r="G101" s="1">
        <f>628/10</f>
        <v>62.8</v>
      </c>
      <c r="H101" s="1">
        <f>5/10</f>
        <v>0.5</v>
      </c>
      <c r="I101" s="1">
        <f>29500/100</f>
        <v>295</v>
      </c>
      <c r="J101" s="1">
        <f t="shared" si="20"/>
        <v>0</v>
      </c>
      <c r="K101" s="1">
        <f>21/10</f>
        <v>2.1</v>
      </c>
      <c r="L101" s="1">
        <f t="shared" si="14"/>
        <v>0</v>
      </c>
    </row>
    <row r="102" spans="1:12">
      <c r="A102" s="2">
        <v>40469.166666666664</v>
      </c>
      <c r="B102" s="1">
        <f>33/10</f>
        <v>3.3</v>
      </c>
      <c r="C102" s="1">
        <f t="shared" si="21"/>
        <v>89.4</v>
      </c>
      <c r="D102" s="1">
        <f t="shared" si="19"/>
        <v>0</v>
      </c>
      <c r="E102" s="1">
        <f t="shared" si="18"/>
        <v>20.8</v>
      </c>
      <c r="F102" s="1">
        <f t="shared" si="15"/>
        <v>60</v>
      </c>
      <c r="G102" s="1">
        <f>638/10</f>
        <v>63.8</v>
      </c>
      <c r="H102" s="1">
        <f>4/10</f>
        <v>0.4</v>
      </c>
      <c r="I102" s="1">
        <f>23400/100</f>
        <v>234</v>
      </c>
      <c r="J102" s="1">
        <f t="shared" si="20"/>
        <v>0</v>
      </c>
      <c r="K102" s="1">
        <f>26/10</f>
        <v>2.6</v>
      </c>
      <c r="L102" s="1">
        <f t="shared" si="14"/>
        <v>0</v>
      </c>
    </row>
    <row r="103" spans="1:12">
      <c r="A103" s="2">
        <v>40469.208333333336</v>
      </c>
      <c r="B103" s="1">
        <f>40/10</f>
        <v>4</v>
      </c>
      <c r="C103" s="1">
        <f t="shared" si="21"/>
        <v>89.4</v>
      </c>
      <c r="D103" s="1">
        <f t="shared" si="19"/>
        <v>0</v>
      </c>
      <c r="E103" s="1">
        <f t="shared" si="18"/>
        <v>20.8</v>
      </c>
      <c r="F103" s="1">
        <f t="shared" si="15"/>
        <v>60</v>
      </c>
      <c r="G103" s="1">
        <f>648/10</f>
        <v>64.8</v>
      </c>
      <c r="H103" s="1">
        <f>3/10</f>
        <v>0.3</v>
      </c>
      <c r="I103" s="1">
        <f>25700/100</f>
        <v>257</v>
      </c>
      <c r="J103" s="1">
        <f t="shared" si="20"/>
        <v>0</v>
      </c>
      <c r="K103" s="1">
        <f>40/10</f>
        <v>4</v>
      </c>
      <c r="L103" s="1">
        <f t="shared" si="14"/>
        <v>0</v>
      </c>
    </row>
    <row r="104" spans="1:12">
      <c r="A104" s="2">
        <v>40469.25</v>
      </c>
      <c r="B104" s="1">
        <f>46/10</f>
        <v>4.5999999999999996</v>
      </c>
      <c r="C104" s="1">
        <f t="shared" si="21"/>
        <v>89.4</v>
      </c>
      <c r="D104" s="1">
        <f t="shared" si="19"/>
        <v>0</v>
      </c>
      <c r="E104" s="1">
        <f t="shared" si="18"/>
        <v>20.8</v>
      </c>
      <c r="F104" s="1">
        <f t="shared" si="15"/>
        <v>60</v>
      </c>
      <c r="G104" s="1">
        <f>658/10</f>
        <v>65.8</v>
      </c>
      <c r="H104" s="1">
        <f>2/10</f>
        <v>0.2</v>
      </c>
      <c r="I104" s="1">
        <f>29800/100</f>
        <v>298</v>
      </c>
      <c r="J104" s="1">
        <f t="shared" si="20"/>
        <v>0</v>
      </c>
      <c r="K104" s="1">
        <f>49/10</f>
        <v>4.9000000000000004</v>
      </c>
      <c r="L104" s="1">
        <f t="shared" si="14"/>
        <v>0</v>
      </c>
    </row>
    <row r="105" spans="1:12">
      <c r="A105" s="2">
        <v>40469.291666666664</v>
      </c>
      <c r="B105" s="1">
        <f>45/10</f>
        <v>4.5</v>
      </c>
      <c r="C105" s="1">
        <f t="shared" si="21"/>
        <v>89.4</v>
      </c>
      <c r="D105" s="1">
        <f t="shared" si="19"/>
        <v>0</v>
      </c>
      <c r="E105" s="1">
        <f t="shared" si="18"/>
        <v>20.8</v>
      </c>
      <c r="F105" s="1">
        <f t="shared" si="15"/>
        <v>60</v>
      </c>
      <c r="G105" s="1">
        <f>668/10</f>
        <v>66.8</v>
      </c>
      <c r="H105" s="1">
        <f>2/10</f>
        <v>0.2</v>
      </c>
      <c r="I105" s="1">
        <f>28000/100</f>
        <v>280</v>
      </c>
      <c r="J105" s="1">
        <f t="shared" si="20"/>
        <v>0</v>
      </c>
      <c r="K105" s="1">
        <f>47/10</f>
        <v>4.7</v>
      </c>
      <c r="L105" s="1">
        <f t="shared" si="14"/>
        <v>0</v>
      </c>
    </row>
    <row r="106" spans="1:12">
      <c r="A106" s="2">
        <v>40469.333333333336</v>
      </c>
      <c r="B106" s="1">
        <f>43/10</f>
        <v>4.3</v>
      </c>
      <c r="C106" s="1">
        <f t="shared" si="21"/>
        <v>89.4</v>
      </c>
      <c r="D106" s="1">
        <f t="shared" si="19"/>
        <v>0</v>
      </c>
      <c r="E106" s="1">
        <f t="shared" si="18"/>
        <v>20.8</v>
      </c>
      <c r="F106" s="1">
        <f t="shared" si="15"/>
        <v>60</v>
      </c>
      <c r="G106" s="1">
        <f>678/10</f>
        <v>67.8</v>
      </c>
      <c r="H106" s="1">
        <f>5/10</f>
        <v>0.5</v>
      </c>
      <c r="I106" s="1">
        <f>21700/100</f>
        <v>217</v>
      </c>
      <c r="J106" s="1">
        <f t="shared" si="20"/>
        <v>0</v>
      </c>
      <c r="K106" s="1">
        <f>45/10</f>
        <v>4.5</v>
      </c>
      <c r="L106" s="1">
        <f t="shared" si="14"/>
        <v>0</v>
      </c>
    </row>
    <row r="107" spans="1:12">
      <c r="A107" s="2">
        <v>40469.375</v>
      </c>
      <c r="B107" s="1">
        <f>49/10</f>
        <v>4.9000000000000004</v>
      </c>
      <c r="C107" s="1">
        <f t="shared" si="21"/>
        <v>89.4</v>
      </c>
      <c r="D107" s="1">
        <f t="shared" si="19"/>
        <v>0</v>
      </c>
      <c r="E107" s="1">
        <f t="shared" si="18"/>
        <v>20.8</v>
      </c>
      <c r="F107" s="1">
        <f t="shared" si="15"/>
        <v>60</v>
      </c>
      <c r="G107" s="1">
        <f>688/10</f>
        <v>68.8</v>
      </c>
      <c r="H107" s="1">
        <f>5/10</f>
        <v>0.5</v>
      </c>
      <c r="I107" s="1">
        <f>20900/100</f>
        <v>209</v>
      </c>
      <c r="J107" s="1">
        <f>2/10</f>
        <v>0.2</v>
      </c>
      <c r="K107" s="1">
        <f>53/10</f>
        <v>5.3</v>
      </c>
      <c r="L107" s="1">
        <f t="shared" si="14"/>
        <v>0</v>
      </c>
    </row>
    <row r="108" spans="1:12">
      <c r="A108" s="2">
        <v>40469.416666666664</v>
      </c>
      <c r="B108" s="1">
        <f>60/10</f>
        <v>6</v>
      </c>
      <c r="C108" s="1">
        <f>871/10</f>
        <v>87.1</v>
      </c>
      <c r="D108" s="1">
        <f t="shared" si="19"/>
        <v>0</v>
      </c>
      <c r="E108" s="1">
        <f t="shared" si="18"/>
        <v>20.8</v>
      </c>
      <c r="F108" s="1">
        <f t="shared" si="15"/>
        <v>60</v>
      </c>
      <c r="G108" s="1">
        <f>698/10</f>
        <v>69.8</v>
      </c>
      <c r="H108" s="1">
        <f>5/10</f>
        <v>0.5</v>
      </c>
      <c r="I108" s="1">
        <f>23000/100</f>
        <v>230</v>
      </c>
      <c r="J108" s="1">
        <f>5/10</f>
        <v>0.5</v>
      </c>
      <c r="K108" s="1">
        <f>63/10</f>
        <v>6.3</v>
      </c>
      <c r="L108" s="1">
        <f t="shared" si="14"/>
        <v>0</v>
      </c>
    </row>
    <row r="109" spans="1:12">
      <c r="A109" s="2">
        <v>40469.458333333336</v>
      </c>
      <c r="B109" s="1">
        <f>81/10</f>
        <v>8.1</v>
      </c>
      <c r="C109" s="1">
        <f>760/10</f>
        <v>76</v>
      </c>
      <c r="D109" s="1">
        <f t="shared" si="19"/>
        <v>0</v>
      </c>
      <c r="E109" s="1">
        <f t="shared" si="18"/>
        <v>20.8</v>
      </c>
      <c r="F109" s="1">
        <f t="shared" si="15"/>
        <v>60</v>
      </c>
      <c r="G109" s="1">
        <f>708/10</f>
        <v>70.8</v>
      </c>
      <c r="H109" s="1">
        <f>6/10</f>
        <v>0.6</v>
      </c>
      <c r="I109" s="1">
        <f>30400/100</f>
        <v>304</v>
      </c>
      <c r="J109" s="1">
        <f>13/10</f>
        <v>1.3</v>
      </c>
      <c r="K109" s="1">
        <f>84/10</f>
        <v>8.4</v>
      </c>
      <c r="L109" s="1">
        <f t="shared" si="14"/>
        <v>0</v>
      </c>
    </row>
    <row r="110" spans="1:12">
      <c r="A110" s="2">
        <v>40469.5</v>
      </c>
      <c r="B110" s="1">
        <f>112/10</f>
        <v>11.2</v>
      </c>
      <c r="C110" s="1">
        <f>650/10</f>
        <v>65</v>
      </c>
      <c r="D110" s="1">
        <f t="shared" si="19"/>
        <v>0</v>
      </c>
      <c r="E110" s="1">
        <f t="shared" si="18"/>
        <v>20.8</v>
      </c>
      <c r="F110" s="1">
        <f t="shared" si="15"/>
        <v>60</v>
      </c>
      <c r="G110" s="1">
        <f>718/10</f>
        <v>71.8</v>
      </c>
      <c r="H110" s="1">
        <f>10/10</f>
        <v>1</v>
      </c>
      <c r="I110" s="1">
        <f>14200/100</f>
        <v>142</v>
      </c>
      <c r="J110" s="1">
        <f>17/10</f>
        <v>1.7</v>
      </c>
      <c r="K110" s="1">
        <f>119/10</f>
        <v>11.9</v>
      </c>
      <c r="L110" s="1">
        <f t="shared" si="14"/>
        <v>0</v>
      </c>
    </row>
    <row r="111" spans="1:12">
      <c r="A111" s="2">
        <v>40469.541666666664</v>
      </c>
      <c r="B111" s="1">
        <f>110/10</f>
        <v>11</v>
      </c>
      <c r="C111" s="1">
        <f>650/10</f>
        <v>65</v>
      </c>
      <c r="D111" s="1">
        <f t="shared" si="19"/>
        <v>0</v>
      </c>
      <c r="E111" s="1">
        <f t="shared" si="18"/>
        <v>20.8</v>
      </c>
      <c r="F111" s="1">
        <f t="shared" si="15"/>
        <v>60</v>
      </c>
      <c r="G111" s="1">
        <f>728/10</f>
        <v>72.8</v>
      </c>
      <c r="H111" s="1">
        <f>13/10</f>
        <v>1.3</v>
      </c>
      <c r="I111" s="1">
        <f>10500/100</f>
        <v>105</v>
      </c>
      <c r="J111" s="1">
        <f>12/10</f>
        <v>1.2</v>
      </c>
      <c r="K111" s="1">
        <f>113/10</f>
        <v>11.3</v>
      </c>
      <c r="L111" s="1">
        <f t="shared" si="14"/>
        <v>0</v>
      </c>
    </row>
    <row r="112" spans="1:12">
      <c r="A112" s="2">
        <v>40469.583333333336</v>
      </c>
      <c r="B112" s="1">
        <f>113/10</f>
        <v>11.3</v>
      </c>
      <c r="C112" s="1">
        <f>660/10</f>
        <v>66</v>
      </c>
      <c r="D112" s="1">
        <f t="shared" si="19"/>
        <v>0</v>
      </c>
      <c r="E112" s="1">
        <f t="shared" si="18"/>
        <v>20.8</v>
      </c>
      <c r="F112" s="1">
        <f>30/10</f>
        <v>3</v>
      </c>
      <c r="G112" s="1">
        <f t="shared" ref="G112:G175" si="22">729/10</f>
        <v>72.900000000000006</v>
      </c>
      <c r="H112" s="1">
        <f>15/10</f>
        <v>1.5</v>
      </c>
      <c r="I112" s="1">
        <f>10300/100</f>
        <v>103</v>
      </c>
      <c r="J112" s="1">
        <f>10/10</f>
        <v>1</v>
      </c>
      <c r="K112" s="1">
        <f>115/10</f>
        <v>11.5</v>
      </c>
      <c r="L112" s="1">
        <f t="shared" si="14"/>
        <v>0</v>
      </c>
    </row>
    <row r="113" spans="1:12">
      <c r="A113" s="2">
        <v>40469.625</v>
      </c>
      <c r="B113" s="1">
        <f>125/10</f>
        <v>12.5</v>
      </c>
      <c r="C113" s="1">
        <f>560/10</f>
        <v>56</v>
      </c>
      <c r="D113" s="1">
        <f t="shared" si="19"/>
        <v>0</v>
      </c>
      <c r="E113" s="1">
        <f t="shared" si="18"/>
        <v>20.8</v>
      </c>
      <c r="F113" s="1">
        <f t="shared" ref="F113:F176" si="23">0/10</f>
        <v>0</v>
      </c>
      <c r="G113" s="1">
        <f t="shared" si="22"/>
        <v>72.900000000000006</v>
      </c>
      <c r="H113" s="1">
        <f>10/10</f>
        <v>1</v>
      </c>
      <c r="I113" s="1">
        <f>21400/100</f>
        <v>214</v>
      </c>
      <c r="J113" s="1">
        <f>10/10</f>
        <v>1</v>
      </c>
      <c r="K113" s="1">
        <f>123/10</f>
        <v>12.3</v>
      </c>
      <c r="L113" s="1">
        <f t="shared" si="14"/>
        <v>0</v>
      </c>
    </row>
    <row r="114" spans="1:12">
      <c r="A114" s="2">
        <v>40469.666666666664</v>
      </c>
      <c r="B114" s="1">
        <f>135/10</f>
        <v>13.5</v>
      </c>
      <c r="C114" s="1">
        <f>560/10</f>
        <v>56</v>
      </c>
      <c r="D114" s="1">
        <f t="shared" si="19"/>
        <v>0</v>
      </c>
      <c r="E114" s="1">
        <f t="shared" si="18"/>
        <v>20.8</v>
      </c>
      <c r="F114" s="1">
        <f t="shared" si="23"/>
        <v>0</v>
      </c>
      <c r="G114" s="1">
        <f t="shared" si="22"/>
        <v>72.900000000000006</v>
      </c>
      <c r="H114" s="1">
        <f>8/10</f>
        <v>0.8</v>
      </c>
      <c r="I114" s="1">
        <f>12900/100</f>
        <v>129</v>
      </c>
      <c r="J114" s="1">
        <f>5/10</f>
        <v>0.5</v>
      </c>
      <c r="K114" s="1">
        <f>130/10</f>
        <v>13</v>
      </c>
      <c r="L114" s="1">
        <f t="shared" si="14"/>
        <v>0</v>
      </c>
    </row>
    <row r="115" spans="1:12">
      <c r="A115" s="2">
        <v>40469.708333333336</v>
      </c>
      <c r="B115" s="1">
        <f>143/10</f>
        <v>14.3</v>
      </c>
      <c r="C115" s="1">
        <f>560/10</f>
        <v>56</v>
      </c>
      <c r="D115" s="1">
        <f t="shared" si="19"/>
        <v>0</v>
      </c>
      <c r="E115" s="1">
        <f t="shared" si="18"/>
        <v>20.8</v>
      </c>
      <c r="F115" s="1">
        <f t="shared" si="23"/>
        <v>0</v>
      </c>
      <c r="G115" s="1">
        <f t="shared" si="22"/>
        <v>72.900000000000006</v>
      </c>
      <c r="H115" s="1">
        <f>9/10</f>
        <v>0.9</v>
      </c>
      <c r="I115" s="1">
        <f>21800/100</f>
        <v>218</v>
      </c>
      <c r="J115" s="1">
        <f>4/10</f>
        <v>0.4</v>
      </c>
      <c r="K115" s="1">
        <f>137/10</f>
        <v>13.7</v>
      </c>
      <c r="L115" s="1">
        <f t="shared" si="14"/>
        <v>0</v>
      </c>
    </row>
    <row r="116" spans="1:12">
      <c r="A116" s="2">
        <v>40469.75</v>
      </c>
      <c r="B116" s="1">
        <f>97/10</f>
        <v>9.6999999999999993</v>
      </c>
      <c r="C116" s="1">
        <f>720/10</f>
        <v>72</v>
      </c>
      <c r="D116" s="1">
        <f t="shared" si="19"/>
        <v>0</v>
      </c>
      <c r="E116" s="1">
        <f t="shared" si="18"/>
        <v>20.8</v>
      </c>
      <c r="F116" s="1">
        <f t="shared" si="23"/>
        <v>0</v>
      </c>
      <c r="G116" s="1">
        <f t="shared" si="22"/>
        <v>72.900000000000006</v>
      </c>
      <c r="H116" s="1">
        <f>6/10</f>
        <v>0.6</v>
      </c>
      <c r="I116" s="1">
        <f>4900/100</f>
        <v>49</v>
      </c>
      <c r="J116" s="1">
        <f t="shared" ref="J116:J129" si="24">0/10</f>
        <v>0</v>
      </c>
      <c r="K116" s="1">
        <f>88/10</f>
        <v>8.8000000000000007</v>
      </c>
      <c r="L116" s="1">
        <f t="shared" si="14"/>
        <v>0</v>
      </c>
    </row>
    <row r="117" spans="1:12">
      <c r="A117" s="2">
        <v>40469.791666666664</v>
      </c>
      <c r="B117" s="1">
        <f>71/10</f>
        <v>7.1</v>
      </c>
      <c r="C117" s="1">
        <f>800/10</f>
        <v>80</v>
      </c>
      <c r="D117" s="1">
        <f t="shared" si="19"/>
        <v>0</v>
      </c>
      <c r="E117" s="1">
        <f t="shared" si="18"/>
        <v>20.8</v>
      </c>
      <c r="F117" s="1">
        <f t="shared" si="23"/>
        <v>0</v>
      </c>
      <c r="G117" s="1">
        <f t="shared" si="22"/>
        <v>72.900000000000006</v>
      </c>
      <c r="H117" s="1">
        <f>6/10</f>
        <v>0.6</v>
      </c>
      <c r="I117" s="1">
        <f>32100/100</f>
        <v>321</v>
      </c>
      <c r="J117" s="1">
        <f t="shared" si="24"/>
        <v>0</v>
      </c>
      <c r="K117" s="1">
        <f>60/10</f>
        <v>6</v>
      </c>
      <c r="L117" s="1">
        <f t="shared" si="14"/>
        <v>0</v>
      </c>
    </row>
    <row r="118" spans="1:12">
      <c r="A118" s="2">
        <v>40469.833333333336</v>
      </c>
      <c r="B118" s="1">
        <f>67/10</f>
        <v>6.7</v>
      </c>
      <c r="C118" s="1">
        <f>800/10</f>
        <v>80</v>
      </c>
      <c r="D118" s="1">
        <f t="shared" si="19"/>
        <v>0</v>
      </c>
      <c r="E118" s="1">
        <f t="shared" si="18"/>
        <v>20.8</v>
      </c>
      <c r="F118" s="1">
        <f t="shared" si="23"/>
        <v>0</v>
      </c>
      <c r="G118" s="1">
        <f t="shared" si="22"/>
        <v>72.900000000000006</v>
      </c>
      <c r="H118" s="1">
        <f>10/10</f>
        <v>1</v>
      </c>
      <c r="I118" s="1">
        <f>28300/100</f>
        <v>283</v>
      </c>
      <c r="J118" s="1">
        <f t="shared" si="24"/>
        <v>0</v>
      </c>
      <c r="K118" s="1">
        <f>54/10</f>
        <v>5.4</v>
      </c>
      <c r="L118" s="1">
        <f t="shared" si="14"/>
        <v>0</v>
      </c>
    </row>
    <row r="119" spans="1:12">
      <c r="A119" s="2">
        <v>40469.875</v>
      </c>
      <c r="B119" s="1">
        <f>58/10</f>
        <v>5.8</v>
      </c>
      <c r="C119" s="1">
        <f>824/10</f>
        <v>82.4</v>
      </c>
      <c r="D119" s="1">
        <f t="shared" si="19"/>
        <v>0</v>
      </c>
      <c r="E119" s="1">
        <f t="shared" si="18"/>
        <v>20.8</v>
      </c>
      <c r="F119" s="1">
        <f t="shared" si="23"/>
        <v>0</v>
      </c>
      <c r="G119" s="1">
        <f t="shared" si="22"/>
        <v>72.900000000000006</v>
      </c>
      <c r="H119" s="1">
        <f>4/10</f>
        <v>0.4</v>
      </c>
      <c r="I119" s="1">
        <f>27900/100</f>
        <v>279</v>
      </c>
      <c r="J119" s="1">
        <f t="shared" si="24"/>
        <v>0</v>
      </c>
      <c r="K119" s="1">
        <f>44/10</f>
        <v>4.4000000000000004</v>
      </c>
      <c r="L119" s="1">
        <f t="shared" si="14"/>
        <v>0</v>
      </c>
    </row>
    <row r="120" spans="1:12">
      <c r="A120" s="2">
        <v>40469.916666666664</v>
      </c>
      <c r="B120" s="1">
        <f>50/10</f>
        <v>5</v>
      </c>
      <c r="C120" s="1">
        <f>847/10</f>
        <v>84.7</v>
      </c>
      <c r="D120" s="1">
        <f t="shared" si="19"/>
        <v>0</v>
      </c>
      <c r="E120" s="1">
        <f t="shared" si="18"/>
        <v>20.8</v>
      </c>
      <c r="F120" s="1">
        <f t="shared" si="23"/>
        <v>0</v>
      </c>
      <c r="G120" s="1">
        <f t="shared" si="22"/>
        <v>72.900000000000006</v>
      </c>
      <c r="H120" s="1">
        <f>5/10</f>
        <v>0.5</v>
      </c>
      <c r="I120" s="1">
        <f>29000/100</f>
        <v>290</v>
      </c>
      <c r="J120" s="1">
        <f t="shared" si="24"/>
        <v>0</v>
      </c>
      <c r="K120" s="1">
        <f>36/10</f>
        <v>3.6</v>
      </c>
      <c r="L120" s="1">
        <f t="shared" si="14"/>
        <v>0</v>
      </c>
    </row>
    <row r="121" spans="1:12">
      <c r="A121" s="2">
        <v>40469.958333333336</v>
      </c>
      <c r="B121" s="1">
        <f>50/10</f>
        <v>5</v>
      </c>
      <c r="C121" s="1">
        <f>859/10</f>
        <v>85.9</v>
      </c>
      <c r="D121" s="1">
        <f t="shared" si="19"/>
        <v>0</v>
      </c>
      <c r="E121" s="1">
        <f t="shared" si="18"/>
        <v>20.8</v>
      </c>
      <c r="F121" s="1">
        <f t="shared" si="23"/>
        <v>0</v>
      </c>
      <c r="G121" s="1">
        <f t="shared" si="22"/>
        <v>72.900000000000006</v>
      </c>
      <c r="H121" s="1">
        <f>10/10</f>
        <v>1</v>
      </c>
      <c r="I121" s="1">
        <f>28300/100</f>
        <v>283</v>
      </c>
      <c r="J121" s="1">
        <f t="shared" si="24"/>
        <v>0</v>
      </c>
      <c r="K121" s="1">
        <f>37/10</f>
        <v>3.7</v>
      </c>
      <c r="L121" s="1">
        <f t="shared" si="14"/>
        <v>0</v>
      </c>
    </row>
    <row r="122" spans="1:12">
      <c r="A122" s="2">
        <v>40470</v>
      </c>
      <c r="B122" s="1">
        <f>44/10</f>
        <v>4.4000000000000004</v>
      </c>
      <c r="C122" s="1">
        <f>847/10</f>
        <v>84.7</v>
      </c>
      <c r="D122" s="1">
        <f t="shared" si="19"/>
        <v>0</v>
      </c>
      <c r="E122" s="1">
        <f t="shared" si="18"/>
        <v>20.8</v>
      </c>
      <c r="F122" s="1">
        <f t="shared" si="23"/>
        <v>0</v>
      </c>
      <c r="G122" s="1">
        <f t="shared" si="22"/>
        <v>72.900000000000006</v>
      </c>
      <c r="H122" s="1">
        <f>5/10</f>
        <v>0.5</v>
      </c>
      <c r="I122" s="1">
        <f>28700/100</f>
        <v>287</v>
      </c>
      <c r="J122" s="1">
        <f t="shared" si="24"/>
        <v>0</v>
      </c>
      <c r="K122" s="1">
        <f>30/10</f>
        <v>3</v>
      </c>
      <c r="L122" s="1">
        <f t="shared" si="14"/>
        <v>0</v>
      </c>
    </row>
    <row r="123" spans="1:12">
      <c r="A123" s="2">
        <v>40470.041666666664</v>
      </c>
      <c r="B123" s="1">
        <f>37/10</f>
        <v>3.7</v>
      </c>
      <c r="C123" s="1">
        <f>859/10</f>
        <v>85.9</v>
      </c>
      <c r="D123" s="1">
        <f t="shared" si="19"/>
        <v>0</v>
      </c>
      <c r="E123" s="1">
        <f t="shared" si="18"/>
        <v>20.8</v>
      </c>
      <c r="F123" s="1">
        <f t="shared" si="23"/>
        <v>0</v>
      </c>
      <c r="G123" s="1">
        <f t="shared" si="22"/>
        <v>72.900000000000006</v>
      </c>
      <c r="H123" s="1">
        <f>7/10</f>
        <v>0.7</v>
      </c>
      <c r="I123" s="1">
        <f>29400/100</f>
        <v>294</v>
      </c>
      <c r="J123" s="1">
        <f t="shared" si="24"/>
        <v>0</v>
      </c>
      <c r="K123" s="1">
        <f>24/10</f>
        <v>2.4</v>
      </c>
      <c r="L123" s="1">
        <f t="shared" si="14"/>
        <v>0</v>
      </c>
    </row>
    <row r="124" spans="1:12">
      <c r="A124" s="2">
        <v>40470.083333333336</v>
      </c>
      <c r="B124" s="1">
        <f>35/10</f>
        <v>3.5</v>
      </c>
      <c r="C124" s="1">
        <f>847/10</f>
        <v>84.7</v>
      </c>
      <c r="D124" s="1">
        <f t="shared" si="19"/>
        <v>0</v>
      </c>
      <c r="E124" s="1">
        <f t="shared" si="18"/>
        <v>20.8</v>
      </c>
      <c r="F124" s="1">
        <f t="shared" si="23"/>
        <v>0</v>
      </c>
      <c r="G124" s="1">
        <f t="shared" si="22"/>
        <v>72.900000000000006</v>
      </c>
      <c r="H124" s="1">
        <f>5/10</f>
        <v>0.5</v>
      </c>
      <c r="I124" s="1">
        <f>30100/100</f>
        <v>301</v>
      </c>
      <c r="J124" s="1">
        <f t="shared" si="24"/>
        <v>0</v>
      </c>
      <c r="K124" s="1">
        <f>23/10</f>
        <v>2.2999999999999998</v>
      </c>
      <c r="L124" s="1">
        <f t="shared" si="14"/>
        <v>0</v>
      </c>
    </row>
    <row r="125" spans="1:12">
      <c r="A125" s="2">
        <v>40470.125</v>
      </c>
      <c r="B125" s="1">
        <f>27/10</f>
        <v>2.7</v>
      </c>
      <c r="C125" s="1">
        <f>871/10</f>
        <v>87.1</v>
      </c>
      <c r="D125" s="1">
        <f t="shared" si="19"/>
        <v>0</v>
      </c>
      <c r="E125" s="1">
        <f t="shared" si="18"/>
        <v>20.8</v>
      </c>
      <c r="F125" s="1">
        <f t="shared" si="23"/>
        <v>0</v>
      </c>
      <c r="G125" s="1">
        <f t="shared" si="22"/>
        <v>72.900000000000006</v>
      </c>
      <c r="H125" s="1">
        <f>6/10</f>
        <v>0.6</v>
      </c>
      <c r="I125" s="1">
        <f>29700/100</f>
        <v>297</v>
      </c>
      <c r="J125" s="1">
        <f t="shared" si="24"/>
        <v>0</v>
      </c>
      <c r="K125" s="1">
        <f>16/10</f>
        <v>1.6</v>
      </c>
      <c r="L125" s="1">
        <f t="shared" si="14"/>
        <v>0</v>
      </c>
    </row>
    <row r="126" spans="1:12">
      <c r="A126" s="2">
        <v>40470.166666666664</v>
      </c>
      <c r="B126" s="1">
        <f>31/10</f>
        <v>3.1</v>
      </c>
      <c r="C126" s="1">
        <f>835/10</f>
        <v>83.5</v>
      </c>
      <c r="D126" s="1">
        <f t="shared" si="19"/>
        <v>0</v>
      </c>
      <c r="E126" s="1">
        <f t="shared" si="18"/>
        <v>20.8</v>
      </c>
      <c r="F126" s="1">
        <f t="shared" si="23"/>
        <v>0</v>
      </c>
      <c r="G126" s="1">
        <f t="shared" si="22"/>
        <v>72.900000000000006</v>
      </c>
      <c r="H126" s="1">
        <f>8/10</f>
        <v>0.8</v>
      </c>
      <c r="I126" s="1">
        <f>30900/100</f>
        <v>309</v>
      </c>
      <c r="J126" s="1">
        <f t="shared" si="24"/>
        <v>0</v>
      </c>
      <c r="K126" s="1">
        <f>19/10</f>
        <v>1.9</v>
      </c>
      <c r="L126" s="1">
        <f t="shared" si="14"/>
        <v>0</v>
      </c>
    </row>
    <row r="127" spans="1:12">
      <c r="A127" s="2">
        <v>40470.208333333336</v>
      </c>
      <c r="B127" s="1">
        <f>23/10</f>
        <v>2.2999999999999998</v>
      </c>
      <c r="C127" s="1">
        <f>859/10</f>
        <v>85.9</v>
      </c>
      <c r="D127" s="1">
        <f t="shared" si="19"/>
        <v>0</v>
      </c>
      <c r="E127" s="1">
        <f t="shared" si="18"/>
        <v>20.8</v>
      </c>
      <c r="F127" s="1">
        <f t="shared" si="23"/>
        <v>0</v>
      </c>
      <c r="G127" s="1">
        <f t="shared" si="22"/>
        <v>72.900000000000006</v>
      </c>
      <c r="H127" s="1">
        <f>9/10</f>
        <v>0.9</v>
      </c>
      <c r="I127" s="1">
        <f>28400/100</f>
        <v>284</v>
      </c>
      <c r="J127" s="1">
        <f t="shared" si="24"/>
        <v>0</v>
      </c>
      <c r="K127" s="1">
        <f>11/10</f>
        <v>1.1000000000000001</v>
      </c>
      <c r="L127" s="1">
        <f t="shared" si="14"/>
        <v>0</v>
      </c>
    </row>
    <row r="128" spans="1:12">
      <c r="A128" s="2">
        <v>40470.25</v>
      </c>
      <c r="B128" s="1">
        <f>23/10</f>
        <v>2.2999999999999998</v>
      </c>
      <c r="C128" s="1">
        <f>859/10</f>
        <v>85.9</v>
      </c>
      <c r="D128" s="1">
        <f t="shared" si="19"/>
        <v>0</v>
      </c>
      <c r="E128" s="1">
        <f t="shared" si="18"/>
        <v>20.8</v>
      </c>
      <c r="F128" s="1">
        <f t="shared" si="23"/>
        <v>0</v>
      </c>
      <c r="G128" s="1">
        <f t="shared" si="22"/>
        <v>72.900000000000006</v>
      </c>
      <c r="H128" s="1">
        <f>6/10</f>
        <v>0.6</v>
      </c>
      <c r="I128" s="1">
        <f>28600/100</f>
        <v>286</v>
      </c>
      <c r="J128" s="1">
        <f t="shared" si="24"/>
        <v>0</v>
      </c>
      <c r="K128" s="1">
        <f>8/10</f>
        <v>0.8</v>
      </c>
      <c r="L128" s="1">
        <f t="shared" si="14"/>
        <v>0</v>
      </c>
    </row>
    <row r="129" spans="1:12">
      <c r="A129" s="2">
        <v>40470.291666666664</v>
      </c>
      <c r="B129" s="1">
        <f>25/10</f>
        <v>2.5</v>
      </c>
      <c r="C129" s="1">
        <f>835/10</f>
        <v>83.5</v>
      </c>
      <c r="D129" s="1">
        <f t="shared" si="19"/>
        <v>0</v>
      </c>
      <c r="E129" s="1">
        <f t="shared" si="18"/>
        <v>20.8</v>
      </c>
      <c r="F129" s="1">
        <f t="shared" si="23"/>
        <v>0</v>
      </c>
      <c r="G129" s="1">
        <f t="shared" si="22"/>
        <v>72.900000000000006</v>
      </c>
      <c r="H129" s="1">
        <f>10/10</f>
        <v>1</v>
      </c>
      <c r="I129" s="1">
        <f>27100/100</f>
        <v>271</v>
      </c>
      <c r="J129" s="1">
        <f t="shared" si="24"/>
        <v>0</v>
      </c>
      <c r="K129" s="1">
        <f>10/10</f>
        <v>1</v>
      </c>
      <c r="L129" s="1">
        <f t="shared" si="14"/>
        <v>0</v>
      </c>
    </row>
    <row r="130" spans="1:12">
      <c r="A130" s="2">
        <v>40470.333333333336</v>
      </c>
      <c r="B130" s="1">
        <f>29/10</f>
        <v>2.9</v>
      </c>
      <c r="C130" s="1">
        <f>835/10</f>
        <v>83.5</v>
      </c>
      <c r="D130" s="1">
        <f t="shared" si="19"/>
        <v>0</v>
      </c>
      <c r="E130" s="1">
        <f t="shared" si="18"/>
        <v>20.8</v>
      </c>
      <c r="F130" s="1">
        <f t="shared" si="23"/>
        <v>0</v>
      </c>
      <c r="G130" s="1">
        <f t="shared" si="22"/>
        <v>72.900000000000006</v>
      </c>
      <c r="H130" s="1">
        <f>5/10</f>
        <v>0.5</v>
      </c>
      <c r="I130" s="1">
        <f>25700/100</f>
        <v>257</v>
      </c>
      <c r="J130" s="1">
        <f>1/10</f>
        <v>0.1</v>
      </c>
      <c r="K130" s="1">
        <f>13/10</f>
        <v>1.3</v>
      </c>
      <c r="L130" s="1">
        <f t="shared" ref="L130:L193" si="25">0/10</f>
        <v>0</v>
      </c>
    </row>
    <row r="131" spans="1:12">
      <c r="A131" s="2">
        <v>40470.375</v>
      </c>
      <c r="B131" s="1">
        <f>71/10</f>
        <v>7.1</v>
      </c>
      <c r="C131" s="1">
        <f>680/10</f>
        <v>68</v>
      </c>
      <c r="D131" s="1">
        <f t="shared" si="19"/>
        <v>0</v>
      </c>
      <c r="E131" s="1">
        <f t="shared" si="18"/>
        <v>20.8</v>
      </c>
      <c r="F131" s="1">
        <f t="shared" si="23"/>
        <v>0</v>
      </c>
      <c r="G131" s="1">
        <f t="shared" si="22"/>
        <v>72.900000000000006</v>
      </c>
      <c r="H131" s="1">
        <f>8/10</f>
        <v>0.8</v>
      </c>
      <c r="I131" s="1">
        <f>21600/100</f>
        <v>216</v>
      </c>
      <c r="J131" s="1">
        <f>5/10</f>
        <v>0.5</v>
      </c>
      <c r="K131" s="1">
        <f>58/10</f>
        <v>5.8</v>
      </c>
      <c r="L131" s="1">
        <f t="shared" si="25"/>
        <v>0</v>
      </c>
    </row>
    <row r="132" spans="1:12">
      <c r="A132" s="2">
        <v>40470.416666666664</v>
      </c>
      <c r="B132" s="1">
        <f>100/10</f>
        <v>10</v>
      </c>
      <c r="C132" s="1">
        <f>600/10</f>
        <v>60</v>
      </c>
      <c r="D132" s="1">
        <f t="shared" si="19"/>
        <v>0</v>
      </c>
      <c r="E132" s="1">
        <f t="shared" si="18"/>
        <v>20.8</v>
      </c>
      <c r="F132" s="1">
        <f t="shared" si="23"/>
        <v>0</v>
      </c>
      <c r="G132" s="1">
        <f t="shared" si="22"/>
        <v>72.900000000000006</v>
      </c>
      <c r="H132" s="1">
        <f>10/10</f>
        <v>1</v>
      </c>
      <c r="I132" s="1">
        <f>23600/100</f>
        <v>236</v>
      </c>
      <c r="J132" s="1">
        <f>12/10</f>
        <v>1.2</v>
      </c>
      <c r="K132" s="1">
        <f>106/10</f>
        <v>10.6</v>
      </c>
      <c r="L132" s="1">
        <f t="shared" si="25"/>
        <v>0</v>
      </c>
    </row>
    <row r="133" spans="1:12">
      <c r="A133" s="2">
        <v>40470.458333333336</v>
      </c>
      <c r="B133" s="1">
        <f>127/10</f>
        <v>12.7</v>
      </c>
      <c r="C133" s="1">
        <f>500/10</f>
        <v>50</v>
      </c>
      <c r="D133" s="1">
        <f t="shared" si="19"/>
        <v>0</v>
      </c>
      <c r="E133" s="1">
        <f t="shared" si="18"/>
        <v>20.8</v>
      </c>
      <c r="F133" s="1">
        <f t="shared" si="23"/>
        <v>0</v>
      </c>
      <c r="G133" s="1">
        <f t="shared" si="22"/>
        <v>72.900000000000006</v>
      </c>
      <c r="H133" s="1">
        <f>20/10</f>
        <v>2</v>
      </c>
      <c r="I133" s="1">
        <f>23400/100</f>
        <v>234</v>
      </c>
      <c r="J133" s="1">
        <f>17/10</f>
        <v>1.7</v>
      </c>
      <c r="K133" s="1">
        <f>138/10</f>
        <v>13.8</v>
      </c>
      <c r="L133" s="1">
        <f t="shared" si="25"/>
        <v>0</v>
      </c>
    </row>
    <row r="134" spans="1:12">
      <c r="A134" s="2">
        <v>40470.5</v>
      </c>
      <c r="B134" s="1">
        <f>138/10</f>
        <v>13.8</v>
      </c>
      <c r="C134" s="1">
        <f>430/10</f>
        <v>43</v>
      </c>
      <c r="D134" s="1">
        <f t="shared" si="19"/>
        <v>0</v>
      </c>
      <c r="E134" s="1">
        <f t="shared" si="18"/>
        <v>20.8</v>
      </c>
      <c r="F134" s="1">
        <f t="shared" si="23"/>
        <v>0</v>
      </c>
      <c r="G134" s="1">
        <f t="shared" si="22"/>
        <v>72.900000000000006</v>
      </c>
      <c r="H134" s="1">
        <f>31/10</f>
        <v>3.1</v>
      </c>
      <c r="I134" s="1">
        <f>25300/100</f>
        <v>253</v>
      </c>
      <c r="J134" s="1">
        <f>19/10</f>
        <v>1.9</v>
      </c>
      <c r="K134" s="1">
        <f>145/10</f>
        <v>14.5</v>
      </c>
      <c r="L134" s="1">
        <f t="shared" si="25"/>
        <v>0</v>
      </c>
    </row>
    <row r="135" spans="1:12">
      <c r="A135" s="2">
        <v>40470.541666666664</v>
      </c>
      <c r="B135" s="1">
        <f>158/10</f>
        <v>15.8</v>
      </c>
      <c r="C135" s="1">
        <f>380/10</f>
        <v>38</v>
      </c>
      <c r="D135" s="1">
        <f t="shared" si="19"/>
        <v>0</v>
      </c>
      <c r="E135" s="1">
        <f t="shared" si="18"/>
        <v>20.8</v>
      </c>
      <c r="F135" s="1">
        <f t="shared" si="23"/>
        <v>0</v>
      </c>
      <c r="G135" s="1">
        <f t="shared" si="22"/>
        <v>72.900000000000006</v>
      </c>
      <c r="H135" s="1">
        <f>18/10</f>
        <v>1.8</v>
      </c>
      <c r="I135" s="1">
        <f>18700/100</f>
        <v>187</v>
      </c>
      <c r="J135" s="1">
        <f>21/10</f>
        <v>2.1</v>
      </c>
      <c r="K135" s="1">
        <f>157/10</f>
        <v>15.7</v>
      </c>
      <c r="L135" s="1">
        <f t="shared" si="25"/>
        <v>0</v>
      </c>
    </row>
    <row r="136" spans="1:12">
      <c r="A136" s="2">
        <v>40470.583333333336</v>
      </c>
      <c r="B136" s="1">
        <f>171/10</f>
        <v>17.100000000000001</v>
      </c>
      <c r="C136" s="1">
        <f>340/10</f>
        <v>34</v>
      </c>
      <c r="D136" s="1">
        <f t="shared" si="19"/>
        <v>0</v>
      </c>
      <c r="E136" s="1">
        <f t="shared" si="18"/>
        <v>20.8</v>
      </c>
      <c r="F136" s="1">
        <f t="shared" si="23"/>
        <v>0</v>
      </c>
      <c r="G136" s="1">
        <f t="shared" si="22"/>
        <v>72.900000000000006</v>
      </c>
      <c r="H136" s="1">
        <f>32/10</f>
        <v>3.2</v>
      </c>
      <c r="I136" s="1">
        <f>25300/100</f>
        <v>253</v>
      </c>
      <c r="J136" s="1">
        <f>19/10</f>
        <v>1.9</v>
      </c>
      <c r="K136" s="1">
        <f>162/10</f>
        <v>16.2</v>
      </c>
      <c r="L136" s="1">
        <f t="shared" si="25"/>
        <v>0</v>
      </c>
    </row>
    <row r="137" spans="1:12">
      <c r="A137" s="2">
        <v>40470.625</v>
      </c>
      <c r="B137" s="1">
        <f>171/10</f>
        <v>17.100000000000001</v>
      </c>
      <c r="C137" s="1">
        <f>350/10</f>
        <v>35</v>
      </c>
      <c r="D137" s="1">
        <f t="shared" si="19"/>
        <v>0</v>
      </c>
      <c r="E137" s="1">
        <f t="shared" si="18"/>
        <v>20.8</v>
      </c>
      <c r="F137" s="1">
        <f t="shared" si="23"/>
        <v>0</v>
      </c>
      <c r="G137" s="1">
        <f t="shared" si="22"/>
        <v>72.900000000000006</v>
      </c>
      <c r="H137" s="1">
        <f>26/10</f>
        <v>2.6</v>
      </c>
      <c r="I137" s="1">
        <f>25000/100</f>
        <v>250</v>
      </c>
      <c r="J137" s="1">
        <f>9/10</f>
        <v>0.9</v>
      </c>
      <c r="K137" s="1">
        <f>161/10</f>
        <v>16.100000000000001</v>
      </c>
      <c r="L137" s="1">
        <f t="shared" si="25"/>
        <v>0</v>
      </c>
    </row>
    <row r="138" spans="1:12">
      <c r="A138" s="2">
        <v>40470.666666666664</v>
      </c>
      <c r="B138" s="1">
        <f>176/10</f>
        <v>17.600000000000001</v>
      </c>
      <c r="C138" s="1">
        <f>350/10</f>
        <v>35</v>
      </c>
      <c r="D138" s="1">
        <f t="shared" si="19"/>
        <v>0</v>
      </c>
      <c r="E138" s="1">
        <f t="shared" si="18"/>
        <v>20.8</v>
      </c>
      <c r="F138" s="1">
        <f t="shared" si="23"/>
        <v>0</v>
      </c>
      <c r="G138" s="1">
        <f t="shared" si="22"/>
        <v>72.900000000000006</v>
      </c>
      <c r="H138" s="1">
        <f>21/10</f>
        <v>2.1</v>
      </c>
      <c r="I138" s="1">
        <f>24700/100</f>
        <v>247</v>
      </c>
      <c r="J138" s="1">
        <f>5/10</f>
        <v>0.5</v>
      </c>
      <c r="K138" s="1">
        <f>172/10</f>
        <v>17.2</v>
      </c>
      <c r="L138" s="1">
        <f t="shared" si="25"/>
        <v>0</v>
      </c>
    </row>
    <row r="139" spans="1:12">
      <c r="A139" s="2">
        <v>40470.708333333336</v>
      </c>
      <c r="B139" s="1">
        <f>177/10</f>
        <v>17.7</v>
      </c>
      <c r="C139" s="1">
        <f>390/10</f>
        <v>39</v>
      </c>
      <c r="D139" s="1">
        <f t="shared" si="19"/>
        <v>0</v>
      </c>
      <c r="E139" s="1">
        <f t="shared" si="18"/>
        <v>20.8</v>
      </c>
      <c r="F139" s="1">
        <f t="shared" si="23"/>
        <v>0</v>
      </c>
      <c r="G139" s="1">
        <f t="shared" si="22"/>
        <v>72.900000000000006</v>
      </c>
      <c r="H139" s="1">
        <f>11/10</f>
        <v>1.1000000000000001</v>
      </c>
      <c r="I139" s="1">
        <f>21200/100</f>
        <v>212</v>
      </c>
      <c r="J139" s="1">
        <f>4/10</f>
        <v>0.4</v>
      </c>
      <c r="K139" s="1">
        <f>173/10</f>
        <v>17.3</v>
      </c>
      <c r="L139" s="1">
        <f t="shared" si="25"/>
        <v>0</v>
      </c>
    </row>
    <row r="140" spans="1:12">
      <c r="A140" s="2">
        <v>40470.75</v>
      </c>
      <c r="B140" s="1">
        <f>110/10</f>
        <v>11</v>
      </c>
      <c r="C140" s="1">
        <f>590/10</f>
        <v>59</v>
      </c>
      <c r="D140" s="1">
        <f t="shared" si="19"/>
        <v>0</v>
      </c>
      <c r="E140" s="1">
        <f t="shared" si="18"/>
        <v>20.8</v>
      </c>
      <c r="F140" s="1">
        <f t="shared" si="23"/>
        <v>0</v>
      </c>
      <c r="G140" s="1">
        <f t="shared" si="22"/>
        <v>72.900000000000006</v>
      </c>
      <c r="H140" s="1">
        <f>9/10</f>
        <v>0.9</v>
      </c>
      <c r="I140" s="1">
        <f>31500/100</f>
        <v>315</v>
      </c>
      <c r="J140" s="1">
        <f t="shared" ref="J140:J154" si="26">0/10</f>
        <v>0</v>
      </c>
      <c r="K140" s="1">
        <f>96/10</f>
        <v>9.6</v>
      </c>
      <c r="L140" s="1">
        <f t="shared" si="25"/>
        <v>0</v>
      </c>
    </row>
    <row r="141" spans="1:12">
      <c r="A141" s="2">
        <v>40470.791666666664</v>
      </c>
      <c r="B141" s="1">
        <f>84/10</f>
        <v>8.4</v>
      </c>
      <c r="C141" s="1">
        <f>660/10</f>
        <v>66</v>
      </c>
      <c r="D141" s="1">
        <f t="shared" si="19"/>
        <v>0</v>
      </c>
      <c r="E141" s="1">
        <f t="shared" si="18"/>
        <v>20.8</v>
      </c>
      <c r="F141" s="1">
        <f t="shared" si="23"/>
        <v>0</v>
      </c>
      <c r="G141" s="1">
        <f t="shared" si="22"/>
        <v>72.900000000000006</v>
      </c>
      <c r="H141" s="1">
        <f>13/10</f>
        <v>1.3</v>
      </c>
      <c r="I141" s="1">
        <f>29100/100</f>
        <v>291</v>
      </c>
      <c r="J141" s="1">
        <f t="shared" si="26"/>
        <v>0</v>
      </c>
      <c r="K141" s="1">
        <f>68/10</f>
        <v>6.8</v>
      </c>
      <c r="L141" s="1">
        <f t="shared" si="25"/>
        <v>0</v>
      </c>
    </row>
    <row r="142" spans="1:12">
      <c r="A142" s="2">
        <v>40470.833333333336</v>
      </c>
      <c r="B142" s="1">
        <f>73/10</f>
        <v>7.3</v>
      </c>
      <c r="C142" s="1">
        <f>700/10</f>
        <v>70</v>
      </c>
      <c r="D142" s="1">
        <f t="shared" si="19"/>
        <v>0</v>
      </c>
      <c r="E142" s="1">
        <f t="shared" si="18"/>
        <v>20.8</v>
      </c>
      <c r="F142" s="1">
        <f t="shared" si="23"/>
        <v>0</v>
      </c>
      <c r="G142" s="1">
        <f t="shared" si="22"/>
        <v>72.900000000000006</v>
      </c>
      <c r="H142" s="1">
        <f>11/10</f>
        <v>1.1000000000000001</v>
      </c>
      <c r="I142" s="1">
        <f>28300/100</f>
        <v>283</v>
      </c>
      <c r="J142" s="1">
        <f t="shared" si="26"/>
        <v>0</v>
      </c>
      <c r="K142" s="1">
        <f>56/10</f>
        <v>5.6</v>
      </c>
      <c r="L142" s="1">
        <f t="shared" si="25"/>
        <v>0</v>
      </c>
    </row>
    <row r="143" spans="1:12">
      <c r="A143" s="2">
        <v>40470.875</v>
      </c>
      <c r="B143" s="1">
        <f>62/10</f>
        <v>6.2</v>
      </c>
      <c r="C143" s="1">
        <f>740/10</f>
        <v>74</v>
      </c>
      <c r="D143" s="1">
        <f t="shared" si="19"/>
        <v>0</v>
      </c>
      <c r="E143" s="1">
        <f t="shared" si="18"/>
        <v>20.8</v>
      </c>
      <c r="F143" s="1">
        <f t="shared" si="23"/>
        <v>0</v>
      </c>
      <c r="G143" s="1">
        <f t="shared" si="22"/>
        <v>72.900000000000006</v>
      </c>
      <c r="H143" s="1">
        <f>9/10</f>
        <v>0.9</v>
      </c>
      <c r="I143" s="1">
        <f>29800/100</f>
        <v>298</v>
      </c>
      <c r="J143" s="1">
        <f t="shared" si="26"/>
        <v>0</v>
      </c>
      <c r="K143" s="1">
        <f>49/10</f>
        <v>4.9000000000000004</v>
      </c>
      <c r="L143" s="1">
        <f t="shared" si="25"/>
        <v>0</v>
      </c>
    </row>
    <row r="144" spans="1:12">
      <c r="A144" s="2">
        <v>40470.916666666664</v>
      </c>
      <c r="B144" s="1">
        <f>58/10</f>
        <v>5.8</v>
      </c>
      <c r="C144" s="1">
        <f>790/10</f>
        <v>79</v>
      </c>
      <c r="D144" s="1">
        <f t="shared" si="19"/>
        <v>0</v>
      </c>
      <c r="E144" s="1">
        <f t="shared" si="18"/>
        <v>20.8</v>
      </c>
      <c r="F144" s="1">
        <f t="shared" si="23"/>
        <v>0</v>
      </c>
      <c r="G144" s="1">
        <f t="shared" si="22"/>
        <v>72.900000000000006</v>
      </c>
      <c r="H144" s="1">
        <f>3/10</f>
        <v>0.3</v>
      </c>
      <c r="I144" s="1">
        <f>29900/100</f>
        <v>299</v>
      </c>
      <c r="J144" s="1">
        <f t="shared" si="26"/>
        <v>0</v>
      </c>
      <c r="K144" s="1">
        <f>50/10</f>
        <v>5</v>
      </c>
      <c r="L144" s="1">
        <f t="shared" si="25"/>
        <v>0</v>
      </c>
    </row>
    <row r="145" spans="1:12">
      <c r="A145" s="2">
        <v>40470.958333333336</v>
      </c>
      <c r="B145" s="1">
        <f>53/10</f>
        <v>5.3</v>
      </c>
      <c r="C145" s="1">
        <f>812/10</f>
        <v>81.2</v>
      </c>
      <c r="D145" s="1">
        <f t="shared" si="19"/>
        <v>0</v>
      </c>
      <c r="E145" s="1">
        <f t="shared" si="18"/>
        <v>20.8</v>
      </c>
      <c r="F145" s="1">
        <f t="shared" si="23"/>
        <v>0</v>
      </c>
      <c r="G145" s="1">
        <f t="shared" si="22"/>
        <v>72.900000000000006</v>
      </c>
      <c r="H145" s="1">
        <f>8/10</f>
        <v>0.8</v>
      </c>
      <c r="I145" s="1">
        <f>6200/100</f>
        <v>62</v>
      </c>
      <c r="J145" s="1">
        <f t="shared" si="26"/>
        <v>0</v>
      </c>
      <c r="K145" s="1">
        <f>41/10</f>
        <v>4.0999999999999996</v>
      </c>
      <c r="L145" s="1">
        <f t="shared" si="25"/>
        <v>0</v>
      </c>
    </row>
    <row r="146" spans="1:12">
      <c r="A146" s="2">
        <v>40471</v>
      </c>
      <c r="B146" s="1">
        <f>53/10</f>
        <v>5.3</v>
      </c>
      <c r="C146" s="1">
        <f>824/10</f>
        <v>82.4</v>
      </c>
      <c r="D146" s="1">
        <f t="shared" si="19"/>
        <v>0</v>
      </c>
      <c r="E146" s="1">
        <f t="shared" si="18"/>
        <v>20.8</v>
      </c>
      <c r="F146" s="1">
        <f t="shared" si="23"/>
        <v>0</v>
      </c>
      <c r="G146" s="1">
        <f t="shared" si="22"/>
        <v>72.900000000000006</v>
      </c>
      <c r="H146" s="1">
        <f>3/10</f>
        <v>0.3</v>
      </c>
      <c r="I146" s="1">
        <f>30500/100</f>
        <v>305</v>
      </c>
      <c r="J146" s="1">
        <f t="shared" si="26"/>
        <v>0</v>
      </c>
      <c r="K146" s="1">
        <f>46/10</f>
        <v>4.5999999999999996</v>
      </c>
      <c r="L146" s="1">
        <f t="shared" si="25"/>
        <v>0</v>
      </c>
    </row>
    <row r="147" spans="1:12">
      <c r="A147" s="2">
        <v>40471.041666666664</v>
      </c>
      <c r="B147" s="1">
        <f>55/10</f>
        <v>5.5</v>
      </c>
      <c r="C147" s="1">
        <f>824/10</f>
        <v>82.4</v>
      </c>
      <c r="D147" s="1">
        <f t="shared" si="19"/>
        <v>0</v>
      </c>
      <c r="E147" s="1">
        <f t="shared" si="18"/>
        <v>20.8</v>
      </c>
      <c r="F147" s="1">
        <f t="shared" si="23"/>
        <v>0</v>
      </c>
      <c r="G147" s="1">
        <f t="shared" si="22"/>
        <v>72.900000000000006</v>
      </c>
      <c r="H147" s="1">
        <f>6/10</f>
        <v>0.6</v>
      </c>
      <c r="I147" s="1">
        <f>28800/100</f>
        <v>288</v>
      </c>
      <c r="J147" s="1">
        <f t="shared" si="26"/>
        <v>0</v>
      </c>
      <c r="K147" s="1">
        <f>50/10</f>
        <v>5</v>
      </c>
      <c r="L147" s="1">
        <f t="shared" si="25"/>
        <v>0</v>
      </c>
    </row>
    <row r="148" spans="1:12">
      <c r="A148" s="2">
        <v>40471.083333333336</v>
      </c>
      <c r="B148" s="1">
        <f>48/10</f>
        <v>4.8</v>
      </c>
      <c r="C148" s="1">
        <f>835/10</f>
        <v>83.5</v>
      </c>
      <c r="D148" s="1">
        <f t="shared" si="19"/>
        <v>0</v>
      </c>
      <c r="E148" s="1">
        <f t="shared" si="18"/>
        <v>20.8</v>
      </c>
      <c r="F148" s="1">
        <f t="shared" si="23"/>
        <v>0</v>
      </c>
      <c r="G148" s="1">
        <f t="shared" si="22"/>
        <v>72.900000000000006</v>
      </c>
      <c r="H148" s="1">
        <f>4/10</f>
        <v>0.4</v>
      </c>
      <c r="I148" s="1">
        <f>6500/100</f>
        <v>65</v>
      </c>
      <c r="J148" s="1">
        <f t="shared" si="26"/>
        <v>0</v>
      </c>
      <c r="K148" s="1">
        <f>39/10</f>
        <v>3.9</v>
      </c>
      <c r="L148" s="1">
        <f t="shared" si="25"/>
        <v>0</v>
      </c>
    </row>
    <row r="149" spans="1:12">
      <c r="A149" s="2">
        <v>40471.125</v>
      </c>
      <c r="B149" s="1">
        <f>37/10</f>
        <v>3.7</v>
      </c>
      <c r="C149" s="1">
        <f>847/10</f>
        <v>84.7</v>
      </c>
      <c r="D149" s="1">
        <f t="shared" si="19"/>
        <v>0</v>
      </c>
      <c r="E149" s="1">
        <f t="shared" si="18"/>
        <v>20.8</v>
      </c>
      <c r="F149" s="1">
        <f t="shared" si="23"/>
        <v>0</v>
      </c>
      <c r="G149" s="1">
        <f t="shared" si="22"/>
        <v>72.900000000000006</v>
      </c>
      <c r="H149" s="1">
        <f>5/10</f>
        <v>0.5</v>
      </c>
      <c r="I149" s="1">
        <f>15800/100</f>
        <v>158</v>
      </c>
      <c r="J149" s="1">
        <f t="shared" si="26"/>
        <v>0</v>
      </c>
      <c r="K149" s="1">
        <f>24/10</f>
        <v>2.4</v>
      </c>
      <c r="L149" s="1">
        <f t="shared" si="25"/>
        <v>0</v>
      </c>
    </row>
    <row r="150" spans="1:12">
      <c r="A150" s="2">
        <v>40471.166666666664</v>
      </c>
      <c r="B150" s="1">
        <f>33/10</f>
        <v>3.3</v>
      </c>
      <c r="C150" s="1">
        <f>847/10</f>
        <v>84.7</v>
      </c>
      <c r="D150" s="1">
        <f t="shared" si="19"/>
        <v>0</v>
      </c>
      <c r="E150" s="1">
        <f t="shared" si="18"/>
        <v>20.8</v>
      </c>
      <c r="F150" s="1">
        <f t="shared" si="23"/>
        <v>0</v>
      </c>
      <c r="G150" s="1">
        <f t="shared" si="22"/>
        <v>72.900000000000006</v>
      </c>
      <c r="H150" s="1">
        <f>6/10</f>
        <v>0.6</v>
      </c>
      <c r="I150" s="1">
        <f>31600/100</f>
        <v>316</v>
      </c>
      <c r="J150" s="1">
        <f t="shared" si="26"/>
        <v>0</v>
      </c>
      <c r="K150" s="1">
        <f>18/10</f>
        <v>1.8</v>
      </c>
      <c r="L150" s="1">
        <f t="shared" si="25"/>
        <v>0</v>
      </c>
    </row>
    <row r="151" spans="1:12">
      <c r="A151" s="2">
        <v>40471.208333333336</v>
      </c>
      <c r="B151" s="1">
        <f>28/10</f>
        <v>2.8</v>
      </c>
      <c r="C151" s="1">
        <f>847/10</f>
        <v>84.7</v>
      </c>
      <c r="D151" s="1">
        <f t="shared" si="19"/>
        <v>0</v>
      </c>
      <c r="E151" s="1">
        <f t="shared" ref="E151:E214" si="27">208/10</f>
        <v>20.8</v>
      </c>
      <c r="F151" s="1">
        <f t="shared" si="23"/>
        <v>0</v>
      </c>
      <c r="G151" s="1">
        <f t="shared" si="22"/>
        <v>72.900000000000006</v>
      </c>
      <c r="H151" s="1">
        <f>3/10</f>
        <v>0.3</v>
      </c>
      <c r="I151" s="1">
        <f>33300/100</f>
        <v>333</v>
      </c>
      <c r="J151" s="1">
        <f t="shared" si="26"/>
        <v>0</v>
      </c>
      <c r="K151" s="1">
        <f>14/10</f>
        <v>1.4</v>
      </c>
      <c r="L151" s="1">
        <f t="shared" si="25"/>
        <v>0</v>
      </c>
    </row>
    <row r="152" spans="1:12">
      <c r="A152" s="2">
        <v>40471.25</v>
      </c>
      <c r="B152" s="1">
        <f>24/10</f>
        <v>2.4</v>
      </c>
      <c r="C152" s="1">
        <f>847/10</f>
        <v>84.7</v>
      </c>
      <c r="D152" s="1">
        <f t="shared" ref="D152:D215" si="28">0/10</f>
        <v>0</v>
      </c>
      <c r="E152" s="1">
        <f t="shared" si="27"/>
        <v>20.8</v>
      </c>
      <c r="F152" s="1">
        <f t="shared" si="23"/>
        <v>0</v>
      </c>
      <c r="G152" s="1">
        <f t="shared" si="22"/>
        <v>72.900000000000006</v>
      </c>
      <c r="H152" s="1">
        <f>4/10</f>
        <v>0.4</v>
      </c>
      <c r="I152" s="1">
        <f>14400/100</f>
        <v>144</v>
      </c>
      <c r="J152" s="1">
        <f t="shared" si="26"/>
        <v>0</v>
      </c>
      <c r="K152" s="1">
        <f>12/10</f>
        <v>1.2</v>
      </c>
      <c r="L152" s="1">
        <f t="shared" si="25"/>
        <v>0</v>
      </c>
    </row>
    <row r="153" spans="1:12">
      <c r="A153" s="2">
        <v>40471.291666666664</v>
      </c>
      <c r="B153" s="1">
        <f>28/10</f>
        <v>2.8</v>
      </c>
      <c r="C153" s="1">
        <f>847/10</f>
        <v>84.7</v>
      </c>
      <c r="D153" s="1">
        <f t="shared" si="28"/>
        <v>0</v>
      </c>
      <c r="E153" s="1">
        <f t="shared" si="27"/>
        <v>20.8</v>
      </c>
      <c r="F153" s="1">
        <f t="shared" si="23"/>
        <v>0</v>
      </c>
      <c r="G153" s="1">
        <f t="shared" si="22"/>
        <v>72.900000000000006</v>
      </c>
      <c r="H153" s="1">
        <f>8/10</f>
        <v>0.8</v>
      </c>
      <c r="I153" s="1">
        <f>4200/100</f>
        <v>42</v>
      </c>
      <c r="J153" s="1">
        <f t="shared" si="26"/>
        <v>0</v>
      </c>
      <c r="K153" s="1">
        <f>21/10</f>
        <v>2.1</v>
      </c>
      <c r="L153" s="1">
        <f t="shared" si="25"/>
        <v>0</v>
      </c>
    </row>
    <row r="154" spans="1:12">
      <c r="A154" s="2">
        <v>40471.333333333336</v>
      </c>
      <c r="B154" s="1">
        <f>42/10</f>
        <v>4.2</v>
      </c>
      <c r="C154" s="1">
        <f>824/10</f>
        <v>82.4</v>
      </c>
      <c r="D154" s="1">
        <f t="shared" si="28"/>
        <v>0</v>
      </c>
      <c r="E154" s="1">
        <f t="shared" si="27"/>
        <v>20.8</v>
      </c>
      <c r="F154" s="1">
        <f t="shared" si="23"/>
        <v>0</v>
      </c>
      <c r="G154" s="1">
        <f t="shared" si="22"/>
        <v>72.900000000000006</v>
      </c>
      <c r="H154" s="1">
        <f>20/10</f>
        <v>2</v>
      </c>
      <c r="I154" s="1">
        <f>26800/100</f>
        <v>268</v>
      </c>
      <c r="J154" s="1">
        <f t="shared" si="26"/>
        <v>0</v>
      </c>
      <c r="K154" s="1">
        <f>39/10</f>
        <v>3.9</v>
      </c>
      <c r="L154" s="1">
        <f t="shared" si="25"/>
        <v>0</v>
      </c>
    </row>
    <row r="155" spans="1:12">
      <c r="A155" s="2">
        <v>40471.375</v>
      </c>
      <c r="B155" s="1">
        <f>72/10</f>
        <v>7.2</v>
      </c>
      <c r="C155" s="1">
        <f>720/10</f>
        <v>72</v>
      </c>
      <c r="D155" s="1">
        <f t="shared" si="28"/>
        <v>0</v>
      </c>
      <c r="E155" s="1">
        <f t="shared" si="27"/>
        <v>20.8</v>
      </c>
      <c r="F155" s="1">
        <f t="shared" si="23"/>
        <v>0</v>
      </c>
      <c r="G155" s="1">
        <f t="shared" si="22"/>
        <v>72.900000000000006</v>
      </c>
      <c r="H155" s="1">
        <f>23/10</f>
        <v>2.2999999999999998</v>
      </c>
      <c r="I155" s="1">
        <f>12200/100</f>
        <v>122</v>
      </c>
      <c r="J155" s="1">
        <f>4/10</f>
        <v>0.4</v>
      </c>
      <c r="K155" s="1">
        <f>72/10</f>
        <v>7.2</v>
      </c>
      <c r="L155" s="1">
        <f t="shared" si="25"/>
        <v>0</v>
      </c>
    </row>
    <row r="156" spans="1:12">
      <c r="A156" s="2">
        <v>40471.416666666664</v>
      </c>
      <c r="B156" s="1">
        <f>94/10</f>
        <v>9.4</v>
      </c>
      <c r="C156" s="1">
        <f>650/10</f>
        <v>65</v>
      </c>
      <c r="D156" s="1">
        <f t="shared" si="28"/>
        <v>0</v>
      </c>
      <c r="E156" s="1">
        <f t="shared" si="27"/>
        <v>20.8</v>
      </c>
      <c r="F156" s="1">
        <f t="shared" si="23"/>
        <v>0</v>
      </c>
      <c r="G156" s="1">
        <f t="shared" si="22"/>
        <v>72.900000000000006</v>
      </c>
      <c r="H156" s="1">
        <f>19/10</f>
        <v>1.9</v>
      </c>
      <c r="I156" s="1">
        <f>29800/100</f>
        <v>298</v>
      </c>
      <c r="J156" s="1">
        <f>10/10</f>
        <v>1</v>
      </c>
      <c r="K156" s="1">
        <f>101/10</f>
        <v>10.1</v>
      </c>
      <c r="L156" s="1">
        <f t="shared" si="25"/>
        <v>0</v>
      </c>
    </row>
    <row r="157" spans="1:12">
      <c r="A157" s="2">
        <v>40471.458333333336</v>
      </c>
      <c r="B157" s="1">
        <f>114/10</f>
        <v>11.4</v>
      </c>
      <c r="C157" s="1">
        <f>580/10</f>
        <v>58</v>
      </c>
      <c r="D157" s="1">
        <f t="shared" si="28"/>
        <v>0</v>
      </c>
      <c r="E157" s="1">
        <f t="shared" si="27"/>
        <v>20.8</v>
      </c>
      <c r="F157" s="1">
        <f t="shared" si="23"/>
        <v>0</v>
      </c>
      <c r="G157" s="1">
        <f t="shared" si="22"/>
        <v>72.900000000000006</v>
      </c>
      <c r="H157" s="1">
        <f>10/10</f>
        <v>1</v>
      </c>
      <c r="I157" s="1">
        <f>15000/100</f>
        <v>150</v>
      </c>
      <c r="J157" s="1">
        <f>15/10</f>
        <v>1.5</v>
      </c>
      <c r="K157" s="1">
        <f>123/10</f>
        <v>12.3</v>
      </c>
      <c r="L157" s="1">
        <f t="shared" si="25"/>
        <v>0</v>
      </c>
    </row>
    <row r="158" spans="1:12">
      <c r="A158" s="2">
        <v>40471.5</v>
      </c>
      <c r="B158" s="1">
        <f>138/10</f>
        <v>13.8</v>
      </c>
      <c r="C158" s="1">
        <f>470/10</f>
        <v>47</v>
      </c>
      <c r="D158" s="1">
        <f t="shared" si="28"/>
        <v>0</v>
      </c>
      <c r="E158" s="1">
        <f t="shared" si="27"/>
        <v>20.8</v>
      </c>
      <c r="F158" s="1">
        <f t="shared" si="23"/>
        <v>0</v>
      </c>
      <c r="G158" s="1">
        <f t="shared" si="22"/>
        <v>72.900000000000006</v>
      </c>
      <c r="H158" s="1">
        <f>18/10</f>
        <v>1.8</v>
      </c>
      <c r="I158" s="1">
        <f>27000/100</f>
        <v>270</v>
      </c>
      <c r="J158" s="1">
        <f>20/10</f>
        <v>2</v>
      </c>
      <c r="K158" s="1">
        <f>144/10</f>
        <v>14.4</v>
      </c>
      <c r="L158" s="1">
        <f t="shared" si="25"/>
        <v>0</v>
      </c>
    </row>
    <row r="159" spans="1:12">
      <c r="A159" s="2">
        <v>40471.541666666664</v>
      </c>
      <c r="B159" s="1">
        <f>154/10</f>
        <v>15.4</v>
      </c>
      <c r="C159" s="1">
        <f>370/10</f>
        <v>37</v>
      </c>
      <c r="D159" s="1">
        <f t="shared" si="28"/>
        <v>0</v>
      </c>
      <c r="E159" s="1">
        <f t="shared" si="27"/>
        <v>20.8</v>
      </c>
      <c r="F159" s="1">
        <f t="shared" si="23"/>
        <v>0</v>
      </c>
      <c r="G159" s="1">
        <f t="shared" si="22"/>
        <v>72.900000000000006</v>
      </c>
      <c r="H159" s="1">
        <f>44/10</f>
        <v>4.4000000000000004</v>
      </c>
      <c r="I159" s="1">
        <f>25900/100</f>
        <v>259</v>
      </c>
      <c r="J159" s="1">
        <f>20/10</f>
        <v>2</v>
      </c>
      <c r="K159" s="1">
        <f>154/10</f>
        <v>15.4</v>
      </c>
      <c r="L159" s="1">
        <f t="shared" si="25"/>
        <v>0</v>
      </c>
    </row>
    <row r="160" spans="1:12">
      <c r="A160" s="2">
        <v>40471.583333333336</v>
      </c>
      <c r="B160" s="1">
        <f>183/10</f>
        <v>18.3</v>
      </c>
      <c r="C160" s="1">
        <f>260/10</f>
        <v>26</v>
      </c>
      <c r="D160" s="1">
        <f t="shared" si="28"/>
        <v>0</v>
      </c>
      <c r="E160" s="1">
        <f t="shared" si="27"/>
        <v>20.8</v>
      </c>
      <c r="F160" s="1">
        <f t="shared" si="23"/>
        <v>0</v>
      </c>
      <c r="G160" s="1">
        <f t="shared" si="22"/>
        <v>72.900000000000006</v>
      </c>
      <c r="H160" s="1">
        <f>34/10</f>
        <v>3.4</v>
      </c>
      <c r="I160" s="1">
        <f>24600/100</f>
        <v>246</v>
      </c>
      <c r="J160" s="1">
        <f>20/10</f>
        <v>2</v>
      </c>
      <c r="K160" s="1">
        <f>172/10</f>
        <v>17.2</v>
      </c>
      <c r="L160" s="1">
        <f t="shared" si="25"/>
        <v>0</v>
      </c>
    </row>
    <row r="161" spans="1:12">
      <c r="A161" s="2">
        <v>40471.625</v>
      </c>
      <c r="B161" s="1">
        <f>172/10</f>
        <v>17.2</v>
      </c>
      <c r="C161" s="1">
        <f>220/10</f>
        <v>22</v>
      </c>
      <c r="D161" s="1">
        <f t="shared" si="28"/>
        <v>0</v>
      </c>
      <c r="E161" s="1">
        <f t="shared" si="27"/>
        <v>20.8</v>
      </c>
      <c r="F161" s="1">
        <f t="shared" si="23"/>
        <v>0</v>
      </c>
      <c r="G161" s="1">
        <f t="shared" si="22"/>
        <v>72.900000000000006</v>
      </c>
      <c r="H161" s="1">
        <f>33/10</f>
        <v>3.3</v>
      </c>
      <c r="I161" s="1">
        <f>26000/100</f>
        <v>260</v>
      </c>
      <c r="J161" s="1">
        <f>8/10</f>
        <v>0.8</v>
      </c>
      <c r="K161" s="1">
        <f>163/10</f>
        <v>16.3</v>
      </c>
      <c r="L161" s="1">
        <f t="shared" si="25"/>
        <v>0</v>
      </c>
    </row>
    <row r="162" spans="1:12">
      <c r="A162" s="2">
        <v>40471.666666666664</v>
      </c>
      <c r="B162" s="1">
        <f>169/10</f>
        <v>16.899999999999999</v>
      </c>
      <c r="C162" s="1">
        <f>180/10</f>
        <v>18</v>
      </c>
      <c r="D162" s="1">
        <f t="shared" si="28"/>
        <v>0</v>
      </c>
      <c r="E162" s="1">
        <f t="shared" si="27"/>
        <v>20.8</v>
      </c>
      <c r="F162" s="1">
        <f t="shared" si="23"/>
        <v>0</v>
      </c>
      <c r="G162" s="1">
        <f t="shared" si="22"/>
        <v>72.900000000000006</v>
      </c>
      <c r="H162" s="1">
        <f>26/10</f>
        <v>2.6</v>
      </c>
      <c r="I162" s="1">
        <f>21300/100</f>
        <v>213</v>
      </c>
      <c r="J162" s="1">
        <f>5/10</f>
        <v>0.5</v>
      </c>
      <c r="K162" s="1">
        <f>162/10</f>
        <v>16.2</v>
      </c>
      <c r="L162" s="1">
        <f t="shared" si="25"/>
        <v>0</v>
      </c>
    </row>
    <row r="163" spans="1:12">
      <c r="A163" s="2">
        <v>40471.708333333336</v>
      </c>
      <c r="B163" s="1">
        <f>161/10</f>
        <v>16.100000000000001</v>
      </c>
      <c r="C163" s="1">
        <f>130/10</f>
        <v>13</v>
      </c>
      <c r="D163" s="1">
        <f t="shared" si="28"/>
        <v>0</v>
      </c>
      <c r="E163" s="1">
        <f t="shared" si="27"/>
        <v>20.8</v>
      </c>
      <c r="F163" s="1">
        <f t="shared" si="23"/>
        <v>0</v>
      </c>
      <c r="G163" s="1">
        <f t="shared" si="22"/>
        <v>72.900000000000006</v>
      </c>
      <c r="H163" s="1">
        <f>27/10</f>
        <v>2.7</v>
      </c>
      <c r="I163" s="1">
        <f>34400/100</f>
        <v>344</v>
      </c>
      <c r="J163" s="1">
        <f>4/10</f>
        <v>0.4</v>
      </c>
      <c r="K163" s="1">
        <f>153/10</f>
        <v>15.3</v>
      </c>
      <c r="L163" s="1">
        <f t="shared" si="25"/>
        <v>0</v>
      </c>
    </row>
    <row r="164" spans="1:12">
      <c r="A164" s="2">
        <v>40471.75</v>
      </c>
      <c r="B164" s="1">
        <f>117/10</f>
        <v>11.7</v>
      </c>
      <c r="C164" s="1">
        <f>260/10</f>
        <v>26</v>
      </c>
      <c r="D164" s="1">
        <f t="shared" si="28"/>
        <v>0</v>
      </c>
      <c r="E164" s="1">
        <f t="shared" si="27"/>
        <v>20.8</v>
      </c>
      <c r="F164" s="1">
        <f t="shared" si="23"/>
        <v>0</v>
      </c>
      <c r="G164" s="1">
        <f t="shared" si="22"/>
        <v>72.900000000000006</v>
      </c>
      <c r="H164" s="1">
        <f>14/10</f>
        <v>1.4</v>
      </c>
      <c r="I164" s="1">
        <f>2900/100</f>
        <v>29</v>
      </c>
      <c r="J164" s="1">
        <f t="shared" ref="J164:J177" si="29">0/10</f>
        <v>0</v>
      </c>
      <c r="K164" s="1">
        <f>102/10</f>
        <v>10.199999999999999</v>
      </c>
      <c r="L164" s="1">
        <f t="shared" si="25"/>
        <v>0</v>
      </c>
    </row>
    <row r="165" spans="1:12">
      <c r="A165" s="2">
        <v>40471.791666666664</v>
      </c>
      <c r="B165" s="1">
        <f>83/10</f>
        <v>8.3000000000000007</v>
      </c>
      <c r="C165" s="1">
        <f>390/10</f>
        <v>39</v>
      </c>
      <c r="D165" s="1">
        <f t="shared" si="28"/>
        <v>0</v>
      </c>
      <c r="E165" s="1">
        <f t="shared" si="27"/>
        <v>20.8</v>
      </c>
      <c r="F165" s="1">
        <f t="shared" si="23"/>
        <v>0</v>
      </c>
      <c r="G165" s="1">
        <f t="shared" si="22"/>
        <v>72.900000000000006</v>
      </c>
      <c r="H165" s="1">
        <f>25/10</f>
        <v>2.5</v>
      </c>
      <c r="I165" s="1">
        <f>27500/100</f>
        <v>275</v>
      </c>
      <c r="J165" s="1">
        <f t="shared" si="29"/>
        <v>0</v>
      </c>
      <c r="K165" s="1">
        <f>72/10</f>
        <v>7.2</v>
      </c>
      <c r="L165" s="1">
        <f t="shared" si="25"/>
        <v>0</v>
      </c>
    </row>
    <row r="166" spans="1:12">
      <c r="A166" s="2">
        <v>40471.833333333336</v>
      </c>
      <c r="B166" s="1">
        <f>64/10</f>
        <v>6.4</v>
      </c>
      <c r="C166" s="1">
        <f>470/10</f>
        <v>47</v>
      </c>
      <c r="D166" s="1">
        <f t="shared" si="28"/>
        <v>0</v>
      </c>
      <c r="E166" s="1">
        <f t="shared" si="27"/>
        <v>20.8</v>
      </c>
      <c r="F166" s="1">
        <f t="shared" si="23"/>
        <v>0</v>
      </c>
      <c r="G166" s="1">
        <f t="shared" si="22"/>
        <v>72.900000000000006</v>
      </c>
      <c r="H166" s="1">
        <f>10/10</f>
        <v>1</v>
      </c>
      <c r="I166" s="1">
        <f>28600/100</f>
        <v>286</v>
      </c>
      <c r="J166" s="1">
        <f t="shared" si="29"/>
        <v>0</v>
      </c>
      <c r="K166" s="1">
        <f>44/10</f>
        <v>4.4000000000000004</v>
      </c>
      <c r="L166" s="1">
        <f t="shared" si="25"/>
        <v>0</v>
      </c>
    </row>
    <row r="167" spans="1:12">
      <c r="A167" s="2">
        <v>40471.875</v>
      </c>
      <c r="B167" s="1">
        <f>50/10</f>
        <v>5</v>
      </c>
      <c r="C167" s="1">
        <f>560/10</f>
        <v>56</v>
      </c>
      <c r="D167" s="1">
        <f t="shared" si="28"/>
        <v>0</v>
      </c>
      <c r="E167" s="1">
        <f t="shared" si="27"/>
        <v>20.8</v>
      </c>
      <c r="F167" s="1">
        <f t="shared" si="23"/>
        <v>0</v>
      </c>
      <c r="G167" s="1">
        <f t="shared" si="22"/>
        <v>72.900000000000006</v>
      </c>
      <c r="H167" s="1">
        <f>16/10</f>
        <v>1.6</v>
      </c>
      <c r="I167" s="1">
        <f>26400/100</f>
        <v>264</v>
      </c>
      <c r="J167" s="1">
        <f t="shared" si="29"/>
        <v>0</v>
      </c>
      <c r="K167" s="1">
        <f>34/10</f>
        <v>3.4</v>
      </c>
      <c r="L167" s="1">
        <f t="shared" si="25"/>
        <v>0</v>
      </c>
    </row>
    <row r="168" spans="1:12">
      <c r="A168" s="2">
        <v>40471.916666666664</v>
      </c>
      <c r="B168" s="1">
        <f>48/10</f>
        <v>4.8</v>
      </c>
      <c r="C168" s="1">
        <f>560/10</f>
        <v>56</v>
      </c>
      <c r="D168" s="1">
        <f t="shared" si="28"/>
        <v>0</v>
      </c>
      <c r="E168" s="1">
        <f t="shared" si="27"/>
        <v>20.8</v>
      </c>
      <c r="F168" s="1">
        <f t="shared" si="23"/>
        <v>0</v>
      </c>
      <c r="G168" s="1">
        <f t="shared" si="22"/>
        <v>72.900000000000006</v>
      </c>
      <c r="H168" s="1">
        <f>14/10</f>
        <v>1.4</v>
      </c>
      <c r="I168" s="1">
        <f>25600/100</f>
        <v>256</v>
      </c>
      <c r="J168" s="1">
        <f t="shared" si="29"/>
        <v>0</v>
      </c>
      <c r="K168" s="1">
        <f>37/10</f>
        <v>3.7</v>
      </c>
      <c r="L168" s="1">
        <f t="shared" si="25"/>
        <v>0</v>
      </c>
    </row>
    <row r="169" spans="1:12">
      <c r="A169" s="2">
        <v>40471.958333333336</v>
      </c>
      <c r="B169" s="1">
        <f>44/10</f>
        <v>4.4000000000000004</v>
      </c>
      <c r="C169" s="1">
        <f>580/10</f>
        <v>58</v>
      </c>
      <c r="D169" s="1">
        <f t="shared" si="28"/>
        <v>0</v>
      </c>
      <c r="E169" s="1">
        <f t="shared" si="27"/>
        <v>20.8</v>
      </c>
      <c r="F169" s="1">
        <f t="shared" si="23"/>
        <v>0</v>
      </c>
      <c r="G169" s="1">
        <f t="shared" si="22"/>
        <v>72.900000000000006</v>
      </c>
      <c r="H169" s="1">
        <f>17/10</f>
        <v>1.7</v>
      </c>
      <c r="I169" s="1">
        <f>26300/100</f>
        <v>263</v>
      </c>
      <c r="J169" s="1">
        <f t="shared" si="29"/>
        <v>0</v>
      </c>
      <c r="K169" s="1">
        <f>31/10</f>
        <v>3.1</v>
      </c>
      <c r="L169" s="1">
        <f t="shared" si="25"/>
        <v>0</v>
      </c>
    </row>
    <row r="170" spans="1:12">
      <c r="A170" s="2">
        <v>40472</v>
      </c>
      <c r="B170" s="1">
        <f>44/10</f>
        <v>4.4000000000000004</v>
      </c>
      <c r="C170" s="1">
        <f>580/10</f>
        <v>58</v>
      </c>
      <c r="D170" s="1">
        <f t="shared" si="28"/>
        <v>0</v>
      </c>
      <c r="E170" s="1">
        <f t="shared" si="27"/>
        <v>20.8</v>
      </c>
      <c r="F170" s="1">
        <f t="shared" si="23"/>
        <v>0</v>
      </c>
      <c r="G170" s="1">
        <f t="shared" si="22"/>
        <v>72.900000000000006</v>
      </c>
      <c r="H170" s="1">
        <f>20/10</f>
        <v>2</v>
      </c>
      <c r="I170" s="1">
        <f>26000/100</f>
        <v>260</v>
      </c>
      <c r="J170" s="1">
        <f t="shared" si="29"/>
        <v>0</v>
      </c>
      <c r="K170" s="1">
        <f>32/10</f>
        <v>3.2</v>
      </c>
      <c r="L170" s="1">
        <f t="shared" si="25"/>
        <v>0</v>
      </c>
    </row>
    <row r="171" spans="1:12">
      <c r="A171" s="2">
        <v>40472.041666666664</v>
      </c>
      <c r="B171" s="1">
        <f>36/10</f>
        <v>3.6</v>
      </c>
      <c r="C171" s="1">
        <f>610/10</f>
        <v>61</v>
      </c>
      <c r="D171" s="1">
        <f t="shared" si="28"/>
        <v>0</v>
      </c>
      <c r="E171" s="1">
        <f t="shared" si="27"/>
        <v>20.8</v>
      </c>
      <c r="F171" s="1">
        <f t="shared" si="23"/>
        <v>0</v>
      </c>
      <c r="G171" s="1">
        <f t="shared" si="22"/>
        <v>72.900000000000006</v>
      </c>
      <c r="H171" s="1">
        <f>12/10</f>
        <v>1.2</v>
      </c>
      <c r="I171" s="1">
        <f>27200/100</f>
        <v>272</v>
      </c>
      <c r="J171" s="1">
        <f t="shared" si="29"/>
        <v>0</v>
      </c>
      <c r="K171" s="1">
        <f>21/10</f>
        <v>2.1</v>
      </c>
      <c r="L171" s="1">
        <f t="shared" si="25"/>
        <v>0</v>
      </c>
    </row>
    <row r="172" spans="1:12">
      <c r="A172" s="2">
        <v>40472.083333333336</v>
      </c>
      <c r="B172" s="1">
        <f>31/10</f>
        <v>3.1</v>
      </c>
      <c r="C172" s="1">
        <f>640/10</f>
        <v>64</v>
      </c>
      <c r="D172" s="1">
        <f t="shared" si="28"/>
        <v>0</v>
      </c>
      <c r="E172" s="1">
        <f t="shared" si="27"/>
        <v>20.8</v>
      </c>
      <c r="F172" s="1">
        <f t="shared" si="23"/>
        <v>0</v>
      </c>
      <c r="G172" s="1">
        <f t="shared" si="22"/>
        <v>72.900000000000006</v>
      </c>
      <c r="H172" s="1">
        <f>8/10</f>
        <v>0.8</v>
      </c>
      <c r="I172" s="1">
        <f>30700/100</f>
        <v>307</v>
      </c>
      <c r="J172" s="1">
        <f t="shared" si="29"/>
        <v>0</v>
      </c>
      <c r="K172" s="1">
        <f>13/10</f>
        <v>1.3</v>
      </c>
      <c r="L172" s="1">
        <f t="shared" si="25"/>
        <v>0</v>
      </c>
    </row>
    <row r="173" spans="1:12">
      <c r="A173" s="2">
        <v>40472.125</v>
      </c>
      <c r="B173" s="1">
        <f>24/10</f>
        <v>2.4</v>
      </c>
      <c r="C173" s="1">
        <f>710/10</f>
        <v>71</v>
      </c>
      <c r="D173" s="1">
        <f t="shared" si="28"/>
        <v>0</v>
      </c>
      <c r="E173" s="1">
        <f t="shared" si="27"/>
        <v>20.8</v>
      </c>
      <c r="F173" s="1">
        <f t="shared" si="23"/>
        <v>0</v>
      </c>
      <c r="G173" s="1">
        <f t="shared" si="22"/>
        <v>72.900000000000006</v>
      </c>
      <c r="H173" s="1">
        <f>6/10</f>
        <v>0.6</v>
      </c>
      <c r="I173" s="1">
        <f>28300/100</f>
        <v>283</v>
      </c>
      <c r="J173" s="1">
        <f t="shared" si="29"/>
        <v>0</v>
      </c>
      <c r="K173" s="1">
        <f>4/10</f>
        <v>0.4</v>
      </c>
      <c r="L173" s="1">
        <f t="shared" si="25"/>
        <v>0</v>
      </c>
    </row>
    <row r="174" spans="1:12">
      <c r="A174" s="2">
        <v>40472.166666666664</v>
      </c>
      <c r="B174" s="1">
        <f>20/10</f>
        <v>2</v>
      </c>
      <c r="C174" s="1">
        <f>690/10</f>
        <v>69</v>
      </c>
      <c r="D174" s="1">
        <f t="shared" si="28"/>
        <v>0</v>
      </c>
      <c r="E174" s="1">
        <f t="shared" si="27"/>
        <v>20.8</v>
      </c>
      <c r="F174" s="1">
        <f t="shared" si="23"/>
        <v>0</v>
      </c>
      <c r="G174" s="1">
        <f t="shared" si="22"/>
        <v>72.900000000000006</v>
      </c>
      <c r="H174" s="1">
        <f>10/10</f>
        <v>1</v>
      </c>
      <c r="I174" s="1">
        <f>18100/100</f>
        <v>181</v>
      </c>
      <c r="J174" s="1">
        <f t="shared" si="29"/>
        <v>0</v>
      </c>
      <c r="K174" s="1">
        <f>3/10</f>
        <v>0.3</v>
      </c>
      <c r="L174" s="1">
        <f t="shared" si="25"/>
        <v>0</v>
      </c>
    </row>
    <row r="175" spans="1:12">
      <c r="A175" s="2">
        <v>40472.208333333336</v>
      </c>
      <c r="B175" s="1">
        <f>14/10</f>
        <v>1.4</v>
      </c>
      <c r="C175" s="1">
        <f>730/10</f>
        <v>73</v>
      </c>
      <c r="D175" s="1">
        <f t="shared" si="28"/>
        <v>0</v>
      </c>
      <c r="E175" s="1">
        <f t="shared" si="27"/>
        <v>20.8</v>
      </c>
      <c r="F175" s="1">
        <f t="shared" si="23"/>
        <v>0</v>
      </c>
      <c r="G175" s="1">
        <f t="shared" si="22"/>
        <v>72.900000000000006</v>
      </c>
      <c r="H175" s="1">
        <f>8/10</f>
        <v>0.8</v>
      </c>
      <c r="I175" s="1">
        <f>25000/100</f>
        <v>250</v>
      </c>
      <c r="J175" s="1">
        <f t="shared" si="29"/>
        <v>0</v>
      </c>
      <c r="K175" s="1">
        <f>-6/10</f>
        <v>-0.6</v>
      </c>
      <c r="L175" s="1">
        <f t="shared" si="25"/>
        <v>0</v>
      </c>
    </row>
    <row r="176" spans="1:12">
      <c r="A176" s="2">
        <v>40472.25</v>
      </c>
      <c r="B176" s="1">
        <f>8/10</f>
        <v>0.8</v>
      </c>
      <c r="C176" s="1">
        <f>770/10</f>
        <v>77</v>
      </c>
      <c r="D176" s="1">
        <f t="shared" si="28"/>
        <v>0</v>
      </c>
      <c r="E176" s="1">
        <f t="shared" si="27"/>
        <v>20.8</v>
      </c>
      <c r="F176" s="1">
        <f t="shared" si="23"/>
        <v>0</v>
      </c>
      <c r="G176" s="1">
        <f t="shared" ref="G176:G239" si="30">729/10</f>
        <v>72.900000000000006</v>
      </c>
      <c r="H176" s="1">
        <f>6/10</f>
        <v>0.6</v>
      </c>
      <c r="I176" s="1">
        <f>28400/100</f>
        <v>284</v>
      </c>
      <c r="J176" s="1">
        <f t="shared" si="29"/>
        <v>0</v>
      </c>
      <c r="K176" s="1">
        <f>-9/10</f>
        <v>-0.9</v>
      </c>
      <c r="L176" s="1">
        <f t="shared" si="25"/>
        <v>0</v>
      </c>
    </row>
    <row r="177" spans="1:12">
      <c r="A177" s="2">
        <v>40472.291666666664</v>
      </c>
      <c r="B177" s="1">
        <f>1/10</f>
        <v>0.1</v>
      </c>
      <c r="C177" s="1">
        <f>812/10</f>
        <v>81.2</v>
      </c>
      <c r="D177" s="1">
        <f t="shared" si="28"/>
        <v>0</v>
      </c>
      <c r="E177" s="1">
        <f t="shared" si="27"/>
        <v>20.8</v>
      </c>
      <c r="F177" s="1">
        <f t="shared" ref="F177:F202" si="31">0/10</f>
        <v>0</v>
      </c>
      <c r="G177" s="1">
        <f t="shared" si="30"/>
        <v>72.900000000000006</v>
      </c>
      <c r="H177" s="1">
        <f>6/10</f>
        <v>0.6</v>
      </c>
      <c r="I177" s="1">
        <f>27700/100</f>
        <v>277</v>
      </c>
      <c r="J177" s="1">
        <f t="shared" si="29"/>
        <v>0</v>
      </c>
      <c r="K177" s="1">
        <f>-16/10</f>
        <v>-1.6</v>
      </c>
      <c r="L177" s="1">
        <f t="shared" si="25"/>
        <v>0</v>
      </c>
    </row>
    <row r="178" spans="1:12">
      <c r="A178" s="2">
        <v>40472.333333333336</v>
      </c>
      <c r="B178" s="1">
        <f>14/10</f>
        <v>1.4</v>
      </c>
      <c r="C178" s="1">
        <f>740/10</f>
        <v>74</v>
      </c>
      <c r="D178" s="1">
        <f t="shared" si="28"/>
        <v>0</v>
      </c>
      <c r="E178" s="1">
        <f t="shared" si="27"/>
        <v>20.8</v>
      </c>
      <c r="F178" s="1">
        <f t="shared" si="31"/>
        <v>0</v>
      </c>
      <c r="G178" s="1">
        <f t="shared" si="30"/>
        <v>72.900000000000006</v>
      </c>
      <c r="H178" s="1">
        <f>5/10</f>
        <v>0.5</v>
      </c>
      <c r="I178" s="1">
        <f>26500/100</f>
        <v>265</v>
      </c>
      <c r="J178" s="1">
        <f>1/10</f>
        <v>0.1</v>
      </c>
      <c r="K178" s="1">
        <f>-10/10</f>
        <v>-1</v>
      </c>
      <c r="L178" s="1">
        <f t="shared" si="25"/>
        <v>0</v>
      </c>
    </row>
    <row r="179" spans="1:12">
      <c r="A179" s="2">
        <v>40472.375</v>
      </c>
      <c r="B179" s="1">
        <f>55/10</f>
        <v>5.5</v>
      </c>
      <c r="C179" s="1">
        <f>590/10</f>
        <v>59</v>
      </c>
      <c r="D179" s="1">
        <f t="shared" si="28"/>
        <v>0</v>
      </c>
      <c r="E179" s="1">
        <f t="shared" si="27"/>
        <v>20.8</v>
      </c>
      <c r="F179" s="1">
        <f t="shared" si="31"/>
        <v>0</v>
      </c>
      <c r="G179" s="1">
        <f t="shared" si="30"/>
        <v>72.900000000000006</v>
      </c>
      <c r="H179" s="1">
        <f>9/10</f>
        <v>0.9</v>
      </c>
      <c r="I179" s="1">
        <f>5100/100</f>
        <v>51</v>
      </c>
      <c r="J179" s="1">
        <f>7/10</f>
        <v>0.7</v>
      </c>
      <c r="K179" s="1">
        <f>44/10</f>
        <v>4.4000000000000004</v>
      </c>
      <c r="L179" s="1">
        <f t="shared" si="25"/>
        <v>0</v>
      </c>
    </row>
    <row r="180" spans="1:12">
      <c r="A180" s="2">
        <v>40472.416666666664</v>
      </c>
      <c r="B180" s="1">
        <f>84/10</f>
        <v>8.4</v>
      </c>
      <c r="C180" s="1">
        <f>510/10</f>
        <v>51</v>
      </c>
      <c r="D180" s="1">
        <f t="shared" si="28"/>
        <v>0</v>
      </c>
      <c r="E180" s="1">
        <f t="shared" si="27"/>
        <v>20.8</v>
      </c>
      <c r="F180" s="1">
        <f t="shared" si="31"/>
        <v>0</v>
      </c>
      <c r="G180" s="1">
        <f t="shared" si="30"/>
        <v>72.900000000000006</v>
      </c>
      <c r="H180" s="1">
        <f>19/10</f>
        <v>1.9</v>
      </c>
      <c r="I180" s="1">
        <f>20900/100</f>
        <v>209</v>
      </c>
      <c r="J180" s="1">
        <f>12/10</f>
        <v>1.2</v>
      </c>
      <c r="K180" s="1">
        <f>93/10</f>
        <v>9.3000000000000007</v>
      </c>
      <c r="L180" s="1">
        <f t="shared" si="25"/>
        <v>0</v>
      </c>
    </row>
    <row r="181" spans="1:12">
      <c r="A181" s="2">
        <v>40472.458333333336</v>
      </c>
      <c r="B181" s="1">
        <f>106/10</f>
        <v>10.6</v>
      </c>
      <c r="C181" s="1">
        <f>470/10</f>
        <v>47</v>
      </c>
      <c r="D181" s="1">
        <f t="shared" si="28"/>
        <v>0</v>
      </c>
      <c r="E181" s="1">
        <f t="shared" si="27"/>
        <v>20.8</v>
      </c>
      <c r="F181" s="1">
        <f t="shared" si="31"/>
        <v>0</v>
      </c>
      <c r="G181" s="1">
        <f t="shared" si="30"/>
        <v>72.900000000000006</v>
      </c>
      <c r="H181" s="1">
        <f>27/10</f>
        <v>2.7</v>
      </c>
      <c r="I181" s="1">
        <f>22500/100</f>
        <v>225</v>
      </c>
      <c r="J181" s="1">
        <f>17/10</f>
        <v>1.7</v>
      </c>
      <c r="K181" s="1">
        <f>118/10</f>
        <v>11.8</v>
      </c>
      <c r="L181" s="1">
        <f t="shared" si="25"/>
        <v>0</v>
      </c>
    </row>
    <row r="182" spans="1:12">
      <c r="A182" s="2">
        <v>40472.5</v>
      </c>
      <c r="B182" s="1">
        <f>128/10</f>
        <v>12.8</v>
      </c>
      <c r="C182" s="1">
        <f>360/10</f>
        <v>36</v>
      </c>
      <c r="D182" s="1">
        <f t="shared" si="28"/>
        <v>0</v>
      </c>
      <c r="E182" s="1">
        <f t="shared" si="27"/>
        <v>20.8</v>
      </c>
      <c r="F182" s="1">
        <f t="shared" si="31"/>
        <v>0</v>
      </c>
      <c r="G182" s="1">
        <f t="shared" si="30"/>
        <v>72.900000000000006</v>
      </c>
      <c r="H182" s="1">
        <f>18/10</f>
        <v>1.8</v>
      </c>
      <c r="I182" s="1">
        <f>20400/100</f>
        <v>204</v>
      </c>
      <c r="J182" s="1">
        <f>20/10</f>
        <v>2</v>
      </c>
      <c r="K182" s="1">
        <f>138/10</f>
        <v>13.8</v>
      </c>
      <c r="L182" s="1">
        <f t="shared" si="25"/>
        <v>0</v>
      </c>
    </row>
    <row r="183" spans="1:12">
      <c r="A183" s="2">
        <v>40472.541666666664</v>
      </c>
      <c r="B183" s="1">
        <f>138/10</f>
        <v>13.8</v>
      </c>
      <c r="C183" s="1">
        <f>290/10</f>
        <v>29</v>
      </c>
      <c r="D183" s="1">
        <f t="shared" si="28"/>
        <v>0</v>
      </c>
      <c r="E183" s="1">
        <f t="shared" si="27"/>
        <v>20.8</v>
      </c>
      <c r="F183" s="1">
        <f t="shared" si="31"/>
        <v>0</v>
      </c>
      <c r="G183" s="1">
        <f t="shared" si="30"/>
        <v>72.900000000000006</v>
      </c>
      <c r="H183" s="1">
        <f>16/10</f>
        <v>1.6</v>
      </c>
      <c r="I183" s="1">
        <f>26900/100</f>
        <v>269</v>
      </c>
      <c r="J183" s="1">
        <f>21/10</f>
        <v>2.1</v>
      </c>
      <c r="K183" s="1">
        <f>137/10</f>
        <v>13.7</v>
      </c>
      <c r="L183" s="1">
        <f t="shared" si="25"/>
        <v>0</v>
      </c>
    </row>
    <row r="184" spans="1:12">
      <c r="A184" s="2">
        <v>40472.583333333336</v>
      </c>
      <c r="B184" s="1">
        <f>152/10</f>
        <v>15.2</v>
      </c>
      <c r="C184" s="1">
        <f>250/10</f>
        <v>25</v>
      </c>
      <c r="D184" s="1">
        <f t="shared" si="28"/>
        <v>0</v>
      </c>
      <c r="E184" s="1">
        <f t="shared" si="27"/>
        <v>20.8</v>
      </c>
      <c r="F184" s="1">
        <f t="shared" si="31"/>
        <v>0</v>
      </c>
      <c r="G184" s="1">
        <f t="shared" si="30"/>
        <v>72.900000000000006</v>
      </c>
      <c r="H184" s="1">
        <f>15/10</f>
        <v>1.5</v>
      </c>
      <c r="I184" s="1">
        <f>26200/100</f>
        <v>262</v>
      </c>
      <c r="J184" s="1">
        <f>20/10</f>
        <v>2</v>
      </c>
      <c r="K184" s="1">
        <f>145/10</f>
        <v>14.5</v>
      </c>
      <c r="L184" s="1">
        <f t="shared" si="25"/>
        <v>0</v>
      </c>
    </row>
    <row r="185" spans="1:12">
      <c r="A185" s="2">
        <v>40472.625</v>
      </c>
      <c r="B185" s="1">
        <f>148/10</f>
        <v>14.8</v>
      </c>
      <c r="C185" s="1">
        <f>250/10</f>
        <v>25</v>
      </c>
      <c r="D185" s="1">
        <f t="shared" si="28"/>
        <v>0</v>
      </c>
      <c r="E185" s="1">
        <f t="shared" si="27"/>
        <v>20.8</v>
      </c>
      <c r="F185" s="1">
        <f t="shared" si="31"/>
        <v>0</v>
      </c>
      <c r="G185" s="1">
        <f t="shared" si="30"/>
        <v>72.900000000000006</v>
      </c>
      <c r="H185" s="1">
        <f>19/10</f>
        <v>1.9</v>
      </c>
      <c r="I185" s="1">
        <f>12800/100</f>
        <v>128</v>
      </c>
      <c r="J185" s="1">
        <f>9/10</f>
        <v>0.9</v>
      </c>
      <c r="K185" s="1">
        <f>143/10</f>
        <v>14.3</v>
      </c>
      <c r="L185" s="1">
        <f t="shared" si="25"/>
        <v>0</v>
      </c>
    </row>
    <row r="186" spans="1:12">
      <c r="A186" s="2">
        <v>40472.666666666664</v>
      </c>
      <c r="B186" s="1">
        <f>145/10</f>
        <v>14.5</v>
      </c>
      <c r="C186" s="1">
        <f>260/10</f>
        <v>26</v>
      </c>
      <c r="D186" s="1">
        <f t="shared" si="28"/>
        <v>0</v>
      </c>
      <c r="E186" s="1">
        <f t="shared" si="27"/>
        <v>20.8</v>
      </c>
      <c r="F186" s="1">
        <f t="shared" si="31"/>
        <v>0</v>
      </c>
      <c r="G186" s="1">
        <f t="shared" si="30"/>
        <v>72.900000000000006</v>
      </c>
      <c r="H186" s="1">
        <f>18/10</f>
        <v>1.8</v>
      </c>
      <c r="I186" s="1">
        <f>10500/100</f>
        <v>105</v>
      </c>
      <c r="J186" s="1">
        <f>5/10</f>
        <v>0.5</v>
      </c>
      <c r="K186" s="1">
        <f>140/10</f>
        <v>14</v>
      </c>
      <c r="L186" s="1">
        <f t="shared" si="25"/>
        <v>0</v>
      </c>
    </row>
    <row r="187" spans="1:12">
      <c r="A187" s="2">
        <v>40472.708333333336</v>
      </c>
      <c r="B187" s="1">
        <f>152/10</f>
        <v>15.2</v>
      </c>
      <c r="C187" s="1">
        <f>290/10</f>
        <v>29</v>
      </c>
      <c r="D187" s="1">
        <f t="shared" si="28"/>
        <v>0</v>
      </c>
      <c r="E187" s="1">
        <f t="shared" si="27"/>
        <v>20.8</v>
      </c>
      <c r="F187" s="1">
        <f t="shared" si="31"/>
        <v>0</v>
      </c>
      <c r="G187" s="1">
        <f t="shared" si="30"/>
        <v>72.900000000000006</v>
      </c>
      <c r="H187" s="1">
        <f>10/10</f>
        <v>1</v>
      </c>
      <c r="I187" s="1">
        <f>17300/100</f>
        <v>173</v>
      </c>
      <c r="J187" s="1">
        <f>4/10</f>
        <v>0.4</v>
      </c>
      <c r="K187" s="1">
        <f>141/10</f>
        <v>14.1</v>
      </c>
      <c r="L187" s="1">
        <f t="shared" si="25"/>
        <v>0</v>
      </c>
    </row>
    <row r="188" spans="1:12">
      <c r="A188" s="2">
        <v>40472.75</v>
      </c>
      <c r="B188" s="1">
        <f>88/10</f>
        <v>8.8000000000000007</v>
      </c>
      <c r="C188" s="1">
        <f>490/10</f>
        <v>49</v>
      </c>
      <c r="D188" s="1">
        <f t="shared" si="28"/>
        <v>0</v>
      </c>
      <c r="E188" s="1">
        <f t="shared" si="27"/>
        <v>20.8</v>
      </c>
      <c r="F188" s="1">
        <f t="shared" si="31"/>
        <v>0</v>
      </c>
      <c r="G188" s="1">
        <f t="shared" si="30"/>
        <v>72.900000000000006</v>
      </c>
      <c r="H188" s="1">
        <f>14/10</f>
        <v>1.4</v>
      </c>
      <c r="I188" s="1">
        <f>29400/100</f>
        <v>294</v>
      </c>
      <c r="J188" s="1">
        <f t="shared" ref="J188:J201" si="32">0/10</f>
        <v>0</v>
      </c>
      <c r="K188" s="1">
        <f>74/10</f>
        <v>7.4</v>
      </c>
      <c r="L188" s="1">
        <f t="shared" si="25"/>
        <v>0</v>
      </c>
    </row>
    <row r="189" spans="1:12">
      <c r="A189" s="2">
        <v>40472.791666666664</v>
      </c>
      <c r="B189" s="1">
        <f>64/10</f>
        <v>6.4</v>
      </c>
      <c r="C189" s="1">
        <f>540/10</f>
        <v>54</v>
      </c>
      <c r="D189" s="1">
        <f t="shared" si="28"/>
        <v>0</v>
      </c>
      <c r="E189" s="1">
        <f t="shared" si="27"/>
        <v>20.8</v>
      </c>
      <c r="F189" s="1">
        <f t="shared" si="31"/>
        <v>0</v>
      </c>
      <c r="G189" s="1">
        <f t="shared" si="30"/>
        <v>72.900000000000006</v>
      </c>
      <c r="H189" s="1">
        <f>10/10</f>
        <v>1</v>
      </c>
      <c r="I189" s="1">
        <f>11600/100</f>
        <v>116</v>
      </c>
      <c r="J189" s="1">
        <f t="shared" si="32"/>
        <v>0</v>
      </c>
      <c r="K189" s="1">
        <f>45/10</f>
        <v>4.5</v>
      </c>
      <c r="L189" s="1">
        <f t="shared" si="25"/>
        <v>0</v>
      </c>
    </row>
    <row r="190" spans="1:12">
      <c r="A190" s="2">
        <v>40472.833333333336</v>
      </c>
      <c r="B190" s="1">
        <f>56/10</f>
        <v>5.6</v>
      </c>
      <c r="C190" s="1">
        <f>570/10</f>
        <v>57</v>
      </c>
      <c r="D190" s="1">
        <f t="shared" si="28"/>
        <v>0</v>
      </c>
      <c r="E190" s="1">
        <f t="shared" si="27"/>
        <v>20.8</v>
      </c>
      <c r="F190" s="1">
        <f t="shared" si="31"/>
        <v>0</v>
      </c>
      <c r="G190" s="1">
        <f t="shared" si="30"/>
        <v>72.900000000000006</v>
      </c>
      <c r="H190" s="1">
        <f>4/10</f>
        <v>0.4</v>
      </c>
      <c r="I190" s="1">
        <f>32800/100</f>
        <v>328</v>
      </c>
      <c r="J190" s="1">
        <f t="shared" si="32"/>
        <v>0</v>
      </c>
      <c r="K190" s="1">
        <f>35/10</f>
        <v>3.5</v>
      </c>
      <c r="L190" s="1">
        <f t="shared" si="25"/>
        <v>0</v>
      </c>
    </row>
    <row r="191" spans="1:12">
      <c r="A191" s="2">
        <v>40472.875</v>
      </c>
      <c r="B191" s="1">
        <f>41/10</f>
        <v>4.0999999999999996</v>
      </c>
      <c r="C191" s="1">
        <f>670/10</f>
        <v>67</v>
      </c>
      <c r="D191" s="1">
        <f t="shared" si="28"/>
        <v>0</v>
      </c>
      <c r="E191" s="1">
        <f t="shared" si="27"/>
        <v>20.8</v>
      </c>
      <c r="F191" s="1">
        <f t="shared" si="31"/>
        <v>0</v>
      </c>
      <c r="G191" s="1">
        <f t="shared" si="30"/>
        <v>72.900000000000006</v>
      </c>
      <c r="H191" s="1">
        <f>6/10</f>
        <v>0.6</v>
      </c>
      <c r="I191" s="1">
        <f>3400/100</f>
        <v>34</v>
      </c>
      <c r="J191" s="1">
        <f t="shared" si="32"/>
        <v>0</v>
      </c>
      <c r="K191" s="1">
        <f>22/10</f>
        <v>2.2000000000000002</v>
      </c>
      <c r="L191" s="1">
        <f t="shared" si="25"/>
        <v>0</v>
      </c>
    </row>
    <row r="192" spans="1:12">
      <c r="A192" s="2">
        <v>40472.916666666664</v>
      </c>
      <c r="B192" s="1">
        <f>42/10</f>
        <v>4.2</v>
      </c>
      <c r="C192" s="1">
        <f>620/10</f>
        <v>62</v>
      </c>
      <c r="D192" s="1">
        <f t="shared" si="28"/>
        <v>0</v>
      </c>
      <c r="E192" s="1">
        <f t="shared" si="27"/>
        <v>20.8</v>
      </c>
      <c r="F192" s="1">
        <f t="shared" si="31"/>
        <v>0</v>
      </c>
      <c r="G192" s="1">
        <f t="shared" si="30"/>
        <v>72.900000000000006</v>
      </c>
      <c r="H192" s="1">
        <f>12/10</f>
        <v>1.2</v>
      </c>
      <c r="I192" s="1">
        <f>5000/100</f>
        <v>50</v>
      </c>
      <c r="J192" s="1">
        <f t="shared" si="32"/>
        <v>0</v>
      </c>
      <c r="K192" s="1">
        <f>21/10</f>
        <v>2.1</v>
      </c>
      <c r="L192" s="1">
        <f t="shared" si="25"/>
        <v>0</v>
      </c>
    </row>
    <row r="193" spans="1:12">
      <c r="A193" s="2">
        <v>40472.958333333336</v>
      </c>
      <c r="B193" s="1">
        <f>28/10</f>
        <v>2.8</v>
      </c>
      <c r="C193" s="1">
        <f>700/10</f>
        <v>70</v>
      </c>
      <c r="D193" s="1">
        <f t="shared" si="28"/>
        <v>0</v>
      </c>
      <c r="E193" s="1">
        <f t="shared" si="27"/>
        <v>20.8</v>
      </c>
      <c r="F193" s="1">
        <f t="shared" si="31"/>
        <v>0</v>
      </c>
      <c r="G193" s="1">
        <f t="shared" si="30"/>
        <v>72.900000000000006</v>
      </c>
      <c r="H193" s="1">
        <f>3/10</f>
        <v>0.3</v>
      </c>
      <c r="I193" s="1">
        <f>7300/100</f>
        <v>73</v>
      </c>
      <c r="J193" s="1">
        <f t="shared" si="32"/>
        <v>0</v>
      </c>
      <c r="K193" s="1">
        <f>8/10</f>
        <v>0.8</v>
      </c>
      <c r="L193" s="1">
        <f t="shared" si="25"/>
        <v>0</v>
      </c>
    </row>
    <row r="194" spans="1:12">
      <c r="A194" s="2">
        <v>40473</v>
      </c>
      <c r="B194" s="1">
        <f>20/10</f>
        <v>2</v>
      </c>
      <c r="C194" s="1">
        <f>750/10</f>
        <v>75</v>
      </c>
      <c r="D194" s="1">
        <f t="shared" si="28"/>
        <v>0</v>
      </c>
      <c r="E194" s="1">
        <f t="shared" si="27"/>
        <v>20.8</v>
      </c>
      <c r="F194" s="1">
        <f t="shared" si="31"/>
        <v>0</v>
      </c>
      <c r="G194" s="1">
        <f t="shared" si="30"/>
        <v>72.900000000000006</v>
      </c>
      <c r="H194" s="1">
        <f>5/10</f>
        <v>0.5</v>
      </c>
      <c r="I194" s="1">
        <f>24600/100</f>
        <v>246</v>
      </c>
      <c r="J194" s="1">
        <f t="shared" si="32"/>
        <v>0</v>
      </c>
      <c r="K194" s="1">
        <f>3/10</f>
        <v>0.3</v>
      </c>
      <c r="L194" s="1">
        <f t="shared" ref="L194:L257" si="33">0/10</f>
        <v>0</v>
      </c>
    </row>
    <row r="195" spans="1:12">
      <c r="A195" s="2">
        <v>40473.041666666664</v>
      </c>
      <c r="B195" s="1">
        <f>12/10</f>
        <v>1.2</v>
      </c>
      <c r="C195" s="1">
        <f>780/10</f>
        <v>78</v>
      </c>
      <c r="D195" s="1">
        <f t="shared" si="28"/>
        <v>0</v>
      </c>
      <c r="E195" s="1">
        <f t="shared" si="27"/>
        <v>20.8</v>
      </c>
      <c r="F195" s="1">
        <f t="shared" si="31"/>
        <v>0</v>
      </c>
      <c r="G195" s="1">
        <f t="shared" si="30"/>
        <v>72.900000000000006</v>
      </c>
      <c r="H195" s="1">
        <f>3/10</f>
        <v>0.3</v>
      </c>
      <c r="I195" s="1">
        <f>30400/100</f>
        <v>304</v>
      </c>
      <c r="J195" s="1">
        <f t="shared" si="32"/>
        <v>0</v>
      </c>
      <c r="K195" s="1">
        <f>-3/10</f>
        <v>-0.3</v>
      </c>
      <c r="L195" s="1">
        <f t="shared" si="33"/>
        <v>0</v>
      </c>
    </row>
    <row r="196" spans="1:12">
      <c r="A196" s="2">
        <v>40473.083333333336</v>
      </c>
      <c r="B196" s="1">
        <f>8/10</f>
        <v>0.8</v>
      </c>
      <c r="C196" s="1">
        <f>790/10</f>
        <v>79</v>
      </c>
      <c r="D196" s="1">
        <f t="shared" si="28"/>
        <v>0</v>
      </c>
      <c r="E196" s="1">
        <f t="shared" si="27"/>
        <v>20.8</v>
      </c>
      <c r="F196" s="1">
        <f t="shared" si="31"/>
        <v>0</v>
      </c>
      <c r="G196" s="1">
        <f t="shared" si="30"/>
        <v>72.900000000000006</v>
      </c>
      <c r="H196" s="1">
        <f>4/10</f>
        <v>0.4</v>
      </c>
      <c r="I196" s="1">
        <f>29200/100</f>
        <v>292</v>
      </c>
      <c r="J196" s="1">
        <f t="shared" si="32"/>
        <v>0</v>
      </c>
      <c r="K196" s="1">
        <f>-8/10</f>
        <v>-0.8</v>
      </c>
      <c r="L196" s="1">
        <f t="shared" si="33"/>
        <v>0</v>
      </c>
    </row>
    <row r="197" spans="1:12">
      <c r="A197" s="2">
        <v>40473.125</v>
      </c>
      <c r="B197" s="1">
        <f>5/10</f>
        <v>0.5</v>
      </c>
      <c r="C197" s="1">
        <f>800/10</f>
        <v>80</v>
      </c>
      <c r="D197" s="1">
        <f t="shared" si="28"/>
        <v>0</v>
      </c>
      <c r="E197" s="1">
        <f t="shared" si="27"/>
        <v>20.8</v>
      </c>
      <c r="F197" s="1">
        <f t="shared" si="31"/>
        <v>0</v>
      </c>
      <c r="G197" s="1">
        <f t="shared" si="30"/>
        <v>72.900000000000006</v>
      </c>
      <c r="H197" s="1">
        <f>4/10</f>
        <v>0.4</v>
      </c>
      <c r="I197" s="1">
        <f>29500/100</f>
        <v>295</v>
      </c>
      <c r="J197" s="1">
        <f t="shared" si="32"/>
        <v>0</v>
      </c>
      <c r="K197" s="1">
        <f>-9/10</f>
        <v>-0.9</v>
      </c>
      <c r="L197" s="1">
        <f t="shared" si="33"/>
        <v>0</v>
      </c>
    </row>
    <row r="198" spans="1:12">
      <c r="A198" s="2">
        <v>40473.166666666664</v>
      </c>
      <c r="B198" s="1">
        <f>4/10</f>
        <v>0.4</v>
      </c>
      <c r="C198" s="1">
        <f>824/10</f>
        <v>82.4</v>
      </c>
      <c r="D198" s="1">
        <f t="shared" si="28"/>
        <v>0</v>
      </c>
      <c r="E198" s="1">
        <f t="shared" si="27"/>
        <v>20.8</v>
      </c>
      <c r="F198" s="1">
        <f t="shared" si="31"/>
        <v>0</v>
      </c>
      <c r="G198" s="1">
        <f t="shared" si="30"/>
        <v>72.900000000000006</v>
      </c>
      <c r="H198" s="1">
        <f>4/10</f>
        <v>0.4</v>
      </c>
      <c r="I198" s="1">
        <f>25600/100</f>
        <v>256</v>
      </c>
      <c r="J198" s="1">
        <f t="shared" si="32"/>
        <v>0</v>
      </c>
      <c r="K198" s="1">
        <f>-12/10</f>
        <v>-1.2</v>
      </c>
      <c r="L198" s="1">
        <f t="shared" si="33"/>
        <v>0</v>
      </c>
    </row>
    <row r="199" spans="1:12">
      <c r="A199" s="2">
        <v>40473.208333333336</v>
      </c>
      <c r="B199" s="1">
        <f>-2/10</f>
        <v>-0.2</v>
      </c>
      <c r="C199" s="1">
        <f>835/10</f>
        <v>83.5</v>
      </c>
      <c r="D199" s="1">
        <f t="shared" si="28"/>
        <v>0</v>
      </c>
      <c r="E199" s="1">
        <f t="shared" si="27"/>
        <v>20.8</v>
      </c>
      <c r="F199" s="1">
        <f t="shared" si="31"/>
        <v>0</v>
      </c>
      <c r="G199" s="1">
        <f t="shared" si="30"/>
        <v>72.900000000000006</v>
      </c>
      <c r="H199" s="1">
        <f>2/10</f>
        <v>0.2</v>
      </c>
      <c r="I199" s="1">
        <f>29100/100</f>
        <v>291</v>
      </c>
      <c r="J199" s="1">
        <f t="shared" si="32"/>
        <v>0</v>
      </c>
      <c r="K199" s="1">
        <f>-17/10</f>
        <v>-1.7</v>
      </c>
      <c r="L199" s="1">
        <f t="shared" si="33"/>
        <v>0</v>
      </c>
    </row>
    <row r="200" spans="1:12">
      <c r="A200" s="2">
        <v>40473.25</v>
      </c>
      <c r="B200" s="1">
        <f>-5/10</f>
        <v>-0.5</v>
      </c>
      <c r="C200" s="1">
        <f>847/10</f>
        <v>84.7</v>
      </c>
      <c r="D200" s="1">
        <f t="shared" si="28"/>
        <v>0</v>
      </c>
      <c r="E200" s="1">
        <f t="shared" si="27"/>
        <v>20.8</v>
      </c>
      <c r="F200" s="1">
        <f t="shared" si="31"/>
        <v>0</v>
      </c>
      <c r="G200" s="1">
        <f t="shared" si="30"/>
        <v>72.900000000000006</v>
      </c>
      <c r="H200" s="1">
        <f>3/10</f>
        <v>0.3</v>
      </c>
      <c r="I200" s="1">
        <f>27200/100</f>
        <v>272</v>
      </c>
      <c r="J200" s="1">
        <f t="shared" si="32"/>
        <v>0</v>
      </c>
      <c r="K200" s="1">
        <f>-21/10</f>
        <v>-2.1</v>
      </c>
      <c r="L200" s="1">
        <f t="shared" si="33"/>
        <v>0</v>
      </c>
    </row>
    <row r="201" spans="1:12">
      <c r="A201" s="2">
        <v>40473.291666666664</v>
      </c>
      <c r="B201" s="1">
        <f>-6/10</f>
        <v>-0.6</v>
      </c>
      <c r="C201" s="1">
        <f>859/10</f>
        <v>85.9</v>
      </c>
      <c r="D201" s="1">
        <f t="shared" si="28"/>
        <v>0</v>
      </c>
      <c r="E201" s="1">
        <f t="shared" si="27"/>
        <v>20.8</v>
      </c>
      <c r="F201" s="1">
        <f t="shared" si="31"/>
        <v>0</v>
      </c>
      <c r="G201" s="1">
        <f t="shared" si="30"/>
        <v>72.900000000000006</v>
      </c>
      <c r="H201" s="1">
        <f>3/10</f>
        <v>0.3</v>
      </c>
      <c r="I201" s="1">
        <f>26300/100</f>
        <v>263</v>
      </c>
      <c r="J201" s="1">
        <f t="shared" si="32"/>
        <v>0</v>
      </c>
      <c r="K201" s="1">
        <f>-22/10</f>
        <v>-2.2000000000000002</v>
      </c>
      <c r="L201" s="1">
        <f t="shared" si="33"/>
        <v>0</v>
      </c>
    </row>
    <row r="202" spans="1:12">
      <c r="A202" s="2">
        <v>40473.333333333336</v>
      </c>
      <c r="B202" s="1">
        <f>3/10</f>
        <v>0.3</v>
      </c>
      <c r="C202" s="1">
        <f>835/10</f>
        <v>83.5</v>
      </c>
      <c r="D202" s="1">
        <f t="shared" si="28"/>
        <v>0</v>
      </c>
      <c r="E202" s="1">
        <f t="shared" si="27"/>
        <v>20.8</v>
      </c>
      <c r="F202" s="1">
        <f t="shared" si="31"/>
        <v>0</v>
      </c>
      <c r="G202" s="1">
        <f t="shared" si="30"/>
        <v>72.900000000000006</v>
      </c>
      <c r="H202" s="1">
        <f>5/10</f>
        <v>0.5</v>
      </c>
      <c r="I202" s="1">
        <f>20800/100</f>
        <v>208</v>
      </c>
      <c r="J202" s="1">
        <f>1/10</f>
        <v>0.1</v>
      </c>
      <c r="K202" s="1">
        <f>-15/10</f>
        <v>-1.5</v>
      </c>
      <c r="L202" s="1">
        <f t="shared" si="33"/>
        <v>0</v>
      </c>
    </row>
    <row r="203" spans="1:12">
      <c r="A203" s="2">
        <v>40473.375</v>
      </c>
      <c r="B203" s="1">
        <f>40/10</f>
        <v>4</v>
      </c>
      <c r="C203" s="1">
        <f>700/10</f>
        <v>70</v>
      </c>
      <c r="D203" s="1">
        <f t="shared" si="28"/>
        <v>0</v>
      </c>
      <c r="E203" s="1">
        <f t="shared" si="27"/>
        <v>20.8</v>
      </c>
      <c r="F203" s="1">
        <f>20/10</f>
        <v>2</v>
      </c>
      <c r="G203" s="1">
        <f t="shared" si="30"/>
        <v>72.900000000000006</v>
      </c>
      <c r="H203" s="1">
        <f>8/10</f>
        <v>0.8</v>
      </c>
      <c r="I203" s="1">
        <f>23400/100</f>
        <v>234</v>
      </c>
      <c r="J203" s="1">
        <f>6/10</f>
        <v>0.6</v>
      </c>
      <c r="K203" s="1">
        <f>28/10</f>
        <v>2.8</v>
      </c>
      <c r="L203" s="1">
        <f t="shared" si="33"/>
        <v>0</v>
      </c>
    </row>
    <row r="204" spans="1:12">
      <c r="A204" s="2">
        <v>40473.416666666664</v>
      </c>
      <c r="B204" s="1">
        <f>67/10</f>
        <v>6.7</v>
      </c>
      <c r="C204" s="1">
        <f>630/10</f>
        <v>63</v>
      </c>
      <c r="D204" s="1">
        <f t="shared" si="28"/>
        <v>0</v>
      </c>
      <c r="E204" s="1">
        <f t="shared" si="27"/>
        <v>20.8</v>
      </c>
      <c r="F204" s="1">
        <f t="shared" ref="F204:F251" si="34">0/10</f>
        <v>0</v>
      </c>
      <c r="G204" s="1">
        <f t="shared" si="30"/>
        <v>72.900000000000006</v>
      </c>
      <c r="H204" s="1">
        <f>19/10</f>
        <v>1.9</v>
      </c>
      <c r="I204" s="1">
        <f>22100/100</f>
        <v>221</v>
      </c>
      <c r="J204" s="1">
        <f>11/10</f>
        <v>1.1000000000000001</v>
      </c>
      <c r="K204" s="1">
        <f>71/10</f>
        <v>7.1</v>
      </c>
      <c r="L204" s="1">
        <f t="shared" si="33"/>
        <v>0</v>
      </c>
    </row>
    <row r="205" spans="1:12">
      <c r="A205" s="2">
        <v>40473.458333333336</v>
      </c>
      <c r="B205" s="1">
        <f>98/10</f>
        <v>9.8000000000000007</v>
      </c>
      <c r="C205" s="1">
        <f>490/10</f>
        <v>49</v>
      </c>
      <c r="D205" s="1">
        <f t="shared" si="28"/>
        <v>0</v>
      </c>
      <c r="E205" s="1">
        <f t="shared" si="27"/>
        <v>20.8</v>
      </c>
      <c r="F205" s="1">
        <f t="shared" si="34"/>
        <v>0</v>
      </c>
      <c r="G205" s="1">
        <f t="shared" si="30"/>
        <v>72.900000000000006</v>
      </c>
      <c r="H205" s="1">
        <f>15/10</f>
        <v>1.5</v>
      </c>
      <c r="I205" s="1">
        <f>21000/100</f>
        <v>210</v>
      </c>
      <c r="J205" s="1">
        <f>16/10</f>
        <v>1.6</v>
      </c>
      <c r="K205" s="1">
        <f>109/10</f>
        <v>10.9</v>
      </c>
      <c r="L205" s="1">
        <f t="shared" si="33"/>
        <v>0</v>
      </c>
    </row>
    <row r="206" spans="1:12">
      <c r="A206" s="2">
        <v>40473.5</v>
      </c>
      <c r="B206" s="1">
        <f>116/10</f>
        <v>11.6</v>
      </c>
      <c r="C206" s="1">
        <f>410/10</f>
        <v>41</v>
      </c>
      <c r="D206" s="1">
        <f t="shared" si="28"/>
        <v>0</v>
      </c>
      <c r="E206" s="1">
        <f t="shared" si="27"/>
        <v>20.8</v>
      </c>
      <c r="F206" s="1">
        <f t="shared" si="34"/>
        <v>0</v>
      </c>
      <c r="G206" s="1">
        <f t="shared" si="30"/>
        <v>72.900000000000006</v>
      </c>
      <c r="H206" s="1">
        <f>15/10</f>
        <v>1.5</v>
      </c>
      <c r="I206" s="1">
        <f>23500/100</f>
        <v>235</v>
      </c>
      <c r="J206" s="1">
        <f>18/10</f>
        <v>1.8</v>
      </c>
      <c r="K206" s="1">
        <f>124/10</f>
        <v>12.4</v>
      </c>
      <c r="L206" s="1">
        <f t="shared" si="33"/>
        <v>0</v>
      </c>
    </row>
    <row r="207" spans="1:12">
      <c r="A207" s="2">
        <v>40473.541666666664</v>
      </c>
      <c r="B207" s="1">
        <f>128/10</f>
        <v>12.8</v>
      </c>
      <c r="C207" s="1">
        <f>370/10</f>
        <v>37</v>
      </c>
      <c r="D207" s="1">
        <f t="shared" si="28"/>
        <v>0</v>
      </c>
      <c r="E207" s="1">
        <f t="shared" si="27"/>
        <v>20.8</v>
      </c>
      <c r="F207" s="1">
        <f t="shared" si="34"/>
        <v>0</v>
      </c>
      <c r="G207" s="1">
        <f t="shared" si="30"/>
        <v>72.900000000000006</v>
      </c>
      <c r="H207" s="1">
        <f>6/10</f>
        <v>0.6</v>
      </c>
      <c r="I207" s="1">
        <f>21800/100</f>
        <v>218</v>
      </c>
      <c r="J207" s="1">
        <f>19/10</f>
        <v>1.9</v>
      </c>
      <c r="K207" s="1">
        <f>123/10</f>
        <v>12.3</v>
      </c>
      <c r="L207" s="1">
        <f t="shared" si="33"/>
        <v>0</v>
      </c>
    </row>
    <row r="208" spans="1:12">
      <c r="A208" s="2">
        <v>40473.583333333336</v>
      </c>
      <c r="B208" s="1">
        <f>149/10</f>
        <v>14.9</v>
      </c>
      <c r="C208" s="1">
        <f>340/10</f>
        <v>34</v>
      </c>
      <c r="D208" s="1">
        <f t="shared" si="28"/>
        <v>0</v>
      </c>
      <c r="E208" s="1">
        <f t="shared" si="27"/>
        <v>20.8</v>
      </c>
      <c r="F208" s="1">
        <f t="shared" si="34"/>
        <v>0</v>
      </c>
      <c r="G208" s="1">
        <f t="shared" si="30"/>
        <v>72.900000000000006</v>
      </c>
      <c r="H208" s="1">
        <f>10/10</f>
        <v>1</v>
      </c>
      <c r="I208" s="1">
        <f>22800/100</f>
        <v>228</v>
      </c>
      <c r="J208" s="1">
        <f>18/10</f>
        <v>1.8</v>
      </c>
      <c r="K208" s="1">
        <f>140/10</f>
        <v>14</v>
      </c>
      <c r="L208" s="1">
        <f t="shared" si="33"/>
        <v>0</v>
      </c>
    </row>
    <row r="209" spans="1:12">
      <c r="A209" s="2">
        <v>40473.625</v>
      </c>
      <c r="B209" s="1">
        <f>129/10</f>
        <v>12.9</v>
      </c>
      <c r="C209" s="1">
        <f>350/10</f>
        <v>35</v>
      </c>
      <c r="D209" s="1">
        <f t="shared" si="28"/>
        <v>0</v>
      </c>
      <c r="E209" s="1">
        <f t="shared" si="27"/>
        <v>20.8</v>
      </c>
      <c r="F209" s="1">
        <f t="shared" si="34"/>
        <v>0</v>
      </c>
      <c r="G209" s="1">
        <f t="shared" si="30"/>
        <v>72.900000000000006</v>
      </c>
      <c r="H209" s="1">
        <f>11/10</f>
        <v>1.1000000000000001</v>
      </c>
      <c r="I209" s="1">
        <f>4900/100</f>
        <v>49</v>
      </c>
      <c r="J209" s="1">
        <f>8/10</f>
        <v>0.8</v>
      </c>
      <c r="K209" s="1">
        <f>129/10</f>
        <v>12.9</v>
      </c>
      <c r="L209" s="1">
        <f t="shared" si="33"/>
        <v>0</v>
      </c>
    </row>
    <row r="210" spans="1:12">
      <c r="A210" s="2">
        <v>40473.666666666664</v>
      </c>
      <c r="B210" s="1">
        <f>125/10</f>
        <v>12.5</v>
      </c>
      <c r="C210" s="1">
        <f>380/10</f>
        <v>38</v>
      </c>
      <c r="D210" s="1">
        <f t="shared" si="28"/>
        <v>0</v>
      </c>
      <c r="E210" s="1">
        <f t="shared" si="27"/>
        <v>20.8</v>
      </c>
      <c r="F210" s="1">
        <f t="shared" si="34"/>
        <v>0</v>
      </c>
      <c r="G210" s="1">
        <f t="shared" si="30"/>
        <v>72.900000000000006</v>
      </c>
      <c r="H210" s="1">
        <f>9/10</f>
        <v>0.9</v>
      </c>
      <c r="I210" s="1">
        <f>10700/100</f>
        <v>107</v>
      </c>
      <c r="J210" s="1">
        <f>5/10</f>
        <v>0.5</v>
      </c>
      <c r="K210" s="1">
        <f>125/10</f>
        <v>12.5</v>
      </c>
      <c r="L210" s="1">
        <f t="shared" si="33"/>
        <v>0</v>
      </c>
    </row>
    <row r="211" spans="1:12">
      <c r="A211" s="2">
        <v>40473.708333333336</v>
      </c>
      <c r="B211" s="1">
        <f>133/10</f>
        <v>13.3</v>
      </c>
      <c r="C211" s="1">
        <f>370/10</f>
        <v>37</v>
      </c>
      <c r="D211" s="1">
        <f t="shared" si="28"/>
        <v>0</v>
      </c>
      <c r="E211" s="1">
        <f t="shared" si="27"/>
        <v>20.8</v>
      </c>
      <c r="F211" s="1">
        <f t="shared" si="34"/>
        <v>0</v>
      </c>
      <c r="G211" s="1">
        <f t="shared" si="30"/>
        <v>72.900000000000006</v>
      </c>
      <c r="H211" s="1">
        <f>2/10</f>
        <v>0.2</v>
      </c>
      <c r="I211" s="1">
        <f>23100/100</f>
        <v>231</v>
      </c>
      <c r="J211" s="1">
        <f>4/10</f>
        <v>0.4</v>
      </c>
      <c r="K211" s="1">
        <f>128/10</f>
        <v>12.8</v>
      </c>
      <c r="L211" s="1">
        <f t="shared" si="33"/>
        <v>0</v>
      </c>
    </row>
    <row r="212" spans="1:12">
      <c r="A212" s="2">
        <v>40473.75</v>
      </c>
      <c r="B212" s="1">
        <f>96/10</f>
        <v>9.6</v>
      </c>
      <c r="C212" s="1">
        <f>560/10</f>
        <v>56</v>
      </c>
      <c r="D212" s="1">
        <f t="shared" si="28"/>
        <v>0</v>
      </c>
      <c r="E212" s="1">
        <f t="shared" si="27"/>
        <v>20.8</v>
      </c>
      <c r="F212" s="1">
        <f t="shared" si="34"/>
        <v>0</v>
      </c>
      <c r="G212" s="1">
        <f t="shared" si="30"/>
        <v>72.900000000000006</v>
      </c>
      <c r="H212" s="1">
        <f>7/10</f>
        <v>0.7</v>
      </c>
      <c r="I212" s="1">
        <f>15300/100</f>
        <v>153</v>
      </c>
      <c r="J212" s="1">
        <f t="shared" ref="J212:J227" si="35">0/10</f>
        <v>0</v>
      </c>
      <c r="K212" s="1">
        <f>87/10</f>
        <v>8.6999999999999993</v>
      </c>
      <c r="L212" s="1">
        <f t="shared" si="33"/>
        <v>0</v>
      </c>
    </row>
    <row r="213" spans="1:12">
      <c r="A213" s="2">
        <v>40473.791666666664</v>
      </c>
      <c r="B213" s="1">
        <f>73/10</f>
        <v>7.3</v>
      </c>
      <c r="C213" s="1">
        <f>640/10</f>
        <v>64</v>
      </c>
      <c r="D213" s="1">
        <f t="shared" si="28"/>
        <v>0</v>
      </c>
      <c r="E213" s="1">
        <f t="shared" si="27"/>
        <v>20.8</v>
      </c>
      <c r="F213" s="1">
        <f t="shared" si="34"/>
        <v>0</v>
      </c>
      <c r="G213" s="1">
        <f t="shared" si="30"/>
        <v>72.900000000000006</v>
      </c>
      <c r="H213" s="1">
        <f>9/10</f>
        <v>0.9</v>
      </c>
      <c r="I213" s="1">
        <f>29400/100</f>
        <v>294</v>
      </c>
      <c r="J213" s="1">
        <f t="shared" si="35"/>
        <v>0</v>
      </c>
      <c r="K213" s="1">
        <f>59/10</f>
        <v>5.9</v>
      </c>
      <c r="L213" s="1">
        <f t="shared" si="33"/>
        <v>0</v>
      </c>
    </row>
    <row r="214" spans="1:12">
      <c r="A214" s="2">
        <v>40473.833333333336</v>
      </c>
      <c r="B214" s="1">
        <f>67/10</f>
        <v>6.7</v>
      </c>
      <c r="C214" s="1">
        <f>650/10</f>
        <v>65</v>
      </c>
      <c r="D214" s="1">
        <f t="shared" si="28"/>
        <v>0</v>
      </c>
      <c r="E214" s="1">
        <f t="shared" si="27"/>
        <v>20.8</v>
      </c>
      <c r="F214" s="1">
        <f t="shared" si="34"/>
        <v>0</v>
      </c>
      <c r="G214" s="1">
        <f t="shared" si="30"/>
        <v>72.900000000000006</v>
      </c>
      <c r="H214" s="1">
        <f>7/10</f>
        <v>0.7</v>
      </c>
      <c r="I214" s="1">
        <f>28600/100</f>
        <v>286</v>
      </c>
      <c r="J214" s="1">
        <f t="shared" si="35"/>
        <v>0</v>
      </c>
      <c r="K214" s="1">
        <f>52/10</f>
        <v>5.2</v>
      </c>
      <c r="L214" s="1">
        <f t="shared" si="33"/>
        <v>0</v>
      </c>
    </row>
    <row r="215" spans="1:12">
      <c r="A215" s="2">
        <v>40473.875</v>
      </c>
      <c r="B215" s="1">
        <f>63/10</f>
        <v>6.3</v>
      </c>
      <c r="C215" s="1">
        <f>680/10</f>
        <v>68</v>
      </c>
      <c r="D215" s="1">
        <f t="shared" si="28"/>
        <v>0</v>
      </c>
      <c r="E215" s="1">
        <f t="shared" ref="E215:E257" si="36">208/10</f>
        <v>20.8</v>
      </c>
      <c r="F215" s="1">
        <f t="shared" si="34"/>
        <v>0</v>
      </c>
      <c r="G215" s="1">
        <f t="shared" si="30"/>
        <v>72.900000000000006</v>
      </c>
      <c r="H215" s="1">
        <f>4/10</f>
        <v>0.4</v>
      </c>
      <c r="I215" s="1">
        <f>28400/100</f>
        <v>284</v>
      </c>
      <c r="J215" s="1">
        <f t="shared" si="35"/>
        <v>0</v>
      </c>
      <c r="K215" s="1">
        <f>52/10</f>
        <v>5.2</v>
      </c>
      <c r="L215" s="1">
        <f t="shared" si="33"/>
        <v>0</v>
      </c>
    </row>
    <row r="216" spans="1:12">
      <c r="A216" s="2">
        <v>40473.916666666664</v>
      </c>
      <c r="B216" s="1">
        <f>57/10</f>
        <v>5.7</v>
      </c>
      <c r="C216" s="1">
        <f>750/10</f>
        <v>75</v>
      </c>
      <c r="D216" s="1">
        <f t="shared" ref="D216:D257" si="37">0/10</f>
        <v>0</v>
      </c>
      <c r="E216" s="1">
        <f t="shared" si="36"/>
        <v>20.8</v>
      </c>
      <c r="F216" s="1">
        <f t="shared" si="34"/>
        <v>0</v>
      </c>
      <c r="G216" s="1">
        <f t="shared" si="30"/>
        <v>72.900000000000006</v>
      </c>
      <c r="H216" s="1">
        <f>4/10</f>
        <v>0.4</v>
      </c>
      <c r="I216" s="1">
        <f>26900/100</f>
        <v>269</v>
      </c>
      <c r="J216" s="1">
        <f t="shared" si="35"/>
        <v>0</v>
      </c>
      <c r="K216" s="1">
        <f>46/10</f>
        <v>4.5999999999999996</v>
      </c>
      <c r="L216" s="1">
        <f t="shared" si="33"/>
        <v>0</v>
      </c>
    </row>
    <row r="217" spans="1:12">
      <c r="A217" s="2">
        <v>40473.958333333336</v>
      </c>
      <c r="B217" s="1">
        <f>49/10</f>
        <v>4.9000000000000004</v>
      </c>
      <c r="C217" s="1">
        <f>800/10</f>
        <v>80</v>
      </c>
      <c r="D217" s="1">
        <f t="shared" si="37"/>
        <v>0</v>
      </c>
      <c r="E217" s="1">
        <f t="shared" si="36"/>
        <v>20.8</v>
      </c>
      <c r="F217" s="1">
        <f t="shared" si="34"/>
        <v>0</v>
      </c>
      <c r="G217" s="1">
        <f t="shared" si="30"/>
        <v>72.900000000000006</v>
      </c>
      <c r="H217" s="1">
        <f>2/10</f>
        <v>0.2</v>
      </c>
      <c r="I217" s="1">
        <f>28800/100</f>
        <v>288</v>
      </c>
      <c r="J217" s="1">
        <f t="shared" si="35"/>
        <v>0</v>
      </c>
      <c r="K217" s="1">
        <f>36/10</f>
        <v>3.6</v>
      </c>
      <c r="L217" s="1">
        <f t="shared" si="33"/>
        <v>0</v>
      </c>
    </row>
    <row r="218" spans="1:12">
      <c r="A218" s="2">
        <v>40474</v>
      </c>
      <c r="B218" s="1">
        <f>43/10</f>
        <v>4.3</v>
      </c>
      <c r="C218" s="1">
        <f>835/10</f>
        <v>83.5</v>
      </c>
      <c r="D218" s="1">
        <f t="shared" si="37"/>
        <v>0</v>
      </c>
      <c r="E218" s="1">
        <f t="shared" si="36"/>
        <v>20.8</v>
      </c>
      <c r="F218" s="1">
        <f t="shared" si="34"/>
        <v>0</v>
      </c>
      <c r="G218" s="1">
        <f t="shared" si="30"/>
        <v>72.900000000000006</v>
      </c>
      <c r="H218" s="1">
        <f>3/10</f>
        <v>0.3</v>
      </c>
      <c r="I218" s="1">
        <f>29400/100</f>
        <v>294</v>
      </c>
      <c r="J218" s="1">
        <f t="shared" si="35"/>
        <v>0</v>
      </c>
      <c r="K218" s="1">
        <f>28/10</f>
        <v>2.8</v>
      </c>
      <c r="L218" s="1">
        <f t="shared" si="33"/>
        <v>0</v>
      </c>
    </row>
    <row r="219" spans="1:12">
      <c r="A219" s="2">
        <v>40474.041666666664</v>
      </c>
      <c r="B219" s="1">
        <f>47/10</f>
        <v>4.7</v>
      </c>
      <c r="C219" s="1">
        <f>800/10</f>
        <v>80</v>
      </c>
      <c r="D219" s="1">
        <f t="shared" si="37"/>
        <v>0</v>
      </c>
      <c r="E219" s="1">
        <f t="shared" si="36"/>
        <v>20.8</v>
      </c>
      <c r="F219" s="1">
        <f t="shared" si="34"/>
        <v>0</v>
      </c>
      <c r="G219" s="1">
        <f t="shared" si="30"/>
        <v>72.900000000000006</v>
      </c>
      <c r="H219" s="1">
        <f>3/10</f>
        <v>0.3</v>
      </c>
      <c r="I219" s="1">
        <f>34700/100</f>
        <v>347</v>
      </c>
      <c r="J219" s="1">
        <f t="shared" si="35"/>
        <v>0</v>
      </c>
      <c r="K219" s="1">
        <f>41/10</f>
        <v>4.0999999999999996</v>
      </c>
      <c r="L219" s="1">
        <f t="shared" si="33"/>
        <v>0</v>
      </c>
    </row>
    <row r="220" spans="1:12">
      <c r="A220" s="2">
        <v>40474.083333333336</v>
      </c>
      <c r="B220" s="1">
        <f>49/10</f>
        <v>4.9000000000000004</v>
      </c>
      <c r="C220" s="1">
        <f>824/10</f>
        <v>82.4</v>
      </c>
      <c r="D220" s="1">
        <f t="shared" si="37"/>
        <v>0</v>
      </c>
      <c r="E220" s="1">
        <f t="shared" si="36"/>
        <v>20.8</v>
      </c>
      <c r="F220" s="1">
        <f t="shared" si="34"/>
        <v>0</v>
      </c>
      <c r="G220" s="1">
        <f t="shared" si="30"/>
        <v>72.900000000000006</v>
      </c>
      <c r="H220" s="1">
        <f>2/10</f>
        <v>0.2</v>
      </c>
      <c r="I220" s="1">
        <f>18000/100</f>
        <v>180</v>
      </c>
      <c r="J220" s="1">
        <f t="shared" si="35"/>
        <v>0</v>
      </c>
      <c r="K220" s="1">
        <f>44/10</f>
        <v>4.4000000000000004</v>
      </c>
      <c r="L220" s="1">
        <f t="shared" si="33"/>
        <v>0</v>
      </c>
    </row>
    <row r="221" spans="1:12">
      <c r="A221" s="2">
        <v>40474.125</v>
      </c>
      <c r="B221" s="1">
        <f>48/10</f>
        <v>4.8</v>
      </c>
      <c r="C221" s="1">
        <f>824/10</f>
        <v>82.4</v>
      </c>
      <c r="D221" s="1">
        <f t="shared" si="37"/>
        <v>0</v>
      </c>
      <c r="E221" s="1">
        <f t="shared" si="36"/>
        <v>20.8</v>
      </c>
      <c r="F221" s="1">
        <f t="shared" si="34"/>
        <v>0</v>
      </c>
      <c r="G221" s="1">
        <f t="shared" si="30"/>
        <v>72.900000000000006</v>
      </c>
      <c r="H221" s="1">
        <f>1/10</f>
        <v>0.1</v>
      </c>
      <c r="I221" s="1">
        <f>14500/100</f>
        <v>145</v>
      </c>
      <c r="J221" s="1">
        <f t="shared" si="35"/>
        <v>0</v>
      </c>
      <c r="K221" s="1">
        <f>44/10</f>
        <v>4.4000000000000004</v>
      </c>
      <c r="L221" s="1">
        <f t="shared" si="33"/>
        <v>0</v>
      </c>
    </row>
    <row r="222" spans="1:12">
      <c r="A222" s="2">
        <v>40474.166666666664</v>
      </c>
      <c r="B222" s="1">
        <f>46/10</f>
        <v>4.5999999999999996</v>
      </c>
      <c r="C222" s="1">
        <f>835/10</f>
        <v>83.5</v>
      </c>
      <c r="D222" s="1">
        <f t="shared" si="37"/>
        <v>0</v>
      </c>
      <c r="E222" s="1">
        <f t="shared" si="36"/>
        <v>20.8</v>
      </c>
      <c r="F222" s="1">
        <f t="shared" si="34"/>
        <v>0</v>
      </c>
      <c r="G222" s="1">
        <f t="shared" si="30"/>
        <v>72.900000000000006</v>
      </c>
      <c r="H222" s="1">
        <f>1/10</f>
        <v>0.1</v>
      </c>
      <c r="I222" s="1">
        <f>26500/100</f>
        <v>265</v>
      </c>
      <c r="J222" s="1">
        <f t="shared" si="35"/>
        <v>0</v>
      </c>
      <c r="K222" s="1">
        <f>41/10</f>
        <v>4.0999999999999996</v>
      </c>
      <c r="L222" s="1">
        <f t="shared" si="33"/>
        <v>0</v>
      </c>
    </row>
    <row r="223" spans="1:12">
      <c r="A223" s="2">
        <v>40474.208333333336</v>
      </c>
      <c r="B223" s="1">
        <f>46/10</f>
        <v>4.5999999999999996</v>
      </c>
      <c r="C223" s="1">
        <f>847/10</f>
        <v>84.7</v>
      </c>
      <c r="D223" s="1">
        <f t="shared" si="37"/>
        <v>0</v>
      </c>
      <c r="E223" s="1">
        <f t="shared" si="36"/>
        <v>20.8</v>
      </c>
      <c r="F223" s="1">
        <f t="shared" si="34"/>
        <v>0</v>
      </c>
      <c r="G223" s="1">
        <f t="shared" si="30"/>
        <v>72.900000000000006</v>
      </c>
      <c r="H223" s="1">
        <f>1/10</f>
        <v>0.1</v>
      </c>
      <c r="I223" s="1">
        <f>0/100</f>
        <v>0</v>
      </c>
      <c r="J223" s="1">
        <f t="shared" si="35"/>
        <v>0</v>
      </c>
      <c r="K223" s="1">
        <f>43/10</f>
        <v>4.3</v>
      </c>
      <c r="L223" s="1">
        <f t="shared" si="33"/>
        <v>0</v>
      </c>
    </row>
    <row r="224" spans="1:12">
      <c r="A224" s="2">
        <v>40474.25</v>
      </c>
      <c r="B224" s="1">
        <f>48/10</f>
        <v>4.8</v>
      </c>
      <c r="C224" s="1">
        <f>847/10</f>
        <v>84.7</v>
      </c>
      <c r="D224" s="1">
        <f t="shared" si="37"/>
        <v>0</v>
      </c>
      <c r="E224" s="1">
        <f t="shared" si="36"/>
        <v>20.8</v>
      </c>
      <c r="F224" s="1">
        <f t="shared" si="34"/>
        <v>0</v>
      </c>
      <c r="G224" s="1">
        <f t="shared" si="30"/>
        <v>72.900000000000006</v>
      </c>
      <c r="H224" s="1">
        <f>0/10</f>
        <v>0</v>
      </c>
      <c r="I224" s="1">
        <f>13700/100</f>
        <v>137</v>
      </c>
      <c r="J224" s="1">
        <f t="shared" si="35"/>
        <v>0</v>
      </c>
      <c r="K224" s="1">
        <f>47/10</f>
        <v>4.7</v>
      </c>
      <c r="L224" s="1">
        <f t="shared" si="33"/>
        <v>0</v>
      </c>
    </row>
    <row r="225" spans="1:12">
      <c r="A225" s="2">
        <v>40474.291666666664</v>
      </c>
      <c r="B225" s="1">
        <f>50/10</f>
        <v>5</v>
      </c>
      <c r="C225" s="1">
        <f>847/10</f>
        <v>84.7</v>
      </c>
      <c r="D225" s="1">
        <f t="shared" si="37"/>
        <v>0</v>
      </c>
      <c r="E225" s="1">
        <f t="shared" si="36"/>
        <v>20.8</v>
      </c>
      <c r="F225" s="1">
        <f t="shared" si="34"/>
        <v>0</v>
      </c>
      <c r="G225" s="1">
        <f t="shared" si="30"/>
        <v>72.900000000000006</v>
      </c>
      <c r="H225" s="1">
        <f>2/10</f>
        <v>0.2</v>
      </c>
      <c r="I225" s="1">
        <f>31500/100</f>
        <v>315</v>
      </c>
      <c r="J225" s="1">
        <f t="shared" si="35"/>
        <v>0</v>
      </c>
      <c r="K225" s="1">
        <f>49/10</f>
        <v>4.9000000000000004</v>
      </c>
      <c r="L225" s="1">
        <f t="shared" si="33"/>
        <v>0</v>
      </c>
    </row>
    <row r="226" spans="1:12">
      <c r="A226" s="2">
        <v>40474.333333333336</v>
      </c>
      <c r="B226" s="1">
        <f>52/10</f>
        <v>5.2</v>
      </c>
      <c r="C226" s="1">
        <f>859/10</f>
        <v>85.9</v>
      </c>
      <c r="D226" s="1">
        <f t="shared" si="37"/>
        <v>0</v>
      </c>
      <c r="E226" s="1">
        <f t="shared" si="36"/>
        <v>20.8</v>
      </c>
      <c r="F226" s="1">
        <f t="shared" si="34"/>
        <v>0</v>
      </c>
      <c r="G226" s="1">
        <f t="shared" si="30"/>
        <v>72.900000000000006</v>
      </c>
      <c r="H226" s="1">
        <f>4/10</f>
        <v>0.4</v>
      </c>
      <c r="I226" s="1">
        <f>7900/100</f>
        <v>79</v>
      </c>
      <c r="J226" s="1">
        <f t="shared" si="35"/>
        <v>0</v>
      </c>
      <c r="K226" s="1">
        <f>52/10</f>
        <v>5.2</v>
      </c>
      <c r="L226" s="1">
        <f t="shared" si="33"/>
        <v>0</v>
      </c>
    </row>
    <row r="227" spans="1:12">
      <c r="A227" s="2">
        <v>40474.375</v>
      </c>
      <c r="B227" s="1">
        <f>55/10</f>
        <v>5.5</v>
      </c>
      <c r="C227" s="1">
        <f>835/10</f>
        <v>83.5</v>
      </c>
      <c r="D227" s="1">
        <f t="shared" si="37"/>
        <v>0</v>
      </c>
      <c r="E227" s="1">
        <f t="shared" si="36"/>
        <v>20.8</v>
      </c>
      <c r="F227" s="1">
        <f t="shared" si="34"/>
        <v>0</v>
      </c>
      <c r="G227" s="1">
        <f t="shared" si="30"/>
        <v>72.900000000000006</v>
      </c>
      <c r="H227" s="1">
        <f>5/10</f>
        <v>0.5</v>
      </c>
      <c r="I227" s="1">
        <f>7600/100</f>
        <v>76</v>
      </c>
      <c r="J227" s="1">
        <f t="shared" si="35"/>
        <v>0</v>
      </c>
      <c r="K227" s="1">
        <f>57/10</f>
        <v>5.7</v>
      </c>
      <c r="L227" s="1">
        <f t="shared" si="33"/>
        <v>0</v>
      </c>
    </row>
    <row r="228" spans="1:12">
      <c r="A228" s="2">
        <v>40474.416666666664</v>
      </c>
      <c r="B228" s="1">
        <f>61/10</f>
        <v>6.1</v>
      </c>
      <c r="C228" s="1">
        <f>800/10</f>
        <v>80</v>
      </c>
      <c r="D228" s="1">
        <f t="shared" si="37"/>
        <v>0</v>
      </c>
      <c r="E228" s="1">
        <f t="shared" si="36"/>
        <v>20.8</v>
      </c>
      <c r="F228" s="1">
        <f t="shared" si="34"/>
        <v>0</v>
      </c>
      <c r="G228" s="1">
        <f t="shared" si="30"/>
        <v>72.900000000000006</v>
      </c>
      <c r="H228" s="1">
        <f>1/10</f>
        <v>0.1</v>
      </c>
      <c r="I228" s="1">
        <f>10700/100</f>
        <v>107</v>
      </c>
      <c r="J228" s="1">
        <f>1/10</f>
        <v>0.1</v>
      </c>
      <c r="K228" s="1">
        <f>63/10</f>
        <v>6.3</v>
      </c>
      <c r="L228" s="1">
        <f t="shared" si="33"/>
        <v>0</v>
      </c>
    </row>
    <row r="229" spans="1:12">
      <c r="A229" s="2">
        <v>40474.458333333336</v>
      </c>
      <c r="B229" s="1">
        <f>71/10</f>
        <v>7.1</v>
      </c>
      <c r="C229" s="1">
        <f>740/10</f>
        <v>74</v>
      </c>
      <c r="D229" s="1">
        <f t="shared" si="37"/>
        <v>0</v>
      </c>
      <c r="E229" s="1">
        <f t="shared" si="36"/>
        <v>20.8</v>
      </c>
      <c r="F229" s="1">
        <f t="shared" si="34"/>
        <v>0</v>
      </c>
      <c r="G229" s="1">
        <f t="shared" si="30"/>
        <v>72.900000000000006</v>
      </c>
      <c r="H229" s="1">
        <f>4/10</f>
        <v>0.4</v>
      </c>
      <c r="I229" s="1">
        <f>10800/100</f>
        <v>108</v>
      </c>
      <c r="J229" s="1">
        <f>3/10</f>
        <v>0.3</v>
      </c>
      <c r="K229" s="1">
        <f>73/10</f>
        <v>7.3</v>
      </c>
      <c r="L229" s="1">
        <f t="shared" si="33"/>
        <v>0</v>
      </c>
    </row>
    <row r="230" spans="1:12">
      <c r="A230" s="2">
        <v>40474.5</v>
      </c>
      <c r="B230" s="1">
        <f>76/10</f>
        <v>7.6</v>
      </c>
      <c r="C230" s="1">
        <f>720/10</f>
        <v>72</v>
      </c>
      <c r="D230" s="1">
        <f t="shared" si="37"/>
        <v>0</v>
      </c>
      <c r="E230" s="1">
        <f t="shared" si="36"/>
        <v>20.8</v>
      </c>
      <c r="F230" s="1">
        <f t="shared" si="34"/>
        <v>0</v>
      </c>
      <c r="G230" s="1">
        <f t="shared" si="30"/>
        <v>72.900000000000006</v>
      </c>
      <c r="H230" s="1">
        <f>2/10</f>
        <v>0.2</v>
      </c>
      <c r="I230" s="1">
        <f>13200/100</f>
        <v>132</v>
      </c>
      <c r="J230" s="1">
        <f>2/10</f>
        <v>0.2</v>
      </c>
      <c r="K230" s="1">
        <f>79/10</f>
        <v>7.9</v>
      </c>
      <c r="L230" s="1">
        <f t="shared" si="33"/>
        <v>0</v>
      </c>
    </row>
    <row r="231" spans="1:12">
      <c r="A231" s="2">
        <v>40474.541666666664</v>
      </c>
      <c r="B231" s="1">
        <f>81/10</f>
        <v>8.1</v>
      </c>
      <c r="C231" s="1">
        <f>690/10</f>
        <v>69</v>
      </c>
      <c r="D231" s="1">
        <f t="shared" si="37"/>
        <v>0</v>
      </c>
      <c r="E231" s="1">
        <f t="shared" si="36"/>
        <v>20.8</v>
      </c>
      <c r="F231" s="1">
        <f t="shared" si="34"/>
        <v>0</v>
      </c>
      <c r="G231" s="1">
        <f t="shared" si="30"/>
        <v>72.900000000000006</v>
      </c>
      <c r="H231" s="1">
        <f>3/10</f>
        <v>0.3</v>
      </c>
      <c r="I231" s="1">
        <f>14000/100</f>
        <v>140</v>
      </c>
      <c r="J231" s="1">
        <f>3/10</f>
        <v>0.3</v>
      </c>
      <c r="K231" s="1">
        <f>84/10</f>
        <v>8.4</v>
      </c>
      <c r="L231" s="1">
        <f t="shared" si="33"/>
        <v>0</v>
      </c>
    </row>
    <row r="232" spans="1:12">
      <c r="A232" s="2">
        <v>40474.583333333336</v>
      </c>
      <c r="B232" s="1">
        <f>85/10</f>
        <v>8.5</v>
      </c>
      <c r="C232" s="1">
        <f>670/10</f>
        <v>67</v>
      </c>
      <c r="D232" s="1">
        <f t="shared" si="37"/>
        <v>0</v>
      </c>
      <c r="E232" s="1">
        <f t="shared" si="36"/>
        <v>20.8</v>
      </c>
      <c r="F232" s="1">
        <f t="shared" si="34"/>
        <v>0</v>
      </c>
      <c r="G232" s="1">
        <f t="shared" si="30"/>
        <v>72.900000000000006</v>
      </c>
      <c r="H232" s="1">
        <f>5/10</f>
        <v>0.5</v>
      </c>
      <c r="I232" s="1">
        <f>11700/100</f>
        <v>117</v>
      </c>
      <c r="J232" s="1">
        <f>3/10</f>
        <v>0.3</v>
      </c>
      <c r="K232" s="1">
        <f>88/10</f>
        <v>8.8000000000000007</v>
      </c>
      <c r="L232" s="1">
        <f t="shared" si="33"/>
        <v>0</v>
      </c>
    </row>
    <row r="233" spans="1:12">
      <c r="A233" s="2">
        <v>40474.625</v>
      </c>
      <c r="B233" s="1">
        <f>91/10</f>
        <v>9.1</v>
      </c>
      <c r="C233" s="1">
        <f>650/10</f>
        <v>65</v>
      </c>
      <c r="D233" s="1">
        <f t="shared" si="37"/>
        <v>0</v>
      </c>
      <c r="E233" s="1">
        <f t="shared" si="36"/>
        <v>20.8</v>
      </c>
      <c r="F233" s="1">
        <f t="shared" si="34"/>
        <v>0</v>
      </c>
      <c r="G233" s="1">
        <f t="shared" si="30"/>
        <v>72.900000000000006</v>
      </c>
      <c r="H233" s="1">
        <f>5/10</f>
        <v>0.5</v>
      </c>
      <c r="I233" s="1">
        <f>13100/100</f>
        <v>131</v>
      </c>
      <c r="J233" s="1">
        <f>4/10</f>
        <v>0.4</v>
      </c>
      <c r="K233" s="1">
        <f>96/10</f>
        <v>9.6</v>
      </c>
      <c r="L233" s="1">
        <f t="shared" si="33"/>
        <v>0</v>
      </c>
    </row>
    <row r="234" spans="1:12">
      <c r="A234" s="2">
        <v>40474.666666666664</v>
      </c>
      <c r="B234" s="1">
        <f>92/10</f>
        <v>9.1999999999999993</v>
      </c>
      <c r="C234" s="1">
        <f>650/10</f>
        <v>65</v>
      </c>
      <c r="D234" s="1">
        <f t="shared" si="37"/>
        <v>0</v>
      </c>
      <c r="E234" s="1">
        <f t="shared" si="36"/>
        <v>20.8</v>
      </c>
      <c r="F234" s="1">
        <f t="shared" si="34"/>
        <v>0</v>
      </c>
      <c r="G234" s="1">
        <f t="shared" si="30"/>
        <v>72.900000000000006</v>
      </c>
      <c r="H234" s="1">
        <f>5/10</f>
        <v>0.5</v>
      </c>
      <c r="I234" s="1">
        <f>11100/100</f>
        <v>111</v>
      </c>
      <c r="J234" s="1">
        <f>3/10</f>
        <v>0.3</v>
      </c>
      <c r="K234" s="1">
        <f>95/10</f>
        <v>9.5</v>
      </c>
      <c r="L234" s="1">
        <f t="shared" si="33"/>
        <v>0</v>
      </c>
    </row>
    <row r="235" spans="1:12">
      <c r="A235" s="2">
        <v>40474.708333333336</v>
      </c>
      <c r="B235" s="1">
        <f>89/10</f>
        <v>8.9</v>
      </c>
      <c r="C235" s="1">
        <f>670/10</f>
        <v>67</v>
      </c>
      <c r="D235" s="1">
        <f t="shared" si="37"/>
        <v>0</v>
      </c>
      <c r="E235" s="1">
        <f t="shared" si="36"/>
        <v>20.8</v>
      </c>
      <c r="F235" s="1">
        <f t="shared" si="34"/>
        <v>0</v>
      </c>
      <c r="G235" s="1">
        <f t="shared" si="30"/>
        <v>72.900000000000006</v>
      </c>
      <c r="H235" s="1">
        <f>3/10</f>
        <v>0.3</v>
      </c>
      <c r="I235" s="1">
        <f>5500/100</f>
        <v>55</v>
      </c>
      <c r="J235" s="1">
        <f>1/10</f>
        <v>0.1</v>
      </c>
      <c r="K235" s="1">
        <f>93/10</f>
        <v>9.3000000000000007</v>
      </c>
      <c r="L235" s="1">
        <f t="shared" si="33"/>
        <v>0</v>
      </c>
    </row>
    <row r="236" spans="1:12">
      <c r="A236" s="2">
        <v>40474.75</v>
      </c>
      <c r="B236" s="1">
        <f>78/10</f>
        <v>7.8</v>
      </c>
      <c r="C236" s="1">
        <f>750/10</f>
        <v>75</v>
      </c>
      <c r="D236" s="1">
        <f t="shared" si="37"/>
        <v>0</v>
      </c>
      <c r="E236" s="1">
        <f t="shared" si="36"/>
        <v>20.8</v>
      </c>
      <c r="F236" s="1">
        <f t="shared" si="34"/>
        <v>0</v>
      </c>
      <c r="G236" s="1">
        <f t="shared" si="30"/>
        <v>72.900000000000006</v>
      </c>
      <c r="H236" s="1">
        <f>2/10</f>
        <v>0.2</v>
      </c>
      <c r="I236" s="1">
        <f>3400/100</f>
        <v>34</v>
      </c>
      <c r="J236" s="1">
        <f t="shared" ref="J236:J249" si="38">0/10</f>
        <v>0</v>
      </c>
      <c r="K236" s="1">
        <f>79/10</f>
        <v>7.9</v>
      </c>
      <c r="L236" s="1">
        <f t="shared" si="33"/>
        <v>0</v>
      </c>
    </row>
    <row r="237" spans="1:12">
      <c r="A237" s="2">
        <v>40474.791666666664</v>
      </c>
      <c r="B237" s="1">
        <f>72/10</f>
        <v>7.2</v>
      </c>
      <c r="C237" s="1">
        <f>780/10</f>
        <v>78</v>
      </c>
      <c r="D237" s="1">
        <f t="shared" si="37"/>
        <v>0</v>
      </c>
      <c r="E237" s="1">
        <f t="shared" si="36"/>
        <v>20.8</v>
      </c>
      <c r="F237" s="1">
        <f t="shared" si="34"/>
        <v>0</v>
      </c>
      <c r="G237" s="1">
        <f t="shared" si="30"/>
        <v>72.900000000000006</v>
      </c>
      <c r="H237" s="1">
        <f>2/10</f>
        <v>0.2</v>
      </c>
      <c r="I237" s="1">
        <f>33200/100</f>
        <v>332</v>
      </c>
      <c r="J237" s="1">
        <f t="shared" si="38"/>
        <v>0</v>
      </c>
      <c r="K237" s="1">
        <f>71/10</f>
        <v>7.1</v>
      </c>
      <c r="L237" s="1">
        <f t="shared" si="33"/>
        <v>0</v>
      </c>
    </row>
    <row r="238" spans="1:12">
      <c r="A238" s="2">
        <v>40474.833333333336</v>
      </c>
      <c r="B238" s="1">
        <f>72/10</f>
        <v>7.2</v>
      </c>
      <c r="C238" s="1">
        <f>780/10</f>
        <v>78</v>
      </c>
      <c r="D238" s="1">
        <f t="shared" si="37"/>
        <v>0</v>
      </c>
      <c r="E238" s="1">
        <f t="shared" si="36"/>
        <v>20.8</v>
      </c>
      <c r="F238" s="1">
        <f t="shared" si="34"/>
        <v>0</v>
      </c>
      <c r="G238" s="1">
        <f t="shared" si="30"/>
        <v>72.900000000000006</v>
      </c>
      <c r="H238" s="1">
        <f>3/10</f>
        <v>0.3</v>
      </c>
      <c r="I238" s="1">
        <f>35100/100</f>
        <v>351</v>
      </c>
      <c r="J238" s="1">
        <f t="shared" si="38"/>
        <v>0</v>
      </c>
      <c r="K238" s="1">
        <f>70/10</f>
        <v>7</v>
      </c>
      <c r="L238" s="1">
        <f t="shared" si="33"/>
        <v>0</v>
      </c>
    </row>
    <row r="239" spans="1:12">
      <c r="A239" s="2">
        <v>40474.875</v>
      </c>
      <c r="B239" s="1">
        <f>70/10</f>
        <v>7</v>
      </c>
      <c r="C239" s="1">
        <f>800/10</f>
        <v>80</v>
      </c>
      <c r="D239" s="1">
        <f t="shared" si="37"/>
        <v>0</v>
      </c>
      <c r="E239" s="1">
        <f t="shared" si="36"/>
        <v>20.8</v>
      </c>
      <c r="F239" s="1">
        <f t="shared" si="34"/>
        <v>0</v>
      </c>
      <c r="G239" s="1">
        <f t="shared" si="30"/>
        <v>72.900000000000006</v>
      </c>
      <c r="H239" s="1">
        <f>1/10</f>
        <v>0.1</v>
      </c>
      <c r="I239" s="1">
        <f>10200/100</f>
        <v>102</v>
      </c>
      <c r="J239" s="1">
        <f t="shared" si="38"/>
        <v>0</v>
      </c>
      <c r="K239" s="1">
        <f>68/10</f>
        <v>6.8</v>
      </c>
      <c r="L239" s="1">
        <f t="shared" si="33"/>
        <v>0</v>
      </c>
    </row>
    <row r="240" spans="1:12">
      <c r="A240" s="2">
        <v>40474.916666666664</v>
      </c>
      <c r="B240" s="1">
        <f>67/10</f>
        <v>6.7</v>
      </c>
      <c r="C240" s="1">
        <f>812/10</f>
        <v>81.2</v>
      </c>
      <c r="D240" s="1">
        <f t="shared" si="37"/>
        <v>0</v>
      </c>
      <c r="E240" s="1">
        <f t="shared" si="36"/>
        <v>20.8</v>
      </c>
      <c r="F240" s="1">
        <f t="shared" si="34"/>
        <v>0</v>
      </c>
      <c r="G240" s="1">
        <f t="shared" ref="G240:G251" si="39">729/10</f>
        <v>72.900000000000006</v>
      </c>
      <c r="H240" s="1">
        <f>3/10</f>
        <v>0.3</v>
      </c>
      <c r="I240" s="1">
        <f>2000/100</f>
        <v>20</v>
      </c>
      <c r="J240" s="1">
        <f t="shared" si="38"/>
        <v>0</v>
      </c>
      <c r="K240" s="1">
        <f>66/10</f>
        <v>6.6</v>
      </c>
      <c r="L240" s="1">
        <f t="shared" si="33"/>
        <v>0</v>
      </c>
    </row>
    <row r="241" spans="1:12">
      <c r="A241" s="2">
        <v>40474.958333333336</v>
      </c>
      <c r="B241" s="1">
        <f>67/10</f>
        <v>6.7</v>
      </c>
      <c r="C241" s="1">
        <f>812/10</f>
        <v>81.2</v>
      </c>
      <c r="D241" s="1">
        <f t="shared" si="37"/>
        <v>0</v>
      </c>
      <c r="E241" s="1">
        <f t="shared" si="36"/>
        <v>20.8</v>
      </c>
      <c r="F241" s="1">
        <f t="shared" si="34"/>
        <v>0</v>
      </c>
      <c r="G241" s="1">
        <f t="shared" si="39"/>
        <v>72.900000000000006</v>
      </c>
      <c r="H241" s="1">
        <f>2/10</f>
        <v>0.2</v>
      </c>
      <c r="I241" s="1">
        <f>35200/100</f>
        <v>352</v>
      </c>
      <c r="J241" s="1">
        <f t="shared" si="38"/>
        <v>0</v>
      </c>
      <c r="K241" s="1">
        <f>65/10</f>
        <v>6.5</v>
      </c>
      <c r="L241" s="1">
        <f t="shared" si="33"/>
        <v>0</v>
      </c>
    </row>
    <row r="242" spans="1:12">
      <c r="A242" s="2">
        <v>40475</v>
      </c>
      <c r="B242" s="1">
        <f>60/10</f>
        <v>6</v>
      </c>
      <c r="C242" s="1">
        <f>847/10</f>
        <v>84.7</v>
      </c>
      <c r="D242" s="1">
        <f t="shared" si="37"/>
        <v>0</v>
      </c>
      <c r="E242" s="1">
        <f t="shared" si="36"/>
        <v>20.8</v>
      </c>
      <c r="F242" s="1">
        <f t="shared" si="34"/>
        <v>0</v>
      </c>
      <c r="G242" s="1">
        <f t="shared" si="39"/>
        <v>72.900000000000006</v>
      </c>
      <c r="H242" s="1">
        <f>2/10</f>
        <v>0.2</v>
      </c>
      <c r="I242" s="1">
        <f>13200/100</f>
        <v>132</v>
      </c>
      <c r="J242" s="1">
        <f t="shared" si="38"/>
        <v>0</v>
      </c>
      <c r="K242" s="1">
        <f>57/10</f>
        <v>5.7</v>
      </c>
      <c r="L242" s="1">
        <f t="shared" si="33"/>
        <v>0</v>
      </c>
    </row>
    <row r="243" spans="1:12">
      <c r="A243" s="2">
        <v>40475.041666666664</v>
      </c>
      <c r="B243" s="1">
        <f>60/10</f>
        <v>6</v>
      </c>
      <c r="C243" s="1">
        <f>847/10</f>
        <v>84.7</v>
      </c>
      <c r="D243" s="1">
        <f t="shared" si="37"/>
        <v>0</v>
      </c>
      <c r="E243" s="1">
        <f t="shared" si="36"/>
        <v>20.8</v>
      </c>
      <c r="F243" s="1">
        <f t="shared" si="34"/>
        <v>0</v>
      </c>
      <c r="G243" s="1">
        <f t="shared" si="39"/>
        <v>72.900000000000006</v>
      </c>
      <c r="H243" s="1">
        <f>3/10</f>
        <v>0.3</v>
      </c>
      <c r="I243" s="1">
        <f>4600/100</f>
        <v>46</v>
      </c>
      <c r="J243" s="1">
        <f t="shared" si="38"/>
        <v>0</v>
      </c>
      <c r="K243" s="1">
        <f>58/10</f>
        <v>5.8</v>
      </c>
      <c r="L243" s="1">
        <f t="shared" si="33"/>
        <v>0</v>
      </c>
    </row>
    <row r="244" spans="1:12">
      <c r="A244" s="2">
        <v>40475.083333333336</v>
      </c>
      <c r="B244" s="1">
        <f>61/10</f>
        <v>6.1</v>
      </c>
      <c r="C244" s="1">
        <f>859/10</f>
        <v>85.9</v>
      </c>
      <c r="D244" s="1">
        <f t="shared" si="37"/>
        <v>0</v>
      </c>
      <c r="E244" s="1">
        <f t="shared" si="36"/>
        <v>20.8</v>
      </c>
      <c r="F244" s="1">
        <f t="shared" si="34"/>
        <v>0</v>
      </c>
      <c r="G244" s="1">
        <f t="shared" si="39"/>
        <v>72.900000000000006</v>
      </c>
      <c r="H244" s="1">
        <f>3/10</f>
        <v>0.3</v>
      </c>
      <c r="I244" s="1">
        <f>20500/100</f>
        <v>205</v>
      </c>
      <c r="J244" s="1">
        <f t="shared" si="38"/>
        <v>0</v>
      </c>
      <c r="K244" s="1">
        <f>60/10</f>
        <v>6</v>
      </c>
      <c r="L244" s="1">
        <f t="shared" si="33"/>
        <v>0</v>
      </c>
    </row>
    <row r="245" spans="1:12">
      <c r="A245" s="2">
        <v>40475.125</v>
      </c>
      <c r="B245" s="1">
        <f>62/10</f>
        <v>6.2</v>
      </c>
      <c r="C245" s="1">
        <f>859/10</f>
        <v>85.9</v>
      </c>
      <c r="D245" s="1">
        <f t="shared" si="37"/>
        <v>0</v>
      </c>
      <c r="E245" s="1">
        <f t="shared" si="36"/>
        <v>20.8</v>
      </c>
      <c r="F245" s="1">
        <f t="shared" si="34"/>
        <v>0</v>
      </c>
      <c r="G245" s="1">
        <f t="shared" si="39"/>
        <v>72.900000000000006</v>
      </c>
      <c r="H245" s="1">
        <f>2/10</f>
        <v>0.2</v>
      </c>
      <c r="I245" s="1">
        <f>27000/100</f>
        <v>270</v>
      </c>
      <c r="J245" s="1">
        <f t="shared" si="38"/>
        <v>0</v>
      </c>
      <c r="K245" s="1">
        <f>61/10</f>
        <v>6.1</v>
      </c>
      <c r="L245" s="1">
        <f t="shared" si="33"/>
        <v>0</v>
      </c>
    </row>
    <row r="246" spans="1:12">
      <c r="A246" s="2">
        <v>40475.166666666664</v>
      </c>
      <c r="B246" s="1">
        <f>61/10</f>
        <v>6.1</v>
      </c>
      <c r="C246" s="1">
        <f>847/10</f>
        <v>84.7</v>
      </c>
      <c r="D246" s="1">
        <f t="shared" si="37"/>
        <v>0</v>
      </c>
      <c r="E246" s="1">
        <f t="shared" si="36"/>
        <v>20.8</v>
      </c>
      <c r="F246" s="1">
        <f t="shared" si="34"/>
        <v>0</v>
      </c>
      <c r="G246" s="1">
        <f t="shared" si="39"/>
        <v>72.900000000000006</v>
      </c>
      <c r="H246" s="1">
        <f>6/10</f>
        <v>0.6</v>
      </c>
      <c r="I246" s="1">
        <f>20100/100</f>
        <v>201</v>
      </c>
      <c r="J246" s="1">
        <f t="shared" si="38"/>
        <v>0</v>
      </c>
      <c r="K246" s="1">
        <f>60/10</f>
        <v>6</v>
      </c>
      <c r="L246" s="1">
        <f t="shared" si="33"/>
        <v>0</v>
      </c>
    </row>
    <row r="247" spans="1:12">
      <c r="A247" s="2">
        <v>40475.208333333336</v>
      </c>
      <c r="B247" s="1">
        <f>53/10</f>
        <v>5.3</v>
      </c>
      <c r="C247" s="1">
        <f>859/10</f>
        <v>85.9</v>
      </c>
      <c r="D247" s="1">
        <f t="shared" si="37"/>
        <v>0</v>
      </c>
      <c r="E247" s="1">
        <f t="shared" si="36"/>
        <v>20.8</v>
      </c>
      <c r="F247" s="1">
        <f t="shared" si="34"/>
        <v>0</v>
      </c>
      <c r="G247" s="1">
        <f t="shared" si="39"/>
        <v>72.900000000000006</v>
      </c>
      <c r="H247" s="1">
        <f>6/10</f>
        <v>0.6</v>
      </c>
      <c r="I247" s="1">
        <f>2900/100</f>
        <v>29</v>
      </c>
      <c r="J247" s="1">
        <f t="shared" si="38"/>
        <v>0</v>
      </c>
      <c r="K247" s="1">
        <f>49/10</f>
        <v>4.9000000000000004</v>
      </c>
      <c r="L247" s="1">
        <f t="shared" si="33"/>
        <v>0</v>
      </c>
    </row>
    <row r="248" spans="1:12">
      <c r="A248" s="2">
        <v>40475.25</v>
      </c>
      <c r="B248" s="1">
        <f>43/10</f>
        <v>4.3</v>
      </c>
      <c r="C248" s="1">
        <f>918/10</f>
        <v>91.8</v>
      </c>
      <c r="D248" s="1">
        <f t="shared" si="37"/>
        <v>0</v>
      </c>
      <c r="E248" s="1">
        <f t="shared" si="36"/>
        <v>20.8</v>
      </c>
      <c r="F248" s="1">
        <f t="shared" si="34"/>
        <v>0</v>
      </c>
      <c r="G248" s="1">
        <f t="shared" si="39"/>
        <v>72.900000000000006</v>
      </c>
      <c r="H248" s="1">
        <f>3/10</f>
        <v>0.3</v>
      </c>
      <c r="I248" s="1">
        <f>1100/100</f>
        <v>11</v>
      </c>
      <c r="J248" s="1">
        <f t="shared" si="38"/>
        <v>0</v>
      </c>
      <c r="K248" s="1">
        <f>36/10</f>
        <v>3.6</v>
      </c>
      <c r="L248" s="1">
        <f t="shared" si="33"/>
        <v>0</v>
      </c>
    </row>
    <row r="249" spans="1:12">
      <c r="A249" s="2">
        <v>40475.291666666664</v>
      </c>
      <c r="B249" s="1">
        <f>39/10</f>
        <v>3.9</v>
      </c>
      <c r="C249" s="1">
        <f>976/10</f>
        <v>97.6</v>
      </c>
      <c r="D249" s="1">
        <f t="shared" si="37"/>
        <v>0</v>
      </c>
      <c r="E249" s="1">
        <f t="shared" si="36"/>
        <v>20.8</v>
      </c>
      <c r="F249" s="1">
        <f t="shared" si="34"/>
        <v>0</v>
      </c>
      <c r="G249" s="1">
        <f t="shared" si="39"/>
        <v>72.900000000000006</v>
      </c>
      <c r="H249" s="1">
        <f>8/10</f>
        <v>0.8</v>
      </c>
      <c r="I249" s="1">
        <f>24000/100</f>
        <v>240</v>
      </c>
      <c r="J249" s="1">
        <f t="shared" si="38"/>
        <v>0</v>
      </c>
      <c r="K249" s="1">
        <f>32/10</f>
        <v>3.2</v>
      </c>
      <c r="L249" s="1">
        <f t="shared" si="33"/>
        <v>0</v>
      </c>
    </row>
    <row r="250" spans="1:12">
      <c r="A250" s="2">
        <v>40475.333333333336</v>
      </c>
      <c r="B250" s="1">
        <f>47/10</f>
        <v>4.7</v>
      </c>
      <c r="C250" s="1">
        <f>941/10</f>
        <v>94.1</v>
      </c>
      <c r="D250" s="1">
        <f t="shared" si="37"/>
        <v>0</v>
      </c>
      <c r="E250" s="1">
        <f t="shared" si="36"/>
        <v>20.8</v>
      </c>
      <c r="F250" s="1">
        <f t="shared" si="34"/>
        <v>0</v>
      </c>
      <c r="G250" s="1">
        <f t="shared" si="39"/>
        <v>72.900000000000006</v>
      </c>
      <c r="H250" s="1">
        <f>4/10</f>
        <v>0.4</v>
      </c>
      <c r="I250" s="1">
        <f>23800/100</f>
        <v>238</v>
      </c>
      <c r="J250" s="1">
        <f>1/10</f>
        <v>0.1</v>
      </c>
      <c r="K250" s="1">
        <f>44/10</f>
        <v>4.4000000000000004</v>
      </c>
      <c r="L250" s="1">
        <f t="shared" si="33"/>
        <v>0</v>
      </c>
    </row>
    <row r="251" spans="1:12">
      <c r="A251" s="2">
        <v>40475.375</v>
      </c>
      <c r="B251" s="1">
        <f>59/10</f>
        <v>5.9</v>
      </c>
      <c r="C251" s="1">
        <f>906/10</f>
        <v>90.6</v>
      </c>
      <c r="D251" s="1">
        <f t="shared" si="37"/>
        <v>0</v>
      </c>
      <c r="E251" s="1">
        <f t="shared" si="36"/>
        <v>20.8</v>
      </c>
      <c r="F251" s="1">
        <f t="shared" si="34"/>
        <v>0</v>
      </c>
      <c r="G251" s="1">
        <f t="shared" si="39"/>
        <v>72.900000000000006</v>
      </c>
      <c r="H251" s="1">
        <f>2/10</f>
        <v>0.2</v>
      </c>
      <c r="I251" s="1">
        <f>26100/100</f>
        <v>261</v>
      </c>
      <c r="J251" s="1">
        <f>1/10</f>
        <v>0.1</v>
      </c>
      <c r="K251" s="1">
        <f>60/10</f>
        <v>6</v>
      </c>
      <c r="L251" s="1">
        <f t="shared" si="33"/>
        <v>0</v>
      </c>
    </row>
    <row r="252" spans="1:12">
      <c r="A252" s="2">
        <v>40475.416666666664</v>
      </c>
      <c r="B252" s="1">
        <f>69/10</f>
        <v>6.9</v>
      </c>
      <c r="C252" s="1">
        <f>882/10</f>
        <v>88.2</v>
      </c>
      <c r="D252" s="1">
        <f t="shared" si="37"/>
        <v>0</v>
      </c>
      <c r="E252" s="1">
        <f t="shared" si="36"/>
        <v>20.8</v>
      </c>
      <c r="F252" s="1">
        <f>90/10</f>
        <v>9</v>
      </c>
      <c r="G252" s="1">
        <f>730/10</f>
        <v>73</v>
      </c>
      <c r="H252" s="1">
        <f>5/10</f>
        <v>0.5</v>
      </c>
      <c r="I252" s="1">
        <f>12000/100</f>
        <v>120</v>
      </c>
      <c r="J252" s="1">
        <f>1/10</f>
        <v>0.1</v>
      </c>
      <c r="K252" s="1">
        <f>69/10</f>
        <v>6.9</v>
      </c>
      <c r="L252" s="1">
        <f t="shared" si="33"/>
        <v>0</v>
      </c>
    </row>
    <row r="253" spans="1:12">
      <c r="A253" s="2">
        <v>40475.458333333336</v>
      </c>
      <c r="B253" s="1">
        <f>74/10</f>
        <v>7.4</v>
      </c>
      <c r="C253" s="1">
        <f>871/10</f>
        <v>87.1</v>
      </c>
      <c r="D253" s="1">
        <f t="shared" si="37"/>
        <v>0</v>
      </c>
      <c r="E253" s="1">
        <f t="shared" si="36"/>
        <v>20.8</v>
      </c>
      <c r="F253" s="1">
        <f>600/10</f>
        <v>60</v>
      </c>
      <c r="G253" s="1">
        <f>740/10</f>
        <v>74</v>
      </c>
      <c r="H253" s="1">
        <f>2/10</f>
        <v>0.2</v>
      </c>
      <c r="I253" s="1">
        <f>11400/100</f>
        <v>114</v>
      </c>
      <c r="J253" s="1">
        <f>2/10</f>
        <v>0.2</v>
      </c>
      <c r="K253" s="1">
        <f>76/10</f>
        <v>7.6</v>
      </c>
      <c r="L253" s="1">
        <f t="shared" si="33"/>
        <v>0</v>
      </c>
    </row>
    <row r="254" spans="1:12">
      <c r="A254" s="2">
        <v>40475.5</v>
      </c>
      <c r="B254" s="1">
        <f>80/10</f>
        <v>8</v>
      </c>
      <c r="C254" s="1">
        <f>847/10</f>
        <v>84.7</v>
      </c>
      <c r="D254" s="1">
        <f t="shared" si="37"/>
        <v>0</v>
      </c>
      <c r="E254" s="1">
        <f t="shared" si="36"/>
        <v>20.8</v>
      </c>
      <c r="F254" s="1">
        <f>520/10</f>
        <v>52</v>
      </c>
      <c r="G254" s="1">
        <f>749/10</f>
        <v>74.900000000000006</v>
      </c>
      <c r="H254" s="1">
        <f>3/10</f>
        <v>0.3</v>
      </c>
      <c r="I254" s="1">
        <f>14600/100</f>
        <v>146</v>
      </c>
      <c r="J254" s="1">
        <f>3/10</f>
        <v>0.3</v>
      </c>
      <c r="K254" s="1">
        <f>83/10</f>
        <v>8.3000000000000007</v>
      </c>
      <c r="L254" s="1">
        <f t="shared" si="33"/>
        <v>0</v>
      </c>
    </row>
    <row r="255" spans="1:12">
      <c r="A255" s="2">
        <v>40475.541666666664</v>
      </c>
      <c r="B255" s="1">
        <f>82/10</f>
        <v>8.1999999999999993</v>
      </c>
      <c r="C255" s="1">
        <f>835/10</f>
        <v>83.5</v>
      </c>
      <c r="D255" s="1">
        <f t="shared" si="37"/>
        <v>0</v>
      </c>
      <c r="E255" s="1">
        <f t="shared" si="36"/>
        <v>20.8</v>
      </c>
      <c r="F255" s="1">
        <f t="shared" ref="F255:F305" si="40">600/10</f>
        <v>60</v>
      </c>
      <c r="G255" s="1">
        <f>759/10</f>
        <v>75.900000000000006</v>
      </c>
      <c r="H255" s="1">
        <f>5/10</f>
        <v>0.5</v>
      </c>
      <c r="I255" s="1">
        <f>10900/100</f>
        <v>109</v>
      </c>
      <c r="J255" s="1">
        <f>2/10</f>
        <v>0.2</v>
      </c>
      <c r="K255" s="1">
        <f>85/10</f>
        <v>8.5</v>
      </c>
      <c r="L255" s="1">
        <f t="shared" si="33"/>
        <v>0</v>
      </c>
    </row>
    <row r="256" spans="1:12">
      <c r="A256" s="2">
        <v>40475.583333333336</v>
      </c>
      <c r="B256" s="1">
        <f>88/10</f>
        <v>8.8000000000000007</v>
      </c>
      <c r="C256" s="1">
        <f>835/10</f>
        <v>83.5</v>
      </c>
      <c r="D256" s="1">
        <f t="shared" si="37"/>
        <v>0</v>
      </c>
      <c r="E256" s="1">
        <f t="shared" si="36"/>
        <v>20.8</v>
      </c>
      <c r="F256" s="1">
        <f t="shared" si="40"/>
        <v>60</v>
      </c>
      <c r="G256" s="1">
        <f>769/10</f>
        <v>76.900000000000006</v>
      </c>
      <c r="H256" s="1">
        <f>9/10</f>
        <v>0.9</v>
      </c>
      <c r="I256" s="1">
        <f>14500/100</f>
        <v>145</v>
      </c>
      <c r="J256" s="1">
        <f>5/10</f>
        <v>0.5</v>
      </c>
      <c r="K256" s="1">
        <f>91/10</f>
        <v>9.1</v>
      </c>
      <c r="L256" s="1">
        <f t="shared" si="33"/>
        <v>0</v>
      </c>
    </row>
    <row r="257" spans="1:12">
      <c r="A257" s="2">
        <v>40475.625</v>
      </c>
      <c r="B257" s="1">
        <f>97/10</f>
        <v>9.6999999999999993</v>
      </c>
      <c r="C257" s="1">
        <f>770/10</f>
        <v>77</v>
      </c>
      <c r="D257" s="1">
        <f t="shared" si="37"/>
        <v>0</v>
      </c>
      <c r="E257" s="1">
        <f t="shared" si="36"/>
        <v>20.8</v>
      </c>
      <c r="F257" s="1">
        <f t="shared" si="40"/>
        <v>60</v>
      </c>
      <c r="G257" s="1">
        <f>779/10</f>
        <v>77.900000000000006</v>
      </c>
      <c r="H257" s="1">
        <f>7/10</f>
        <v>0.7</v>
      </c>
      <c r="I257" s="1">
        <f>7600/100</f>
        <v>76</v>
      </c>
      <c r="J257" s="1">
        <f>4/10</f>
        <v>0.4</v>
      </c>
      <c r="K257" s="1">
        <f>101/10</f>
        <v>10.1</v>
      </c>
      <c r="L257" s="1">
        <f t="shared" si="33"/>
        <v>0</v>
      </c>
    </row>
    <row r="258" spans="1:12">
      <c r="A258" s="2">
        <v>40475.666666666664</v>
      </c>
      <c r="B258" s="1">
        <f>87/10</f>
        <v>8.6999999999999993</v>
      </c>
      <c r="C258" s="1">
        <f>847/10</f>
        <v>84.7</v>
      </c>
      <c r="D258" s="1">
        <f>4/10</f>
        <v>0.4</v>
      </c>
      <c r="E258" s="1">
        <f>212/10</f>
        <v>21.2</v>
      </c>
      <c r="F258" s="1">
        <f t="shared" si="40"/>
        <v>60</v>
      </c>
      <c r="G258" s="1">
        <f>789/10</f>
        <v>78.900000000000006</v>
      </c>
      <c r="H258" s="1">
        <f>4/10</f>
        <v>0.4</v>
      </c>
      <c r="I258" s="1">
        <f>5500/100</f>
        <v>55</v>
      </c>
      <c r="J258" s="1">
        <f t="shared" ref="J258:J277" si="41">0/10</f>
        <v>0</v>
      </c>
      <c r="K258" s="1">
        <f>90/10</f>
        <v>9</v>
      </c>
      <c r="L258" s="1">
        <f t="shared" ref="L258:L321" si="42">0/10</f>
        <v>0</v>
      </c>
    </row>
    <row r="259" spans="1:12">
      <c r="A259" s="2">
        <v>40475.708333333336</v>
      </c>
      <c r="B259" s="1">
        <f>85/10</f>
        <v>8.5</v>
      </c>
      <c r="C259" s="1">
        <f>882/10</f>
        <v>88.2</v>
      </c>
      <c r="D259" s="1">
        <f>0/10</f>
        <v>0</v>
      </c>
      <c r="E259" s="1">
        <f>212/10</f>
        <v>21.2</v>
      </c>
      <c r="F259" s="1">
        <f t="shared" si="40"/>
        <v>60</v>
      </c>
      <c r="G259" s="1">
        <f>799/10</f>
        <v>79.900000000000006</v>
      </c>
      <c r="H259" s="1">
        <f>5/10</f>
        <v>0.5</v>
      </c>
      <c r="I259" s="1">
        <f>6300/100</f>
        <v>63</v>
      </c>
      <c r="J259" s="1">
        <f t="shared" si="41"/>
        <v>0</v>
      </c>
      <c r="K259" s="1">
        <f>86/10</f>
        <v>8.6</v>
      </c>
      <c r="L259" s="1">
        <f t="shared" si="42"/>
        <v>0</v>
      </c>
    </row>
    <row r="260" spans="1:12">
      <c r="A260" s="2">
        <v>40475.75</v>
      </c>
      <c r="B260" s="1">
        <f>83/10</f>
        <v>8.3000000000000007</v>
      </c>
      <c r="C260" s="1">
        <f>894/10</f>
        <v>89.4</v>
      </c>
      <c r="D260" s="1">
        <f>4/10</f>
        <v>0.4</v>
      </c>
      <c r="E260" s="1">
        <f>215/10</f>
        <v>21.5</v>
      </c>
      <c r="F260" s="1">
        <f t="shared" si="40"/>
        <v>60</v>
      </c>
      <c r="G260" s="1">
        <f>809/10</f>
        <v>80.900000000000006</v>
      </c>
      <c r="H260" s="1">
        <f>2/10</f>
        <v>0.2</v>
      </c>
      <c r="I260" s="1">
        <f>600/100</f>
        <v>6</v>
      </c>
      <c r="J260" s="1">
        <f t="shared" si="41"/>
        <v>0</v>
      </c>
      <c r="K260" s="1">
        <f>83/10</f>
        <v>8.3000000000000007</v>
      </c>
      <c r="L260" s="1">
        <f t="shared" si="42"/>
        <v>0</v>
      </c>
    </row>
    <row r="261" spans="1:12">
      <c r="A261" s="2">
        <v>40475.791666666664</v>
      </c>
      <c r="B261" s="1">
        <f>81/10</f>
        <v>8.1</v>
      </c>
      <c r="C261" s="1">
        <f>929/10</f>
        <v>92.9</v>
      </c>
      <c r="D261" s="1">
        <f>8/10</f>
        <v>0.8</v>
      </c>
      <c r="E261" s="1">
        <f>224/10</f>
        <v>22.4</v>
      </c>
      <c r="F261" s="1">
        <f t="shared" si="40"/>
        <v>60</v>
      </c>
      <c r="G261" s="1">
        <f>819/10</f>
        <v>81.900000000000006</v>
      </c>
      <c r="H261" s="1">
        <f>3/10</f>
        <v>0.3</v>
      </c>
      <c r="I261" s="1">
        <f>17100/100</f>
        <v>171</v>
      </c>
      <c r="J261" s="1">
        <f t="shared" si="41"/>
        <v>0</v>
      </c>
      <c r="K261" s="1">
        <f>82/10</f>
        <v>8.1999999999999993</v>
      </c>
      <c r="L261" s="1">
        <f t="shared" si="42"/>
        <v>0</v>
      </c>
    </row>
    <row r="262" spans="1:12">
      <c r="A262" s="2">
        <v>40475.833333333336</v>
      </c>
      <c r="B262" s="1">
        <f>82/10</f>
        <v>8.1999999999999993</v>
      </c>
      <c r="C262" s="1">
        <f>918/10</f>
        <v>91.8</v>
      </c>
      <c r="D262" s="1">
        <f>10/10</f>
        <v>1</v>
      </c>
      <c r="E262" s="1">
        <f>234/10</f>
        <v>23.4</v>
      </c>
      <c r="F262" s="1">
        <f t="shared" si="40"/>
        <v>60</v>
      </c>
      <c r="G262" s="1">
        <f>829/10</f>
        <v>82.9</v>
      </c>
      <c r="H262" s="1">
        <f>8/10</f>
        <v>0.8</v>
      </c>
      <c r="I262" s="1">
        <f>7100/100</f>
        <v>71</v>
      </c>
      <c r="J262" s="1">
        <f t="shared" si="41"/>
        <v>0</v>
      </c>
      <c r="K262" s="1">
        <f>83/10</f>
        <v>8.3000000000000007</v>
      </c>
      <c r="L262" s="1">
        <f t="shared" si="42"/>
        <v>0</v>
      </c>
    </row>
    <row r="263" spans="1:12">
      <c r="A263" s="2">
        <v>40475.875</v>
      </c>
      <c r="B263" s="1">
        <f>83/10</f>
        <v>8.3000000000000007</v>
      </c>
      <c r="C263" s="1">
        <f>906/10</f>
        <v>90.6</v>
      </c>
      <c r="D263" s="1">
        <f>2/10</f>
        <v>0.2</v>
      </c>
      <c r="E263" s="1">
        <f>235/10</f>
        <v>23.5</v>
      </c>
      <c r="F263" s="1">
        <f t="shared" si="40"/>
        <v>60</v>
      </c>
      <c r="G263" s="1">
        <f>839/10</f>
        <v>83.9</v>
      </c>
      <c r="H263" s="1">
        <f>10/10</f>
        <v>1</v>
      </c>
      <c r="I263" s="1">
        <f>8200/100</f>
        <v>82</v>
      </c>
      <c r="J263" s="1">
        <f t="shared" si="41"/>
        <v>0</v>
      </c>
      <c r="K263" s="1">
        <f>84/10</f>
        <v>8.4</v>
      </c>
      <c r="L263" s="1">
        <f t="shared" si="42"/>
        <v>0</v>
      </c>
    </row>
    <row r="264" spans="1:12">
      <c r="A264" s="2">
        <v>40475.916666666664</v>
      </c>
      <c r="B264" s="1">
        <f>82/10</f>
        <v>8.1999999999999993</v>
      </c>
      <c r="C264" s="1">
        <f>918/10</f>
        <v>91.8</v>
      </c>
      <c r="D264" s="1">
        <f>16/10</f>
        <v>1.6</v>
      </c>
      <c r="E264" s="1">
        <f>252/10</f>
        <v>25.2</v>
      </c>
      <c r="F264" s="1">
        <f t="shared" si="40"/>
        <v>60</v>
      </c>
      <c r="G264" s="1">
        <f>849/10</f>
        <v>84.9</v>
      </c>
      <c r="H264" s="1">
        <f>10/10</f>
        <v>1</v>
      </c>
      <c r="I264" s="1">
        <f>8400/100</f>
        <v>84</v>
      </c>
      <c r="J264" s="1">
        <f t="shared" si="41"/>
        <v>0</v>
      </c>
      <c r="K264" s="1">
        <f>84/10</f>
        <v>8.4</v>
      </c>
      <c r="L264" s="1">
        <f t="shared" si="42"/>
        <v>0</v>
      </c>
    </row>
    <row r="265" spans="1:12">
      <c r="A265" s="2">
        <v>40475.958333333336</v>
      </c>
      <c r="B265" s="1">
        <f>83/10</f>
        <v>8.3000000000000007</v>
      </c>
      <c r="C265" s="1">
        <f>918/10</f>
        <v>91.8</v>
      </c>
      <c r="D265" s="1">
        <f>10/10</f>
        <v>1</v>
      </c>
      <c r="E265" s="1">
        <f>262/10</f>
        <v>26.2</v>
      </c>
      <c r="F265" s="1">
        <f t="shared" si="40"/>
        <v>60</v>
      </c>
      <c r="G265" s="1">
        <f>859/10</f>
        <v>85.9</v>
      </c>
      <c r="H265" s="1">
        <f>9/10</f>
        <v>0.9</v>
      </c>
      <c r="I265" s="1">
        <f>6200/100</f>
        <v>62</v>
      </c>
      <c r="J265" s="1">
        <f t="shared" si="41"/>
        <v>0</v>
      </c>
      <c r="K265" s="1">
        <f>85/10</f>
        <v>8.5</v>
      </c>
      <c r="L265" s="1">
        <f t="shared" si="42"/>
        <v>0</v>
      </c>
    </row>
    <row r="266" spans="1:12">
      <c r="A266" s="2">
        <v>40476</v>
      </c>
      <c r="B266" s="1">
        <f>84/10</f>
        <v>8.4</v>
      </c>
      <c r="C266" s="1">
        <f>918/10</f>
        <v>91.8</v>
      </c>
      <c r="D266" s="1">
        <f>10/10</f>
        <v>1</v>
      </c>
      <c r="E266" s="1">
        <f>272/10</f>
        <v>27.2</v>
      </c>
      <c r="F266" s="1">
        <f t="shared" si="40"/>
        <v>60</v>
      </c>
      <c r="G266" s="1">
        <f>869/10</f>
        <v>86.9</v>
      </c>
      <c r="H266" s="1">
        <f>10/10</f>
        <v>1</v>
      </c>
      <c r="I266" s="1">
        <f>10000/100</f>
        <v>100</v>
      </c>
      <c r="J266" s="1">
        <f t="shared" si="41"/>
        <v>0</v>
      </c>
      <c r="K266" s="1">
        <f>85/10</f>
        <v>8.5</v>
      </c>
      <c r="L266" s="1">
        <f t="shared" si="42"/>
        <v>0</v>
      </c>
    </row>
    <row r="267" spans="1:12">
      <c r="A267" s="2">
        <v>40476.041666666664</v>
      </c>
      <c r="B267" s="1">
        <f>84/10</f>
        <v>8.4</v>
      </c>
      <c r="C267" s="1">
        <f>906/10</f>
        <v>90.6</v>
      </c>
      <c r="D267" s="1">
        <f>24/10</f>
        <v>2.4</v>
      </c>
      <c r="E267" s="1">
        <f>296/10</f>
        <v>29.6</v>
      </c>
      <c r="F267" s="1">
        <f t="shared" si="40"/>
        <v>60</v>
      </c>
      <c r="G267" s="1">
        <f>879/10</f>
        <v>87.9</v>
      </c>
      <c r="H267" s="1">
        <f>5/10</f>
        <v>0.5</v>
      </c>
      <c r="I267" s="1">
        <f>6400/100</f>
        <v>64</v>
      </c>
      <c r="J267" s="1">
        <f t="shared" si="41"/>
        <v>0</v>
      </c>
      <c r="K267" s="1">
        <f>85/10</f>
        <v>8.5</v>
      </c>
      <c r="L267" s="1">
        <f t="shared" si="42"/>
        <v>0</v>
      </c>
    </row>
    <row r="268" spans="1:12">
      <c r="A268" s="2">
        <v>40476.083333333336</v>
      </c>
      <c r="B268" s="1">
        <f>83/10</f>
        <v>8.3000000000000007</v>
      </c>
      <c r="C268" s="1">
        <f>918/10</f>
        <v>91.8</v>
      </c>
      <c r="D268" s="1">
        <f>28/10</f>
        <v>2.8</v>
      </c>
      <c r="E268" s="1">
        <f>324/10</f>
        <v>32.4</v>
      </c>
      <c r="F268" s="1">
        <f t="shared" si="40"/>
        <v>60</v>
      </c>
      <c r="G268" s="1">
        <f>889/10</f>
        <v>88.9</v>
      </c>
      <c r="H268" s="1">
        <f>5/10</f>
        <v>0.5</v>
      </c>
      <c r="I268" s="1">
        <f>3900/100</f>
        <v>39</v>
      </c>
      <c r="J268" s="1">
        <f t="shared" si="41"/>
        <v>0</v>
      </c>
      <c r="K268" s="1">
        <f>84/10</f>
        <v>8.4</v>
      </c>
      <c r="L268" s="1">
        <f t="shared" si="42"/>
        <v>0</v>
      </c>
    </row>
    <row r="269" spans="1:12">
      <c r="A269" s="2">
        <v>40476.125</v>
      </c>
      <c r="B269" s="1">
        <f>82/10</f>
        <v>8.1999999999999993</v>
      </c>
      <c r="C269" s="1">
        <f>929/10</f>
        <v>92.9</v>
      </c>
      <c r="D269" s="1">
        <f>18/10</f>
        <v>1.8</v>
      </c>
      <c r="E269" s="1">
        <f>341/10</f>
        <v>34.1</v>
      </c>
      <c r="F269" s="1">
        <f t="shared" si="40"/>
        <v>60</v>
      </c>
      <c r="G269" s="1">
        <f>899/10</f>
        <v>89.9</v>
      </c>
      <c r="H269" s="1">
        <f>3/10</f>
        <v>0.3</v>
      </c>
      <c r="I269" s="1">
        <f>31500/100</f>
        <v>315</v>
      </c>
      <c r="J269" s="1">
        <f t="shared" si="41"/>
        <v>0</v>
      </c>
      <c r="K269" s="1">
        <f>84/10</f>
        <v>8.4</v>
      </c>
      <c r="L269" s="1">
        <f t="shared" si="42"/>
        <v>0</v>
      </c>
    </row>
    <row r="270" spans="1:12">
      <c r="A270" s="2">
        <v>40476.166666666664</v>
      </c>
      <c r="B270" s="1">
        <f>81/10</f>
        <v>8.1</v>
      </c>
      <c r="C270" s="1">
        <f>929/10</f>
        <v>92.9</v>
      </c>
      <c r="D270" s="1">
        <f>18/10</f>
        <v>1.8</v>
      </c>
      <c r="E270" s="1">
        <f>359/10</f>
        <v>35.9</v>
      </c>
      <c r="F270" s="1">
        <f t="shared" si="40"/>
        <v>60</v>
      </c>
      <c r="G270" s="1">
        <f>909/10</f>
        <v>90.9</v>
      </c>
      <c r="H270" s="1">
        <f>27/10</f>
        <v>2.7</v>
      </c>
      <c r="I270" s="1">
        <f>26500/100</f>
        <v>265</v>
      </c>
      <c r="J270" s="1">
        <f t="shared" si="41"/>
        <v>0</v>
      </c>
      <c r="K270" s="1">
        <f>83/10</f>
        <v>8.3000000000000007</v>
      </c>
      <c r="L270" s="1">
        <f t="shared" si="42"/>
        <v>0</v>
      </c>
    </row>
    <row r="271" spans="1:12">
      <c r="A271" s="2">
        <v>40476.208333333336</v>
      </c>
      <c r="B271" s="1">
        <f>74/10</f>
        <v>7.4</v>
      </c>
      <c r="C271" s="1">
        <f>906/10</f>
        <v>90.6</v>
      </c>
      <c r="D271" s="1">
        <f>24/10</f>
        <v>2.4</v>
      </c>
      <c r="E271" s="1">
        <f>383/10</f>
        <v>38.299999999999997</v>
      </c>
      <c r="F271" s="1">
        <f t="shared" si="40"/>
        <v>60</v>
      </c>
      <c r="G271" s="1">
        <f>919/10</f>
        <v>91.9</v>
      </c>
      <c r="H271" s="1">
        <f>52/10</f>
        <v>5.2</v>
      </c>
      <c r="I271" s="1">
        <f>27600/100</f>
        <v>276</v>
      </c>
      <c r="J271" s="1">
        <f t="shared" si="41"/>
        <v>0</v>
      </c>
      <c r="K271" s="1">
        <f>76/10</f>
        <v>7.6</v>
      </c>
      <c r="L271" s="1">
        <f t="shared" si="42"/>
        <v>0</v>
      </c>
    </row>
    <row r="272" spans="1:12">
      <c r="A272" s="2">
        <v>40476.25</v>
      </c>
      <c r="B272" s="1">
        <f>67/10</f>
        <v>6.7</v>
      </c>
      <c r="C272" s="1">
        <f>906/10</f>
        <v>90.6</v>
      </c>
      <c r="D272" s="1">
        <f>26/10</f>
        <v>2.6</v>
      </c>
      <c r="E272" s="1">
        <f>409/10</f>
        <v>40.9</v>
      </c>
      <c r="F272" s="1">
        <f t="shared" si="40"/>
        <v>60</v>
      </c>
      <c r="G272" s="1">
        <f>929/10</f>
        <v>92.9</v>
      </c>
      <c r="H272" s="1">
        <f>54/10</f>
        <v>5.4</v>
      </c>
      <c r="I272" s="1">
        <f>27600/100</f>
        <v>276</v>
      </c>
      <c r="J272" s="1">
        <f t="shared" si="41"/>
        <v>0</v>
      </c>
      <c r="K272" s="1">
        <f>69/10</f>
        <v>6.9</v>
      </c>
      <c r="L272" s="1">
        <f t="shared" si="42"/>
        <v>0</v>
      </c>
    </row>
    <row r="273" spans="1:12">
      <c r="A273" s="2">
        <v>40476.291666666664</v>
      </c>
      <c r="B273" s="1">
        <f>61/10</f>
        <v>6.1</v>
      </c>
      <c r="C273" s="1">
        <f>894/10</f>
        <v>89.4</v>
      </c>
      <c r="D273" s="1">
        <f>36/10</f>
        <v>3.6</v>
      </c>
      <c r="E273" s="1">
        <f>445/10</f>
        <v>44.5</v>
      </c>
      <c r="F273" s="1">
        <f t="shared" si="40"/>
        <v>60</v>
      </c>
      <c r="G273" s="1">
        <f>939/10</f>
        <v>93.9</v>
      </c>
      <c r="H273" s="1">
        <f>63/10</f>
        <v>6.3</v>
      </c>
      <c r="I273" s="1">
        <f>27600/100</f>
        <v>276</v>
      </c>
      <c r="J273" s="1">
        <f t="shared" si="41"/>
        <v>0</v>
      </c>
      <c r="K273" s="1">
        <f>63/10</f>
        <v>6.3</v>
      </c>
      <c r="L273" s="1">
        <f t="shared" si="42"/>
        <v>0</v>
      </c>
    </row>
    <row r="274" spans="1:12">
      <c r="A274" s="2">
        <v>40476.333333333336</v>
      </c>
      <c r="B274" s="1">
        <f>52/10</f>
        <v>5.2</v>
      </c>
      <c r="C274" s="1">
        <f>906/10</f>
        <v>90.6</v>
      </c>
      <c r="D274" s="1">
        <f>58/10</f>
        <v>5.8</v>
      </c>
      <c r="E274" s="1">
        <f>503/10</f>
        <v>50.3</v>
      </c>
      <c r="F274" s="1">
        <f t="shared" si="40"/>
        <v>60</v>
      </c>
      <c r="G274" s="1">
        <f>949/10</f>
        <v>94.9</v>
      </c>
      <c r="H274" s="1">
        <f>67/10</f>
        <v>6.7</v>
      </c>
      <c r="I274" s="1">
        <f>27500/100</f>
        <v>275</v>
      </c>
      <c r="J274" s="1">
        <f t="shared" si="41"/>
        <v>0</v>
      </c>
      <c r="K274" s="1">
        <f>56/10</f>
        <v>5.6</v>
      </c>
      <c r="L274" s="1">
        <f t="shared" si="42"/>
        <v>0</v>
      </c>
    </row>
    <row r="275" spans="1:12">
      <c r="A275" s="2">
        <v>40476.375</v>
      </c>
      <c r="B275" s="1">
        <f>36/10</f>
        <v>3.6</v>
      </c>
      <c r="C275" s="1">
        <f>918/10</f>
        <v>91.8</v>
      </c>
      <c r="D275" s="1">
        <f>74/10</f>
        <v>7.4</v>
      </c>
      <c r="E275" s="1">
        <f>577/10</f>
        <v>57.7</v>
      </c>
      <c r="F275" s="1">
        <f t="shared" si="40"/>
        <v>60</v>
      </c>
      <c r="G275" s="1">
        <f>959/10</f>
        <v>95.9</v>
      </c>
      <c r="H275" s="1">
        <f>66/10</f>
        <v>6.6</v>
      </c>
      <c r="I275" s="1">
        <f>27700/100</f>
        <v>277</v>
      </c>
      <c r="J275" s="1">
        <f t="shared" si="41"/>
        <v>0</v>
      </c>
      <c r="K275" s="1">
        <f>40/10</f>
        <v>4</v>
      </c>
      <c r="L275" s="1">
        <f t="shared" si="42"/>
        <v>0</v>
      </c>
    </row>
    <row r="276" spans="1:12">
      <c r="A276" s="2">
        <v>40476.416666666664</v>
      </c>
      <c r="B276" s="1">
        <f>25/10</f>
        <v>2.5</v>
      </c>
      <c r="C276" s="1">
        <f>941/10</f>
        <v>94.1</v>
      </c>
      <c r="D276" s="1">
        <f>70/10</f>
        <v>7</v>
      </c>
      <c r="E276" s="1">
        <f>647/10</f>
        <v>64.7</v>
      </c>
      <c r="F276" s="1">
        <f t="shared" si="40"/>
        <v>60</v>
      </c>
      <c r="G276" s="1">
        <f>969/10</f>
        <v>96.9</v>
      </c>
      <c r="H276" s="1">
        <f>32/10</f>
        <v>3.2</v>
      </c>
      <c r="I276" s="1">
        <f>27500/100</f>
        <v>275</v>
      </c>
      <c r="J276" s="1">
        <f t="shared" si="41"/>
        <v>0</v>
      </c>
      <c r="K276" s="1">
        <f>28/10</f>
        <v>2.8</v>
      </c>
      <c r="L276" s="1">
        <f t="shared" si="42"/>
        <v>0</v>
      </c>
    </row>
    <row r="277" spans="1:12">
      <c r="A277" s="2">
        <v>40476.458333333336</v>
      </c>
      <c r="B277" s="1">
        <f>22/10</f>
        <v>2.2000000000000002</v>
      </c>
      <c r="C277" s="1">
        <f>941/10</f>
        <v>94.1</v>
      </c>
      <c r="D277" s="1">
        <f>46/10</f>
        <v>4.5999999999999996</v>
      </c>
      <c r="E277" s="1">
        <f>693/10</f>
        <v>69.3</v>
      </c>
      <c r="F277" s="1">
        <f t="shared" si="40"/>
        <v>60</v>
      </c>
      <c r="G277" s="1">
        <f>979/10</f>
        <v>97.9</v>
      </c>
      <c r="H277" s="1">
        <f>7/10</f>
        <v>0.7</v>
      </c>
      <c r="I277" s="1">
        <f>8900/100</f>
        <v>89</v>
      </c>
      <c r="J277" s="1">
        <f t="shared" si="41"/>
        <v>0</v>
      </c>
      <c r="K277" s="1">
        <f>25/10</f>
        <v>2.5</v>
      </c>
      <c r="L277" s="1">
        <f t="shared" si="42"/>
        <v>0</v>
      </c>
    </row>
    <row r="278" spans="1:12">
      <c r="A278" s="2">
        <v>40476.5</v>
      </c>
      <c r="B278" s="1">
        <f>15/10</f>
        <v>1.5</v>
      </c>
      <c r="C278" s="1">
        <f>941/10</f>
        <v>94.1</v>
      </c>
      <c r="D278" s="1">
        <f>44/10</f>
        <v>4.4000000000000004</v>
      </c>
      <c r="E278" s="1">
        <f>737/10</f>
        <v>73.7</v>
      </c>
      <c r="F278" s="1">
        <f t="shared" si="40"/>
        <v>60</v>
      </c>
      <c r="G278" s="1">
        <f>989/10</f>
        <v>98.9</v>
      </c>
      <c r="H278" s="1">
        <f>3/10</f>
        <v>0.3</v>
      </c>
      <c r="I278" s="1">
        <f>34500/100</f>
        <v>345</v>
      </c>
      <c r="J278" s="1">
        <f>1/10</f>
        <v>0.1</v>
      </c>
      <c r="K278" s="1">
        <f>18/10</f>
        <v>1.8</v>
      </c>
      <c r="L278" s="1">
        <f t="shared" si="42"/>
        <v>0</v>
      </c>
    </row>
    <row r="279" spans="1:12">
      <c r="A279" s="2">
        <v>40476.541666666664</v>
      </c>
      <c r="B279" s="1">
        <f>9/10</f>
        <v>0.9</v>
      </c>
      <c r="C279" s="1">
        <f>941/10</f>
        <v>94.1</v>
      </c>
      <c r="D279" s="1">
        <f>64/10</f>
        <v>6.4</v>
      </c>
      <c r="E279" s="1">
        <f>801/10</f>
        <v>80.099999999999994</v>
      </c>
      <c r="F279" s="1">
        <f t="shared" si="40"/>
        <v>60</v>
      </c>
      <c r="G279" s="1">
        <f>999/10</f>
        <v>99.9</v>
      </c>
      <c r="H279" s="1">
        <f>4/10</f>
        <v>0.4</v>
      </c>
      <c r="I279" s="1">
        <f>29200/100</f>
        <v>292</v>
      </c>
      <c r="J279" s="1">
        <f t="shared" ref="J279:J298" si="43">0/10</f>
        <v>0</v>
      </c>
      <c r="K279" s="1">
        <f>11/10</f>
        <v>1.1000000000000001</v>
      </c>
      <c r="L279" s="1">
        <f t="shared" si="42"/>
        <v>0</v>
      </c>
    </row>
    <row r="280" spans="1:12">
      <c r="A280" s="2">
        <v>40476.583333333336</v>
      </c>
      <c r="B280" s="1">
        <f>2/10</f>
        <v>0.2</v>
      </c>
      <c r="C280" s="1">
        <f>941/10</f>
        <v>94.1</v>
      </c>
      <c r="D280" s="1">
        <f>52/10</f>
        <v>5.2</v>
      </c>
      <c r="E280" s="1">
        <f>853/10</f>
        <v>85.3</v>
      </c>
      <c r="F280" s="1">
        <f t="shared" si="40"/>
        <v>60</v>
      </c>
      <c r="G280" s="1">
        <f>1009/10</f>
        <v>100.9</v>
      </c>
      <c r="H280" s="1">
        <f>2/10</f>
        <v>0.2</v>
      </c>
      <c r="I280" s="1">
        <f>34400/100</f>
        <v>344</v>
      </c>
      <c r="J280" s="1">
        <f t="shared" si="43"/>
        <v>0</v>
      </c>
      <c r="K280" s="1">
        <f>4/10</f>
        <v>0.4</v>
      </c>
      <c r="L280" s="1">
        <f t="shared" si="42"/>
        <v>0</v>
      </c>
    </row>
    <row r="281" spans="1:12">
      <c r="A281" s="2">
        <v>40476.625</v>
      </c>
      <c r="B281" s="1">
        <f>1/10</f>
        <v>0.1</v>
      </c>
      <c r="C281" s="1">
        <f t="shared" ref="C281:C292" si="44">918/10</f>
        <v>91.8</v>
      </c>
      <c r="D281" s="1">
        <f>48/10</f>
        <v>4.8</v>
      </c>
      <c r="E281" s="1">
        <f>901/10</f>
        <v>90.1</v>
      </c>
      <c r="F281" s="1">
        <f t="shared" si="40"/>
        <v>60</v>
      </c>
      <c r="G281" s="1">
        <f>1019/10</f>
        <v>101.9</v>
      </c>
      <c r="H281" s="1">
        <f>1/10</f>
        <v>0.1</v>
      </c>
      <c r="I281" s="1">
        <f>35500/100</f>
        <v>355</v>
      </c>
      <c r="J281" s="1">
        <f t="shared" si="43"/>
        <v>0</v>
      </c>
      <c r="K281" s="1">
        <f>3/10</f>
        <v>0.3</v>
      </c>
      <c r="L281" s="1">
        <f t="shared" si="42"/>
        <v>0</v>
      </c>
    </row>
    <row r="282" spans="1:12">
      <c r="A282" s="2">
        <v>40476.666666666664</v>
      </c>
      <c r="B282" s="1">
        <f>2/10</f>
        <v>0.2</v>
      </c>
      <c r="C282" s="1">
        <f t="shared" si="44"/>
        <v>91.8</v>
      </c>
      <c r="D282" s="1">
        <f>34/10</f>
        <v>3.4</v>
      </c>
      <c r="E282" s="1">
        <f>936/10</f>
        <v>93.6</v>
      </c>
      <c r="F282" s="1">
        <f t="shared" si="40"/>
        <v>60</v>
      </c>
      <c r="G282" s="1">
        <f>1029/10</f>
        <v>102.9</v>
      </c>
      <c r="H282" s="1">
        <f>2/10</f>
        <v>0.2</v>
      </c>
      <c r="I282" s="1">
        <f>35600/100</f>
        <v>356</v>
      </c>
      <c r="J282" s="1">
        <f t="shared" si="43"/>
        <v>0</v>
      </c>
      <c r="K282" s="1">
        <f>3/10</f>
        <v>0.3</v>
      </c>
      <c r="L282" s="1">
        <f t="shared" si="42"/>
        <v>0</v>
      </c>
    </row>
    <row r="283" spans="1:12">
      <c r="A283" s="2">
        <v>40476.708333333336</v>
      </c>
      <c r="B283" s="1">
        <f>3/10</f>
        <v>0.3</v>
      </c>
      <c r="C283" s="1">
        <f t="shared" si="44"/>
        <v>91.8</v>
      </c>
      <c r="D283" s="1">
        <f>26/10</f>
        <v>2.6</v>
      </c>
      <c r="E283" s="1">
        <f>961/10</f>
        <v>96.1</v>
      </c>
      <c r="F283" s="1">
        <f t="shared" si="40"/>
        <v>60</v>
      </c>
      <c r="G283" s="1">
        <f>1039/10</f>
        <v>103.9</v>
      </c>
      <c r="H283" s="1">
        <f>3/10</f>
        <v>0.3</v>
      </c>
      <c r="I283" s="1">
        <f>28400/100</f>
        <v>284</v>
      </c>
      <c r="J283" s="1">
        <f t="shared" si="43"/>
        <v>0</v>
      </c>
      <c r="K283" s="1">
        <f>4/10</f>
        <v>0.4</v>
      </c>
      <c r="L283" s="1">
        <f t="shared" si="42"/>
        <v>0</v>
      </c>
    </row>
    <row r="284" spans="1:12">
      <c r="A284" s="2">
        <v>40476.75</v>
      </c>
      <c r="B284" s="1">
        <f>6/10</f>
        <v>0.6</v>
      </c>
      <c r="C284" s="1">
        <f t="shared" si="44"/>
        <v>91.8</v>
      </c>
      <c r="D284" s="1">
        <f>26/10</f>
        <v>2.6</v>
      </c>
      <c r="E284" s="1">
        <f>987/10</f>
        <v>98.7</v>
      </c>
      <c r="F284" s="1">
        <f t="shared" si="40"/>
        <v>60</v>
      </c>
      <c r="G284" s="1">
        <f>1049/10</f>
        <v>104.9</v>
      </c>
      <c r="H284" s="1">
        <f>6/10</f>
        <v>0.6</v>
      </c>
      <c r="I284" s="1">
        <f>13500/100</f>
        <v>135</v>
      </c>
      <c r="J284" s="1">
        <f t="shared" si="43"/>
        <v>0</v>
      </c>
      <c r="K284" s="1">
        <f>7/10</f>
        <v>0.7</v>
      </c>
      <c r="L284" s="1">
        <f t="shared" si="42"/>
        <v>0</v>
      </c>
    </row>
    <row r="285" spans="1:12">
      <c r="A285" s="2">
        <v>40476.791666666664</v>
      </c>
      <c r="B285" s="1">
        <f>12/10</f>
        <v>1.2</v>
      </c>
      <c r="C285" s="1">
        <f t="shared" si="44"/>
        <v>91.8</v>
      </c>
      <c r="D285" s="1">
        <f>42/10</f>
        <v>4.2</v>
      </c>
      <c r="E285" s="1">
        <f>1029/10</f>
        <v>102.9</v>
      </c>
      <c r="F285" s="1">
        <f t="shared" si="40"/>
        <v>60</v>
      </c>
      <c r="G285" s="1">
        <f>1059/10</f>
        <v>105.9</v>
      </c>
      <c r="H285" s="1">
        <f>15/10</f>
        <v>1.5</v>
      </c>
      <c r="I285" s="1">
        <f>4200/100</f>
        <v>42</v>
      </c>
      <c r="J285" s="1">
        <f t="shared" si="43"/>
        <v>0</v>
      </c>
      <c r="K285" s="1">
        <f>12/10</f>
        <v>1.2</v>
      </c>
      <c r="L285" s="1">
        <f t="shared" si="42"/>
        <v>0</v>
      </c>
    </row>
    <row r="286" spans="1:12">
      <c r="A286" s="2">
        <v>40476.833333333336</v>
      </c>
      <c r="B286" s="1">
        <f>22/10</f>
        <v>2.2000000000000002</v>
      </c>
      <c r="C286" s="1">
        <f t="shared" si="44"/>
        <v>91.8</v>
      </c>
      <c r="D286" s="1">
        <f>46/10</f>
        <v>4.5999999999999996</v>
      </c>
      <c r="E286" s="1">
        <f>1075/10</f>
        <v>107.5</v>
      </c>
      <c r="F286" s="1">
        <f t="shared" si="40"/>
        <v>60</v>
      </c>
      <c r="G286" s="1">
        <f>1069/10</f>
        <v>106.9</v>
      </c>
      <c r="H286" s="1">
        <f>34/10</f>
        <v>3.4</v>
      </c>
      <c r="I286" s="1">
        <f>24600/100</f>
        <v>246</v>
      </c>
      <c r="J286" s="1">
        <f t="shared" si="43"/>
        <v>0</v>
      </c>
      <c r="K286" s="1">
        <f>22/10</f>
        <v>2.2000000000000002</v>
      </c>
      <c r="L286" s="1">
        <f t="shared" si="42"/>
        <v>0</v>
      </c>
    </row>
    <row r="287" spans="1:12">
      <c r="A287" s="2">
        <v>40476.875</v>
      </c>
      <c r="B287" s="1">
        <f>19/10</f>
        <v>1.9</v>
      </c>
      <c r="C287" s="1">
        <f t="shared" si="44"/>
        <v>91.8</v>
      </c>
      <c r="D287" s="1">
        <f>2/10</f>
        <v>0.2</v>
      </c>
      <c r="E287" s="1">
        <f>1077/10</f>
        <v>107.7</v>
      </c>
      <c r="F287" s="1">
        <f t="shared" si="40"/>
        <v>60</v>
      </c>
      <c r="G287" s="1">
        <f>1079/10</f>
        <v>107.9</v>
      </c>
      <c r="H287" s="1">
        <f>10/10</f>
        <v>1</v>
      </c>
      <c r="I287" s="1">
        <f>8800/100</f>
        <v>88</v>
      </c>
      <c r="J287" s="1">
        <f t="shared" si="43"/>
        <v>0</v>
      </c>
      <c r="K287" s="1">
        <f>20/10</f>
        <v>2</v>
      </c>
      <c r="L287" s="1">
        <f t="shared" si="42"/>
        <v>0</v>
      </c>
    </row>
    <row r="288" spans="1:12">
      <c r="A288" s="2">
        <v>40476.916666666664</v>
      </c>
      <c r="B288" s="1">
        <f>20/10</f>
        <v>2</v>
      </c>
      <c r="C288" s="1">
        <f t="shared" si="44"/>
        <v>91.8</v>
      </c>
      <c r="D288" s="1">
        <f>0/10</f>
        <v>0</v>
      </c>
      <c r="E288" s="1">
        <f>1077/10</f>
        <v>107.7</v>
      </c>
      <c r="F288" s="1">
        <f t="shared" si="40"/>
        <v>60</v>
      </c>
      <c r="G288" s="1">
        <f>1089/10</f>
        <v>108.9</v>
      </c>
      <c r="H288" s="1">
        <f>7/10</f>
        <v>0.7</v>
      </c>
      <c r="I288" s="1">
        <f>9300/100</f>
        <v>93</v>
      </c>
      <c r="J288" s="1">
        <f t="shared" si="43"/>
        <v>0</v>
      </c>
      <c r="K288" s="1">
        <f>21/10</f>
        <v>2.1</v>
      </c>
      <c r="L288" s="1">
        <f t="shared" si="42"/>
        <v>0</v>
      </c>
    </row>
    <row r="289" spans="1:12">
      <c r="A289" s="2">
        <v>40476.958333333336</v>
      </c>
      <c r="B289" s="1">
        <f>22/10</f>
        <v>2.2000000000000002</v>
      </c>
      <c r="C289" s="1">
        <f t="shared" si="44"/>
        <v>91.8</v>
      </c>
      <c r="D289" s="1">
        <f>2/10</f>
        <v>0.2</v>
      </c>
      <c r="E289" s="1">
        <f>1079/10</f>
        <v>107.9</v>
      </c>
      <c r="F289" s="1">
        <f t="shared" si="40"/>
        <v>60</v>
      </c>
      <c r="G289" s="1">
        <f>1099/10</f>
        <v>109.9</v>
      </c>
      <c r="H289" s="1">
        <f>5/10</f>
        <v>0.5</v>
      </c>
      <c r="I289" s="1">
        <f>900/100</f>
        <v>9</v>
      </c>
      <c r="J289" s="1">
        <f t="shared" si="43"/>
        <v>0</v>
      </c>
      <c r="K289" s="1">
        <f>21/10</f>
        <v>2.1</v>
      </c>
      <c r="L289" s="1">
        <f t="shared" si="42"/>
        <v>0</v>
      </c>
    </row>
    <row r="290" spans="1:12">
      <c r="A290" s="2">
        <v>40477</v>
      </c>
      <c r="B290" s="1">
        <f>22/10</f>
        <v>2.2000000000000002</v>
      </c>
      <c r="C290" s="1">
        <f t="shared" si="44"/>
        <v>91.8</v>
      </c>
      <c r="D290" s="1">
        <f>0/10</f>
        <v>0</v>
      </c>
      <c r="E290" s="1">
        <f>1079/10</f>
        <v>107.9</v>
      </c>
      <c r="F290" s="1">
        <f t="shared" si="40"/>
        <v>60</v>
      </c>
      <c r="G290" s="1">
        <f>1109/10</f>
        <v>110.9</v>
      </c>
      <c r="H290" s="1">
        <f>7/10</f>
        <v>0.7</v>
      </c>
      <c r="I290" s="1">
        <f>19000/100</f>
        <v>190</v>
      </c>
      <c r="J290" s="1">
        <f t="shared" si="43"/>
        <v>0</v>
      </c>
      <c r="K290" s="1">
        <f>22/10</f>
        <v>2.2000000000000002</v>
      </c>
      <c r="L290" s="1">
        <f t="shared" si="42"/>
        <v>0</v>
      </c>
    </row>
    <row r="291" spans="1:12">
      <c r="A291" s="2">
        <v>40477.041666666664</v>
      </c>
      <c r="B291" s="1">
        <f>24/10</f>
        <v>2.4</v>
      </c>
      <c r="C291" s="1">
        <f t="shared" si="44"/>
        <v>91.8</v>
      </c>
      <c r="D291" s="1">
        <f>0/10</f>
        <v>0</v>
      </c>
      <c r="E291" s="1">
        <f>1079/10</f>
        <v>107.9</v>
      </c>
      <c r="F291" s="1">
        <f t="shared" si="40"/>
        <v>60</v>
      </c>
      <c r="G291" s="1">
        <f>1119/10</f>
        <v>111.9</v>
      </c>
      <c r="H291" s="1">
        <f>5/10</f>
        <v>0.5</v>
      </c>
      <c r="I291" s="1">
        <f>29500/100</f>
        <v>295</v>
      </c>
      <c r="J291" s="1">
        <f t="shared" si="43"/>
        <v>0</v>
      </c>
      <c r="K291" s="1">
        <f>23/10</f>
        <v>2.2999999999999998</v>
      </c>
      <c r="L291" s="1">
        <f t="shared" si="42"/>
        <v>0</v>
      </c>
    </row>
    <row r="292" spans="1:12">
      <c r="A292" s="2">
        <v>40477.083333333336</v>
      </c>
      <c r="B292" s="1">
        <f>29/10</f>
        <v>2.9</v>
      </c>
      <c r="C292" s="1">
        <f t="shared" si="44"/>
        <v>91.8</v>
      </c>
      <c r="D292" s="1">
        <f>2/10</f>
        <v>0.2</v>
      </c>
      <c r="E292" s="1">
        <f>1082/10</f>
        <v>108.2</v>
      </c>
      <c r="F292" s="1">
        <f t="shared" si="40"/>
        <v>60</v>
      </c>
      <c r="G292" s="1">
        <f>1129/10</f>
        <v>112.9</v>
      </c>
      <c r="H292" s="1">
        <f>7/10</f>
        <v>0.7</v>
      </c>
      <c r="I292" s="1">
        <f>26700/100</f>
        <v>267</v>
      </c>
      <c r="J292" s="1">
        <f t="shared" si="43"/>
        <v>0</v>
      </c>
      <c r="K292" s="1">
        <f>29/10</f>
        <v>2.9</v>
      </c>
      <c r="L292" s="1">
        <f t="shared" si="42"/>
        <v>0</v>
      </c>
    </row>
    <row r="293" spans="1:12">
      <c r="A293" s="2">
        <v>40477.125</v>
      </c>
      <c r="B293" s="1">
        <f>29/10</f>
        <v>2.9</v>
      </c>
      <c r="C293" s="1">
        <f>906/10</f>
        <v>90.6</v>
      </c>
      <c r="D293" s="1">
        <f>2/10</f>
        <v>0.2</v>
      </c>
      <c r="E293" s="1">
        <f t="shared" ref="E293:E356" si="45">1084/10</f>
        <v>108.4</v>
      </c>
      <c r="F293" s="1">
        <f t="shared" si="40"/>
        <v>60</v>
      </c>
      <c r="G293" s="1">
        <f>1139/10</f>
        <v>113.9</v>
      </c>
      <c r="H293" s="1">
        <f>5/10</f>
        <v>0.5</v>
      </c>
      <c r="I293" s="1">
        <f>16400/100</f>
        <v>164</v>
      </c>
      <c r="J293" s="1">
        <f t="shared" si="43"/>
        <v>0</v>
      </c>
      <c r="K293" s="1">
        <f>30/10</f>
        <v>3</v>
      </c>
      <c r="L293" s="1">
        <f t="shared" si="42"/>
        <v>0</v>
      </c>
    </row>
    <row r="294" spans="1:12">
      <c r="A294" s="2">
        <v>40477.166666666664</v>
      </c>
      <c r="B294" s="1">
        <f>29/10</f>
        <v>2.9</v>
      </c>
      <c r="C294" s="1">
        <f>918/10</f>
        <v>91.8</v>
      </c>
      <c r="D294" s="1">
        <f t="shared" ref="D294:D357" si="46">0/10</f>
        <v>0</v>
      </c>
      <c r="E294" s="1">
        <f t="shared" si="45"/>
        <v>108.4</v>
      </c>
      <c r="F294" s="1">
        <f t="shared" si="40"/>
        <v>60</v>
      </c>
      <c r="G294" s="1">
        <f>1149/10</f>
        <v>114.9</v>
      </c>
      <c r="H294" s="1">
        <f>6/10</f>
        <v>0.6</v>
      </c>
      <c r="I294" s="1">
        <f>7900/100</f>
        <v>79</v>
      </c>
      <c r="J294" s="1">
        <f t="shared" si="43"/>
        <v>0</v>
      </c>
      <c r="K294" s="1">
        <f>29/10</f>
        <v>2.9</v>
      </c>
      <c r="L294" s="1">
        <f t="shared" si="42"/>
        <v>0</v>
      </c>
    </row>
    <row r="295" spans="1:12">
      <c r="A295" s="2">
        <v>40477.208333333336</v>
      </c>
      <c r="B295" s="1">
        <f>27/10</f>
        <v>2.7</v>
      </c>
      <c r="C295" s="1">
        <f>918/10</f>
        <v>91.8</v>
      </c>
      <c r="D295" s="1">
        <f t="shared" si="46"/>
        <v>0</v>
      </c>
      <c r="E295" s="1">
        <f t="shared" si="45"/>
        <v>108.4</v>
      </c>
      <c r="F295" s="1">
        <f t="shared" si="40"/>
        <v>60</v>
      </c>
      <c r="G295" s="1">
        <f>1159/10</f>
        <v>115.9</v>
      </c>
      <c r="H295" s="1">
        <f>7/10</f>
        <v>0.7</v>
      </c>
      <c r="I295" s="1">
        <f>28800/100</f>
        <v>288</v>
      </c>
      <c r="J295" s="1">
        <f t="shared" si="43"/>
        <v>0</v>
      </c>
      <c r="K295" s="1">
        <f>26/10</f>
        <v>2.6</v>
      </c>
      <c r="L295" s="1">
        <f t="shared" si="42"/>
        <v>0</v>
      </c>
    </row>
    <row r="296" spans="1:12">
      <c r="A296" s="2">
        <v>40477.25</v>
      </c>
      <c r="B296" s="1">
        <f>25/10</f>
        <v>2.5</v>
      </c>
      <c r="C296" s="1">
        <f>906/10</f>
        <v>90.6</v>
      </c>
      <c r="D296" s="1">
        <f t="shared" si="46"/>
        <v>0</v>
      </c>
      <c r="E296" s="1">
        <f t="shared" si="45"/>
        <v>108.4</v>
      </c>
      <c r="F296" s="1">
        <f t="shared" si="40"/>
        <v>60</v>
      </c>
      <c r="G296" s="1">
        <f>1169/10</f>
        <v>116.9</v>
      </c>
      <c r="H296" s="1">
        <f>6/10</f>
        <v>0.6</v>
      </c>
      <c r="I296" s="1">
        <f>30600/100</f>
        <v>306</v>
      </c>
      <c r="J296" s="1">
        <f t="shared" si="43"/>
        <v>0</v>
      </c>
      <c r="K296" s="1">
        <f>22/10</f>
        <v>2.2000000000000002</v>
      </c>
      <c r="L296" s="1">
        <f t="shared" si="42"/>
        <v>0</v>
      </c>
    </row>
    <row r="297" spans="1:12">
      <c r="A297" s="2">
        <v>40477.291666666664</v>
      </c>
      <c r="B297" s="1">
        <f>26/10</f>
        <v>2.6</v>
      </c>
      <c r="C297" s="1">
        <f>906/10</f>
        <v>90.6</v>
      </c>
      <c r="D297" s="1">
        <f t="shared" si="46"/>
        <v>0</v>
      </c>
      <c r="E297" s="1">
        <f t="shared" si="45"/>
        <v>108.4</v>
      </c>
      <c r="F297" s="1">
        <f t="shared" si="40"/>
        <v>60</v>
      </c>
      <c r="G297" s="1">
        <f>1179/10</f>
        <v>117.9</v>
      </c>
      <c r="H297" s="1">
        <f>5/10</f>
        <v>0.5</v>
      </c>
      <c r="I297" s="1">
        <f>19300/100</f>
        <v>193</v>
      </c>
      <c r="J297" s="1">
        <f t="shared" si="43"/>
        <v>0</v>
      </c>
      <c r="K297" s="1">
        <f>23/10</f>
        <v>2.2999999999999998</v>
      </c>
      <c r="L297" s="1">
        <f t="shared" si="42"/>
        <v>0</v>
      </c>
    </row>
    <row r="298" spans="1:12">
      <c r="A298" s="2">
        <v>40477.333333333336</v>
      </c>
      <c r="B298" s="1">
        <f>27/10</f>
        <v>2.7</v>
      </c>
      <c r="C298" s="1">
        <f>906/10</f>
        <v>90.6</v>
      </c>
      <c r="D298" s="1">
        <f t="shared" si="46"/>
        <v>0</v>
      </c>
      <c r="E298" s="1">
        <f t="shared" si="45"/>
        <v>108.4</v>
      </c>
      <c r="F298" s="1">
        <f t="shared" si="40"/>
        <v>60</v>
      </c>
      <c r="G298" s="1">
        <f>1189/10</f>
        <v>118.9</v>
      </c>
      <c r="H298" s="1">
        <f>4/10</f>
        <v>0.4</v>
      </c>
      <c r="I298" s="1">
        <f>27500/100</f>
        <v>275</v>
      </c>
      <c r="J298" s="1">
        <f t="shared" si="43"/>
        <v>0</v>
      </c>
      <c r="K298" s="1">
        <f>26/10</f>
        <v>2.6</v>
      </c>
      <c r="L298" s="1">
        <f t="shared" si="42"/>
        <v>0</v>
      </c>
    </row>
    <row r="299" spans="1:12">
      <c r="A299" s="2">
        <v>40477.375</v>
      </c>
      <c r="B299" s="1">
        <f>47/10</f>
        <v>4.7</v>
      </c>
      <c r="C299" s="1">
        <f>906/10</f>
        <v>90.6</v>
      </c>
      <c r="D299" s="1">
        <f t="shared" si="46"/>
        <v>0</v>
      </c>
      <c r="E299" s="1">
        <f t="shared" si="45"/>
        <v>108.4</v>
      </c>
      <c r="F299" s="1">
        <f t="shared" si="40"/>
        <v>60</v>
      </c>
      <c r="G299" s="1">
        <f>1199/10</f>
        <v>119.9</v>
      </c>
      <c r="H299" s="1">
        <f>7/10</f>
        <v>0.7</v>
      </c>
      <c r="I299" s="1">
        <f>24200/100</f>
        <v>242</v>
      </c>
      <c r="J299" s="1">
        <f>4/10</f>
        <v>0.4</v>
      </c>
      <c r="K299" s="1">
        <f>50/10</f>
        <v>5</v>
      </c>
      <c r="L299" s="1">
        <f t="shared" si="42"/>
        <v>0</v>
      </c>
    </row>
    <row r="300" spans="1:12">
      <c r="A300" s="2">
        <v>40477.416666666664</v>
      </c>
      <c r="B300" s="1">
        <f>61/10</f>
        <v>6.1</v>
      </c>
      <c r="C300" s="1">
        <f>859/10</f>
        <v>85.9</v>
      </c>
      <c r="D300" s="1">
        <f t="shared" si="46"/>
        <v>0</v>
      </c>
      <c r="E300" s="1">
        <f t="shared" si="45"/>
        <v>108.4</v>
      </c>
      <c r="F300" s="1">
        <f t="shared" si="40"/>
        <v>60</v>
      </c>
      <c r="G300" s="1">
        <f>1209/10</f>
        <v>120.9</v>
      </c>
      <c r="H300" s="1">
        <f>5/10</f>
        <v>0.5</v>
      </c>
      <c r="I300" s="1">
        <f>11000/100</f>
        <v>110</v>
      </c>
      <c r="J300" s="1">
        <f>5/10</f>
        <v>0.5</v>
      </c>
      <c r="K300" s="1">
        <f>63/10</f>
        <v>6.3</v>
      </c>
      <c r="L300" s="1">
        <f t="shared" si="42"/>
        <v>0</v>
      </c>
    </row>
    <row r="301" spans="1:12">
      <c r="A301" s="2">
        <v>40477.458333333336</v>
      </c>
      <c r="B301" s="1">
        <f>70/10</f>
        <v>7</v>
      </c>
      <c r="C301" s="1">
        <f>760/10</f>
        <v>76</v>
      </c>
      <c r="D301" s="1">
        <f t="shared" si="46"/>
        <v>0</v>
      </c>
      <c r="E301" s="1">
        <f t="shared" si="45"/>
        <v>108.4</v>
      </c>
      <c r="F301" s="1">
        <f t="shared" si="40"/>
        <v>60</v>
      </c>
      <c r="G301" s="1">
        <f>1219/10</f>
        <v>121.9</v>
      </c>
      <c r="H301" s="1">
        <f>4/10</f>
        <v>0.4</v>
      </c>
      <c r="I301" s="1">
        <f>14500/100</f>
        <v>145</v>
      </c>
      <c r="J301" s="1">
        <f>5/10</f>
        <v>0.5</v>
      </c>
      <c r="K301" s="1">
        <f>67/10</f>
        <v>6.7</v>
      </c>
      <c r="L301" s="1">
        <f t="shared" si="42"/>
        <v>0</v>
      </c>
    </row>
    <row r="302" spans="1:12">
      <c r="A302" s="2">
        <v>40477.5</v>
      </c>
      <c r="B302" s="1">
        <f>82/10</f>
        <v>8.1999999999999993</v>
      </c>
      <c r="C302" s="1">
        <f>660/10</f>
        <v>66</v>
      </c>
      <c r="D302" s="1">
        <f t="shared" si="46"/>
        <v>0</v>
      </c>
      <c r="E302" s="1">
        <f t="shared" si="45"/>
        <v>108.4</v>
      </c>
      <c r="F302" s="1">
        <f t="shared" si="40"/>
        <v>60</v>
      </c>
      <c r="G302" s="1">
        <f>1229/10</f>
        <v>122.9</v>
      </c>
      <c r="H302" s="1">
        <f>4/10</f>
        <v>0.4</v>
      </c>
      <c r="I302" s="1">
        <f>13900/100</f>
        <v>139</v>
      </c>
      <c r="J302" s="1">
        <f>6/10</f>
        <v>0.6</v>
      </c>
      <c r="K302" s="1">
        <f>81/10</f>
        <v>8.1</v>
      </c>
      <c r="L302" s="1">
        <f t="shared" si="42"/>
        <v>0</v>
      </c>
    </row>
    <row r="303" spans="1:12">
      <c r="A303" s="2">
        <v>40477.541666666664</v>
      </c>
      <c r="B303" s="1">
        <f>86/10</f>
        <v>8.6</v>
      </c>
      <c r="C303" s="1">
        <f>620/10</f>
        <v>62</v>
      </c>
      <c r="D303" s="1">
        <f t="shared" si="46"/>
        <v>0</v>
      </c>
      <c r="E303" s="1">
        <f t="shared" si="45"/>
        <v>108.4</v>
      </c>
      <c r="F303" s="1">
        <f t="shared" si="40"/>
        <v>60</v>
      </c>
      <c r="G303" s="1">
        <f>1239/10</f>
        <v>123.9</v>
      </c>
      <c r="H303" s="1">
        <f>6/10</f>
        <v>0.6</v>
      </c>
      <c r="I303" s="1">
        <f>10000/100</f>
        <v>100</v>
      </c>
      <c r="J303" s="1">
        <f>5/10</f>
        <v>0.5</v>
      </c>
      <c r="K303" s="1">
        <f>89/10</f>
        <v>8.9</v>
      </c>
      <c r="L303" s="1">
        <f t="shared" si="42"/>
        <v>0</v>
      </c>
    </row>
    <row r="304" spans="1:12">
      <c r="A304" s="2">
        <v>40477.583333333336</v>
      </c>
      <c r="B304" s="1">
        <f>90/10</f>
        <v>9</v>
      </c>
      <c r="C304" s="1">
        <f>630/10</f>
        <v>63</v>
      </c>
      <c r="D304" s="1">
        <f t="shared" si="46"/>
        <v>0</v>
      </c>
      <c r="E304" s="1">
        <f t="shared" si="45"/>
        <v>108.4</v>
      </c>
      <c r="F304" s="1">
        <f t="shared" si="40"/>
        <v>60</v>
      </c>
      <c r="G304" s="1">
        <f>1249/10</f>
        <v>124.9</v>
      </c>
      <c r="H304" s="1">
        <f>5/10</f>
        <v>0.5</v>
      </c>
      <c r="I304" s="1">
        <f>17500/100</f>
        <v>175</v>
      </c>
      <c r="J304" s="1">
        <f>5/10</f>
        <v>0.5</v>
      </c>
      <c r="K304" s="1">
        <f>92/10</f>
        <v>9.1999999999999993</v>
      </c>
      <c r="L304" s="1">
        <f t="shared" si="42"/>
        <v>0</v>
      </c>
    </row>
    <row r="305" spans="1:12">
      <c r="A305" s="2">
        <v>40477.625</v>
      </c>
      <c r="B305" s="1">
        <f>96/10</f>
        <v>9.6</v>
      </c>
      <c r="C305" s="1">
        <f>570/10</f>
        <v>57</v>
      </c>
      <c r="D305" s="1">
        <f t="shared" si="46"/>
        <v>0</v>
      </c>
      <c r="E305" s="1">
        <f t="shared" si="45"/>
        <v>108.4</v>
      </c>
      <c r="F305" s="1">
        <f t="shared" si="40"/>
        <v>60</v>
      </c>
      <c r="G305" s="1">
        <f>1259/10</f>
        <v>125.9</v>
      </c>
      <c r="H305" s="1">
        <f>3/10</f>
        <v>0.3</v>
      </c>
      <c r="I305" s="1">
        <f>23500/100</f>
        <v>235</v>
      </c>
      <c r="J305" s="1">
        <f>6/10</f>
        <v>0.6</v>
      </c>
      <c r="K305" s="1">
        <f>100/10</f>
        <v>10</v>
      </c>
      <c r="L305" s="1">
        <f t="shared" si="42"/>
        <v>0</v>
      </c>
    </row>
    <row r="306" spans="1:12">
      <c r="A306" s="2">
        <v>40477.666666666664</v>
      </c>
      <c r="B306" s="1">
        <f>106/10</f>
        <v>10.6</v>
      </c>
      <c r="C306" s="1">
        <f>550/10</f>
        <v>55</v>
      </c>
      <c r="D306" s="1">
        <f t="shared" si="46"/>
        <v>0</v>
      </c>
      <c r="E306" s="1">
        <f t="shared" si="45"/>
        <v>108.4</v>
      </c>
      <c r="F306" s="1">
        <f>460/10</f>
        <v>46</v>
      </c>
      <c r="G306" s="1">
        <f t="shared" ref="G306:G322" si="47">1267/10</f>
        <v>126.7</v>
      </c>
      <c r="H306" s="1">
        <f>6/10</f>
        <v>0.6</v>
      </c>
      <c r="I306" s="1">
        <f>14200/100</f>
        <v>142</v>
      </c>
      <c r="J306" s="1">
        <f>5/10</f>
        <v>0.5</v>
      </c>
      <c r="K306" s="1">
        <f>105/10</f>
        <v>10.5</v>
      </c>
      <c r="L306" s="1">
        <f t="shared" si="42"/>
        <v>0</v>
      </c>
    </row>
    <row r="307" spans="1:12">
      <c r="A307" s="2">
        <v>40477.708333333336</v>
      </c>
      <c r="B307" s="1">
        <f>100/10</f>
        <v>10</v>
      </c>
      <c r="C307" s="1">
        <f>600/10</f>
        <v>60</v>
      </c>
      <c r="D307" s="1">
        <f t="shared" si="46"/>
        <v>0</v>
      </c>
      <c r="E307" s="1">
        <f t="shared" si="45"/>
        <v>108.4</v>
      </c>
      <c r="F307" s="1">
        <f t="shared" ref="F307:F322" si="48">0/10</f>
        <v>0</v>
      </c>
      <c r="G307" s="1">
        <f t="shared" si="47"/>
        <v>126.7</v>
      </c>
      <c r="H307" s="1">
        <f>13/10</f>
        <v>1.3</v>
      </c>
      <c r="I307" s="1">
        <f>25400/100</f>
        <v>254</v>
      </c>
      <c r="J307" s="1">
        <f>3/10</f>
        <v>0.3</v>
      </c>
      <c r="K307" s="1">
        <f>101/10</f>
        <v>10.1</v>
      </c>
      <c r="L307" s="1">
        <f t="shared" si="42"/>
        <v>0</v>
      </c>
    </row>
    <row r="308" spans="1:12">
      <c r="A308" s="2">
        <v>40477.75</v>
      </c>
      <c r="B308" s="1">
        <f>53/10</f>
        <v>5.3</v>
      </c>
      <c r="C308" s="1">
        <f>730/10</f>
        <v>73</v>
      </c>
      <c r="D308" s="1">
        <f t="shared" si="46"/>
        <v>0</v>
      </c>
      <c r="E308" s="1">
        <f t="shared" si="45"/>
        <v>108.4</v>
      </c>
      <c r="F308" s="1">
        <f t="shared" si="48"/>
        <v>0</v>
      </c>
      <c r="G308" s="1">
        <f t="shared" si="47"/>
        <v>126.7</v>
      </c>
      <c r="H308" s="1">
        <f>10/10</f>
        <v>1</v>
      </c>
      <c r="I308" s="1">
        <f>27300/100</f>
        <v>273</v>
      </c>
      <c r="J308" s="1">
        <f t="shared" ref="J308:J321" si="49">0/10</f>
        <v>0</v>
      </c>
      <c r="K308" s="1">
        <f>44/10</f>
        <v>4.4000000000000004</v>
      </c>
      <c r="L308" s="1">
        <f t="shared" si="42"/>
        <v>0</v>
      </c>
    </row>
    <row r="309" spans="1:12">
      <c r="A309" s="2">
        <v>40477.791666666664</v>
      </c>
      <c r="B309" s="1">
        <f>39/10</f>
        <v>3.9</v>
      </c>
      <c r="C309" s="1">
        <f>770/10</f>
        <v>77</v>
      </c>
      <c r="D309" s="1">
        <f t="shared" si="46"/>
        <v>0</v>
      </c>
      <c r="E309" s="1">
        <f t="shared" si="45"/>
        <v>108.4</v>
      </c>
      <c r="F309" s="1">
        <f t="shared" si="48"/>
        <v>0</v>
      </c>
      <c r="G309" s="1">
        <f t="shared" si="47"/>
        <v>126.7</v>
      </c>
      <c r="H309" s="1">
        <f>8/10</f>
        <v>0.8</v>
      </c>
      <c r="I309" s="1">
        <f>28200/100</f>
        <v>282</v>
      </c>
      <c r="J309" s="1">
        <f t="shared" si="49"/>
        <v>0</v>
      </c>
      <c r="K309" s="1">
        <f>26/10</f>
        <v>2.6</v>
      </c>
      <c r="L309" s="1">
        <f t="shared" si="42"/>
        <v>0</v>
      </c>
    </row>
    <row r="310" spans="1:12">
      <c r="A310" s="2">
        <v>40477.833333333336</v>
      </c>
      <c r="B310" s="1">
        <f>26/10</f>
        <v>2.6</v>
      </c>
      <c r="C310" s="1">
        <f>824/10</f>
        <v>82.4</v>
      </c>
      <c r="D310" s="1">
        <f t="shared" si="46"/>
        <v>0</v>
      </c>
      <c r="E310" s="1">
        <f t="shared" si="45"/>
        <v>108.4</v>
      </c>
      <c r="F310" s="1">
        <f t="shared" si="48"/>
        <v>0</v>
      </c>
      <c r="G310" s="1">
        <f t="shared" si="47"/>
        <v>126.7</v>
      </c>
      <c r="H310" s="1">
        <f>4/10</f>
        <v>0.4</v>
      </c>
      <c r="I310" s="1">
        <f>30400/100</f>
        <v>304</v>
      </c>
      <c r="J310" s="1">
        <f t="shared" si="49"/>
        <v>0</v>
      </c>
      <c r="K310" s="1">
        <f>11/10</f>
        <v>1.1000000000000001</v>
      </c>
      <c r="L310" s="1">
        <f t="shared" si="42"/>
        <v>0</v>
      </c>
    </row>
    <row r="311" spans="1:12">
      <c r="A311" s="2">
        <v>40477.875</v>
      </c>
      <c r="B311" s="1">
        <f>19/10</f>
        <v>1.9</v>
      </c>
      <c r="C311" s="1">
        <f>847/10</f>
        <v>84.7</v>
      </c>
      <c r="D311" s="1">
        <f t="shared" si="46"/>
        <v>0</v>
      </c>
      <c r="E311" s="1">
        <f t="shared" si="45"/>
        <v>108.4</v>
      </c>
      <c r="F311" s="1">
        <f t="shared" si="48"/>
        <v>0</v>
      </c>
      <c r="G311" s="1">
        <f t="shared" si="47"/>
        <v>126.7</v>
      </c>
      <c r="H311" s="1">
        <f>6/10</f>
        <v>0.6</v>
      </c>
      <c r="I311" s="1">
        <f>27700/100</f>
        <v>277</v>
      </c>
      <c r="J311" s="1">
        <f t="shared" si="49"/>
        <v>0</v>
      </c>
      <c r="K311" s="1">
        <f>6/10</f>
        <v>0.6</v>
      </c>
      <c r="L311" s="1">
        <f t="shared" si="42"/>
        <v>0</v>
      </c>
    </row>
    <row r="312" spans="1:12">
      <c r="A312" s="2">
        <v>40477.916666666664</v>
      </c>
      <c r="B312" s="1">
        <f>13/10</f>
        <v>1.3</v>
      </c>
      <c r="C312" s="1">
        <f>847/10</f>
        <v>84.7</v>
      </c>
      <c r="D312" s="1">
        <f t="shared" si="46"/>
        <v>0</v>
      </c>
      <c r="E312" s="1">
        <f t="shared" si="45"/>
        <v>108.4</v>
      </c>
      <c r="F312" s="1">
        <f t="shared" si="48"/>
        <v>0</v>
      </c>
      <c r="G312" s="1">
        <f t="shared" si="47"/>
        <v>126.7</v>
      </c>
      <c r="H312" s="1">
        <f>4/10</f>
        <v>0.4</v>
      </c>
      <c r="I312" s="1">
        <f>3300/100</f>
        <v>33</v>
      </c>
      <c r="J312" s="1">
        <f t="shared" si="49"/>
        <v>0</v>
      </c>
      <c r="K312" s="1">
        <f>-1/10</f>
        <v>-0.1</v>
      </c>
      <c r="L312" s="1">
        <f t="shared" si="42"/>
        <v>0</v>
      </c>
    </row>
    <row r="313" spans="1:12">
      <c r="A313" s="2">
        <v>40477.958333333336</v>
      </c>
      <c r="B313" s="1">
        <f>7/10</f>
        <v>0.7</v>
      </c>
      <c r="C313" s="1">
        <f>882/10</f>
        <v>88.2</v>
      </c>
      <c r="D313" s="1">
        <f t="shared" si="46"/>
        <v>0</v>
      </c>
      <c r="E313" s="1">
        <f t="shared" si="45"/>
        <v>108.4</v>
      </c>
      <c r="F313" s="1">
        <f t="shared" si="48"/>
        <v>0</v>
      </c>
      <c r="G313" s="1">
        <f t="shared" si="47"/>
        <v>126.7</v>
      </c>
      <c r="H313" s="1">
        <f>5/10</f>
        <v>0.5</v>
      </c>
      <c r="I313" s="1">
        <f>27700/100</f>
        <v>277</v>
      </c>
      <c r="J313" s="1">
        <f t="shared" si="49"/>
        <v>0</v>
      </c>
      <c r="K313" s="1">
        <f>-8/10</f>
        <v>-0.8</v>
      </c>
      <c r="L313" s="1">
        <f t="shared" si="42"/>
        <v>0</v>
      </c>
    </row>
    <row r="314" spans="1:12">
      <c r="A314" s="2">
        <v>40478</v>
      </c>
      <c r="B314" s="1">
        <f>3/10</f>
        <v>0.3</v>
      </c>
      <c r="C314" s="1">
        <f>882/10</f>
        <v>88.2</v>
      </c>
      <c r="D314" s="1">
        <f t="shared" si="46"/>
        <v>0</v>
      </c>
      <c r="E314" s="1">
        <f t="shared" si="45"/>
        <v>108.4</v>
      </c>
      <c r="F314" s="1">
        <f t="shared" si="48"/>
        <v>0</v>
      </c>
      <c r="G314" s="1">
        <f t="shared" si="47"/>
        <v>126.7</v>
      </c>
      <c r="H314" s="1">
        <f>8/10</f>
        <v>0.8</v>
      </c>
      <c r="I314" s="1">
        <f>27700/100</f>
        <v>277</v>
      </c>
      <c r="J314" s="1">
        <f t="shared" si="49"/>
        <v>0</v>
      </c>
      <c r="K314" s="1">
        <f>-8/10</f>
        <v>-0.8</v>
      </c>
      <c r="L314" s="1">
        <f t="shared" si="42"/>
        <v>0</v>
      </c>
    </row>
    <row r="315" spans="1:12">
      <c r="A315" s="2">
        <v>40478.041666666664</v>
      </c>
      <c r="B315" s="1">
        <f>0/10</f>
        <v>0</v>
      </c>
      <c r="C315" s="1">
        <f>882/10</f>
        <v>88.2</v>
      </c>
      <c r="D315" s="1">
        <f t="shared" si="46"/>
        <v>0</v>
      </c>
      <c r="E315" s="1">
        <f t="shared" si="45"/>
        <v>108.4</v>
      </c>
      <c r="F315" s="1">
        <f t="shared" si="48"/>
        <v>0</v>
      </c>
      <c r="G315" s="1">
        <f t="shared" si="47"/>
        <v>126.7</v>
      </c>
      <c r="H315" s="1">
        <f>8/10</f>
        <v>0.8</v>
      </c>
      <c r="I315" s="1">
        <f>2500/100</f>
        <v>25</v>
      </c>
      <c r="J315" s="1">
        <f t="shared" si="49"/>
        <v>0</v>
      </c>
      <c r="K315" s="1">
        <f>-10/10</f>
        <v>-1</v>
      </c>
      <c r="L315" s="1">
        <f t="shared" si="42"/>
        <v>0</v>
      </c>
    </row>
    <row r="316" spans="1:12">
      <c r="A316" s="2">
        <v>40478.083333333336</v>
      </c>
      <c r="B316" s="1">
        <f>-1/10</f>
        <v>-0.1</v>
      </c>
      <c r="C316" s="1">
        <f>894/10</f>
        <v>89.4</v>
      </c>
      <c r="D316" s="1">
        <f t="shared" si="46"/>
        <v>0</v>
      </c>
      <c r="E316" s="1">
        <f t="shared" si="45"/>
        <v>108.4</v>
      </c>
      <c r="F316" s="1">
        <f t="shared" si="48"/>
        <v>0</v>
      </c>
      <c r="G316" s="1">
        <f t="shared" si="47"/>
        <v>126.7</v>
      </c>
      <c r="H316" s="1">
        <f>5/10</f>
        <v>0.5</v>
      </c>
      <c r="I316" s="1">
        <f>26900/100</f>
        <v>269</v>
      </c>
      <c r="J316" s="1">
        <f t="shared" si="49"/>
        <v>0</v>
      </c>
      <c r="K316" s="1">
        <f>-11/10</f>
        <v>-1.1000000000000001</v>
      </c>
      <c r="L316" s="1">
        <f t="shared" si="42"/>
        <v>0</v>
      </c>
    </row>
    <row r="317" spans="1:12">
      <c r="A317" s="2">
        <v>40478.125</v>
      </c>
      <c r="B317" s="1">
        <f>-7/10</f>
        <v>-0.7</v>
      </c>
      <c r="C317" s="1">
        <f>894/10</f>
        <v>89.4</v>
      </c>
      <c r="D317" s="1">
        <f t="shared" si="46"/>
        <v>0</v>
      </c>
      <c r="E317" s="1">
        <f t="shared" si="45"/>
        <v>108.4</v>
      </c>
      <c r="F317" s="1">
        <f t="shared" si="48"/>
        <v>0</v>
      </c>
      <c r="G317" s="1">
        <f t="shared" si="47"/>
        <v>126.7</v>
      </c>
      <c r="H317" s="1">
        <f>2/10</f>
        <v>0.2</v>
      </c>
      <c r="I317" s="1">
        <f>5700/100</f>
        <v>57</v>
      </c>
      <c r="J317" s="1">
        <f t="shared" si="49"/>
        <v>0</v>
      </c>
      <c r="K317" s="1">
        <f>-17/10</f>
        <v>-1.7</v>
      </c>
      <c r="L317" s="1">
        <f t="shared" si="42"/>
        <v>0</v>
      </c>
    </row>
    <row r="318" spans="1:12">
      <c r="A318" s="2">
        <v>40478.166666666664</v>
      </c>
      <c r="B318" s="1">
        <f>-5/10</f>
        <v>-0.5</v>
      </c>
      <c r="C318" s="1">
        <f>894/10</f>
        <v>89.4</v>
      </c>
      <c r="D318" s="1">
        <f t="shared" si="46"/>
        <v>0</v>
      </c>
      <c r="E318" s="1">
        <f t="shared" si="45"/>
        <v>108.4</v>
      </c>
      <c r="F318" s="1">
        <f t="shared" si="48"/>
        <v>0</v>
      </c>
      <c r="G318" s="1">
        <f t="shared" si="47"/>
        <v>126.7</v>
      </c>
      <c r="H318" s="1">
        <f>5/10</f>
        <v>0.5</v>
      </c>
      <c r="I318" s="1">
        <f>34300/100</f>
        <v>343</v>
      </c>
      <c r="J318" s="1">
        <f t="shared" si="49"/>
        <v>0</v>
      </c>
      <c r="K318" s="1">
        <f>-14/10</f>
        <v>-1.4</v>
      </c>
      <c r="L318" s="1">
        <f t="shared" si="42"/>
        <v>0</v>
      </c>
    </row>
    <row r="319" spans="1:12">
      <c r="A319" s="2">
        <v>40478.208333333336</v>
      </c>
      <c r="B319" s="1">
        <f>-10/10</f>
        <v>-1</v>
      </c>
      <c r="C319" s="1">
        <f>894/10</f>
        <v>89.4</v>
      </c>
      <c r="D319" s="1">
        <f t="shared" si="46"/>
        <v>0</v>
      </c>
      <c r="E319" s="1">
        <f t="shared" si="45"/>
        <v>108.4</v>
      </c>
      <c r="F319" s="1">
        <f t="shared" si="48"/>
        <v>0</v>
      </c>
      <c r="G319" s="1">
        <f t="shared" si="47"/>
        <v>126.7</v>
      </c>
      <c r="H319" s="1">
        <f>1/10</f>
        <v>0.1</v>
      </c>
      <c r="I319" s="1">
        <f>4900/100</f>
        <v>49</v>
      </c>
      <c r="J319" s="1">
        <f t="shared" si="49"/>
        <v>0</v>
      </c>
      <c r="K319" s="1">
        <f>-22/10</f>
        <v>-2.2000000000000002</v>
      </c>
      <c r="L319" s="1">
        <f t="shared" si="42"/>
        <v>0</v>
      </c>
    </row>
    <row r="320" spans="1:12">
      <c r="A320" s="2">
        <v>40478.25</v>
      </c>
      <c r="B320" s="1">
        <f>-12/10</f>
        <v>-1.2</v>
      </c>
      <c r="C320" s="1">
        <f>906/10</f>
        <v>90.6</v>
      </c>
      <c r="D320" s="1">
        <f t="shared" si="46"/>
        <v>0</v>
      </c>
      <c r="E320" s="1">
        <f t="shared" si="45"/>
        <v>108.4</v>
      </c>
      <c r="F320" s="1">
        <f t="shared" si="48"/>
        <v>0</v>
      </c>
      <c r="G320" s="1">
        <f t="shared" si="47"/>
        <v>126.7</v>
      </c>
      <c r="H320" s="1">
        <f>3/10</f>
        <v>0.3</v>
      </c>
      <c r="I320" s="1">
        <f>19200/100</f>
        <v>192</v>
      </c>
      <c r="J320" s="1">
        <f t="shared" si="49"/>
        <v>0</v>
      </c>
      <c r="K320" s="1">
        <f>-25/10</f>
        <v>-2.5</v>
      </c>
      <c r="L320" s="1">
        <f t="shared" si="42"/>
        <v>0</v>
      </c>
    </row>
    <row r="321" spans="1:12">
      <c r="A321" s="2">
        <v>40478.291666666664</v>
      </c>
      <c r="B321" s="1">
        <f>-13/10</f>
        <v>-1.3</v>
      </c>
      <c r="C321" s="1">
        <f>906/10</f>
        <v>90.6</v>
      </c>
      <c r="D321" s="1">
        <f t="shared" si="46"/>
        <v>0</v>
      </c>
      <c r="E321" s="1">
        <f t="shared" si="45"/>
        <v>108.4</v>
      </c>
      <c r="F321" s="1">
        <f t="shared" si="48"/>
        <v>0</v>
      </c>
      <c r="G321" s="1">
        <f t="shared" si="47"/>
        <v>126.7</v>
      </c>
      <c r="H321" s="1">
        <f>4/10</f>
        <v>0.4</v>
      </c>
      <c r="I321" s="1">
        <f>27200/100</f>
        <v>272</v>
      </c>
      <c r="J321" s="1">
        <f t="shared" si="49"/>
        <v>0</v>
      </c>
      <c r="K321" s="1">
        <f>-26/10</f>
        <v>-2.6</v>
      </c>
      <c r="L321" s="1">
        <f t="shared" si="42"/>
        <v>0</v>
      </c>
    </row>
    <row r="322" spans="1:12">
      <c r="A322" s="2">
        <v>40478.333333333336</v>
      </c>
      <c r="B322" s="1">
        <f>-11/10</f>
        <v>-1.1000000000000001</v>
      </c>
      <c r="C322" s="1">
        <f>906/10</f>
        <v>90.6</v>
      </c>
      <c r="D322" s="1">
        <f t="shared" si="46"/>
        <v>0</v>
      </c>
      <c r="E322" s="1">
        <f t="shared" si="45"/>
        <v>108.4</v>
      </c>
      <c r="F322" s="1">
        <f t="shared" si="48"/>
        <v>0</v>
      </c>
      <c r="G322" s="1">
        <f t="shared" si="47"/>
        <v>126.7</v>
      </c>
      <c r="H322" s="1">
        <f>4/10</f>
        <v>0.4</v>
      </c>
      <c r="I322" s="1">
        <f>22800/100</f>
        <v>228</v>
      </c>
      <c r="J322" s="1">
        <f>2/10</f>
        <v>0.2</v>
      </c>
      <c r="K322" s="1">
        <f>-26/10</f>
        <v>-2.6</v>
      </c>
      <c r="L322" s="1">
        <f t="shared" ref="L322:L385" si="50">0/10</f>
        <v>0</v>
      </c>
    </row>
    <row r="323" spans="1:12">
      <c r="A323" s="2">
        <v>40478.375</v>
      </c>
      <c r="B323" s="1">
        <f>22/10</f>
        <v>2.2000000000000002</v>
      </c>
      <c r="C323" s="1">
        <f>770/10</f>
        <v>77</v>
      </c>
      <c r="D323" s="1">
        <f t="shared" si="46"/>
        <v>0</v>
      </c>
      <c r="E323" s="1">
        <f t="shared" si="45"/>
        <v>108.4</v>
      </c>
      <c r="F323" s="1">
        <f>240/10</f>
        <v>24</v>
      </c>
      <c r="G323" s="1">
        <f>1271/10</f>
        <v>127.1</v>
      </c>
      <c r="H323" s="1">
        <f>11/10</f>
        <v>1.1000000000000001</v>
      </c>
      <c r="I323" s="1">
        <f>23200/100</f>
        <v>232</v>
      </c>
      <c r="J323" s="1">
        <f>8/10</f>
        <v>0.8</v>
      </c>
      <c r="K323" s="1">
        <f>13/10</f>
        <v>1.3</v>
      </c>
      <c r="L323" s="1">
        <f t="shared" si="50"/>
        <v>0</v>
      </c>
    </row>
    <row r="324" spans="1:12">
      <c r="A324" s="2">
        <v>40478.416666666664</v>
      </c>
      <c r="B324" s="1">
        <f>51/10</f>
        <v>5.0999999999999996</v>
      </c>
      <c r="C324" s="1">
        <f>700/10</f>
        <v>70</v>
      </c>
      <c r="D324" s="1">
        <f t="shared" si="46"/>
        <v>0</v>
      </c>
      <c r="E324" s="1">
        <f t="shared" si="45"/>
        <v>108.4</v>
      </c>
      <c r="F324" s="1">
        <f>600/10</f>
        <v>60</v>
      </c>
      <c r="G324" s="1">
        <f>1281/10</f>
        <v>128.1</v>
      </c>
      <c r="H324" s="1">
        <f>14/10</f>
        <v>1.4</v>
      </c>
      <c r="I324" s="1">
        <f>22200/100</f>
        <v>222</v>
      </c>
      <c r="J324" s="1">
        <f>11/10</f>
        <v>1.1000000000000001</v>
      </c>
      <c r="K324" s="1">
        <f>55/10</f>
        <v>5.5</v>
      </c>
      <c r="L324" s="1">
        <f t="shared" si="50"/>
        <v>0</v>
      </c>
    </row>
    <row r="325" spans="1:12">
      <c r="A325" s="2">
        <v>40478.458333333336</v>
      </c>
      <c r="B325" s="1">
        <f>77/10</f>
        <v>7.7</v>
      </c>
      <c r="C325" s="1">
        <f>580/10</f>
        <v>58</v>
      </c>
      <c r="D325" s="1">
        <f t="shared" si="46"/>
        <v>0</v>
      </c>
      <c r="E325" s="1">
        <f t="shared" si="45"/>
        <v>108.4</v>
      </c>
      <c r="F325" s="1">
        <f>600/10</f>
        <v>60</v>
      </c>
      <c r="G325" s="1">
        <f>1291/10</f>
        <v>129.1</v>
      </c>
      <c r="H325" s="1">
        <f>14/10</f>
        <v>1.4</v>
      </c>
      <c r="I325" s="1">
        <f>2300/100</f>
        <v>23</v>
      </c>
      <c r="J325" s="1">
        <f>16/10</f>
        <v>1.6</v>
      </c>
      <c r="K325" s="1">
        <f>81/10</f>
        <v>8.1</v>
      </c>
      <c r="L325" s="1">
        <f t="shared" si="50"/>
        <v>0</v>
      </c>
    </row>
    <row r="326" spans="1:12">
      <c r="A326" s="2">
        <v>40478.5</v>
      </c>
      <c r="B326" s="1">
        <f>94/10</f>
        <v>9.4</v>
      </c>
      <c r="C326" s="1">
        <f>520/10</f>
        <v>52</v>
      </c>
      <c r="D326" s="1">
        <f t="shared" si="46"/>
        <v>0</v>
      </c>
      <c r="E326" s="1">
        <f t="shared" si="45"/>
        <v>108.4</v>
      </c>
      <c r="F326" s="1">
        <f>180/10</f>
        <v>18</v>
      </c>
      <c r="G326" s="1">
        <f t="shared" ref="G326:G346" si="51">1294/10</f>
        <v>129.4</v>
      </c>
      <c r="H326" s="1">
        <f>28/10</f>
        <v>2.8</v>
      </c>
      <c r="I326" s="1">
        <f>22400/100</f>
        <v>224</v>
      </c>
      <c r="J326" s="1">
        <f>19/10</f>
        <v>1.9</v>
      </c>
      <c r="K326" s="1">
        <f>97/10</f>
        <v>9.6999999999999993</v>
      </c>
      <c r="L326" s="1">
        <f t="shared" si="50"/>
        <v>0</v>
      </c>
    </row>
    <row r="327" spans="1:12">
      <c r="A327" s="2">
        <v>40478.541666666664</v>
      </c>
      <c r="B327" s="1">
        <f>113/10</f>
        <v>11.3</v>
      </c>
      <c r="C327" s="1">
        <f>430/10</f>
        <v>43</v>
      </c>
      <c r="D327" s="1">
        <f t="shared" si="46"/>
        <v>0</v>
      </c>
      <c r="E327" s="1">
        <f t="shared" si="45"/>
        <v>108.4</v>
      </c>
      <c r="F327" s="1">
        <f t="shared" ref="F327:F346" si="52">0/10</f>
        <v>0</v>
      </c>
      <c r="G327" s="1">
        <f t="shared" si="51"/>
        <v>129.4</v>
      </c>
      <c r="H327" s="1">
        <f>22/10</f>
        <v>2.2000000000000002</v>
      </c>
      <c r="I327" s="1">
        <f>23200/100</f>
        <v>232</v>
      </c>
      <c r="J327" s="1">
        <f>19/10</f>
        <v>1.9</v>
      </c>
      <c r="K327" s="1">
        <f>105/10</f>
        <v>10.5</v>
      </c>
      <c r="L327" s="1">
        <f t="shared" si="50"/>
        <v>0</v>
      </c>
    </row>
    <row r="328" spans="1:12">
      <c r="A328" s="2">
        <v>40478.583333333336</v>
      </c>
      <c r="B328" s="1">
        <f>124/10</f>
        <v>12.4</v>
      </c>
      <c r="C328" s="1">
        <f>400/10</f>
        <v>40</v>
      </c>
      <c r="D328" s="1">
        <f t="shared" si="46"/>
        <v>0</v>
      </c>
      <c r="E328" s="1">
        <f t="shared" si="45"/>
        <v>108.4</v>
      </c>
      <c r="F328" s="1">
        <f t="shared" si="52"/>
        <v>0</v>
      </c>
      <c r="G328" s="1">
        <f t="shared" si="51"/>
        <v>129.4</v>
      </c>
      <c r="H328" s="1">
        <f>14/10</f>
        <v>1.4</v>
      </c>
      <c r="I328" s="1">
        <f>20100/100</f>
        <v>201</v>
      </c>
      <c r="J328" s="1">
        <f>18/10</f>
        <v>1.8</v>
      </c>
      <c r="K328" s="1">
        <f>112/10</f>
        <v>11.2</v>
      </c>
      <c r="L328" s="1">
        <f t="shared" si="50"/>
        <v>0</v>
      </c>
    </row>
    <row r="329" spans="1:12">
      <c r="A329" s="2">
        <v>40478.625</v>
      </c>
      <c r="B329" s="1">
        <f>125/10</f>
        <v>12.5</v>
      </c>
      <c r="C329" s="1">
        <f>410/10</f>
        <v>41</v>
      </c>
      <c r="D329" s="1">
        <f t="shared" si="46"/>
        <v>0</v>
      </c>
      <c r="E329" s="1">
        <f t="shared" si="45"/>
        <v>108.4</v>
      </c>
      <c r="F329" s="1">
        <f t="shared" si="52"/>
        <v>0</v>
      </c>
      <c r="G329" s="1">
        <f t="shared" si="51"/>
        <v>129.4</v>
      </c>
      <c r="H329" s="1">
        <f>12/10</f>
        <v>1.2</v>
      </c>
      <c r="I329" s="1">
        <f>18800/100</f>
        <v>188</v>
      </c>
      <c r="J329" s="1">
        <f>10/10</f>
        <v>1</v>
      </c>
      <c r="K329" s="1">
        <f>115/10</f>
        <v>11.5</v>
      </c>
      <c r="L329" s="1">
        <f t="shared" si="50"/>
        <v>0</v>
      </c>
    </row>
    <row r="330" spans="1:12">
      <c r="A330" s="2">
        <v>40478.666666666664</v>
      </c>
      <c r="B330" s="1">
        <f>120/10</f>
        <v>12</v>
      </c>
      <c r="C330" s="1">
        <f>420/10</f>
        <v>42</v>
      </c>
      <c r="D330" s="1">
        <f t="shared" si="46"/>
        <v>0</v>
      </c>
      <c r="E330" s="1">
        <f t="shared" si="45"/>
        <v>108.4</v>
      </c>
      <c r="F330" s="1">
        <f t="shared" si="52"/>
        <v>0</v>
      </c>
      <c r="G330" s="1">
        <f t="shared" si="51"/>
        <v>129.4</v>
      </c>
      <c r="H330" s="1">
        <f>13/10</f>
        <v>1.3</v>
      </c>
      <c r="I330" s="1">
        <f>15900/100</f>
        <v>159</v>
      </c>
      <c r="J330" s="1">
        <f>5/10</f>
        <v>0.5</v>
      </c>
      <c r="K330" s="1">
        <f>117/10</f>
        <v>11.7</v>
      </c>
      <c r="L330" s="1">
        <f t="shared" si="50"/>
        <v>0</v>
      </c>
    </row>
    <row r="331" spans="1:12">
      <c r="A331" s="2">
        <v>40478.708333333336</v>
      </c>
      <c r="B331" s="1">
        <f>116/10</f>
        <v>11.6</v>
      </c>
      <c r="C331" s="1">
        <f>480/10</f>
        <v>48</v>
      </c>
      <c r="D331" s="1">
        <f t="shared" si="46"/>
        <v>0</v>
      </c>
      <c r="E331" s="1">
        <f t="shared" si="45"/>
        <v>108.4</v>
      </c>
      <c r="F331" s="1">
        <f t="shared" si="52"/>
        <v>0</v>
      </c>
      <c r="G331" s="1">
        <f t="shared" si="51"/>
        <v>129.4</v>
      </c>
      <c r="H331" s="1">
        <f>14/10</f>
        <v>1.4</v>
      </c>
      <c r="I331" s="1">
        <f>24600/100</f>
        <v>246</v>
      </c>
      <c r="J331" s="1">
        <f>3/10</f>
        <v>0.3</v>
      </c>
      <c r="K331" s="1">
        <f>119/10</f>
        <v>11.9</v>
      </c>
      <c r="L331" s="1">
        <f t="shared" si="50"/>
        <v>0</v>
      </c>
    </row>
    <row r="332" spans="1:12">
      <c r="A332" s="2">
        <v>40478.75</v>
      </c>
      <c r="B332" s="1">
        <f>61/10</f>
        <v>6.1</v>
      </c>
      <c r="C332" s="1">
        <f>630/10</f>
        <v>63</v>
      </c>
      <c r="D332" s="1">
        <f t="shared" si="46"/>
        <v>0</v>
      </c>
      <c r="E332" s="1">
        <f t="shared" si="45"/>
        <v>108.4</v>
      </c>
      <c r="F332" s="1">
        <f t="shared" si="52"/>
        <v>0</v>
      </c>
      <c r="G332" s="1">
        <f t="shared" si="51"/>
        <v>129.4</v>
      </c>
      <c r="H332" s="1">
        <f>17/10</f>
        <v>1.7</v>
      </c>
      <c r="I332" s="1">
        <f>28200/100</f>
        <v>282</v>
      </c>
      <c r="J332" s="1">
        <f t="shared" ref="J332:J345" si="53">0/10</f>
        <v>0</v>
      </c>
      <c r="K332" s="1">
        <f>55/10</f>
        <v>5.5</v>
      </c>
      <c r="L332" s="1">
        <f t="shared" si="50"/>
        <v>0</v>
      </c>
    </row>
    <row r="333" spans="1:12">
      <c r="A333" s="2">
        <v>40478.791666666664</v>
      </c>
      <c r="B333" s="1">
        <f>39/10</f>
        <v>3.9</v>
      </c>
      <c r="C333" s="1">
        <f>720/10</f>
        <v>72</v>
      </c>
      <c r="D333" s="1">
        <f t="shared" si="46"/>
        <v>0</v>
      </c>
      <c r="E333" s="1">
        <f t="shared" si="45"/>
        <v>108.4</v>
      </c>
      <c r="F333" s="1">
        <f t="shared" si="52"/>
        <v>0</v>
      </c>
      <c r="G333" s="1">
        <f t="shared" si="51"/>
        <v>129.4</v>
      </c>
      <c r="H333" s="1">
        <f>13/10</f>
        <v>1.3</v>
      </c>
      <c r="I333" s="1">
        <f>27800/100</f>
        <v>278</v>
      </c>
      <c r="J333" s="1">
        <f t="shared" si="53"/>
        <v>0</v>
      </c>
      <c r="K333" s="1">
        <f>28/10</f>
        <v>2.8</v>
      </c>
      <c r="L333" s="1">
        <f t="shared" si="50"/>
        <v>0</v>
      </c>
    </row>
    <row r="334" spans="1:12">
      <c r="A334" s="2">
        <v>40478.833333333336</v>
      </c>
      <c r="B334" s="1">
        <f>33/10</f>
        <v>3.3</v>
      </c>
      <c r="C334" s="1">
        <f>750/10</f>
        <v>75</v>
      </c>
      <c r="D334" s="1">
        <f t="shared" si="46"/>
        <v>0</v>
      </c>
      <c r="E334" s="1">
        <f t="shared" si="45"/>
        <v>108.4</v>
      </c>
      <c r="F334" s="1">
        <f t="shared" si="52"/>
        <v>0</v>
      </c>
      <c r="G334" s="1">
        <f t="shared" si="51"/>
        <v>129.4</v>
      </c>
      <c r="H334" s="1">
        <f>11/10</f>
        <v>1.1000000000000001</v>
      </c>
      <c r="I334" s="1">
        <f>27900/100</f>
        <v>279</v>
      </c>
      <c r="J334" s="1">
        <f t="shared" si="53"/>
        <v>0</v>
      </c>
      <c r="K334" s="1">
        <f>21/10</f>
        <v>2.1</v>
      </c>
      <c r="L334" s="1">
        <f t="shared" si="50"/>
        <v>0</v>
      </c>
    </row>
    <row r="335" spans="1:12">
      <c r="A335" s="2">
        <v>40478.875</v>
      </c>
      <c r="B335" s="1">
        <f>30/10</f>
        <v>3</v>
      </c>
      <c r="C335" s="1">
        <f>790/10</f>
        <v>79</v>
      </c>
      <c r="D335" s="1">
        <f t="shared" si="46"/>
        <v>0</v>
      </c>
      <c r="E335" s="1">
        <f t="shared" si="45"/>
        <v>108.4</v>
      </c>
      <c r="F335" s="1">
        <f t="shared" si="52"/>
        <v>0</v>
      </c>
      <c r="G335" s="1">
        <f t="shared" si="51"/>
        <v>129.4</v>
      </c>
      <c r="H335" s="1">
        <f>8/10</f>
        <v>0.8</v>
      </c>
      <c r="I335" s="1">
        <f>27200/100</f>
        <v>272</v>
      </c>
      <c r="J335" s="1">
        <f t="shared" si="53"/>
        <v>0</v>
      </c>
      <c r="K335" s="1">
        <f>16/10</f>
        <v>1.6</v>
      </c>
      <c r="L335" s="1">
        <f t="shared" si="50"/>
        <v>0</v>
      </c>
    </row>
    <row r="336" spans="1:12">
      <c r="A336" s="2">
        <v>40478.916666666664</v>
      </c>
      <c r="B336" s="1">
        <f>21/10</f>
        <v>2.1</v>
      </c>
      <c r="C336" s="1">
        <f>835/10</f>
        <v>83.5</v>
      </c>
      <c r="D336" s="1">
        <f t="shared" si="46"/>
        <v>0</v>
      </c>
      <c r="E336" s="1">
        <f t="shared" si="45"/>
        <v>108.4</v>
      </c>
      <c r="F336" s="1">
        <f t="shared" si="52"/>
        <v>0</v>
      </c>
      <c r="G336" s="1">
        <f t="shared" si="51"/>
        <v>129.4</v>
      </c>
      <c r="H336" s="1">
        <f>3/10</f>
        <v>0.3</v>
      </c>
      <c r="I336" s="1">
        <f>26400/100</f>
        <v>264</v>
      </c>
      <c r="J336" s="1">
        <f t="shared" si="53"/>
        <v>0</v>
      </c>
      <c r="K336" s="1">
        <f>5/10</f>
        <v>0.5</v>
      </c>
      <c r="L336" s="1">
        <f t="shared" si="50"/>
        <v>0</v>
      </c>
    </row>
    <row r="337" spans="1:12">
      <c r="A337" s="2">
        <v>40478.958333333336</v>
      </c>
      <c r="B337" s="1">
        <f>17/10</f>
        <v>1.7</v>
      </c>
      <c r="C337" s="1">
        <f>847/10</f>
        <v>84.7</v>
      </c>
      <c r="D337" s="1">
        <f t="shared" si="46"/>
        <v>0</v>
      </c>
      <c r="E337" s="1">
        <f t="shared" si="45"/>
        <v>108.4</v>
      </c>
      <c r="F337" s="1">
        <f t="shared" si="52"/>
        <v>0</v>
      </c>
      <c r="G337" s="1">
        <f t="shared" si="51"/>
        <v>129.4</v>
      </c>
      <c r="H337" s="1">
        <f>5/10</f>
        <v>0.5</v>
      </c>
      <c r="I337" s="1">
        <f>5100/100</f>
        <v>51</v>
      </c>
      <c r="J337" s="1">
        <f t="shared" si="53"/>
        <v>0</v>
      </c>
      <c r="K337" s="1">
        <f>1/10</f>
        <v>0.1</v>
      </c>
      <c r="L337" s="1">
        <f t="shared" si="50"/>
        <v>0</v>
      </c>
    </row>
    <row r="338" spans="1:12">
      <c r="A338" s="2">
        <v>40479</v>
      </c>
      <c r="B338" s="1">
        <f>14/10</f>
        <v>1.4</v>
      </c>
      <c r="C338" s="1">
        <f>847/10</f>
        <v>84.7</v>
      </c>
      <c r="D338" s="1">
        <f t="shared" si="46"/>
        <v>0</v>
      </c>
      <c r="E338" s="1">
        <f t="shared" si="45"/>
        <v>108.4</v>
      </c>
      <c r="F338" s="1">
        <f t="shared" si="52"/>
        <v>0</v>
      </c>
      <c r="G338" s="1">
        <f t="shared" si="51"/>
        <v>129.4</v>
      </c>
      <c r="H338" s="1">
        <f>5/10</f>
        <v>0.5</v>
      </c>
      <c r="I338" s="1">
        <f>29000/100</f>
        <v>290</v>
      </c>
      <c r="J338" s="1">
        <f t="shared" si="53"/>
        <v>0</v>
      </c>
      <c r="K338" s="1">
        <f>0/10</f>
        <v>0</v>
      </c>
      <c r="L338" s="1">
        <f t="shared" si="50"/>
        <v>0</v>
      </c>
    </row>
    <row r="339" spans="1:12">
      <c r="A339" s="2">
        <v>40479.041666666664</v>
      </c>
      <c r="B339" s="1">
        <f>8/10</f>
        <v>0.8</v>
      </c>
      <c r="C339" s="1">
        <f>882/10</f>
        <v>88.2</v>
      </c>
      <c r="D339" s="1">
        <f t="shared" si="46"/>
        <v>0</v>
      </c>
      <c r="E339" s="1">
        <f t="shared" si="45"/>
        <v>108.4</v>
      </c>
      <c r="F339" s="1">
        <f t="shared" si="52"/>
        <v>0</v>
      </c>
      <c r="G339" s="1">
        <f t="shared" si="51"/>
        <v>129.4</v>
      </c>
      <c r="H339" s="1">
        <f>6/10</f>
        <v>0.6</v>
      </c>
      <c r="I339" s="1">
        <f>16400/100</f>
        <v>164</v>
      </c>
      <c r="J339" s="1">
        <f t="shared" si="53"/>
        <v>0</v>
      </c>
      <c r="K339" s="1">
        <f>-6/10</f>
        <v>-0.6</v>
      </c>
      <c r="L339" s="1">
        <f t="shared" si="50"/>
        <v>0</v>
      </c>
    </row>
    <row r="340" spans="1:12">
      <c r="A340" s="2">
        <v>40479.083333333336</v>
      </c>
      <c r="B340" s="1">
        <f>4/10</f>
        <v>0.4</v>
      </c>
      <c r="C340" s="1">
        <f>906/10</f>
        <v>90.6</v>
      </c>
      <c r="D340" s="1">
        <f t="shared" si="46"/>
        <v>0</v>
      </c>
      <c r="E340" s="1">
        <f t="shared" si="45"/>
        <v>108.4</v>
      </c>
      <c r="F340" s="1">
        <f t="shared" si="52"/>
        <v>0</v>
      </c>
      <c r="G340" s="1">
        <f t="shared" si="51"/>
        <v>129.4</v>
      </c>
      <c r="H340" s="1">
        <f>7/10</f>
        <v>0.7</v>
      </c>
      <c r="I340" s="1">
        <f>24700/100</f>
        <v>247</v>
      </c>
      <c r="J340" s="1">
        <f t="shared" si="53"/>
        <v>0</v>
      </c>
      <c r="K340" s="1">
        <f>-8/10</f>
        <v>-0.8</v>
      </c>
      <c r="L340" s="1">
        <f t="shared" si="50"/>
        <v>0</v>
      </c>
    </row>
    <row r="341" spans="1:12">
      <c r="A341" s="2">
        <v>40479.125</v>
      </c>
      <c r="B341" s="1">
        <f>3/10</f>
        <v>0.3</v>
      </c>
      <c r="C341" s="1">
        <f>894/10</f>
        <v>89.4</v>
      </c>
      <c r="D341" s="1">
        <f t="shared" si="46"/>
        <v>0</v>
      </c>
      <c r="E341" s="1">
        <f t="shared" si="45"/>
        <v>108.4</v>
      </c>
      <c r="F341" s="1">
        <f t="shared" si="52"/>
        <v>0</v>
      </c>
      <c r="G341" s="1">
        <f t="shared" si="51"/>
        <v>129.4</v>
      </c>
      <c r="H341" s="1">
        <f>6/10</f>
        <v>0.6</v>
      </c>
      <c r="I341" s="1">
        <f>27200/100</f>
        <v>272</v>
      </c>
      <c r="J341" s="1">
        <f t="shared" si="53"/>
        <v>0</v>
      </c>
      <c r="K341" s="1">
        <f>-10/10</f>
        <v>-1</v>
      </c>
      <c r="L341" s="1">
        <f t="shared" si="50"/>
        <v>0</v>
      </c>
    </row>
    <row r="342" spans="1:12">
      <c r="A342" s="2">
        <v>40479.166666666664</v>
      </c>
      <c r="B342" s="1">
        <f>4/10</f>
        <v>0.4</v>
      </c>
      <c r="C342" s="1">
        <f>894/10</f>
        <v>89.4</v>
      </c>
      <c r="D342" s="1">
        <f t="shared" si="46"/>
        <v>0</v>
      </c>
      <c r="E342" s="1">
        <f t="shared" si="45"/>
        <v>108.4</v>
      </c>
      <c r="F342" s="1">
        <f t="shared" si="52"/>
        <v>0</v>
      </c>
      <c r="G342" s="1">
        <f t="shared" si="51"/>
        <v>129.4</v>
      </c>
      <c r="H342" s="1">
        <f>8/10</f>
        <v>0.8</v>
      </c>
      <c r="I342" s="1">
        <f>27900/100</f>
        <v>279</v>
      </c>
      <c r="J342" s="1">
        <f t="shared" si="53"/>
        <v>0</v>
      </c>
      <c r="K342" s="1">
        <f>-8/10</f>
        <v>-0.8</v>
      </c>
      <c r="L342" s="1">
        <f t="shared" si="50"/>
        <v>0</v>
      </c>
    </row>
    <row r="343" spans="1:12">
      <c r="A343" s="2">
        <v>40479.208333333336</v>
      </c>
      <c r="B343" s="1">
        <f>3/10</f>
        <v>0.3</v>
      </c>
      <c r="C343" s="1">
        <f>894/10</f>
        <v>89.4</v>
      </c>
      <c r="D343" s="1">
        <f t="shared" si="46"/>
        <v>0</v>
      </c>
      <c r="E343" s="1">
        <f t="shared" si="45"/>
        <v>108.4</v>
      </c>
      <c r="F343" s="1">
        <f t="shared" si="52"/>
        <v>0</v>
      </c>
      <c r="G343" s="1">
        <f t="shared" si="51"/>
        <v>129.4</v>
      </c>
      <c r="H343" s="1">
        <f>8/10</f>
        <v>0.8</v>
      </c>
      <c r="I343" s="1">
        <f>26900/100</f>
        <v>269</v>
      </c>
      <c r="J343" s="1">
        <f t="shared" si="53"/>
        <v>0</v>
      </c>
      <c r="K343" s="1">
        <f>-9/10</f>
        <v>-0.9</v>
      </c>
      <c r="L343" s="1">
        <f t="shared" si="50"/>
        <v>0</v>
      </c>
    </row>
    <row r="344" spans="1:12">
      <c r="A344" s="2">
        <v>40479.25</v>
      </c>
      <c r="B344" s="1">
        <f>1/10</f>
        <v>0.1</v>
      </c>
      <c r="C344" s="1">
        <f>894/10</f>
        <v>89.4</v>
      </c>
      <c r="D344" s="1">
        <f t="shared" si="46"/>
        <v>0</v>
      </c>
      <c r="E344" s="1">
        <f t="shared" si="45"/>
        <v>108.4</v>
      </c>
      <c r="F344" s="1">
        <f t="shared" si="52"/>
        <v>0</v>
      </c>
      <c r="G344" s="1">
        <f t="shared" si="51"/>
        <v>129.4</v>
      </c>
      <c r="H344" s="1">
        <f>6/10</f>
        <v>0.6</v>
      </c>
      <c r="I344" s="1">
        <f>33800/100</f>
        <v>338</v>
      </c>
      <c r="J344" s="1">
        <f t="shared" si="53"/>
        <v>0</v>
      </c>
      <c r="K344" s="1">
        <f>-11/10</f>
        <v>-1.1000000000000001</v>
      </c>
      <c r="L344" s="1">
        <f t="shared" si="50"/>
        <v>0</v>
      </c>
    </row>
    <row r="345" spans="1:12">
      <c r="A345" s="2">
        <v>40479.291666666664</v>
      </c>
      <c r="B345" s="1">
        <f>0/10</f>
        <v>0</v>
      </c>
      <c r="C345" s="1">
        <f>906/10</f>
        <v>90.6</v>
      </c>
      <c r="D345" s="1">
        <f t="shared" si="46"/>
        <v>0</v>
      </c>
      <c r="E345" s="1">
        <f t="shared" si="45"/>
        <v>108.4</v>
      </c>
      <c r="F345" s="1">
        <f t="shared" si="52"/>
        <v>0</v>
      </c>
      <c r="G345" s="1">
        <f t="shared" si="51"/>
        <v>129.4</v>
      </c>
      <c r="H345" s="1">
        <f>8/10</f>
        <v>0.8</v>
      </c>
      <c r="I345" s="1">
        <f>28100/100</f>
        <v>281</v>
      </c>
      <c r="J345" s="1">
        <f t="shared" si="53"/>
        <v>0</v>
      </c>
      <c r="K345" s="1">
        <f>-8/10</f>
        <v>-0.8</v>
      </c>
      <c r="L345" s="1">
        <f t="shared" si="50"/>
        <v>0</v>
      </c>
    </row>
    <row r="346" spans="1:12">
      <c r="A346" s="2">
        <v>40479.333333333336</v>
      </c>
      <c r="B346" s="1">
        <f>5/10</f>
        <v>0.5</v>
      </c>
      <c r="C346" s="1">
        <f>894/10</f>
        <v>89.4</v>
      </c>
      <c r="D346" s="1">
        <f t="shared" si="46"/>
        <v>0</v>
      </c>
      <c r="E346" s="1">
        <f t="shared" si="45"/>
        <v>108.4</v>
      </c>
      <c r="F346" s="1">
        <f t="shared" si="52"/>
        <v>0</v>
      </c>
      <c r="G346" s="1">
        <f t="shared" si="51"/>
        <v>129.4</v>
      </c>
      <c r="H346" s="1">
        <f>5/10</f>
        <v>0.5</v>
      </c>
      <c r="I346" s="1">
        <f>27900/100</f>
        <v>279</v>
      </c>
      <c r="J346" s="1">
        <f>1/10</f>
        <v>0.1</v>
      </c>
      <c r="K346" s="1">
        <f>-5/10</f>
        <v>-0.5</v>
      </c>
      <c r="L346" s="1">
        <f t="shared" si="50"/>
        <v>0</v>
      </c>
    </row>
    <row r="347" spans="1:12">
      <c r="A347" s="2">
        <v>40479.375</v>
      </c>
      <c r="B347" s="1">
        <f>36/10</f>
        <v>3.6</v>
      </c>
      <c r="C347" s="1">
        <f>790/10</f>
        <v>79</v>
      </c>
      <c r="D347" s="1">
        <f t="shared" si="46"/>
        <v>0</v>
      </c>
      <c r="E347" s="1">
        <f t="shared" si="45"/>
        <v>108.4</v>
      </c>
      <c r="F347" s="1">
        <f>460/10</f>
        <v>46</v>
      </c>
      <c r="G347" s="1">
        <f>1301/10</f>
        <v>130.1</v>
      </c>
      <c r="H347" s="1">
        <f>9/10</f>
        <v>0.9</v>
      </c>
      <c r="I347" s="1">
        <f>23400/100</f>
        <v>234</v>
      </c>
      <c r="J347" s="1">
        <f>4/10</f>
        <v>0.4</v>
      </c>
      <c r="K347" s="1">
        <f>28/10</f>
        <v>2.8</v>
      </c>
      <c r="L347" s="1">
        <f t="shared" si="50"/>
        <v>0</v>
      </c>
    </row>
    <row r="348" spans="1:12">
      <c r="A348" s="2">
        <v>40479.416666666664</v>
      </c>
      <c r="B348" s="1">
        <f>59/10</f>
        <v>5.9</v>
      </c>
      <c r="C348" s="1">
        <f>720/10</f>
        <v>72</v>
      </c>
      <c r="D348" s="1">
        <f t="shared" si="46"/>
        <v>0</v>
      </c>
      <c r="E348" s="1">
        <f t="shared" si="45"/>
        <v>108.4</v>
      </c>
      <c r="F348" s="1">
        <f>180/10</f>
        <v>18</v>
      </c>
      <c r="G348" s="1">
        <f t="shared" ref="G348:G370" si="54">1304/10</f>
        <v>130.4</v>
      </c>
      <c r="H348" s="1">
        <f>17/10</f>
        <v>1.7</v>
      </c>
      <c r="I348" s="1">
        <f>22800/100</f>
        <v>228</v>
      </c>
      <c r="J348" s="1">
        <f>10/10</f>
        <v>1</v>
      </c>
      <c r="K348" s="1">
        <f>60/10</f>
        <v>6</v>
      </c>
      <c r="L348" s="1">
        <f t="shared" si="50"/>
        <v>0</v>
      </c>
    </row>
    <row r="349" spans="1:12">
      <c r="A349" s="2">
        <v>40479.458333333336</v>
      </c>
      <c r="B349" s="1">
        <f>79/10</f>
        <v>7.9</v>
      </c>
      <c r="C349" s="1">
        <f>640/10</f>
        <v>64</v>
      </c>
      <c r="D349" s="1">
        <f t="shared" si="46"/>
        <v>0</v>
      </c>
      <c r="E349" s="1">
        <f t="shared" si="45"/>
        <v>108.4</v>
      </c>
      <c r="F349" s="1">
        <f t="shared" ref="F349:F370" si="55">0/10</f>
        <v>0</v>
      </c>
      <c r="G349" s="1">
        <f t="shared" si="54"/>
        <v>130.4</v>
      </c>
      <c r="H349" s="1">
        <f>26/10</f>
        <v>2.6</v>
      </c>
      <c r="I349" s="1">
        <f>23100/100</f>
        <v>231</v>
      </c>
      <c r="J349" s="1">
        <f>12/10</f>
        <v>1.2</v>
      </c>
      <c r="K349" s="1">
        <f>86/10</f>
        <v>8.6</v>
      </c>
      <c r="L349" s="1">
        <f t="shared" si="50"/>
        <v>0</v>
      </c>
    </row>
    <row r="350" spans="1:12">
      <c r="A350" s="2">
        <v>40479.5</v>
      </c>
      <c r="B350" s="1">
        <f>104/10</f>
        <v>10.4</v>
      </c>
      <c r="C350" s="1">
        <f>560/10</f>
        <v>56</v>
      </c>
      <c r="D350" s="1">
        <f t="shared" si="46"/>
        <v>0</v>
      </c>
      <c r="E350" s="1">
        <f t="shared" si="45"/>
        <v>108.4</v>
      </c>
      <c r="F350" s="1">
        <f t="shared" si="55"/>
        <v>0</v>
      </c>
      <c r="G350" s="1">
        <f t="shared" si="54"/>
        <v>130.4</v>
      </c>
      <c r="H350" s="1">
        <f>16/10</f>
        <v>1.6</v>
      </c>
      <c r="I350" s="1">
        <f>21900/100</f>
        <v>219</v>
      </c>
      <c r="J350" s="1">
        <f>15/10</f>
        <v>1.5</v>
      </c>
      <c r="K350" s="1">
        <f>109/10</f>
        <v>10.9</v>
      </c>
      <c r="L350" s="1">
        <f t="shared" si="50"/>
        <v>0</v>
      </c>
    </row>
    <row r="351" spans="1:12">
      <c r="A351" s="2">
        <v>40479.541666666664</v>
      </c>
      <c r="B351" s="1">
        <f>117/10</f>
        <v>11.7</v>
      </c>
      <c r="C351" s="1">
        <f>510/10</f>
        <v>51</v>
      </c>
      <c r="D351" s="1">
        <f t="shared" si="46"/>
        <v>0</v>
      </c>
      <c r="E351" s="1">
        <f t="shared" si="45"/>
        <v>108.4</v>
      </c>
      <c r="F351" s="1">
        <f t="shared" si="55"/>
        <v>0</v>
      </c>
      <c r="G351" s="1">
        <f t="shared" si="54"/>
        <v>130.4</v>
      </c>
      <c r="H351" s="1">
        <f>9/10</f>
        <v>0.9</v>
      </c>
      <c r="I351" s="1">
        <f>9200/100</f>
        <v>92</v>
      </c>
      <c r="J351" s="1">
        <f>14/10</f>
        <v>1.4</v>
      </c>
      <c r="K351" s="1">
        <f>118/10</f>
        <v>11.8</v>
      </c>
      <c r="L351" s="1">
        <f t="shared" si="50"/>
        <v>0</v>
      </c>
    </row>
    <row r="352" spans="1:12">
      <c r="A352" s="2">
        <v>40479.583333333336</v>
      </c>
      <c r="B352" s="1">
        <f>125/10</f>
        <v>12.5</v>
      </c>
      <c r="C352" s="1">
        <f>480/10</f>
        <v>48</v>
      </c>
      <c r="D352" s="1">
        <f t="shared" si="46"/>
        <v>0</v>
      </c>
      <c r="E352" s="1">
        <f t="shared" si="45"/>
        <v>108.4</v>
      </c>
      <c r="F352" s="1">
        <f t="shared" si="55"/>
        <v>0</v>
      </c>
      <c r="G352" s="1">
        <f t="shared" si="54"/>
        <v>130.4</v>
      </c>
      <c r="H352" s="1">
        <f>8/10</f>
        <v>0.8</v>
      </c>
      <c r="I352" s="1">
        <f>20200/100</f>
        <v>202</v>
      </c>
      <c r="J352" s="1">
        <f>13/10</f>
        <v>1.3</v>
      </c>
      <c r="K352" s="1">
        <f>122/10</f>
        <v>12.2</v>
      </c>
      <c r="L352" s="1">
        <f t="shared" si="50"/>
        <v>0</v>
      </c>
    </row>
    <row r="353" spans="1:12">
      <c r="A353" s="2">
        <v>40479.625</v>
      </c>
      <c r="B353" s="1">
        <f>129/10</f>
        <v>12.9</v>
      </c>
      <c r="C353" s="1">
        <f>460/10</f>
        <v>46</v>
      </c>
      <c r="D353" s="1">
        <f t="shared" si="46"/>
        <v>0</v>
      </c>
      <c r="E353" s="1">
        <f t="shared" si="45"/>
        <v>108.4</v>
      </c>
      <c r="F353" s="1">
        <f t="shared" si="55"/>
        <v>0</v>
      </c>
      <c r="G353" s="1">
        <f t="shared" si="54"/>
        <v>130.4</v>
      </c>
      <c r="H353" s="1">
        <f>8/10</f>
        <v>0.8</v>
      </c>
      <c r="I353" s="1">
        <f>13500/100</f>
        <v>135</v>
      </c>
      <c r="J353" s="1">
        <f>10/10</f>
        <v>1</v>
      </c>
      <c r="K353" s="1">
        <f>127/10</f>
        <v>12.7</v>
      </c>
      <c r="L353" s="1">
        <f t="shared" si="50"/>
        <v>0</v>
      </c>
    </row>
    <row r="354" spans="1:12">
      <c r="A354" s="2">
        <v>40479.666666666664</v>
      </c>
      <c r="B354" s="1">
        <f>129/10</f>
        <v>12.9</v>
      </c>
      <c r="C354" s="1">
        <f>480/10</f>
        <v>48</v>
      </c>
      <c r="D354" s="1">
        <f t="shared" si="46"/>
        <v>0</v>
      </c>
      <c r="E354" s="1">
        <f t="shared" si="45"/>
        <v>108.4</v>
      </c>
      <c r="F354" s="1">
        <f t="shared" si="55"/>
        <v>0</v>
      </c>
      <c r="G354" s="1">
        <f t="shared" si="54"/>
        <v>130.4</v>
      </c>
      <c r="H354" s="1">
        <f>2/10</f>
        <v>0.2</v>
      </c>
      <c r="I354" s="1">
        <f>32500/100</f>
        <v>325</v>
      </c>
      <c r="J354" s="1">
        <f>5/10</f>
        <v>0.5</v>
      </c>
      <c r="K354" s="1">
        <f>130/10</f>
        <v>13</v>
      </c>
      <c r="L354" s="1">
        <f t="shared" si="50"/>
        <v>0</v>
      </c>
    </row>
    <row r="355" spans="1:12">
      <c r="A355" s="2">
        <v>40479.708333333336</v>
      </c>
      <c r="B355" s="1">
        <f>126/10</f>
        <v>12.6</v>
      </c>
      <c r="C355" s="1">
        <f>530/10</f>
        <v>53</v>
      </c>
      <c r="D355" s="1">
        <f t="shared" si="46"/>
        <v>0</v>
      </c>
      <c r="E355" s="1">
        <f t="shared" si="45"/>
        <v>108.4</v>
      </c>
      <c r="F355" s="1">
        <f t="shared" si="55"/>
        <v>0</v>
      </c>
      <c r="G355" s="1">
        <f t="shared" si="54"/>
        <v>130.4</v>
      </c>
      <c r="H355" s="1">
        <f>7/10</f>
        <v>0.7</v>
      </c>
      <c r="I355" s="1">
        <f>14400/100</f>
        <v>144</v>
      </c>
      <c r="J355" s="1">
        <f>4/10</f>
        <v>0.4</v>
      </c>
      <c r="K355" s="1">
        <f>120/10</f>
        <v>12</v>
      </c>
      <c r="L355" s="1">
        <f t="shared" si="50"/>
        <v>0</v>
      </c>
    </row>
    <row r="356" spans="1:12">
      <c r="A356" s="2">
        <v>40479.75</v>
      </c>
      <c r="B356" s="1">
        <f>82/10</f>
        <v>8.1999999999999993</v>
      </c>
      <c r="C356" s="1">
        <f>700/10</f>
        <v>70</v>
      </c>
      <c r="D356" s="1">
        <f t="shared" si="46"/>
        <v>0</v>
      </c>
      <c r="E356" s="1">
        <f t="shared" si="45"/>
        <v>108.4</v>
      </c>
      <c r="F356" s="1">
        <f t="shared" si="55"/>
        <v>0</v>
      </c>
      <c r="G356" s="1">
        <f t="shared" si="54"/>
        <v>130.4</v>
      </c>
      <c r="H356" s="1">
        <f>11/10</f>
        <v>1.1000000000000001</v>
      </c>
      <c r="I356" s="1">
        <f>28800/100</f>
        <v>288</v>
      </c>
      <c r="J356" s="1">
        <f t="shared" ref="J356:J370" si="56">0/10</f>
        <v>0</v>
      </c>
      <c r="K356" s="1">
        <f>71/10</f>
        <v>7.1</v>
      </c>
      <c r="L356" s="1">
        <f t="shared" si="50"/>
        <v>0</v>
      </c>
    </row>
    <row r="357" spans="1:12">
      <c r="A357" s="2">
        <v>40479.791666666664</v>
      </c>
      <c r="B357" s="1">
        <f>64/10</f>
        <v>6.4</v>
      </c>
      <c r="C357" s="1">
        <f>750/10</f>
        <v>75</v>
      </c>
      <c r="D357" s="1">
        <f t="shared" si="46"/>
        <v>0</v>
      </c>
      <c r="E357" s="1">
        <f t="shared" ref="E357:E412" si="57">1084/10</f>
        <v>108.4</v>
      </c>
      <c r="F357" s="1">
        <f t="shared" si="55"/>
        <v>0</v>
      </c>
      <c r="G357" s="1">
        <f t="shared" si="54"/>
        <v>130.4</v>
      </c>
      <c r="H357" s="1">
        <f>7/10</f>
        <v>0.7</v>
      </c>
      <c r="I357" s="1">
        <f>28000/100</f>
        <v>280</v>
      </c>
      <c r="J357" s="1">
        <f t="shared" si="56"/>
        <v>0</v>
      </c>
      <c r="K357" s="1">
        <f>48/10</f>
        <v>4.8</v>
      </c>
      <c r="L357" s="1">
        <f t="shared" si="50"/>
        <v>0</v>
      </c>
    </row>
    <row r="358" spans="1:12">
      <c r="A358" s="2">
        <v>40479.833333333336</v>
      </c>
      <c r="B358" s="1">
        <f>49/10</f>
        <v>4.9000000000000004</v>
      </c>
      <c r="C358" s="1">
        <f>812/10</f>
        <v>81.2</v>
      </c>
      <c r="D358" s="1">
        <f t="shared" ref="D358:D412" si="58">0/10</f>
        <v>0</v>
      </c>
      <c r="E358" s="1">
        <f t="shared" si="57"/>
        <v>108.4</v>
      </c>
      <c r="F358" s="1">
        <f t="shared" si="55"/>
        <v>0</v>
      </c>
      <c r="G358" s="1">
        <f t="shared" si="54"/>
        <v>130.4</v>
      </c>
      <c r="H358" s="1">
        <f>4/10</f>
        <v>0.4</v>
      </c>
      <c r="I358" s="1">
        <f>21500/100</f>
        <v>215</v>
      </c>
      <c r="J358" s="1">
        <f t="shared" si="56"/>
        <v>0</v>
      </c>
      <c r="K358" s="1">
        <f>28/10</f>
        <v>2.8</v>
      </c>
      <c r="L358" s="1">
        <f t="shared" si="50"/>
        <v>0</v>
      </c>
    </row>
    <row r="359" spans="1:12">
      <c r="A359" s="2">
        <v>40479.875</v>
      </c>
      <c r="B359" s="1">
        <f>46/10</f>
        <v>4.5999999999999996</v>
      </c>
      <c r="C359" s="1">
        <f>812/10</f>
        <v>81.2</v>
      </c>
      <c r="D359" s="1">
        <f t="shared" si="58"/>
        <v>0</v>
      </c>
      <c r="E359" s="1">
        <f t="shared" si="57"/>
        <v>108.4</v>
      </c>
      <c r="F359" s="1">
        <f t="shared" si="55"/>
        <v>0</v>
      </c>
      <c r="G359" s="1">
        <f t="shared" si="54"/>
        <v>130.4</v>
      </c>
      <c r="H359" s="1">
        <f>5/10</f>
        <v>0.5</v>
      </c>
      <c r="I359" s="1">
        <f>300/100</f>
        <v>3</v>
      </c>
      <c r="J359" s="1">
        <f t="shared" si="56"/>
        <v>0</v>
      </c>
      <c r="K359" s="1">
        <f>27/10</f>
        <v>2.7</v>
      </c>
      <c r="L359" s="1">
        <f t="shared" si="50"/>
        <v>0</v>
      </c>
    </row>
    <row r="360" spans="1:12">
      <c r="A360" s="2">
        <v>40479.916666666664</v>
      </c>
      <c r="B360" s="1">
        <f>36/10</f>
        <v>3.6</v>
      </c>
      <c r="C360" s="1">
        <f>847/10</f>
        <v>84.7</v>
      </c>
      <c r="D360" s="1">
        <f t="shared" si="58"/>
        <v>0</v>
      </c>
      <c r="E360" s="1">
        <f t="shared" si="57"/>
        <v>108.4</v>
      </c>
      <c r="F360" s="1">
        <f t="shared" si="55"/>
        <v>0</v>
      </c>
      <c r="G360" s="1">
        <f t="shared" si="54"/>
        <v>130.4</v>
      </c>
      <c r="H360" s="1">
        <f>5/10</f>
        <v>0.5</v>
      </c>
      <c r="I360" s="1">
        <f>14800/100</f>
        <v>148</v>
      </c>
      <c r="J360" s="1">
        <f t="shared" si="56"/>
        <v>0</v>
      </c>
      <c r="K360" s="1">
        <f>21/10</f>
        <v>2.1</v>
      </c>
      <c r="L360" s="1">
        <f t="shared" si="50"/>
        <v>0</v>
      </c>
    </row>
    <row r="361" spans="1:12">
      <c r="A361" s="2">
        <v>40479.958333333336</v>
      </c>
      <c r="B361" s="1">
        <f>32/10</f>
        <v>3.2</v>
      </c>
      <c r="C361" s="1">
        <f>859/10</f>
        <v>85.9</v>
      </c>
      <c r="D361" s="1">
        <f t="shared" si="58"/>
        <v>0</v>
      </c>
      <c r="E361" s="1">
        <f t="shared" si="57"/>
        <v>108.4</v>
      </c>
      <c r="F361" s="1">
        <f t="shared" si="55"/>
        <v>0</v>
      </c>
      <c r="G361" s="1">
        <f t="shared" si="54"/>
        <v>130.4</v>
      </c>
      <c r="H361" s="1">
        <f>7/10</f>
        <v>0.7</v>
      </c>
      <c r="I361" s="1">
        <f>3000/100</f>
        <v>30</v>
      </c>
      <c r="J361" s="1">
        <f t="shared" si="56"/>
        <v>0</v>
      </c>
      <c r="K361" s="1">
        <f>16/10</f>
        <v>1.6</v>
      </c>
      <c r="L361" s="1">
        <f t="shared" si="50"/>
        <v>0</v>
      </c>
    </row>
    <row r="362" spans="1:12">
      <c r="A362" s="2">
        <v>40480</v>
      </c>
      <c r="B362" s="1">
        <f>26/10</f>
        <v>2.6</v>
      </c>
      <c r="C362" s="1">
        <f>882/10</f>
        <v>88.2</v>
      </c>
      <c r="D362" s="1">
        <f t="shared" si="58"/>
        <v>0</v>
      </c>
      <c r="E362" s="1">
        <f t="shared" si="57"/>
        <v>108.4</v>
      </c>
      <c r="F362" s="1">
        <f t="shared" si="55"/>
        <v>0</v>
      </c>
      <c r="G362" s="1">
        <f t="shared" si="54"/>
        <v>130.4</v>
      </c>
      <c r="H362" s="1">
        <f>5/10</f>
        <v>0.5</v>
      </c>
      <c r="I362" s="1">
        <f>35800/100</f>
        <v>358</v>
      </c>
      <c r="J362" s="1">
        <f t="shared" si="56"/>
        <v>0</v>
      </c>
      <c r="K362" s="1">
        <f>9/10</f>
        <v>0.9</v>
      </c>
      <c r="L362" s="1">
        <f t="shared" si="50"/>
        <v>0</v>
      </c>
    </row>
    <row r="363" spans="1:12">
      <c r="A363" s="2">
        <v>40480.041666666664</v>
      </c>
      <c r="B363" s="1">
        <f>23/10</f>
        <v>2.2999999999999998</v>
      </c>
      <c r="C363" s="1">
        <f>882/10</f>
        <v>88.2</v>
      </c>
      <c r="D363" s="1">
        <f t="shared" si="58"/>
        <v>0</v>
      </c>
      <c r="E363" s="1">
        <f t="shared" si="57"/>
        <v>108.4</v>
      </c>
      <c r="F363" s="1">
        <f t="shared" si="55"/>
        <v>0</v>
      </c>
      <c r="G363" s="1">
        <f t="shared" si="54"/>
        <v>130.4</v>
      </c>
      <c r="H363" s="1">
        <f>6/10</f>
        <v>0.6</v>
      </c>
      <c r="I363" s="1">
        <f>17200/100</f>
        <v>172</v>
      </c>
      <c r="J363" s="1">
        <f t="shared" si="56"/>
        <v>0</v>
      </c>
      <c r="K363" s="1">
        <f>7/10</f>
        <v>0.7</v>
      </c>
      <c r="L363" s="1">
        <f t="shared" si="50"/>
        <v>0</v>
      </c>
    </row>
    <row r="364" spans="1:12">
      <c r="A364" s="2">
        <v>40480.083333333336</v>
      </c>
      <c r="B364" s="1">
        <f>22/10</f>
        <v>2.2000000000000002</v>
      </c>
      <c r="C364" s="1">
        <f>894/10</f>
        <v>89.4</v>
      </c>
      <c r="D364" s="1">
        <f t="shared" si="58"/>
        <v>0</v>
      </c>
      <c r="E364" s="1">
        <f t="shared" si="57"/>
        <v>108.4</v>
      </c>
      <c r="F364" s="1">
        <f t="shared" si="55"/>
        <v>0</v>
      </c>
      <c r="G364" s="1">
        <f t="shared" si="54"/>
        <v>130.4</v>
      </c>
      <c r="H364" s="1">
        <f>3/10</f>
        <v>0.3</v>
      </c>
      <c r="I364" s="1">
        <f>20000/100</f>
        <v>200</v>
      </c>
      <c r="J364" s="1">
        <f t="shared" si="56"/>
        <v>0</v>
      </c>
      <c r="K364" s="1">
        <f>2/10</f>
        <v>0.2</v>
      </c>
      <c r="L364" s="1">
        <f t="shared" si="50"/>
        <v>0</v>
      </c>
    </row>
    <row r="365" spans="1:12">
      <c r="A365" s="2">
        <v>40480.125</v>
      </c>
      <c r="B365" s="1">
        <f>19/10</f>
        <v>1.9</v>
      </c>
      <c r="C365" s="1">
        <f>894/10</f>
        <v>89.4</v>
      </c>
      <c r="D365" s="1">
        <f t="shared" si="58"/>
        <v>0</v>
      </c>
      <c r="E365" s="1">
        <f t="shared" si="57"/>
        <v>108.4</v>
      </c>
      <c r="F365" s="1">
        <f t="shared" si="55"/>
        <v>0</v>
      </c>
      <c r="G365" s="1">
        <f t="shared" si="54"/>
        <v>130.4</v>
      </c>
      <c r="H365" s="1">
        <f>6/10</f>
        <v>0.6</v>
      </c>
      <c r="I365" s="1">
        <f>26900/100</f>
        <v>269</v>
      </c>
      <c r="J365" s="1">
        <f t="shared" si="56"/>
        <v>0</v>
      </c>
      <c r="K365" s="1">
        <f>4/10</f>
        <v>0.4</v>
      </c>
      <c r="L365" s="1">
        <f t="shared" si="50"/>
        <v>0</v>
      </c>
    </row>
    <row r="366" spans="1:12">
      <c r="A366" s="2">
        <v>40480.166666666664</v>
      </c>
      <c r="B366" s="1">
        <f>13/10</f>
        <v>1.3</v>
      </c>
      <c r="C366" s="1">
        <f>894/10</f>
        <v>89.4</v>
      </c>
      <c r="D366" s="1">
        <f t="shared" si="58"/>
        <v>0</v>
      </c>
      <c r="E366" s="1">
        <f t="shared" si="57"/>
        <v>108.4</v>
      </c>
      <c r="F366" s="1">
        <f t="shared" si="55"/>
        <v>0</v>
      </c>
      <c r="G366" s="1">
        <f t="shared" si="54"/>
        <v>130.4</v>
      </c>
      <c r="H366" s="1">
        <f>6/10</f>
        <v>0.6</v>
      </c>
      <c r="I366" s="1">
        <f>27000/100</f>
        <v>270</v>
      </c>
      <c r="J366" s="1">
        <f t="shared" si="56"/>
        <v>0</v>
      </c>
      <c r="K366" s="1">
        <f>0/10</f>
        <v>0</v>
      </c>
      <c r="L366" s="1">
        <f t="shared" si="50"/>
        <v>0</v>
      </c>
    </row>
    <row r="367" spans="1:12">
      <c r="A367" s="2">
        <v>40480.208333333336</v>
      </c>
      <c r="B367" s="1">
        <f>11/10</f>
        <v>1.1000000000000001</v>
      </c>
      <c r="C367" s="1">
        <f>906/10</f>
        <v>90.6</v>
      </c>
      <c r="D367" s="1">
        <f t="shared" si="58"/>
        <v>0</v>
      </c>
      <c r="E367" s="1">
        <f t="shared" si="57"/>
        <v>108.4</v>
      </c>
      <c r="F367" s="1">
        <f t="shared" si="55"/>
        <v>0</v>
      </c>
      <c r="G367" s="1">
        <f t="shared" si="54"/>
        <v>130.4</v>
      </c>
      <c r="H367" s="1">
        <f>4/10</f>
        <v>0.4</v>
      </c>
      <c r="I367" s="1">
        <f>25300/100</f>
        <v>253</v>
      </c>
      <c r="J367" s="1">
        <f t="shared" si="56"/>
        <v>0</v>
      </c>
      <c r="K367" s="1">
        <f>-2/10</f>
        <v>-0.2</v>
      </c>
      <c r="L367" s="1">
        <f t="shared" si="50"/>
        <v>0</v>
      </c>
    </row>
    <row r="368" spans="1:12">
      <c r="A368" s="2">
        <v>40480.25</v>
      </c>
      <c r="B368" s="1">
        <f>8/10</f>
        <v>0.8</v>
      </c>
      <c r="C368" s="1">
        <f>918/10</f>
        <v>91.8</v>
      </c>
      <c r="D368" s="1">
        <f t="shared" si="58"/>
        <v>0</v>
      </c>
      <c r="E368" s="1">
        <f t="shared" si="57"/>
        <v>108.4</v>
      </c>
      <c r="F368" s="1">
        <f t="shared" si="55"/>
        <v>0</v>
      </c>
      <c r="G368" s="1">
        <f t="shared" si="54"/>
        <v>130.4</v>
      </c>
      <c r="H368" s="1">
        <f>4/10</f>
        <v>0.4</v>
      </c>
      <c r="I368" s="1">
        <f>25900/100</f>
        <v>259</v>
      </c>
      <c r="J368" s="1">
        <f t="shared" si="56"/>
        <v>0</v>
      </c>
      <c r="K368" s="1">
        <f>-6/10</f>
        <v>-0.6</v>
      </c>
      <c r="L368" s="1">
        <f t="shared" si="50"/>
        <v>0</v>
      </c>
    </row>
    <row r="369" spans="1:12">
      <c r="A369" s="2">
        <v>40480.291666666664</v>
      </c>
      <c r="B369" s="1">
        <f>7/10</f>
        <v>0.7</v>
      </c>
      <c r="C369" s="1">
        <f>918/10</f>
        <v>91.8</v>
      </c>
      <c r="D369" s="1">
        <f t="shared" si="58"/>
        <v>0</v>
      </c>
      <c r="E369" s="1">
        <f t="shared" si="57"/>
        <v>108.4</v>
      </c>
      <c r="F369" s="1">
        <f t="shared" si="55"/>
        <v>0</v>
      </c>
      <c r="G369" s="1">
        <f t="shared" si="54"/>
        <v>130.4</v>
      </c>
      <c r="H369" s="1">
        <f>7/10</f>
        <v>0.7</v>
      </c>
      <c r="I369" s="1">
        <f>25300/100</f>
        <v>253</v>
      </c>
      <c r="J369" s="1">
        <f t="shared" si="56"/>
        <v>0</v>
      </c>
      <c r="K369" s="1">
        <f>-5/10</f>
        <v>-0.5</v>
      </c>
      <c r="L369" s="1">
        <f t="shared" si="50"/>
        <v>0</v>
      </c>
    </row>
    <row r="370" spans="1:12">
      <c r="A370" s="2">
        <v>40480.333333333336</v>
      </c>
      <c r="B370" s="1">
        <f>10/10</f>
        <v>1</v>
      </c>
      <c r="C370" s="1">
        <f>918/10</f>
        <v>91.8</v>
      </c>
      <c r="D370" s="1">
        <f t="shared" si="58"/>
        <v>0</v>
      </c>
      <c r="E370" s="1">
        <f t="shared" si="57"/>
        <v>108.4</v>
      </c>
      <c r="F370" s="1">
        <f t="shared" si="55"/>
        <v>0</v>
      </c>
      <c r="G370" s="1">
        <f t="shared" si="54"/>
        <v>130.4</v>
      </c>
      <c r="H370" s="1">
        <f>4/10</f>
        <v>0.4</v>
      </c>
      <c r="I370" s="1">
        <f>25100/100</f>
        <v>251</v>
      </c>
      <c r="J370" s="1">
        <f t="shared" si="56"/>
        <v>0</v>
      </c>
      <c r="K370" s="1">
        <f>-4/10</f>
        <v>-0.4</v>
      </c>
      <c r="L370" s="1">
        <f t="shared" si="50"/>
        <v>0</v>
      </c>
    </row>
    <row r="371" spans="1:12">
      <c r="A371" s="2">
        <v>40480.375</v>
      </c>
      <c r="B371" s="1">
        <f>43/10</f>
        <v>4.3</v>
      </c>
      <c r="C371" s="1">
        <f>824/10</f>
        <v>82.4</v>
      </c>
      <c r="D371" s="1">
        <f t="shared" si="58"/>
        <v>0</v>
      </c>
      <c r="E371" s="1">
        <f t="shared" si="57"/>
        <v>108.4</v>
      </c>
      <c r="F371" s="1">
        <f>400/10</f>
        <v>40</v>
      </c>
      <c r="G371" s="1">
        <f>1311/10</f>
        <v>131.1</v>
      </c>
      <c r="H371" s="1">
        <f>7/10</f>
        <v>0.7</v>
      </c>
      <c r="I371" s="1">
        <f>24900/100</f>
        <v>249</v>
      </c>
      <c r="J371" s="1">
        <f>5/10</f>
        <v>0.5</v>
      </c>
      <c r="K371" s="1">
        <f>33/10</f>
        <v>3.3</v>
      </c>
      <c r="L371" s="1">
        <f t="shared" si="50"/>
        <v>0</v>
      </c>
    </row>
    <row r="372" spans="1:12">
      <c r="A372" s="2">
        <v>40480.416666666664</v>
      </c>
      <c r="B372" s="1">
        <f>67/10</f>
        <v>6.7</v>
      </c>
      <c r="C372" s="1">
        <f>740/10</f>
        <v>74</v>
      </c>
      <c r="D372" s="1">
        <f t="shared" si="58"/>
        <v>0</v>
      </c>
      <c r="E372" s="1">
        <f t="shared" si="57"/>
        <v>108.4</v>
      </c>
      <c r="F372" s="1">
        <f>600/10</f>
        <v>60</v>
      </c>
      <c r="G372" s="1">
        <f>1321/10</f>
        <v>132.1</v>
      </c>
      <c r="H372" s="1">
        <f>18/10</f>
        <v>1.8</v>
      </c>
      <c r="I372" s="1">
        <f>22600/100</f>
        <v>226</v>
      </c>
      <c r="J372" s="1">
        <f>9/10</f>
        <v>0.9</v>
      </c>
      <c r="K372" s="1">
        <f>69/10</f>
        <v>6.9</v>
      </c>
      <c r="L372" s="1">
        <f t="shared" si="50"/>
        <v>0</v>
      </c>
    </row>
    <row r="373" spans="1:12">
      <c r="A373" s="2">
        <v>40480.458333333336</v>
      </c>
      <c r="B373" s="1">
        <f>94/10</f>
        <v>9.4</v>
      </c>
      <c r="C373" s="1">
        <f>680/10</f>
        <v>68</v>
      </c>
      <c r="D373" s="1">
        <f t="shared" si="58"/>
        <v>0</v>
      </c>
      <c r="E373" s="1">
        <f t="shared" si="57"/>
        <v>108.4</v>
      </c>
      <c r="F373" s="1">
        <f>540/10</f>
        <v>54</v>
      </c>
      <c r="G373" s="1">
        <f t="shared" ref="G373:G394" si="59">1330/10</f>
        <v>133</v>
      </c>
      <c r="H373" s="1">
        <f>25/10</f>
        <v>2.5</v>
      </c>
      <c r="I373" s="1">
        <f>22500/100</f>
        <v>225</v>
      </c>
      <c r="J373" s="1">
        <f>15/10</f>
        <v>1.5</v>
      </c>
      <c r="K373" s="1">
        <f>97/10</f>
        <v>9.6999999999999993</v>
      </c>
      <c r="L373" s="1">
        <f t="shared" si="50"/>
        <v>0</v>
      </c>
    </row>
    <row r="374" spans="1:12">
      <c r="A374" s="2">
        <v>40480.5</v>
      </c>
      <c r="B374" s="1">
        <f>122/10</f>
        <v>12.2</v>
      </c>
      <c r="C374" s="1">
        <f>580/10</f>
        <v>58</v>
      </c>
      <c r="D374" s="1">
        <f t="shared" si="58"/>
        <v>0</v>
      </c>
      <c r="E374" s="1">
        <f t="shared" si="57"/>
        <v>108.4</v>
      </c>
      <c r="F374" s="1">
        <f t="shared" ref="F374:F394" si="60">0/10</f>
        <v>0</v>
      </c>
      <c r="G374" s="1">
        <f t="shared" si="59"/>
        <v>133</v>
      </c>
      <c r="H374" s="1">
        <f>26/10</f>
        <v>2.6</v>
      </c>
      <c r="I374" s="1">
        <f>22600/100</f>
        <v>226</v>
      </c>
      <c r="J374" s="1">
        <f>18/10</f>
        <v>1.8</v>
      </c>
      <c r="K374" s="1">
        <f>125/10</f>
        <v>12.5</v>
      </c>
      <c r="L374" s="1">
        <f t="shared" si="50"/>
        <v>0</v>
      </c>
    </row>
    <row r="375" spans="1:12">
      <c r="A375" s="2">
        <v>40480.541666666664</v>
      </c>
      <c r="B375" s="1">
        <f>147/10</f>
        <v>14.7</v>
      </c>
      <c r="C375" s="1">
        <f>480/10</f>
        <v>48</v>
      </c>
      <c r="D375" s="1">
        <f t="shared" si="58"/>
        <v>0</v>
      </c>
      <c r="E375" s="1">
        <f t="shared" si="57"/>
        <v>108.4</v>
      </c>
      <c r="F375" s="1">
        <f t="shared" si="60"/>
        <v>0</v>
      </c>
      <c r="G375" s="1">
        <f t="shared" si="59"/>
        <v>133</v>
      </c>
      <c r="H375" s="1">
        <f>19/10</f>
        <v>1.9</v>
      </c>
      <c r="I375" s="1">
        <f>23400/100</f>
        <v>234</v>
      </c>
      <c r="J375" s="1">
        <f>19/10</f>
        <v>1.9</v>
      </c>
      <c r="K375" s="1">
        <f>140/10</f>
        <v>14</v>
      </c>
      <c r="L375" s="1">
        <f t="shared" si="50"/>
        <v>0</v>
      </c>
    </row>
    <row r="376" spans="1:12">
      <c r="A376" s="2">
        <v>40480.583333333336</v>
      </c>
      <c r="B376" s="1">
        <f>171/10</f>
        <v>17.100000000000001</v>
      </c>
      <c r="C376" s="1">
        <f>430/10</f>
        <v>43</v>
      </c>
      <c r="D376" s="1">
        <f t="shared" si="58"/>
        <v>0</v>
      </c>
      <c r="E376" s="1">
        <f t="shared" si="57"/>
        <v>108.4</v>
      </c>
      <c r="F376" s="1">
        <f t="shared" si="60"/>
        <v>0</v>
      </c>
      <c r="G376" s="1">
        <f t="shared" si="59"/>
        <v>133</v>
      </c>
      <c r="H376" s="1">
        <f>15/10</f>
        <v>1.5</v>
      </c>
      <c r="I376" s="1">
        <f>23100/100</f>
        <v>231</v>
      </c>
      <c r="J376" s="1">
        <f>17/10</f>
        <v>1.7</v>
      </c>
      <c r="K376" s="1">
        <f>155/10</f>
        <v>15.5</v>
      </c>
      <c r="L376" s="1">
        <f t="shared" si="50"/>
        <v>0</v>
      </c>
    </row>
    <row r="377" spans="1:12">
      <c r="A377" s="2">
        <v>40480.625</v>
      </c>
      <c r="B377" s="1">
        <f>172/10</f>
        <v>17.2</v>
      </c>
      <c r="C377" s="1">
        <f>410/10</f>
        <v>41</v>
      </c>
      <c r="D377" s="1">
        <f t="shared" si="58"/>
        <v>0</v>
      </c>
      <c r="E377" s="1">
        <f t="shared" si="57"/>
        <v>108.4</v>
      </c>
      <c r="F377" s="1">
        <f t="shared" si="60"/>
        <v>0</v>
      </c>
      <c r="G377" s="1">
        <f t="shared" si="59"/>
        <v>133</v>
      </c>
      <c r="H377" s="1">
        <f>13/10</f>
        <v>1.3</v>
      </c>
      <c r="I377" s="1">
        <f>22600/100</f>
        <v>226</v>
      </c>
      <c r="J377" s="1">
        <f>10/10</f>
        <v>1</v>
      </c>
      <c r="K377" s="1">
        <f>160/10</f>
        <v>16</v>
      </c>
      <c r="L377" s="1">
        <f t="shared" si="50"/>
        <v>0</v>
      </c>
    </row>
    <row r="378" spans="1:12">
      <c r="A378" s="2">
        <v>40480.666666666664</v>
      </c>
      <c r="B378" s="1">
        <f>166/10</f>
        <v>16.600000000000001</v>
      </c>
      <c r="C378" s="1">
        <f>440/10</f>
        <v>44</v>
      </c>
      <c r="D378" s="1">
        <f t="shared" si="58"/>
        <v>0</v>
      </c>
      <c r="E378" s="1">
        <f t="shared" si="57"/>
        <v>108.4</v>
      </c>
      <c r="F378" s="1">
        <f t="shared" si="60"/>
        <v>0</v>
      </c>
      <c r="G378" s="1">
        <f t="shared" si="59"/>
        <v>133</v>
      </c>
      <c r="H378" s="1">
        <f>11/10</f>
        <v>1.1000000000000001</v>
      </c>
      <c r="I378" s="1">
        <f>17100/100</f>
        <v>171</v>
      </c>
      <c r="J378" s="1">
        <f>5/10</f>
        <v>0.5</v>
      </c>
      <c r="K378" s="1">
        <f>164/10</f>
        <v>16.399999999999999</v>
      </c>
      <c r="L378" s="1">
        <f t="shared" si="50"/>
        <v>0</v>
      </c>
    </row>
    <row r="379" spans="1:12">
      <c r="A379" s="2">
        <v>40480.708333333336</v>
      </c>
      <c r="B379" s="1">
        <f>140/10</f>
        <v>14</v>
      </c>
      <c r="C379" s="1">
        <f>490/10</f>
        <v>49</v>
      </c>
      <c r="D379" s="1">
        <f t="shared" si="58"/>
        <v>0</v>
      </c>
      <c r="E379" s="1">
        <f t="shared" si="57"/>
        <v>108.4</v>
      </c>
      <c r="F379" s="1">
        <f t="shared" si="60"/>
        <v>0</v>
      </c>
      <c r="G379" s="1">
        <f t="shared" si="59"/>
        <v>133</v>
      </c>
      <c r="H379" s="1">
        <f>8/10</f>
        <v>0.8</v>
      </c>
      <c r="I379" s="1">
        <f>7600/100</f>
        <v>76</v>
      </c>
      <c r="J379" s="1">
        <f>3/10</f>
        <v>0.3</v>
      </c>
      <c r="K379" s="1">
        <f>133/10</f>
        <v>13.3</v>
      </c>
      <c r="L379" s="1">
        <f t="shared" si="50"/>
        <v>0</v>
      </c>
    </row>
    <row r="380" spans="1:12">
      <c r="A380" s="2">
        <v>40480.75</v>
      </c>
      <c r="B380" s="1">
        <f>94/10</f>
        <v>9.4</v>
      </c>
      <c r="C380" s="1">
        <f>680/10</f>
        <v>68</v>
      </c>
      <c r="D380" s="1">
        <f t="shared" si="58"/>
        <v>0</v>
      </c>
      <c r="E380" s="1">
        <f t="shared" si="57"/>
        <v>108.4</v>
      </c>
      <c r="F380" s="1">
        <f t="shared" si="60"/>
        <v>0</v>
      </c>
      <c r="G380" s="1">
        <f t="shared" si="59"/>
        <v>133</v>
      </c>
      <c r="H380" s="1">
        <f>11/10</f>
        <v>1.1000000000000001</v>
      </c>
      <c r="I380" s="1">
        <f>30300/100</f>
        <v>303</v>
      </c>
      <c r="J380" s="1">
        <f t="shared" ref="J380:J393" si="61">0/10</f>
        <v>0</v>
      </c>
      <c r="K380" s="1">
        <f>77/10</f>
        <v>7.7</v>
      </c>
      <c r="L380" s="1">
        <f t="shared" si="50"/>
        <v>0</v>
      </c>
    </row>
    <row r="381" spans="1:12">
      <c r="A381" s="2">
        <v>40480.791666666664</v>
      </c>
      <c r="B381" s="1">
        <f>78/10</f>
        <v>7.8</v>
      </c>
      <c r="C381" s="1">
        <f>730/10</f>
        <v>73</v>
      </c>
      <c r="D381" s="1">
        <f t="shared" si="58"/>
        <v>0</v>
      </c>
      <c r="E381" s="1">
        <f t="shared" si="57"/>
        <v>108.4</v>
      </c>
      <c r="F381" s="1">
        <f t="shared" si="60"/>
        <v>0</v>
      </c>
      <c r="G381" s="1">
        <f t="shared" si="59"/>
        <v>133</v>
      </c>
      <c r="H381" s="1">
        <f>7/10</f>
        <v>0.7</v>
      </c>
      <c r="I381" s="1">
        <f>28100/100</f>
        <v>281</v>
      </c>
      <c r="J381" s="1">
        <f t="shared" si="61"/>
        <v>0</v>
      </c>
      <c r="K381" s="1">
        <f>56/10</f>
        <v>5.6</v>
      </c>
      <c r="L381" s="1">
        <f t="shared" si="50"/>
        <v>0</v>
      </c>
    </row>
    <row r="382" spans="1:12">
      <c r="A382" s="2">
        <v>40480.833333333336</v>
      </c>
      <c r="B382" s="1">
        <f>67/10</f>
        <v>6.7</v>
      </c>
      <c r="C382" s="1">
        <f>812/10</f>
        <v>81.2</v>
      </c>
      <c r="D382" s="1">
        <f t="shared" si="58"/>
        <v>0</v>
      </c>
      <c r="E382" s="1">
        <f t="shared" si="57"/>
        <v>108.4</v>
      </c>
      <c r="F382" s="1">
        <f t="shared" si="60"/>
        <v>0</v>
      </c>
      <c r="G382" s="1">
        <f t="shared" si="59"/>
        <v>133</v>
      </c>
      <c r="H382" s="1">
        <f>5/10</f>
        <v>0.5</v>
      </c>
      <c r="I382" s="1">
        <f>21100/100</f>
        <v>211</v>
      </c>
      <c r="J382" s="1">
        <f t="shared" si="61"/>
        <v>0</v>
      </c>
      <c r="K382" s="1">
        <f>43/10</f>
        <v>4.3</v>
      </c>
      <c r="L382" s="1">
        <f t="shared" si="50"/>
        <v>0</v>
      </c>
    </row>
    <row r="383" spans="1:12">
      <c r="A383" s="2">
        <v>40480.875</v>
      </c>
      <c r="B383" s="1">
        <f>54/10</f>
        <v>5.4</v>
      </c>
      <c r="C383" s="1">
        <f>871/10</f>
        <v>87.1</v>
      </c>
      <c r="D383" s="1">
        <f t="shared" si="58"/>
        <v>0</v>
      </c>
      <c r="E383" s="1">
        <f t="shared" si="57"/>
        <v>108.4</v>
      </c>
      <c r="F383" s="1">
        <f t="shared" si="60"/>
        <v>0</v>
      </c>
      <c r="G383" s="1">
        <f t="shared" si="59"/>
        <v>133</v>
      </c>
      <c r="H383" s="1">
        <f>8/10</f>
        <v>0.8</v>
      </c>
      <c r="I383" s="1">
        <f>28700/100</f>
        <v>287</v>
      </c>
      <c r="J383" s="1">
        <f t="shared" si="61"/>
        <v>0</v>
      </c>
      <c r="K383" s="1">
        <f>36/10</f>
        <v>3.6</v>
      </c>
      <c r="L383" s="1">
        <f t="shared" si="50"/>
        <v>0</v>
      </c>
    </row>
    <row r="384" spans="1:12">
      <c r="A384" s="2">
        <v>40480.916666666664</v>
      </c>
      <c r="B384" s="1">
        <f>51/10</f>
        <v>5.0999999999999996</v>
      </c>
      <c r="C384" s="1">
        <f>906/10</f>
        <v>90.6</v>
      </c>
      <c r="D384" s="1">
        <f t="shared" si="58"/>
        <v>0</v>
      </c>
      <c r="E384" s="1">
        <f t="shared" si="57"/>
        <v>108.4</v>
      </c>
      <c r="F384" s="1">
        <f t="shared" si="60"/>
        <v>0</v>
      </c>
      <c r="G384" s="1">
        <f t="shared" si="59"/>
        <v>133</v>
      </c>
      <c r="H384" s="1">
        <f>5/10</f>
        <v>0.5</v>
      </c>
      <c r="I384" s="1">
        <f>25600/100</f>
        <v>256</v>
      </c>
      <c r="J384" s="1">
        <f t="shared" si="61"/>
        <v>0</v>
      </c>
      <c r="K384" s="1">
        <f>30/10</f>
        <v>3</v>
      </c>
      <c r="L384" s="1">
        <f t="shared" si="50"/>
        <v>0</v>
      </c>
    </row>
    <row r="385" spans="1:12">
      <c r="A385" s="2">
        <v>40480.958333333336</v>
      </c>
      <c r="B385" s="1">
        <f>44/10</f>
        <v>4.4000000000000004</v>
      </c>
      <c r="C385" s="1">
        <f>894/10</f>
        <v>89.4</v>
      </c>
      <c r="D385" s="1">
        <f t="shared" si="58"/>
        <v>0</v>
      </c>
      <c r="E385" s="1">
        <f t="shared" si="57"/>
        <v>108.4</v>
      </c>
      <c r="F385" s="1">
        <f t="shared" si="60"/>
        <v>0</v>
      </c>
      <c r="G385" s="1">
        <f t="shared" si="59"/>
        <v>133</v>
      </c>
      <c r="H385" s="1">
        <f>5/10</f>
        <v>0.5</v>
      </c>
      <c r="I385" s="1">
        <f>22700/100</f>
        <v>227</v>
      </c>
      <c r="J385" s="1">
        <f t="shared" si="61"/>
        <v>0</v>
      </c>
      <c r="K385" s="1">
        <f>24/10</f>
        <v>2.4</v>
      </c>
      <c r="L385" s="1">
        <f t="shared" si="50"/>
        <v>0</v>
      </c>
    </row>
    <row r="386" spans="1:12">
      <c r="A386" s="2">
        <v>40481</v>
      </c>
      <c r="B386" s="1">
        <f>40/10</f>
        <v>4</v>
      </c>
      <c r="C386" s="1">
        <f>929/10</f>
        <v>92.9</v>
      </c>
      <c r="D386" s="1">
        <f t="shared" si="58"/>
        <v>0</v>
      </c>
      <c r="E386" s="1">
        <f t="shared" si="57"/>
        <v>108.4</v>
      </c>
      <c r="F386" s="1">
        <f t="shared" si="60"/>
        <v>0</v>
      </c>
      <c r="G386" s="1">
        <f t="shared" si="59"/>
        <v>133</v>
      </c>
      <c r="H386" s="1">
        <f>3/10</f>
        <v>0.3</v>
      </c>
      <c r="I386" s="1">
        <f>34600/100</f>
        <v>346</v>
      </c>
      <c r="J386" s="1">
        <f t="shared" si="61"/>
        <v>0</v>
      </c>
      <c r="K386" s="1">
        <f>18/10</f>
        <v>1.8</v>
      </c>
      <c r="L386" s="1">
        <f t="shared" ref="L386:L449" si="62">0/10</f>
        <v>0</v>
      </c>
    </row>
    <row r="387" spans="1:12">
      <c r="A387" s="2">
        <v>40481.041666666664</v>
      </c>
      <c r="B387" s="1">
        <f>35/10</f>
        <v>3.5</v>
      </c>
      <c r="C387" s="1">
        <f>953/10</f>
        <v>95.3</v>
      </c>
      <c r="D387" s="1">
        <f t="shared" si="58"/>
        <v>0</v>
      </c>
      <c r="E387" s="1">
        <f t="shared" si="57"/>
        <v>108.4</v>
      </c>
      <c r="F387" s="1">
        <f t="shared" si="60"/>
        <v>0</v>
      </c>
      <c r="G387" s="1">
        <f t="shared" si="59"/>
        <v>133</v>
      </c>
      <c r="H387" s="1">
        <f>4/10</f>
        <v>0.4</v>
      </c>
      <c r="I387" s="1">
        <f>27200/100</f>
        <v>272</v>
      </c>
      <c r="J387" s="1">
        <f t="shared" si="61"/>
        <v>0</v>
      </c>
      <c r="K387" s="1">
        <f>17/10</f>
        <v>1.7</v>
      </c>
      <c r="L387" s="1">
        <f t="shared" si="62"/>
        <v>0</v>
      </c>
    </row>
    <row r="388" spans="1:12">
      <c r="A388" s="2">
        <v>40481.083333333336</v>
      </c>
      <c r="B388" s="1">
        <f>31/10</f>
        <v>3.1</v>
      </c>
      <c r="C388" s="1">
        <f>965/10</f>
        <v>96.5</v>
      </c>
      <c r="D388" s="1">
        <f t="shared" si="58"/>
        <v>0</v>
      </c>
      <c r="E388" s="1">
        <f t="shared" si="57"/>
        <v>108.4</v>
      </c>
      <c r="F388" s="1">
        <f t="shared" si="60"/>
        <v>0</v>
      </c>
      <c r="G388" s="1">
        <f t="shared" si="59"/>
        <v>133</v>
      </c>
      <c r="H388" s="1">
        <f>5/10</f>
        <v>0.5</v>
      </c>
      <c r="I388" s="1">
        <f>21000/100</f>
        <v>210</v>
      </c>
      <c r="J388" s="1">
        <f t="shared" si="61"/>
        <v>0</v>
      </c>
      <c r="K388" s="1">
        <f>12/10</f>
        <v>1.2</v>
      </c>
      <c r="L388" s="1">
        <f t="shared" si="62"/>
        <v>0</v>
      </c>
    </row>
    <row r="389" spans="1:12">
      <c r="A389" s="2">
        <v>40481.125</v>
      </c>
      <c r="B389" s="1">
        <f>26/10</f>
        <v>2.6</v>
      </c>
      <c r="C389" s="1">
        <f>965/10</f>
        <v>96.5</v>
      </c>
      <c r="D389" s="1">
        <f t="shared" si="58"/>
        <v>0</v>
      </c>
      <c r="E389" s="1">
        <f t="shared" si="57"/>
        <v>108.4</v>
      </c>
      <c r="F389" s="1">
        <f t="shared" si="60"/>
        <v>0</v>
      </c>
      <c r="G389" s="1">
        <f t="shared" si="59"/>
        <v>133</v>
      </c>
      <c r="H389" s="1">
        <f>4/10</f>
        <v>0.4</v>
      </c>
      <c r="I389" s="1">
        <f>29900/100</f>
        <v>299</v>
      </c>
      <c r="J389" s="1">
        <f t="shared" si="61"/>
        <v>0</v>
      </c>
      <c r="K389" s="1">
        <f>11/10</f>
        <v>1.1000000000000001</v>
      </c>
      <c r="L389" s="1">
        <f t="shared" si="62"/>
        <v>0</v>
      </c>
    </row>
    <row r="390" spans="1:12">
      <c r="A390" s="2">
        <v>40481.166666666664</v>
      </c>
      <c r="B390" s="1">
        <f>25/10</f>
        <v>2.5</v>
      </c>
      <c r="C390" s="1">
        <f>976/10</f>
        <v>97.6</v>
      </c>
      <c r="D390" s="1">
        <f t="shared" si="58"/>
        <v>0</v>
      </c>
      <c r="E390" s="1">
        <f t="shared" si="57"/>
        <v>108.4</v>
      </c>
      <c r="F390" s="1">
        <f t="shared" si="60"/>
        <v>0</v>
      </c>
      <c r="G390" s="1">
        <f t="shared" si="59"/>
        <v>133</v>
      </c>
      <c r="H390" s="1">
        <f>5/10</f>
        <v>0.5</v>
      </c>
      <c r="I390" s="1">
        <f>30400/100</f>
        <v>304</v>
      </c>
      <c r="J390" s="1">
        <f t="shared" si="61"/>
        <v>0</v>
      </c>
      <c r="K390" s="1">
        <f>8/10</f>
        <v>0.8</v>
      </c>
      <c r="L390" s="1">
        <f t="shared" si="62"/>
        <v>0</v>
      </c>
    </row>
    <row r="391" spans="1:12">
      <c r="A391" s="2">
        <v>40481.208333333336</v>
      </c>
      <c r="B391" s="1">
        <f>20/10</f>
        <v>2</v>
      </c>
      <c r="C391" s="1">
        <f>953/10</f>
        <v>95.3</v>
      </c>
      <c r="D391" s="1">
        <f t="shared" si="58"/>
        <v>0</v>
      </c>
      <c r="E391" s="1">
        <f t="shared" si="57"/>
        <v>108.4</v>
      </c>
      <c r="F391" s="1">
        <f t="shared" si="60"/>
        <v>0</v>
      </c>
      <c r="G391" s="1">
        <f t="shared" si="59"/>
        <v>133</v>
      </c>
      <c r="H391" s="1">
        <f>5/10</f>
        <v>0.5</v>
      </c>
      <c r="I391" s="1">
        <f>27700/100</f>
        <v>277</v>
      </c>
      <c r="J391" s="1">
        <f t="shared" si="61"/>
        <v>0</v>
      </c>
      <c r="K391" s="1">
        <f>7/10</f>
        <v>0.7</v>
      </c>
      <c r="L391" s="1">
        <f t="shared" si="62"/>
        <v>0</v>
      </c>
    </row>
    <row r="392" spans="1:12">
      <c r="A392" s="2">
        <v>40481.25</v>
      </c>
      <c r="B392" s="1">
        <f>20/10</f>
        <v>2</v>
      </c>
      <c r="C392" s="1">
        <f>953/10</f>
        <v>95.3</v>
      </c>
      <c r="D392" s="1">
        <f t="shared" si="58"/>
        <v>0</v>
      </c>
      <c r="E392" s="1">
        <f t="shared" si="57"/>
        <v>108.4</v>
      </c>
      <c r="F392" s="1">
        <f t="shared" si="60"/>
        <v>0</v>
      </c>
      <c r="G392" s="1">
        <f t="shared" si="59"/>
        <v>133</v>
      </c>
      <c r="H392" s="1">
        <f>3/10</f>
        <v>0.3</v>
      </c>
      <c r="I392" s="1">
        <f>32400/100</f>
        <v>324</v>
      </c>
      <c r="J392" s="1">
        <f t="shared" si="61"/>
        <v>0</v>
      </c>
      <c r="K392" s="1">
        <f>4/10</f>
        <v>0.4</v>
      </c>
      <c r="L392" s="1">
        <f t="shared" si="62"/>
        <v>0</v>
      </c>
    </row>
    <row r="393" spans="1:12">
      <c r="A393" s="2">
        <v>40481.291666666664</v>
      </c>
      <c r="B393" s="1">
        <f>15/10</f>
        <v>1.5</v>
      </c>
      <c r="C393" s="1">
        <f>976/10</f>
        <v>97.6</v>
      </c>
      <c r="D393" s="1">
        <f t="shared" si="58"/>
        <v>0</v>
      </c>
      <c r="E393" s="1">
        <f t="shared" si="57"/>
        <v>108.4</v>
      </c>
      <c r="F393" s="1">
        <f t="shared" si="60"/>
        <v>0</v>
      </c>
      <c r="G393" s="1">
        <f t="shared" si="59"/>
        <v>133</v>
      </c>
      <c r="H393" s="1">
        <f>4/10</f>
        <v>0.4</v>
      </c>
      <c r="I393" s="1">
        <f>32300/100</f>
        <v>323</v>
      </c>
      <c r="J393" s="1">
        <f t="shared" si="61"/>
        <v>0</v>
      </c>
      <c r="K393" s="1">
        <f>0/10</f>
        <v>0</v>
      </c>
      <c r="L393" s="1">
        <f t="shared" si="62"/>
        <v>0</v>
      </c>
    </row>
    <row r="394" spans="1:12">
      <c r="A394" s="2">
        <v>40481.333333333336</v>
      </c>
      <c r="B394" s="1">
        <f>17/10</f>
        <v>1.7</v>
      </c>
      <c r="C394" s="1">
        <f>988/10</f>
        <v>98.8</v>
      </c>
      <c r="D394" s="1">
        <f t="shared" si="58"/>
        <v>0</v>
      </c>
      <c r="E394" s="1">
        <f t="shared" si="57"/>
        <v>108.4</v>
      </c>
      <c r="F394" s="1">
        <f t="shared" si="60"/>
        <v>0</v>
      </c>
      <c r="G394" s="1">
        <f t="shared" si="59"/>
        <v>133</v>
      </c>
      <c r="H394" s="1">
        <f>3/10</f>
        <v>0.3</v>
      </c>
      <c r="I394" s="1">
        <f>32100/100</f>
        <v>321</v>
      </c>
      <c r="J394" s="1">
        <f>1/10</f>
        <v>0.1</v>
      </c>
      <c r="K394" s="1">
        <f>3/10</f>
        <v>0.3</v>
      </c>
      <c r="L394" s="1">
        <f t="shared" si="62"/>
        <v>0</v>
      </c>
    </row>
    <row r="395" spans="1:12">
      <c r="A395" s="2">
        <v>40481.375</v>
      </c>
      <c r="B395" s="1">
        <f>44/10</f>
        <v>4.4000000000000004</v>
      </c>
      <c r="C395" s="1">
        <f>871/10</f>
        <v>87.1</v>
      </c>
      <c r="D395" s="1">
        <f t="shared" si="58"/>
        <v>0</v>
      </c>
      <c r="E395" s="1">
        <f t="shared" si="57"/>
        <v>108.4</v>
      </c>
      <c r="F395" s="1">
        <f>410/10</f>
        <v>41</v>
      </c>
      <c r="G395" s="1">
        <f>1337/10</f>
        <v>133.69999999999999</v>
      </c>
      <c r="H395" s="1">
        <f>5/10</f>
        <v>0.5</v>
      </c>
      <c r="I395" s="1">
        <f>35400/100</f>
        <v>354</v>
      </c>
      <c r="J395" s="1">
        <f>5/10</f>
        <v>0.5</v>
      </c>
      <c r="K395" s="1">
        <f>33/10</f>
        <v>3.3</v>
      </c>
      <c r="L395" s="1">
        <f t="shared" si="62"/>
        <v>0</v>
      </c>
    </row>
    <row r="396" spans="1:12">
      <c r="A396" s="2">
        <v>40481.416666666664</v>
      </c>
      <c r="B396" s="1">
        <f>77/10</f>
        <v>7.7</v>
      </c>
      <c r="C396" s="1">
        <f>750/10</f>
        <v>75</v>
      </c>
      <c r="D396" s="1">
        <f t="shared" si="58"/>
        <v>0</v>
      </c>
      <c r="E396" s="1">
        <f t="shared" si="57"/>
        <v>108.4</v>
      </c>
      <c r="F396" s="1">
        <f>600/10</f>
        <v>60</v>
      </c>
      <c r="G396" s="1">
        <f>1347/10</f>
        <v>134.69999999999999</v>
      </c>
      <c r="H396" s="1">
        <f>4/10</f>
        <v>0.4</v>
      </c>
      <c r="I396" s="1">
        <f>19800/100</f>
        <v>198</v>
      </c>
      <c r="J396" s="1">
        <f>10/10</f>
        <v>1</v>
      </c>
      <c r="K396" s="1">
        <f>83/10</f>
        <v>8.3000000000000007</v>
      </c>
      <c r="L396" s="1">
        <f t="shared" si="62"/>
        <v>0</v>
      </c>
    </row>
    <row r="397" spans="1:12">
      <c r="A397" s="2">
        <v>40481.458333333336</v>
      </c>
      <c r="B397" s="1">
        <f>99/10</f>
        <v>9.9</v>
      </c>
      <c r="C397" s="1">
        <f>700/10</f>
        <v>70</v>
      </c>
      <c r="D397" s="1">
        <f t="shared" si="58"/>
        <v>0</v>
      </c>
      <c r="E397" s="1">
        <f t="shared" si="57"/>
        <v>108.4</v>
      </c>
      <c r="F397" s="1">
        <f>50/10</f>
        <v>5</v>
      </c>
      <c r="G397" s="1">
        <f t="shared" ref="G397:G412" si="63">1348/10</f>
        <v>134.80000000000001</v>
      </c>
      <c r="H397" s="1">
        <f>8/10</f>
        <v>0.8</v>
      </c>
      <c r="I397" s="1">
        <f>17800/100</f>
        <v>178</v>
      </c>
      <c r="J397" s="1">
        <f>14/10</f>
        <v>1.4</v>
      </c>
      <c r="K397" s="1">
        <f>109/10</f>
        <v>10.9</v>
      </c>
      <c r="L397" s="1">
        <f t="shared" si="62"/>
        <v>0</v>
      </c>
    </row>
    <row r="398" spans="1:12">
      <c r="A398" s="2">
        <v>40481.5</v>
      </c>
      <c r="B398" s="1">
        <f>108/10</f>
        <v>10.8</v>
      </c>
      <c r="C398" s="1">
        <f>680/10</f>
        <v>68</v>
      </c>
      <c r="D398" s="1">
        <f t="shared" si="58"/>
        <v>0</v>
      </c>
      <c r="E398" s="1">
        <f t="shared" si="57"/>
        <v>108.4</v>
      </c>
      <c r="F398" s="1">
        <f t="shared" ref="F398:F412" si="64">0/10</f>
        <v>0</v>
      </c>
      <c r="G398" s="1">
        <f t="shared" si="63"/>
        <v>134.80000000000001</v>
      </c>
      <c r="H398" s="1">
        <f>11/10</f>
        <v>1.1000000000000001</v>
      </c>
      <c r="I398" s="1">
        <f>13000/100</f>
        <v>130</v>
      </c>
      <c r="J398" s="1">
        <f>15/10</f>
        <v>1.5</v>
      </c>
      <c r="K398" s="1">
        <f>115/10</f>
        <v>11.5</v>
      </c>
      <c r="L398" s="1">
        <f t="shared" si="62"/>
        <v>0</v>
      </c>
    </row>
    <row r="399" spans="1:12">
      <c r="A399" s="2">
        <v>40481.541666666664</v>
      </c>
      <c r="B399" s="1">
        <f>115/10</f>
        <v>11.5</v>
      </c>
      <c r="C399" s="1">
        <f>650/10</f>
        <v>65</v>
      </c>
      <c r="D399" s="1">
        <f t="shared" si="58"/>
        <v>0</v>
      </c>
      <c r="E399" s="1">
        <f t="shared" si="57"/>
        <v>108.4</v>
      </c>
      <c r="F399" s="1">
        <f t="shared" si="64"/>
        <v>0</v>
      </c>
      <c r="G399" s="1">
        <f t="shared" si="63"/>
        <v>134.80000000000001</v>
      </c>
      <c r="H399" s="1">
        <f>10/10</f>
        <v>1</v>
      </c>
      <c r="I399" s="1">
        <f>10600/100</f>
        <v>106</v>
      </c>
      <c r="J399" s="1">
        <f>12/10</f>
        <v>1.2</v>
      </c>
      <c r="K399" s="1">
        <f>118/10</f>
        <v>11.8</v>
      </c>
      <c r="L399" s="1">
        <f t="shared" si="62"/>
        <v>0</v>
      </c>
    </row>
    <row r="400" spans="1:12">
      <c r="A400" s="2">
        <v>40481.583333333336</v>
      </c>
      <c r="B400" s="1">
        <f>120/10</f>
        <v>12</v>
      </c>
      <c r="C400" s="1">
        <f>640/10</f>
        <v>64</v>
      </c>
      <c r="D400" s="1">
        <f t="shared" si="58"/>
        <v>0</v>
      </c>
      <c r="E400" s="1">
        <f t="shared" si="57"/>
        <v>108.4</v>
      </c>
      <c r="F400" s="1">
        <f t="shared" si="64"/>
        <v>0</v>
      </c>
      <c r="G400" s="1">
        <f t="shared" si="63"/>
        <v>134.80000000000001</v>
      </c>
      <c r="H400" s="1">
        <f>14/10</f>
        <v>1.4</v>
      </c>
      <c r="I400" s="1">
        <f>10600/100</f>
        <v>106</v>
      </c>
      <c r="J400" s="1">
        <f>11/10</f>
        <v>1.1000000000000001</v>
      </c>
      <c r="K400" s="1">
        <f>122/10</f>
        <v>12.2</v>
      </c>
      <c r="L400" s="1">
        <f t="shared" si="62"/>
        <v>0</v>
      </c>
    </row>
    <row r="401" spans="1:12">
      <c r="A401" s="2">
        <v>40481.625</v>
      </c>
      <c r="B401" s="1">
        <f>128/10</f>
        <v>12.8</v>
      </c>
      <c r="C401" s="1">
        <f>620/10</f>
        <v>62</v>
      </c>
      <c r="D401" s="1">
        <f t="shared" si="58"/>
        <v>0</v>
      </c>
      <c r="E401" s="1">
        <f t="shared" si="57"/>
        <v>108.4</v>
      </c>
      <c r="F401" s="1">
        <f t="shared" si="64"/>
        <v>0</v>
      </c>
      <c r="G401" s="1">
        <f t="shared" si="63"/>
        <v>134.80000000000001</v>
      </c>
      <c r="H401" s="1">
        <f>12/10</f>
        <v>1.2</v>
      </c>
      <c r="I401" s="1">
        <f>9200/100</f>
        <v>92</v>
      </c>
      <c r="J401" s="1">
        <f>9/10</f>
        <v>0.9</v>
      </c>
      <c r="K401" s="1">
        <f>129/10</f>
        <v>12.9</v>
      </c>
      <c r="L401" s="1">
        <f t="shared" si="62"/>
        <v>0</v>
      </c>
    </row>
    <row r="402" spans="1:12">
      <c r="A402" s="2">
        <v>40481.666666666664</v>
      </c>
      <c r="B402" s="1">
        <f>130/10</f>
        <v>13</v>
      </c>
      <c r="C402" s="1">
        <f>610/10</f>
        <v>61</v>
      </c>
      <c r="D402" s="1">
        <f t="shared" si="58"/>
        <v>0</v>
      </c>
      <c r="E402" s="1">
        <f t="shared" si="57"/>
        <v>108.4</v>
      </c>
      <c r="F402" s="1">
        <f t="shared" si="64"/>
        <v>0</v>
      </c>
      <c r="G402" s="1">
        <f t="shared" si="63"/>
        <v>134.80000000000001</v>
      </c>
      <c r="H402" s="1">
        <f>8/10</f>
        <v>0.8</v>
      </c>
      <c r="I402" s="1">
        <f>6700/100</f>
        <v>67</v>
      </c>
      <c r="J402" s="1">
        <f>4/10</f>
        <v>0.4</v>
      </c>
      <c r="K402" s="1">
        <f>130/10</f>
        <v>13</v>
      </c>
      <c r="L402" s="1">
        <f t="shared" si="62"/>
        <v>0</v>
      </c>
    </row>
    <row r="403" spans="1:12">
      <c r="A403" s="2">
        <v>40481.708333333336</v>
      </c>
      <c r="B403" s="1">
        <f>121/10</f>
        <v>12.1</v>
      </c>
      <c r="C403" s="1">
        <f>640/10</f>
        <v>64</v>
      </c>
      <c r="D403" s="1">
        <f t="shared" si="58"/>
        <v>0</v>
      </c>
      <c r="E403" s="1">
        <f t="shared" si="57"/>
        <v>108.4</v>
      </c>
      <c r="F403" s="1">
        <f t="shared" si="64"/>
        <v>0</v>
      </c>
      <c r="G403" s="1">
        <f t="shared" si="63"/>
        <v>134.80000000000001</v>
      </c>
      <c r="H403" s="1">
        <f>7/10</f>
        <v>0.7</v>
      </c>
      <c r="I403" s="1">
        <f>23200/100</f>
        <v>232</v>
      </c>
      <c r="J403" s="1">
        <f>2/10</f>
        <v>0.2</v>
      </c>
      <c r="K403" s="1">
        <f>119/10</f>
        <v>11.9</v>
      </c>
      <c r="L403" s="1">
        <f t="shared" si="62"/>
        <v>0</v>
      </c>
    </row>
    <row r="404" spans="1:12">
      <c r="A404" s="2">
        <v>40481.75</v>
      </c>
      <c r="B404" s="1">
        <f>92/10</f>
        <v>9.1999999999999993</v>
      </c>
      <c r="C404" s="1">
        <f>740/10</f>
        <v>74</v>
      </c>
      <c r="D404" s="1">
        <f t="shared" si="58"/>
        <v>0</v>
      </c>
      <c r="E404" s="1">
        <f t="shared" si="57"/>
        <v>108.4</v>
      </c>
      <c r="F404" s="1">
        <f t="shared" si="64"/>
        <v>0</v>
      </c>
      <c r="G404" s="1">
        <f t="shared" si="63"/>
        <v>134.80000000000001</v>
      </c>
      <c r="H404" s="1">
        <f>14/10</f>
        <v>1.4</v>
      </c>
      <c r="I404" s="1">
        <f>30900/100</f>
        <v>309</v>
      </c>
      <c r="J404" s="1">
        <f t="shared" ref="J404:J419" si="65">0/10</f>
        <v>0</v>
      </c>
      <c r="K404" s="1">
        <f>82/10</f>
        <v>8.1999999999999993</v>
      </c>
      <c r="L404" s="1">
        <f t="shared" si="62"/>
        <v>0</v>
      </c>
    </row>
    <row r="405" spans="1:12">
      <c r="A405" s="2">
        <v>40481.791666666664</v>
      </c>
      <c r="B405" s="1">
        <f>85/10</f>
        <v>8.5</v>
      </c>
      <c r="C405" s="1">
        <f>740/10</f>
        <v>74</v>
      </c>
      <c r="D405" s="1">
        <f t="shared" si="58"/>
        <v>0</v>
      </c>
      <c r="E405" s="1">
        <f t="shared" si="57"/>
        <v>108.4</v>
      </c>
      <c r="F405" s="1">
        <f t="shared" si="64"/>
        <v>0</v>
      </c>
      <c r="G405" s="1">
        <f t="shared" si="63"/>
        <v>134.80000000000001</v>
      </c>
      <c r="H405" s="1">
        <f>16/10</f>
        <v>1.6</v>
      </c>
      <c r="I405" s="1">
        <f>30900/100</f>
        <v>309</v>
      </c>
      <c r="J405" s="1">
        <f t="shared" si="65"/>
        <v>0</v>
      </c>
      <c r="K405" s="1">
        <f>78/10</f>
        <v>7.8</v>
      </c>
      <c r="L405" s="1">
        <f t="shared" si="62"/>
        <v>0</v>
      </c>
    </row>
    <row r="406" spans="1:12">
      <c r="A406" s="2">
        <v>40481.833333333336</v>
      </c>
      <c r="B406" s="1">
        <f>79/10</f>
        <v>7.9</v>
      </c>
      <c r="C406" s="1">
        <f>750/10</f>
        <v>75</v>
      </c>
      <c r="D406" s="1">
        <f t="shared" si="58"/>
        <v>0</v>
      </c>
      <c r="E406" s="1">
        <f t="shared" si="57"/>
        <v>108.4</v>
      </c>
      <c r="F406" s="1">
        <f t="shared" si="64"/>
        <v>0</v>
      </c>
      <c r="G406" s="1">
        <f t="shared" si="63"/>
        <v>134.80000000000001</v>
      </c>
      <c r="H406" s="1">
        <f>12/10</f>
        <v>1.2</v>
      </c>
      <c r="I406" s="1">
        <f>31500/100</f>
        <v>315</v>
      </c>
      <c r="J406" s="1">
        <f t="shared" si="65"/>
        <v>0</v>
      </c>
      <c r="K406" s="1">
        <f>70/10</f>
        <v>7</v>
      </c>
      <c r="L406" s="1">
        <f t="shared" si="62"/>
        <v>0</v>
      </c>
    </row>
    <row r="407" spans="1:12">
      <c r="A407" s="2">
        <v>40481.875</v>
      </c>
      <c r="B407" s="1">
        <f>74/10</f>
        <v>7.4</v>
      </c>
      <c r="C407" s="1">
        <f>770/10</f>
        <v>77</v>
      </c>
      <c r="D407" s="1">
        <f t="shared" si="58"/>
        <v>0</v>
      </c>
      <c r="E407" s="1">
        <f t="shared" si="57"/>
        <v>108.4</v>
      </c>
      <c r="F407" s="1">
        <f t="shared" si="64"/>
        <v>0</v>
      </c>
      <c r="G407" s="1">
        <f t="shared" si="63"/>
        <v>134.80000000000001</v>
      </c>
      <c r="H407" s="1">
        <f>11/10</f>
        <v>1.1000000000000001</v>
      </c>
      <c r="I407" s="1">
        <f>7200/100</f>
        <v>72</v>
      </c>
      <c r="J407" s="1">
        <f t="shared" si="65"/>
        <v>0</v>
      </c>
      <c r="K407" s="1">
        <f>62/10</f>
        <v>6.2</v>
      </c>
      <c r="L407" s="1">
        <f t="shared" si="62"/>
        <v>0</v>
      </c>
    </row>
    <row r="408" spans="1:12">
      <c r="A408" s="2">
        <v>40481.916666666664</v>
      </c>
      <c r="B408" s="1">
        <f>70/10</f>
        <v>7</v>
      </c>
      <c r="C408" s="1">
        <f>812/10</f>
        <v>81.2</v>
      </c>
      <c r="D408" s="1">
        <f t="shared" si="58"/>
        <v>0</v>
      </c>
      <c r="E408" s="1">
        <f t="shared" si="57"/>
        <v>108.4</v>
      </c>
      <c r="F408" s="1">
        <f t="shared" si="64"/>
        <v>0</v>
      </c>
      <c r="G408" s="1">
        <f t="shared" si="63"/>
        <v>134.80000000000001</v>
      </c>
      <c r="H408" s="1">
        <f>12/10</f>
        <v>1.2</v>
      </c>
      <c r="I408" s="1">
        <f>32100/100</f>
        <v>321</v>
      </c>
      <c r="J408" s="1">
        <f t="shared" si="65"/>
        <v>0</v>
      </c>
      <c r="K408" s="1">
        <f>60/10</f>
        <v>6</v>
      </c>
      <c r="L408" s="1">
        <f t="shared" si="62"/>
        <v>0</v>
      </c>
    </row>
    <row r="409" spans="1:12">
      <c r="A409" s="2">
        <v>40481.958333333336</v>
      </c>
      <c r="B409" s="1">
        <f>69/10</f>
        <v>6.9</v>
      </c>
      <c r="C409" s="1">
        <f>812/10</f>
        <v>81.2</v>
      </c>
      <c r="D409" s="1">
        <f t="shared" si="58"/>
        <v>0</v>
      </c>
      <c r="E409" s="1">
        <f t="shared" si="57"/>
        <v>108.4</v>
      </c>
      <c r="F409" s="1">
        <f t="shared" si="64"/>
        <v>0</v>
      </c>
      <c r="G409" s="1">
        <f t="shared" si="63"/>
        <v>134.80000000000001</v>
      </c>
      <c r="H409" s="1">
        <f>10/10</f>
        <v>1</v>
      </c>
      <c r="I409" s="1">
        <f>29400/100</f>
        <v>294</v>
      </c>
      <c r="J409" s="1">
        <f t="shared" si="65"/>
        <v>0</v>
      </c>
      <c r="K409" s="1">
        <f>62/10</f>
        <v>6.2</v>
      </c>
      <c r="L409" s="1">
        <f t="shared" si="62"/>
        <v>0</v>
      </c>
    </row>
    <row r="410" spans="1:12">
      <c r="A410" s="2">
        <v>40482</v>
      </c>
      <c r="B410" s="1">
        <f>75/10</f>
        <v>7.5</v>
      </c>
      <c r="C410" s="1">
        <f>780/10</f>
        <v>78</v>
      </c>
      <c r="D410" s="1">
        <f t="shared" si="58"/>
        <v>0</v>
      </c>
      <c r="E410" s="1">
        <f t="shared" si="57"/>
        <v>108.4</v>
      </c>
      <c r="F410" s="1">
        <f t="shared" si="64"/>
        <v>0</v>
      </c>
      <c r="G410" s="1">
        <f t="shared" si="63"/>
        <v>134.80000000000001</v>
      </c>
      <c r="H410" s="1">
        <f>9/10</f>
        <v>0.9</v>
      </c>
      <c r="I410" s="1">
        <f>32300/100</f>
        <v>323</v>
      </c>
      <c r="J410" s="1">
        <f t="shared" si="65"/>
        <v>0</v>
      </c>
      <c r="K410" s="1">
        <f>71/10</f>
        <v>7.1</v>
      </c>
      <c r="L410" s="1">
        <f t="shared" si="62"/>
        <v>0</v>
      </c>
    </row>
    <row r="411" spans="1:12">
      <c r="A411" s="2">
        <v>40482.041666666664</v>
      </c>
      <c r="B411" s="1">
        <f>77/10</f>
        <v>7.7</v>
      </c>
      <c r="C411" s="1">
        <f>790/10</f>
        <v>79</v>
      </c>
      <c r="D411" s="1">
        <f t="shared" si="58"/>
        <v>0</v>
      </c>
      <c r="E411" s="1">
        <f t="shared" si="57"/>
        <v>108.4</v>
      </c>
      <c r="F411" s="1">
        <f t="shared" si="64"/>
        <v>0</v>
      </c>
      <c r="G411" s="1">
        <f t="shared" si="63"/>
        <v>134.80000000000001</v>
      </c>
      <c r="H411" s="1">
        <f>6/10</f>
        <v>0.6</v>
      </c>
      <c r="I411" s="1">
        <f>32700/100</f>
        <v>327</v>
      </c>
      <c r="J411" s="1">
        <f t="shared" si="65"/>
        <v>0</v>
      </c>
      <c r="K411" s="1">
        <f>75/10</f>
        <v>7.5</v>
      </c>
      <c r="L411" s="1">
        <f t="shared" si="62"/>
        <v>0</v>
      </c>
    </row>
    <row r="412" spans="1:12">
      <c r="A412" s="2">
        <v>40482.083333333336</v>
      </c>
      <c r="B412" s="1">
        <f>78/10</f>
        <v>7.8</v>
      </c>
      <c r="C412" s="1">
        <f>812/10</f>
        <v>81.2</v>
      </c>
      <c r="D412" s="1">
        <f t="shared" si="58"/>
        <v>0</v>
      </c>
      <c r="E412" s="1">
        <f t="shared" si="57"/>
        <v>108.4</v>
      </c>
      <c r="F412" s="1">
        <f t="shared" si="64"/>
        <v>0</v>
      </c>
      <c r="G412" s="1">
        <f t="shared" si="63"/>
        <v>134.80000000000001</v>
      </c>
      <c r="H412" s="1">
        <f>10/10</f>
        <v>1</v>
      </c>
      <c r="I412" s="1">
        <f>9400/100</f>
        <v>94</v>
      </c>
      <c r="J412" s="1">
        <f t="shared" si="65"/>
        <v>0</v>
      </c>
      <c r="K412" s="1">
        <f>75/10</f>
        <v>7.5</v>
      </c>
      <c r="L412" s="1">
        <f t="shared" si="62"/>
        <v>0</v>
      </c>
    </row>
    <row r="413" spans="1:12">
      <c r="A413" s="2">
        <v>40482.125</v>
      </c>
      <c r="B413" s="1">
        <f>87/10</f>
        <v>8.6999999999999993</v>
      </c>
      <c r="C413" s="1">
        <f>800/10</f>
        <v>80</v>
      </c>
      <c r="D413" s="1">
        <f>4/10</f>
        <v>0.4</v>
      </c>
      <c r="E413" s="1">
        <f>1088/10</f>
        <v>108.8</v>
      </c>
      <c r="F413" s="1">
        <f>440/10</f>
        <v>44</v>
      </c>
      <c r="G413" s="1">
        <f>1355/10</f>
        <v>135.5</v>
      </c>
      <c r="H413" s="1">
        <f>23/10</f>
        <v>2.2999999999999998</v>
      </c>
      <c r="I413" s="1">
        <f>6000/100</f>
        <v>60</v>
      </c>
      <c r="J413" s="1">
        <f t="shared" si="65"/>
        <v>0</v>
      </c>
      <c r="K413" s="1">
        <f>86/10</f>
        <v>8.6</v>
      </c>
      <c r="L413" s="1">
        <f t="shared" si="62"/>
        <v>0</v>
      </c>
    </row>
    <row r="414" spans="1:12">
      <c r="A414" s="2">
        <v>40482.166666666664</v>
      </c>
      <c r="B414" s="1">
        <f>84/10</f>
        <v>8.4</v>
      </c>
      <c r="C414" s="1">
        <f>882/10</f>
        <v>88.2</v>
      </c>
      <c r="D414" s="1">
        <f>10/10</f>
        <v>1</v>
      </c>
      <c r="E414" s="1">
        <f>1098/10</f>
        <v>109.8</v>
      </c>
      <c r="F414" s="1">
        <f t="shared" ref="F414:F477" si="66">600/10</f>
        <v>60</v>
      </c>
      <c r="G414" s="1">
        <f>1365/10</f>
        <v>136.5</v>
      </c>
      <c r="H414" s="1">
        <f>24/10</f>
        <v>2.4</v>
      </c>
      <c r="I414" s="1">
        <f>7000/100</f>
        <v>70</v>
      </c>
      <c r="J414" s="1">
        <f t="shared" si="65"/>
        <v>0</v>
      </c>
      <c r="K414" s="1">
        <f>84/10</f>
        <v>8.4</v>
      </c>
      <c r="L414" s="1">
        <f t="shared" si="62"/>
        <v>0</v>
      </c>
    </row>
    <row r="415" spans="1:12">
      <c r="A415" s="2">
        <v>40482.208333333336</v>
      </c>
      <c r="B415" s="1">
        <f>82/10</f>
        <v>8.1999999999999993</v>
      </c>
      <c r="C415" s="1">
        <f>894/10</f>
        <v>89.4</v>
      </c>
      <c r="D415" s="1">
        <f>24/10</f>
        <v>2.4</v>
      </c>
      <c r="E415" s="1">
        <f>1122/10</f>
        <v>112.2</v>
      </c>
      <c r="F415" s="1">
        <f t="shared" si="66"/>
        <v>60</v>
      </c>
      <c r="G415" s="1">
        <f>1375/10</f>
        <v>137.5</v>
      </c>
      <c r="H415" s="1">
        <f>24/10</f>
        <v>2.4</v>
      </c>
      <c r="I415" s="1">
        <f>5300/100</f>
        <v>53</v>
      </c>
      <c r="J415" s="1">
        <f t="shared" si="65"/>
        <v>0</v>
      </c>
      <c r="K415" s="1">
        <f>82/10</f>
        <v>8.1999999999999993</v>
      </c>
      <c r="L415" s="1">
        <f t="shared" si="62"/>
        <v>0</v>
      </c>
    </row>
    <row r="416" spans="1:12">
      <c r="A416" s="2">
        <v>40482.25</v>
      </c>
      <c r="B416" s="1">
        <f>82/10</f>
        <v>8.1999999999999993</v>
      </c>
      <c r="C416" s="1">
        <f>894/10</f>
        <v>89.4</v>
      </c>
      <c r="D416" s="1">
        <f>24/10</f>
        <v>2.4</v>
      </c>
      <c r="E416" s="1">
        <f>1146/10</f>
        <v>114.6</v>
      </c>
      <c r="F416" s="1">
        <f t="shared" si="66"/>
        <v>60</v>
      </c>
      <c r="G416" s="1">
        <f>1385/10</f>
        <v>138.5</v>
      </c>
      <c r="H416" s="1">
        <f>30/10</f>
        <v>3</v>
      </c>
      <c r="I416" s="1">
        <f>7000/100</f>
        <v>70</v>
      </c>
      <c r="J416" s="1">
        <f t="shared" si="65"/>
        <v>0</v>
      </c>
      <c r="K416" s="1">
        <f>81/10</f>
        <v>8.1</v>
      </c>
      <c r="L416" s="1">
        <f t="shared" si="62"/>
        <v>0</v>
      </c>
    </row>
    <row r="417" spans="1:12">
      <c r="A417" s="2">
        <v>40482.291666666664</v>
      </c>
      <c r="B417" s="1">
        <f>79/10</f>
        <v>7.9</v>
      </c>
      <c r="C417" s="1">
        <f>918/10</f>
        <v>91.8</v>
      </c>
      <c r="D417" s="1">
        <f>20/10</f>
        <v>2</v>
      </c>
      <c r="E417" s="1">
        <f>1166/10</f>
        <v>116.6</v>
      </c>
      <c r="F417" s="1">
        <f t="shared" si="66"/>
        <v>60</v>
      </c>
      <c r="G417" s="1">
        <f>1395/10</f>
        <v>139.5</v>
      </c>
      <c r="H417" s="1">
        <f>12/10</f>
        <v>1.2</v>
      </c>
      <c r="I417" s="1">
        <f>18600/100</f>
        <v>186</v>
      </c>
      <c r="J417" s="1">
        <f t="shared" si="65"/>
        <v>0</v>
      </c>
      <c r="K417" s="1">
        <f>79/10</f>
        <v>7.9</v>
      </c>
      <c r="L417" s="1">
        <f t="shared" si="62"/>
        <v>0</v>
      </c>
    </row>
    <row r="418" spans="1:12">
      <c r="A418" s="2">
        <v>40482.333333333336</v>
      </c>
      <c r="B418" s="1">
        <f>77/10</f>
        <v>7.7</v>
      </c>
      <c r="C418" s="1">
        <f>941/10</f>
        <v>94.1</v>
      </c>
      <c r="D418" s="1">
        <f>24/10</f>
        <v>2.4</v>
      </c>
      <c r="E418" s="1">
        <f>1190/10</f>
        <v>119</v>
      </c>
      <c r="F418" s="1">
        <f t="shared" si="66"/>
        <v>60</v>
      </c>
      <c r="G418" s="1">
        <f>1405/10</f>
        <v>140.5</v>
      </c>
      <c r="H418" s="1">
        <f>7/10</f>
        <v>0.7</v>
      </c>
      <c r="I418" s="1">
        <f>6900/100</f>
        <v>69</v>
      </c>
      <c r="J418" s="1">
        <f t="shared" si="65"/>
        <v>0</v>
      </c>
      <c r="K418" s="1">
        <f>78/10</f>
        <v>7.8</v>
      </c>
      <c r="L418" s="1">
        <f t="shared" si="62"/>
        <v>0</v>
      </c>
    </row>
    <row r="419" spans="1:12">
      <c r="A419" s="2">
        <v>40482.375</v>
      </c>
      <c r="B419" s="1">
        <f>78/10</f>
        <v>7.8</v>
      </c>
      <c r="C419" s="1">
        <f>941/10</f>
        <v>94.1</v>
      </c>
      <c r="D419" s="1">
        <f>8/10</f>
        <v>0.8</v>
      </c>
      <c r="E419" s="1">
        <f>1198/10</f>
        <v>119.8</v>
      </c>
      <c r="F419" s="1">
        <f t="shared" si="66"/>
        <v>60</v>
      </c>
      <c r="G419" s="1">
        <f>1415/10</f>
        <v>141.5</v>
      </c>
      <c r="H419" s="1">
        <f>14/10</f>
        <v>1.4</v>
      </c>
      <c r="I419" s="1">
        <f>5500/100</f>
        <v>55</v>
      </c>
      <c r="J419" s="1">
        <f t="shared" si="65"/>
        <v>0</v>
      </c>
      <c r="K419" s="1">
        <f>80/10</f>
        <v>8</v>
      </c>
      <c r="L419" s="1">
        <f t="shared" si="62"/>
        <v>0</v>
      </c>
    </row>
    <row r="420" spans="1:12">
      <c r="A420" s="2">
        <v>40482.416666666664</v>
      </c>
      <c r="B420" s="1">
        <f>80/10</f>
        <v>8</v>
      </c>
      <c r="C420" s="1">
        <f>941/10</f>
        <v>94.1</v>
      </c>
      <c r="D420" s="1">
        <f>4/10</f>
        <v>0.4</v>
      </c>
      <c r="E420" s="1">
        <f>1202/10</f>
        <v>120.2</v>
      </c>
      <c r="F420" s="1">
        <f t="shared" si="66"/>
        <v>60</v>
      </c>
      <c r="G420" s="1">
        <f>1425/10</f>
        <v>142.5</v>
      </c>
      <c r="H420" s="1">
        <f>12/10</f>
        <v>1.2</v>
      </c>
      <c r="I420" s="1">
        <f>7100/100</f>
        <v>71</v>
      </c>
      <c r="J420" s="1">
        <f>1/10</f>
        <v>0.1</v>
      </c>
      <c r="K420" s="1">
        <f>82/10</f>
        <v>8.1999999999999993</v>
      </c>
      <c r="L420" s="1">
        <f t="shared" si="62"/>
        <v>0</v>
      </c>
    </row>
    <row r="421" spans="1:12">
      <c r="A421" s="2">
        <v>40482.458333333336</v>
      </c>
      <c r="B421" s="1">
        <f>84/10</f>
        <v>8.4</v>
      </c>
      <c r="C421" s="1">
        <f>941/10</f>
        <v>94.1</v>
      </c>
      <c r="D421" s="1">
        <f>6/10</f>
        <v>0.6</v>
      </c>
      <c r="E421" s="1">
        <f>1208/10</f>
        <v>120.8</v>
      </c>
      <c r="F421" s="1">
        <f t="shared" si="66"/>
        <v>60</v>
      </c>
      <c r="G421" s="1">
        <f>1435/10</f>
        <v>143.5</v>
      </c>
      <c r="H421" s="1">
        <f>8/10</f>
        <v>0.8</v>
      </c>
      <c r="I421" s="1">
        <f>8100/100</f>
        <v>81</v>
      </c>
      <c r="J421" s="1">
        <f>1/10</f>
        <v>0.1</v>
      </c>
      <c r="K421" s="1">
        <f>86/10</f>
        <v>8.6</v>
      </c>
      <c r="L421" s="1">
        <f t="shared" si="62"/>
        <v>0</v>
      </c>
    </row>
    <row r="422" spans="1:12">
      <c r="A422" s="2">
        <v>40482.5</v>
      </c>
      <c r="B422" s="1">
        <f>87/10</f>
        <v>8.6999999999999993</v>
      </c>
      <c r="C422" s="1">
        <f>918/10</f>
        <v>91.8</v>
      </c>
      <c r="D422" s="1">
        <f>6/10</f>
        <v>0.6</v>
      </c>
      <c r="E422" s="1">
        <f>1214/10</f>
        <v>121.4</v>
      </c>
      <c r="F422" s="1">
        <f t="shared" si="66"/>
        <v>60</v>
      </c>
      <c r="G422" s="1">
        <f>1445/10</f>
        <v>144.5</v>
      </c>
      <c r="H422" s="1">
        <f>9/10</f>
        <v>0.9</v>
      </c>
      <c r="I422" s="1">
        <f>6700/100</f>
        <v>67</v>
      </c>
      <c r="J422" s="1">
        <f>1/10</f>
        <v>0.1</v>
      </c>
      <c r="K422" s="1">
        <f>90/10</f>
        <v>9</v>
      </c>
      <c r="L422" s="1">
        <f t="shared" si="62"/>
        <v>0</v>
      </c>
    </row>
    <row r="423" spans="1:12">
      <c r="A423" s="2">
        <v>40482.541666666664</v>
      </c>
      <c r="B423" s="1">
        <f>91/10</f>
        <v>9.1</v>
      </c>
      <c r="C423" s="1">
        <f>894/10</f>
        <v>89.4</v>
      </c>
      <c r="D423" s="1">
        <f>14/10</f>
        <v>1.4</v>
      </c>
      <c r="E423" s="1">
        <f>1228/10</f>
        <v>122.8</v>
      </c>
      <c r="F423" s="1">
        <f t="shared" si="66"/>
        <v>60</v>
      </c>
      <c r="G423" s="1">
        <f>1455/10</f>
        <v>145.5</v>
      </c>
      <c r="H423" s="1">
        <f>10/10</f>
        <v>1</v>
      </c>
      <c r="I423" s="1">
        <f>17300/100</f>
        <v>173</v>
      </c>
      <c r="J423" s="1">
        <f>2/10</f>
        <v>0.2</v>
      </c>
      <c r="K423" s="1">
        <f>93/10</f>
        <v>9.3000000000000007</v>
      </c>
      <c r="L423" s="1">
        <f t="shared" si="62"/>
        <v>0</v>
      </c>
    </row>
    <row r="424" spans="1:12">
      <c r="A424" s="2">
        <v>40482.583333333336</v>
      </c>
      <c r="B424" s="1">
        <f>91/10</f>
        <v>9.1</v>
      </c>
      <c r="C424" s="1">
        <f>894/10</f>
        <v>89.4</v>
      </c>
      <c r="D424" s="1">
        <f>16/10</f>
        <v>1.6</v>
      </c>
      <c r="E424" s="1">
        <f>1244/10</f>
        <v>124.4</v>
      </c>
      <c r="F424" s="1">
        <f t="shared" si="66"/>
        <v>60</v>
      </c>
      <c r="G424" s="1">
        <f>1465/10</f>
        <v>146.5</v>
      </c>
      <c r="H424" s="1">
        <f>14/10</f>
        <v>1.4</v>
      </c>
      <c r="I424" s="1">
        <f>9200/100</f>
        <v>92</v>
      </c>
      <c r="J424" s="1">
        <f>2/10</f>
        <v>0.2</v>
      </c>
      <c r="K424" s="1">
        <f>94/10</f>
        <v>9.4</v>
      </c>
      <c r="L424" s="1">
        <f t="shared" si="62"/>
        <v>0</v>
      </c>
    </row>
    <row r="425" spans="1:12">
      <c r="A425" s="2">
        <v>40482.625</v>
      </c>
      <c r="B425" s="1">
        <f>88/10</f>
        <v>8.8000000000000007</v>
      </c>
      <c r="C425" s="1">
        <f>906/10</f>
        <v>90.6</v>
      </c>
      <c r="D425" s="1">
        <f>28/10</f>
        <v>2.8</v>
      </c>
      <c r="E425" s="1">
        <f>1272/10</f>
        <v>127.2</v>
      </c>
      <c r="F425" s="1">
        <f t="shared" si="66"/>
        <v>60</v>
      </c>
      <c r="G425" s="1">
        <f>1475/10</f>
        <v>147.5</v>
      </c>
      <c r="H425" s="1">
        <f>8/10</f>
        <v>0.8</v>
      </c>
      <c r="I425" s="1">
        <f>30000/100</f>
        <v>300</v>
      </c>
      <c r="J425" s="1">
        <f>1/10</f>
        <v>0.1</v>
      </c>
      <c r="K425" s="1">
        <f>91/10</f>
        <v>9.1</v>
      </c>
      <c r="L425" s="1">
        <f t="shared" si="62"/>
        <v>0</v>
      </c>
    </row>
    <row r="426" spans="1:12">
      <c r="A426" s="2">
        <v>40482.666666666664</v>
      </c>
      <c r="B426" s="1">
        <f>88/10</f>
        <v>8.8000000000000007</v>
      </c>
      <c r="C426" s="1">
        <f>918/10</f>
        <v>91.8</v>
      </c>
      <c r="D426" s="1">
        <f>32/10</f>
        <v>3.2</v>
      </c>
      <c r="E426" s="1">
        <f>1304/10</f>
        <v>130.4</v>
      </c>
      <c r="F426" s="1">
        <f t="shared" si="66"/>
        <v>60</v>
      </c>
      <c r="G426" s="1">
        <f>1485/10</f>
        <v>148.5</v>
      </c>
      <c r="H426" s="1">
        <f>11/10</f>
        <v>1.1000000000000001</v>
      </c>
      <c r="I426" s="1">
        <f>6400/100</f>
        <v>64</v>
      </c>
      <c r="J426" s="1">
        <f t="shared" ref="J426:J443" si="67">0/10</f>
        <v>0</v>
      </c>
      <c r="K426" s="1">
        <f>90/10</f>
        <v>9</v>
      </c>
      <c r="L426" s="1">
        <f t="shared" si="62"/>
        <v>0</v>
      </c>
    </row>
    <row r="427" spans="1:12">
      <c r="A427" s="2">
        <v>40482.708333333336</v>
      </c>
      <c r="B427" s="1">
        <f>90/10</f>
        <v>9</v>
      </c>
      <c r="C427" s="1">
        <f>906/10</f>
        <v>90.6</v>
      </c>
      <c r="D427" s="1">
        <f>34/10</f>
        <v>3.4</v>
      </c>
      <c r="E427" s="1">
        <f>1338/10</f>
        <v>133.80000000000001</v>
      </c>
      <c r="F427" s="1">
        <f t="shared" si="66"/>
        <v>60</v>
      </c>
      <c r="G427" s="1">
        <f>1495/10</f>
        <v>149.5</v>
      </c>
      <c r="H427" s="1">
        <f>16/10</f>
        <v>1.6</v>
      </c>
      <c r="I427" s="1">
        <f>6500/100</f>
        <v>65</v>
      </c>
      <c r="J427" s="1">
        <f t="shared" si="67"/>
        <v>0</v>
      </c>
      <c r="K427" s="1">
        <f>91/10</f>
        <v>9.1</v>
      </c>
      <c r="L427" s="1">
        <f t="shared" si="62"/>
        <v>0</v>
      </c>
    </row>
    <row r="428" spans="1:12">
      <c r="A428" s="2">
        <v>40482.75</v>
      </c>
      <c r="B428" s="1">
        <f>90/10</f>
        <v>9</v>
      </c>
      <c r="C428" s="1">
        <f>918/10</f>
        <v>91.8</v>
      </c>
      <c r="D428" s="1">
        <f>66/10</f>
        <v>6.6</v>
      </c>
      <c r="E428" s="1">
        <f>1404/10</f>
        <v>140.4</v>
      </c>
      <c r="F428" s="1">
        <f t="shared" si="66"/>
        <v>60</v>
      </c>
      <c r="G428" s="1">
        <f>1505/10</f>
        <v>150.5</v>
      </c>
      <c r="H428" s="1">
        <f>9/10</f>
        <v>0.9</v>
      </c>
      <c r="I428" s="1">
        <f>6600/100</f>
        <v>66</v>
      </c>
      <c r="J428" s="1">
        <f t="shared" si="67"/>
        <v>0</v>
      </c>
      <c r="K428" s="1">
        <f>92/10</f>
        <v>9.1999999999999993</v>
      </c>
      <c r="L428" s="1">
        <f t="shared" si="62"/>
        <v>0</v>
      </c>
    </row>
    <row r="429" spans="1:12">
      <c r="A429" s="2">
        <v>40482.791666666664</v>
      </c>
      <c r="B429" s="1">
        <f>95/10</f>
        <v>9.5</v>
      </c>
      <c r="C429" s="1">
        <f>918/10</f>
        <v>91.8</v>
      </c>
      <c r="D429" s="1">
        <f>72/10</f>
        <v>7.2</v>
      </c>
      <c r="E429" s="1">
        <f>1476/10</f>
        <v>147.6</v>
      </c>
      <c r="F429" s="1">
        <f t="shared" si="66"/>
        <v>60</v>
      </c>
      <c r="G429" s="1">
        <f>1515/10</f>
        <v>151.5</v>
      </c>
      <c r="H429" s="1">
        <f>16/10</f>
        <v>1.6</v>
      </c>
      <c r="I429" s="1">
        <f>4300/100</f>
        <v>43</v>
      </c>
      <c r="J429" s="1">
        <f t="shared" si="67"/>
        <v>0</v>
      </c>
      <c r="K429" s="1">
        <f>96/10</f>
        <v>9.6</v>
      </c>
      <c r="L429" s="1">
        <f t="shared" si="62"/>
        <v>0</v>
      </c>
    </row>
    <row r="430" spans="1:12">
      <c r="A430" s="2">
        <v>40482.833333333336</v>
      </c>
      <c r="B430" s="1">
        <f>101/10</f>
        <v>10.1</v>
      </c>
      <c r="C430" s="1">
        <f>906/10</f>
        <v>90.6</v>
      </c>
      <c r="D430" s="1">
        <f>68/10</f>
        <v>6.8</v>
      </c>
      <c r="E430" s="1">
        <f>1544/10</f>
        <v>154.4</v>
      </c>
      <c r="F430" s="1">
        <f t="shared" si="66"/>
        <v>60</v>
      </c>
      <c r="G430" s="1">
        <f>1525/10</f>
        <v>152.5</v>
      </c>
      <c r="H430" s="1">
        <f>23/10</f>
        <v>2.2999999999999998</v>
      </c>
      <c r="I430" s="1">
        <f>5800/100</f>
        <v>58</v>
      </c>
      <c r="J430" s="1">
        <f t="shared" si="67"/>
        <v>0</v>
      </c>
      <c r="K430" s="1">
        <f>101/10</f>
        <v>10.1</v>
      </c>
      <c r="L430" s="1">
        <f t="shared" si="62"/>
        <v>0</v>
      </c>
    </row>
    <row r="431" spans="1:12">
      <c r="A431" s="2">
        <v>40482.875</v>
      </c>
      <c r="B431" s="1">
        <f>100/10</f>
        <v>10</v>
      </c>
      <c r="C431" s="1">
        <f>906/10</f>
        <v>90.6</v>
      </c>
      <c r="D431" s="1">
        <f>56/10</f>
        <v>5.6</v>
      </c>
      <c r="E431" s="1">
        <f>1600/10</f>
        <v>160</v>
      </c>
      <c r="F431" s="1">
        <f t="shared" si="66"/>
        <v>60</v>
      </c>
      <c r="G431" s="1">
        <f>1535/10</f>
        <v>153.5</v>
      </c>
      <c r="H431" s="1">
        <f>9/10</f>
        <v>0.9</v>
      </c>
      <c r="I431" s="1">
        <f>14600/100</f>
        <v>146</v>
      </c>
      <c r="J431" s="1">
        <f t="shared" si="67"/>
        <v>0</v>
      </c>
      <c r="K431" s="1">
        <f>102/10</f>
        <v>10.199999999999999</v>
      </c>
      <c r="L431" s="1">
        <f t="shared" si="62"/>
        <v>0</v>
      </c>
    </row>
    <row r="432" spans="1:12">
      <c r="A432" s="2">
        <v>40482.916666666664</v>
      </c>
      <c r="B432" s="1">
        <f>100/10</f>
        <v>10</v>
      </c>
      <c r="C432" s="1">
        <f>929/10</f>
        <v>92.9</v>
      </c>
      <c r="D432" s="1">
        <f>68/10</f>
        <v>6.8</v>
      </c>
      <c r="E432" s="1">
        <f>1668/10</f>
        <v>166.8</v>
      </c>
      <c r="F432" s="1">
        <f t="shared" si="66"/>
        <v>60</v>
      </c>
      <c r="G432" s="1">
        <f>1545/10</f>
        <v>154.5</v>
      </c>
      <c r="H432" s="1">
        <f>6/10</f>
        <v>0.6</v>
      </c>
      <c r="I432" s="1">
        <f>1400/100</f>
        <v>14</v>
      </c>
      <c r="J432" s="1">
        <f t="shared" si="67"/>
        <v>0</v>
      </c>
      <c r="K432" s="1">
        <f>101/10</f>
        <v>10.1</v>
      </c>
      <c r="L432" s="1">
        <f t="shared" si="62"/>
        <v>0</v>
      </c>
    </row>
    <row r="433" spans="1:12">
      <c r="A433" s="2">
        <v>40482.958333333336</v>
      </c>
      <c r="B433" s="1">
        <f>92/10</f>
        <v>9.1999999999999993</v>
      </c>
      <c r="C433" s="1">
        <f>929/10</f>
        <v>92.9</v>
      </c>
      <c r="D433" s="1">
        <f>58/10</f>
        <v>5.8</v>
      </c>
      <c r="E433" s="1">
        <f>1726/10</f>
        <v>172.6</v>
      </c>
      <c r="F433" s="1">
        <f t="shared" si="66"/>
        <v>60</v>
      </c>
      <c r="G433" s="1">
        <f>1555/10</f>
        <v>155.5</v>
      </c>
      <c r="H433" s="1">
        <f>12/10</f>
        <v>1.2</v>
      </c>
      <c r="I433" s="1">
        <f>25700/100</f>
        <v>257</v>
      </c>
      <c r="J433" s="1">
        <f t="shared" si="67"/>
        <v>0</v>
      </c>
      <c r="K433" s="1">
        <f>94/10</f>
        <v>9.4</v>
      </c>
      <c r="L433" s="1">
        <f t="shared" si="62"/>
        <v>0</v>
      </c>
    </row>
    <row r="434" spans="1:12">
      <c r="A434" s="2">
        <v>40483</v>
      </c>
      <c r="B434" s="1">
        <f>99/10</f>
        <v>9.9</v>
      </c>
      <c r="C434" s="1">
        <f>941/10</f>
        <v>94.1</v>
      </c>
      <c r="D434" s="1">
        <f>64/10</f>
        <v>6.4</v>
      </c>
      <c r="E434" s="1">
        <f>1790/10</f>
        <v>179</v>
      </c>
      <c r="F434" s="1">
        <f t="shared" si="66"/>
        <v>60</v>
      </c>
      <c r="G434" s="1">
        <f>1565/10</f>
        <v>156.5</v>
      </c>
      <c r="H434" s="1">
        <f>11/10</f>
        <v>1.1000000000000001</v>
      </c>
      <c r="I434" s="1">
        <f>26200/100</f>
        <v>262</v>
      </c>
      <c r="J434" s="1">
        <f t="shared" si="67"/>
        <v>0</v>
      </c>
      <c r="K434" s="1">
        <f>100/10</f>
        <v>10</v>
      </c>
      <c r="L434" s="1">
        <f t="shared" si="62"/>
        <v>0</v>
      </c>
    </row>
    <row r="435" spans="1:12">
      <c r="A435" s="2">
        <v>40483.041666666664</v>
      </c>
      <c r="B435" s="1">
        <f>111/10</f>
        <v>11.1</v>
      </c>
      <c r="C435" s="1">
        <f>929/10</f>
        <v>92.9</v>
      </c>
      <c r="D435" s="1">
        <f>50/10</f>
        <v>5</v>
      </c>
      <c r="E435" s="1">
        <f>1840/10</f>
        <v>184</v>
      </c>
      <c r="F435" s="1">
        <f t="shared" si="66"/>
        <v>60</v>
      </c>
      <c r="G435" s="1">
        <f>1575/10</f>
        <v>157.5</v>
      </c>
      <c r="H435" s="1">
        <f>15/10</f>
        <v>1.5</v>
      </c>
      <c r="I435" s="1">
        <f>4700/100</f>
        <v>47</v>
      </c>
      <c r="J435" s="1">
        <f t="shared" si="67"/>
        <v>0</v>
      </c>
      <c r="K435" s="1">
        <f>111/10</f>
        <v>11.1</v>
      </c>
      <c r="L435" s="1">
        <f t="shared" si="62"/>
        <v>0</v>
      </c>
    </row>
    <row r="436" spans="1:12">
      <c r="A436" s="2">
        <v>40483.083333333336</v>
      </c>
      <c r="B436" s="1">
        <f>114/10</f>
        <v>11.4</v>
      </c>
      <c r="C436" s="1">
        <f>894/10</f>
        <v>89.4</v>
      </c>
      <c r="D436" s="1">
        <f>48/10</f>
        <v>4.8</v>
      </c>
      <c r="E436" s="1">
        <f>1888/10</f>
        <v>188.8</v>
      </c>
      <c r="F436" s="1">
        <f t="shared" si="66"/>
        <v>60</v>
      </c>
      <c r="G436" s="1">
        <f>1585/10</f>
        <v>158.5</v>
      </c>
      <c r="H436" s="1">
        <f>25/10</f>
        <v>2.5</v>
      </c>
      <c r="I436" s="1">
        <f>7400/100</f>
        <v>74</v>
      </c>
      <c r="J436" s="1">
        <f t="shared" si="67"/>
        <v>0</v>
      </c>
      <c r="K436" s="1">
        <f>114/10</f>
        <v>11.4</v>
      </c>
      <c r="L436" s="1">
        <f t="shared" si="62"/>
        <v>0</v>
      </c>
    </row>
    <row r="437" spans="1:12">
      <c r="A437" s="2">
        <v>40483.125</v>
      </c>
      <c r="B437" s="1">
        <f>115/10</f>
        <v>11.5</v>
      </c>
      <c r="C437" s="1">
        <f>906/10</f>
        <v>90.6</v>
      </c>
      <c r="D437" s="1">
        <f>56/10</f>
        <v>5.6</v>
      </c>
      <c r="E437" s="1">
        <f>1944/10</f>
        <v>194.4</v>
      </c>
      <c r="F437" s="1">
        <f t="shared" si="66"/>
        <v>60</v>
      </c>
      <c r="G437" s="1">
        <f>1595/10</f>
        <v>159.5</v>
      </c>
      <c r="H437" s="1">
        <f>16/10</f>
        <v>1.6</v>
      </c>
      <c r="I437" s="1">
        <f>3800/100</f>
        <v>38</v>
      </c>
      <c r="J437" s="1">
        <f t="shared" si="67"/>
        <v>0</v>
      </c>
      <c r="K437" s="1">
        <f>115/10</f>
        <v>11.5</v>
      </c>
      <c r="L437" s="1">
        <f t="shared" si="62"/>
        <v>0</v>
      </c>
    </row>
    <row r="438" spans="1:12">
      <c r="A438" s="2">
        <v>40483.166666666664</v>
      </c>
      <c r="B438" s="1">
        <f>116/10</f>
        <v>11.6</v>
      </c>
      <c r="C438" s="1">
        <f>906/10</f>
        <v>90.6</v>
      </c>
      <c r="D438" s="1">
        <f>50/10</f>
        <v>5</v>
      </c>
      <c r="E438" s="1">
        <f>1994/10</f>
        <v>199.4</v>
      </c>
      <c r="F438" s="1">
        <f t="shared" si="66"/>
        <v>60</v>
      </c>
      <c r="G438" s="1">
        <f>1605/10</f>
        <v>160.5</v>
      </c>
      <c r="H438" s="1">
        <f>21/10</f>
        <v>2.1</v>
      </c>
      <c r="I438" s="1">
        <f>5200/100</f>
        <v>52</v>
      </c>
      <c r="J438" s="1">
        <f t="shared" si="67"/>
        <v>0</v>
      </c>
      <c r="K438" s="1">
        <f>117/10</f>
        <v>11.7</v>
      </c>
      <c r="L438" s="1">
        <f t="shared" si="62"/>
        <v>0</v>
      </c>
    </row>
    <row r="439" spans="1:12">
      <c r="A439" s="2">
        <v>40483.208333333336</v>
      </c>
      <c r="B439" s="1">
        <f>117/10</f>
        <v>11.7</v>
      </c>
      <c r="C439" s="1">
        <f>894/10</f>
        <v>89.4</v>
      </c>
      <c r="D439" s="1">
        <f>54/10</f>
        <v>5.4</v>
      </c>
      <c r="E439" s="1">
        <f>2048/10</f>
        <v>204.8</v>
      </c>
      <c r="F439" s="1">
        <f t="shared" si="66"/>
        <v>60</v>
      </c>
      <c r="G439" s="1">
        <f>1615/10</f>
        <v>161.5</v>
      </c>
      <c r="H439" s="1">
        <f>30/10</f>
        <v>3</v>
      </c>
      <c r="I439" s="1">
        <f>4100/100</f>
        <v>41</v>
      </c>
      <c r="J439" s="1">
        <f t="shared" si="67"/>
        <v>0</v>
      </c>
      <c r="K439" s="1">
        <f>118/10</f>
        <v>11.8</v>
      </c>
      <c r="L439" s="1">
        <f t="shared" si="62"/>
        <v>0</v>
      </c>
    </row>
    <row r="440" spans="1:12">
      <c r="A440" s="2">
        <v>40483.25</v>
      </c>
      <c r="B440" s="1">
        <f>119/10</f>
        <v>11.9</v>
      </c>
      <c r="C440" s="1">
        <f>882/10</f>
        <v>88.2</v>
      </c>
      <c r="D440" s="1">
        <f>52/10</f>
        <v>5.2</v>
      </c>
      <c r="E440" s="1">
        <f>2100/10</f>
        <v>210</v>
      </c>
      <c r="F440" s="1">
        <f t="shared" si="66"/>
        <v>60</v>
      </c>
      <c r="G440" s="1">
        <f>1625/10</f>
        <v>162.5</v>
      </c>
      <c r="H440" s="1">
        <f>28/10</f>
        <v>2.8</v>
      </c>
      <c r="I440" s="1">
        <f>4300/100</f>
        <v>43</v>
      </c>
      <c r="J440" s="1">
        <f t="shared" si="67"/>
        <v>0</v>
      </c>
      <c r="K440" s="1">
        <f>119/10</f>
        <v>11.9</v>
      </c>
      <c r="L440" s="1">
        <f t="shared" si="62"/>
        <v>0</v>
      </c>
    </row>
    <row r="441" spans="1:12">
      <c r="A441" s="2">
        <v>40483.291666666664</v>
      </c>
      <c r="B441" s="1">
        <f>117/10</f>
        <v>11.7</v>
      </c>
      <c r="C441" s="1">
        <f>906/10</f>
        <v>90.6</v>
      </c>
      <c r="D441" s="1">
        <f>44/10</f>
        <v>4.4000000000000004</v>
      </c>
      <c r="E441" s="1">
        <f>2144/10</f>
        <v>214.4</v>
      </c>
      <c r="F441" s="1">
        <f t="shared" si="66"/>
        <v>60</v>
      </c>
      <c r="G441" s="1">
        <f>1635/10</f>
        <v>163.5</v>
      </c>
      <c r="H441" s="1">
        <f>26/10</f>
        <v>2.6</v>
      </c>
      <c r="I441" s="1">
        <f>8500/100</f>
        <v>85</v>
      </c>
      <c r="J441" s="1">
        <f t="shared" si="67"/>
        <v>0</v>
      </c>
      <c r="K441" s="1">
        <f>117/10</f>
        <v>11.7</v>
      </c>
      <c r="L441" s="1">
        <f t="shared" si="62"/>
        <v>0</v>
      </c>
    </row>
    <row r="442" spans="1:12">
      <c r="A442" s="2">
        <v>40483.333333333336</v>
      </c>
      <c r="B442" s="1">
        <f>115/10</f>
        <v>11.5</v>
      </c>
      <c r="C442" s="1">
        <f>929/10</f>
        <v>92.9</v>
      </c>
      <c r="D442" s="1">
        <f>56/10</f>
        <v>5.6</v>
      </c>
      <c r="E442" s="1">
        <f>2200/10</f>
        <v>220</v>
      </c>
      <c r="F442" s="1">
        <f t="shared" si="66"/>
        <v>60</v>
      </c>
      <c r="G442" s="1">
        <f>1645/10</f>
        <v>164.5</v>
      </c>
      <c r="H442" s="1">
        <f>16/10</f>
        <v>1.6</v>
      </c>
      <c r="I442" s="1">
        <f>5000/100</f>
        <v>50</v>
      </c>
      <c r="J442" s="1">
        <f t="shared" si="67"/>
        <v>0</v>
      </c>
      <c r="K442" s="1">
        <f>116/10</f>
        <v>11.6</v>
      </c>
      <c r="L442" s="1">
        <f t="shared" si="62"/>
        <v>0</v>
      </c>
    </row>
    <row r="443" spans="1:12">
      <c r="A443" s="2">
        <v>40483.375</v>
      </c>
      <c r="B443" s="1">
        <f>118/10</f>
        <v>11.8</v>
      </c>
      <c r="C443" s="1">
        <f>918/10</f>
        <v>91.8</v>
      </c>
      <c r="D443" s="1">
        <f>30/10</f>
        <v>3</v>
      </c>
      <c r="E443" s="1">
        <f>2230/10</f>
        <v>223</v>
      </c>
      <c r="F443" s="1">
        <f t="shared" si="66"/>
        <v>60</v>
      </c>
      <c r="G443" s="1">
        <f>1655/10</f>
        <v>165.5</v>
      </c>
      <c r="H443" s="1">
        <f>11/10</f>
        <v>1.1000000000000001</v>
      </c>
      <c r="I443" s="1">
        <f>4300/100</f>
        <v>43</v>
      </c>
      <c r="J443" s="1">
        <f t="shared" si="67"/>
        <v>0</v>
      </c>
      <c r="K443" s="1">
        <f>119/10</f>
        <v>11.9</v>
      </c>
      <c r="L443" s="1">
        <f t="shared" si="62"/>
        <v>0</v>
      </c>
    </row>
    <row r="444" spans="1:12">
      <c r="A444" s="2">
        <v>40483.416666666664</v>
      </c>
      <c r="B444" s="1">
        <f>116/10</f>
        <v>11.6</v>
      </c>
      <c r="C444" s="1">
        <f>929/10</f>
        <v>92.9</v>
      </c>
      <c r="D444" s="1">
        <f>8/10</f>
        <v>0.8</v>
      </c>
      <c r="E444" s="1">
        <f>2238/10</f>
        <v>223.8</v>
      </c>
      <c r="F444" s="1">
        <f t="shared" si="66"/>
        <v>60</v>
      </c>
      <c r="G444" s="1">
        <f>1665/10</f>
        <v>166.5</v>
      </c>
      <c r="H444" s="1">
        <f>8/10</f>
        <v>0.8</v>
      </c>
      <c r="I444" s="1">
        <f>25600/100</f>
        <v>256</v>
      </c>
      <c r="J444" s="1">
        <f>1/10</f>
        <v>0.1</v>
      </c>
      <c r="K444" s="1">
        <f>119/10</f>
        <v>11.9</v>
      </c>
      <c r="L444" s="1">
        <f t="shared" si="62"/>
        <v>0</v>
      </c>
    </row>
    <row r="445" spans="1:12">
      <c r="A445" s="2">
        <v>40483.458333333336</v>
      </c>
      <c r="B445" s="1">
        <f>114/10</f>
        <v>11.4</v>
      </c>
      <c r="C445" s="1">
        <f>929/10</f>
        <v>92.9</v>
      </c>
      <c r="D445" s="1">
        <f>24/10</f>
        <v>2.4</v>
      </c>
      <c r="E445" s="1">
        <f>2262/10</f>
        <v>226.2</v>
      </c>
      <c r="F445" s="1">
        <f t="shared" si="66"/>
        <v>60</v>
      </c>
      <c r="G445" s="1">
        <f>1675/10</f>
        <v>167.5</v>
      </c>
      <c r="H445" s="1">
        <f>17/10</f>
        <v>1.7</v>
      </c>
      <c r="I445" s="1">
        <f>10300/100</f>
        <v>103</v>
      </c>
      <c r="J445" s="1">
        <f>2/10</f>
        <v>0.2</v>
      </c>
      <c r="K445" s="1">
        <f>117/10</f>
        <v>11.7</v>
      </c>
      <c r="L445" s="1">
        <f t="shared" si="62"/>
        <v>0</v>
      </c>
    </row>
    <row r="446" spans="1:12">
      <c r="A446" s="2">
        <v>40483.5</v>
      </c>
      <c r="B446" s="1">
        <f>117/10</f>
        <v>11.7</v>
      </c>
      <c r="C446" s="1">
        <f>929/10</f>
        <v>92.9</v>
      </c>
      <c r="D446" s="1">
        <f>14/10</f>
        <v>1.4</v>
      </c>
      <c r="E446" s="1">
        <f>2276/10</f>
        <v>227.6</v>
      </c>
      <c r="F446" s="1">
        <f t="shared" si="66"/>
        <v>60</v>
      </c>
      <c r="G446" s="1">
        <f>1685/10</f>
        <v>168.5</v>
      </c>
      <c r="H446" s="1">
        <f>7/10</f>
        <v>0.7</v>
      </c>
      <c r="I446" s="1">
        <f>4200/100</f>
        <v>42</v>
      </c>
      <c r="J446" s="1">
        <f>3/10</f>
        <v>0.3</v>
      </c>
      <c r="K446" s="1">
        <f>121/10</f>
        <v>12.1</v>
      </c>
      <c r="L446" s="1">
        <f t="shared" si="62"/>
        <v>0</v>
      </c>
    </row>
    <row r="447" spans="1:12">
      <c r="A447" s="2">
        <v>40483.541666666664</v>
      </c>
      <c r="B447" s="1">
        <f>117/10</f>
        <v>11.7</v>
      </c>
      <c r="C447" s="1">
        <f>918/10</f>
        <v>91.8</v>
      </c>
      <c r="D447" s="1">
        <f>6/10</f>
        <v>0.6</v>
      </c>
      <c r="E447" s="1">
        <f>2282/10</f>
        <v>228.2</v>
      </c>
      <c r="F447" s="1">
        <f t="shared" si="66"/>
        <v>60</v>
      </c>
      <c r="G447" s="1">
        <f>1695/10</f>
        <v>169.5</v>
      </c>
      <c r="H447" s="1">
        <f>8/10</f>
        <v>0.8</v>
      </c>
      <c r="I447" s="1">
        <f>24900/100</f>
        <v>249</v>
      </c>
      <c r="J447" s="1">
        <f>2/10</f>
        <v>0.2</v>
      </c>
      <c r="K447" s="1">
        <f>121/10</f>
        <v>12.1</v>
      </c>
      <c r="L447" s="1">
        <f t="shared" si="62"/>
        <v>0</v>
      </c>
    </row>
    <row r="448" spans="1:12">
      <c r="A448" s="2">
        <v>40483.583333333336</v>
      </c>
      <c r="B448" s="1">
        <f>122/10</f>
        <v>12.2</v>
      </c>
      <c r="C448" s="1">
        <f>918/10</f>
        <v>91.8</v>
      </c>
      <c r="D448" s="1">
        <f>6/10</f>
        <v>0.6</v>
      </c>
      <c r="E448" s="1">
        <f>2288/10</f>
        <v>228.8</v>
      </c>
      <c r="F448" s="1">
        <f t="shared" si="66"/>
        <v>60</v>
      </c>
      <c r="G448" s="1">
        <f>1705/10</f>
        <v>170.5</v>
      </c>
      <c r="H448" s="1">
        <f>4/10</f>
        <v>0.4</v>
      </c>
      <c r="I448" s="1">
        <f>26000/100</f>
        <v>260</v>
      </c>
      <c r="J448" s="1">
        <f>2/10</f>
        <v>0.2</v>
      </c>
      <c r="K448" s="1">
        <f>126/10</f>
        <v>12.6</v>
      </c>
      <c r="L448" s="1">
        <f t="shared" si="62"/>
        <v>0</v>
      </c>
    </row>
    <row r="449" spans="1:12">
      <c r="A449" s="2">
        <v>40483.625</v>
      </c>
      <c r="B449" s="1">
        <f>123/10</f>
        <v>12.3</v>
      </c>
      <c r="C449" s="1">
        <f>906/10</f>
        <v>90.6</v>
      </c>
      <c r="D449" s="1">
        <f>10/10</f>
        <v>1</v>
      </c>
      <c r="E449" s="1">
        <f>2298/10</f>
        <v>229.8</v>
      </c>
      <c r="F449" s="1">
        <f t="shared" si="66"/>
        <v>60</v>
      </c>
      <c r="G449" s="1">
        <f>1715/10</f>
        <v>171.5</v>
      </c>
      <c r="H449" s="1">
        <f>11/10</f>
        <v>1.1000000000000001</v>
      </c>
      <c r="I449" s="1">
        <f>32400/100</f>
        <v>324</v>
      </c>
      <c r="J449" s="1">
        <f>2/10</f>
        <v>0.2</v>
      </c>
      <c r="K449" s="1">
        <f>126/10</f>
        <v>12.6</v>
      </c>
      <c r="L449" s="1">
        <f t="shared" si="62"/>
        <v>0</v>
      </c>
    </row>
    <row r="450" spans="1:12">
      <c r="A450" s="2">
        <v>40483.666666666664</v>
      </c>
      <c r="B450" s="1">
        <f>121/10</f>
        <v>12.1</v>
      </c>
      <c r="C450" s="1">
        <f>882/10</f>
        <v>88.2</v>
      </c>
      <c r="D450" s="1">
        <f>20/10</f>
        <v>2</v>
      </c>
      <c r="E450" s="1">
        <f>2318/10</f>
        <v>231.8</v>
      </c>
      <c r="F450" s="1">
        <f t="shared" si="66"/>
        <v>60</v>
      </c>
      <c r="G450" s="1">
        <f>1725/10</f>
        <v>172.5</v>
      </c>
      <c r="H450" s="1">
        <f>7/10</f>
        <v>0.7</v>
      </c>
      <c r="I450" s="1">
        <f>24500/100</f>
        <v>245</v>
      </c>
      <c r="J450" s="1">
        <f t="shared" ref="J450:J467" si="68">0/10</f>
        <v>0</v>
      </c>
      <c r="K450" s="1">
        <f>124/10</f>
        <v>12.4</v>
      </c>
      <c r="L450" s="1">
        <f t="shared" ref="L450:L481" si="69">0/10</f>
        <v>0</v>
      </c>
    </row>
    <row r="451" spans="1:12">
      <c r="A451" s="2">
        <v>40483.708333333336</v>
      </c>
      <c r="B451" s="1">
        <f>114/10</f>
        <v>11.4</v>
      </c>
      <c r="C451" s="1">
        <f>882/10</f>
        <v>88.2</v>
      </c>
      <c r="D451" s="1">
        <f>16/10</f>
        <v>1.6</v>
      </c>
      <c r="E451" s="1">
        <f>2334/10</f>
        <v>233.4</v>
      </c>
      <c r="F451" s="1">
        <f t="shared" si="66"/>
        <v>60</v>
      </c>
      <c r="G451" s="1">
        <f>1735/10</f>
        <v>173.5</v>
      </c>
      <c r="H451" s="1">
        <f>11/10</f>
        <v>1.1000000000000001</v>
      </c>
      <c r="I451" s="1">
        <f>7500/100</f>
        <v>75</v>
      </c>
      <c r="J451" s="1">
        <f t="shared" si="68"/>
        <v>0</v>
      </c>
      <c r="K451" s="1">
        <f>117/10</f>
        <v>11.7</v>
      </c>
      <c r="L451" s="1">
        <f t="shared" si="69"/>
        <v>0</v>
      </c>
    </row>
    <row r="452" spans="1:12">
      <c r="A452" s="2">
        <v>40483.75</v>
      </c>
      <c r="B452" s="1">
        <f>111/10</f>
        <v>11.1</v>
      </c>
      <c r="C452" s="1">
        <f t="shared" ref="C452:C459" si="70">894/10</f>
        <v>89.4</v>
      </c>
      <c r="D452" s="1">
        <f>28/10</f>
        <v>2.8</v>
      </c>
      <c r="E452" s="1">
        <f>2362/10</f>
        <v>236.2</v>
      </c>
      <c r="F452" s="1">
        <f t="shared" si="66"/>
        <v>60</v>
      </c>
      <c r="G452" s="1">
        <f>1745/10</f>
        <v>174.5</v>
      </c>
      <c r="H452" s="1">
        <f>10/10</f>
        <v>1</v>
      </c>
      <c r="I452" s="1">
        <f>22100/100</f>
        <v>221</v>
      </c>
      <c r="J452" s="1">
        <f t="shared" si="68"/>
        <v>0</v>
      </c>
      <c r="K452" s="1">
        <f>113/10</f>
        <v>11.3</v>
      </c>
      <c r="L452" s="1">
        <f t="shared" si="69"/>
        <v>0</v>
      </c>
    </row>
    <row r="453" spans="1:12">
      <c r="A453" s="2">
        <v>40483.791666666664</v>
      </c>
      <c r="B453" s="1">
        <f>109/10</f>
        <v>10.9</v>
      </c>
      <c r="C453" s="1">
        <f t="shared" si="70"/>
        <v>89.4</v>
      </c>
      <c r="D453" s="1">
        <f>2/10</f>
        <v>0.2</v>
      </c>
      <c r="E453" s="1">
        <f>2364/10</f>
        <v>236.4</v>
      </c>
      <c r="F453" s="1">
        <f t="shared" si="66"/>
        <v>60</v>
      </c>
      <c r="G453" s="1">
        <f>1755/10</f>
        <v>175.5</v>
      </c>
      <c r="H453" s="1">
        <f>7/10</f>
        <v>0.7</v>
      </c>
      <c r="I453" s="1">
        <f>33800/100</f>
        <v>338</v>
      </c>
      <c r="J453" s="1">
        <f t="shared" si="68"/>
        <v>0</v>
      </c>
      <c r="K453" s="1">
        <f>111/10</f>
        <v>11.1</v>
      </c>
      <c r="L453" s="1">
        <f t="shared" si="69"/>
        <v>0</v>
      </c>
    </row>
    <row r="454" spans="1:12">
      <c r="A454" s="2">
        <v>40483.833333333336</v>
      </c>
      <c r="B454" s="1">
        <f>108/10</f>
        <v>10.8</v>
      </c>
      <c r="C454" s="1">
        <f t="shared" si="70"/>
        <v>89.4</v>
      </c>
      <c r="D454" s="1">
        <f>34/10</f>
        <v>3.4</v>
      </c>
      <c r="E454" s="1">
        <f>2398/10</f>
        <v>239.8</v>
      </c>
      <c r="F454" s="1">
        <f t="shared" si="66"/>
        <v>60</v>
      </c>
      <c r="G454" s="1">
        <f>1765/10</f>
        <v>176.5</v>
      </c>
      <c r="H454" s="1">
        <f>8/10</f>
        <v>0.8</v>
      </c>
      <c r="I454" s="1">
        <f>8100/100</f>
        <v>81</v>
      </c>
      <c r="J454" s="1">
        <f t="shared" si="68"/>
        <v>0</v>
      </c>
      <c r="K454" s="1">
        <f>111/10</f>
        <v>11.1</v>
      </c>
      <c r="L454" s="1">
        <f t="shared" si="69"/>
        <v>0</v>
      </c>
    </row>
    <row r="455" spans="1:12">
      <c r="A455" s="2">
        <v>40483.875</v>
      </c>
      <c r="B455" s="1">
        <f>109/10</f>
        <v>10.9</v>
      </c>
      <c r="C455" s="1">
        <f t="shared" si="70"/>
        <v>89.4</v>
      </c>
      <c r="D455" s="1">
        <f>66/10</f>
        <v>6.6</v>
      </c>
      <c r="E455" s="1">
        <f>2464/10</f>
        <v>246.4</v>
      </c>
      <c r="F455" s="1">
        <f t="shared" si="66"/>
        <v>60</v>
      </c>
      <c r="G455" s="1">
        <f>1775/10</f>
        <v>177.5</v>
      </c>
      <c r="H455" s="1">
        <f>11/10</f>
        <v>1.1000000000000001</v>
      </c>
      <c r="I455" s="1">
        <f>35000/100</f>
        <v>350</v>
      </c>
      <c r="J455" s="1">
        <f t="shared" si="68"/>
        <v>0</v>
      </c>
      <c r="K455" s="1">
        <f>111/10</f>
        <v>11.1</v>
      </c>
      <c r="L455" s="1">
        <f t="shared" si="69"/>
        <v>0</v>
      </c>
    </row>
    <row r="456" spans="1:12">
      <c r="A456" s="2">
        <v>40483.916666666664</v>
      </c>
      <c r="B456" s="1">
        <f>108/10</f>
        <v>10.8</v>
      </c>
      <c r="C456" s="1">
        <f t="shared" si="70"/>
        <v>89.4</v>
      </c>
      <c r="D456" s="1">
        <f>32/10</f>
        <v>3.2</v>
      </c>
      <c r="E456" s="1">
        <f>2496/10</f>
        <v>249.6</v>
      </c>
      <c r="F456" s="1">
        <f t="shared" si="66"/>
        <v>60</v>
      </c>
      <c r="G456" s="1">
        <f>1785/10</f>
        <v>178.5</v>
      </c>
      <c r="H456" s="1">
        <f>7/10</f>
        <v>0.7</v>
      </c>
      <c r="I456" s="1">
        <f>400/100</f>
        <v>4</v>
      </c>
      <c r="J456" s="1">
        <f t="shared" si="68"/>
        <v>0</v>
      </c>
      <c r="K456" s="1">
        <f>110/10</f>
        <v>11</v>
      </c>
      <c r="L456" s="1">
        <f t="shared" si="69"/>
        <v>0</v>
      </c>
    </row>
    <row r="457" spans="1:12">
      <c r="A457" s="2">
        <v>40483.958333333336</v>
      </c>
      <c r="B457" s="1">
        <f>106/10</f>
        <v>10.6</v>
      </c>
      <c r="C457" s="1">
        <f t="shared" si="70"/>
        <v>89.4</v>
      </c>
      <c r="D457" s="1">
        <f>32/10</f>
        <v>3.2</v>
      </c>
      <c r="E457" s="1">
        <f>2528/10</f>
        <v>252.8</v>
      </c>
      <c r="F457" s="1">
        <f t="shared" si="66"/>
        <v>60</v>
      </c>
      <c r="G457" s="1">
        <f>1795/10</f>
        <v>179.5</v>
      </c>
      <c r="H457" s="1">
        <f>8/10</f>
        <v>0.8</v>
      </c>
      <c r="I457" s="1">
        <f>1200/100</f>
        <v>12</v>
      </c>
      <c r="J457" s="1">
        <f t="shared" si="68"/>
        <v>0</v>
      </c>
      <c r="K457" s="1">
        <f>107/10</f>
        <v>10.7</v>
      </c>
      <c r="L457" s="1">
        <f t="shared" si="69"/>
        <v>0</v>
      </c>
    </row>
    <row r="458" spans="1:12">
      <c r="A458" s="2">
        <v>40484</v>
      </c>
      <c r="B458" s="1">
        <f>105/10</f>
        <v>10.5</v>
      </c>
      <c r="C458" s="1">
        <f t="shared" si="70"/>
        <v>89.4</v>
      </c>
      <c r="D458" s="1">
        <f>20/10</f>
        <v>2</v>
      </c>
      <c r="E458" s="1">
        <f>2548/10</f>
        <v>254.8</v>
      </c>
      <c r="F458" s="1">
        <f t="shared" si="66"/>
        <v>60</v>
      </c>
      <c r="G458" s="1">
        <f>1805/10</f>
        <v>180.5</v>
      </c>
      <c r="H458" s="1">
        <f>6/10</f>
        <v>0.6</v>
      </c>
      <c r="I458" s="1">
        <f>5500/100</f>
        <v>55</v>
      </c>
      <c r="J458" s="1">
        <f t="shared" si="68"/>
        <v>0</v>
      </c>
      <c r="K458" s="1">
        <f>107/10</f>
        <v>10.7</v>
      </c>
      <c r="L458" s="1">
        <f t="shared" si="69"/>
        <v>0</v>
      </c>
    </row>
    <row r="459" spans="1:12">
      <c r="A459" s="2">
        <v>40484.041666666664</v>
      </c>
      <c r="B459" s="1">
        <f>105/10</f>
        <v>10.5</v>
      </c>
      <c r="C459" s="1">
        <f t="shared" si="70"/>
        <v>89.4</v>
      </c>
      <c r="D459" s="1">
        <f>8/10</f>
        <v>0.8</v>
      </c>
      <c r="E459" s="1">
        <f>2556/10</f>
        <v>255.6</v>
      </c>
      <c r="F459" s="1">
        <f t="shared" si="66"/>
        <v>60</v>
      </c>
      <c r="G459" s="1">
        <f>1815/10</f>
        <v>181.5</v>
      </c>
      <c r="H459" s="1">
        <f>6/10</f>
        <v>0.6</v>
      </c>
      <c r="I459" s="1">
        <f>6800/100</f>
        <v>68</v>
      </c>
      <c r="J459" s="1">
        <f t="shared" si="68"/>
        <v>0</v>
      </c>
      <c r="K459" s="1">
        <f>107/10</f>
        <v>10.7</v>
      </c>
      <c r="L459" s="1">
        <f t="shared" si="69"/>
        <v>0</v>
      </c>
    </row>
    <row r="460" spans="1:12">
      <c r="A460" s="2">
        <v>40484.083333333336</v>
      </c>
      <c r="B460" s="1">
        <f>103/10</f>
        <v>10.3</v>
      </c>
      <c r="C460" s="1">
        <f t="shared" ref="C460:C468" si="71">906/10</f>
        <v>90.6</v>
      </c>
      <c r="D460" s="1">
        <f>14/10</f>
        <v>1.4</v>
      </c>
      <c r="E460" s="1">
        <f>2570/10</f>
        <v>257</v>
      </c>
      <c r="F460" s="1">
        <f t="shared" si="66"/>
        <v>60</v>
      </c>
      <c r="G460" s="1">
        <f>1825/10</f>
        <v>182.5</v>
      </c>
      <c r="H460" s="1">
        <f>12/10</f>
        <v>1.2</v>
      </c>
      <c r="I460" s="1">
        <f>5800/100</f>
        <v>58</v>
      </c>
      <c r="J460" s="1">
        <f t="shared" si="68"/>
        <v>0</v>
      </c>
      <c r="K460" s="1">
        <f>106/10</f>
        <v>10.6</v>
      </c>
      <c r="L460" s="1">
        <f t="shared" si="69"/>
        <v>0</v>
      </c>
    </row>
    <row r="461" spans="1:12">
      <c r="A461" s="2">
        <v>40484.125</v>
      </c>
      <c r="B461" s="1">
        <f>102/10</f>
        <v>10.199999999999999</v>
      </c>
      <c r="C461" s="1">
        <f t="shared" si="71"/>
        <v>90.6</v>
      </c>
      <c r="D461" s="1">
        <f>10/10</f>
        <v>1</v>
      </c>
      <c r="E461" s="1">
        <f>2580/10</f>
        <v>258</v>
      </c>
      <c r="F461" s="1">
        <f t="shared" si="66"/>
        <v>60</v>
      </c>
      <c r="G461" s="1">
        <f>1835/10</f>
        <v>183.5</v>
      </c>
      <c r="H461" s="1">
        <f>5/10</f>
        <v>0.5</v>
      </c>
      <c r="I461" s="1">
        <f>8200/100</f>
        <v>82</v>
      </c>
      <c r="J461" s="1">
        <f t="shared" si="68"/>
        <v>0</v>
      </c>
      <c r="K461" s="1">
        <f>104/10</f>
        <v>10.4</v>
      </c>
      <c r="L461" s="1">
        <f t="shared" si="69"/>
        <v>0</v>
      </c>
    </row>
    <row r="462" spans="1:12">
      <c r="A462" s="2">
        <v>40484.166666666664</v>
      </c>
      <c r="B462" s="1">
        <f>100/10</f>
        <v>10</v>
      </c>
      <c r="C462" s="1">
        <f t="shared" si="71"/>
        <v>90.6</v>
      </c>
      <c r="D462" s="1">
        <f>22/10</f>
        <v>2.2000000000000002</v>
      </c>
      <c r="E462" s="1">
        <f>2602/10</f>
        <v>260.2</v>
      </c>
      <c r="F462" s="1">
        <f t="shared" si="66"/>
        <v>60</v>
      </c>
      <c r="G462" s="1">
        <f>1845/10</f>
        <v>184.5</v>
      </c>
      <c r="H462" s="1">
        <f>4/10</f>
        <v>0.4</v>
      </c>
      <c r="I462" s="1">
        <f>3300/100</f>
        <v>33</v>
      </c>
      <c r="J462" s="1">
        <f t="shared" si="68"/>
        <v>0</v>
      </c>
      <c r="K462" s="1">
        <f>102/10</f>
        <v>10.199999999999999</v>
      </c>
      <c r="L462" s="1">
        <f t="shared" si="69"/>
        <v>0</v>
      </c>
    </row>
    <row r="463" spans="1:12">
      <c r="A463" s="2">
        <v>40484.208333333336</v>
      </c>
      <c r="B463" s="1">
        <f>99/10</f>
        <v>9.9</v>
      </c>
      <c r="C463" s="1">
        <f t="shared" si="71"/>
        <v>90.6</v>
      </c>
      <c r="D463" s="1">
        <f>22/10</f>
        <v>2.2000000000000002</v>
      </c>
      <c r="E463" s="1">
        <f>2624/10</f>
        <v>262.39999999999998</v>
      </c>
      <c r="F463" s="1">
        <f t="shared" si="66"/>
        <v>60</v>
      </c>
      <c r="G463" s="1">
        <f>1855/10</f>
        <v>185.5</v>
      </c>
      <c r="H463" s="1">
        <f>10/10</f>
        <v>1</v>
      </c>
      <c r="I463" s="1">
        <f>6100/100</f>
        <v>61</v>
      </c>
      <c r="J463" s="1">
        <f t="shared" si="68"/>
        <v>0</v>
      </c>
      <c r="K463" s="1">
        <f>101/10</f>
        <v>10.1</v>
      </c>
      <c r="L463" s="1">
        <f t="shared" si="69"/>
        <v>0</v>
      </c>
    </row>
    <row r="464" spans="1:12">
      <c r="A464" s="2">
        <v>40484.25</v>
      </c>
      <c r="B464" s="1">
        <f>98/10</f>
        <v>9.8000000000000007</v>
      </c>
      <c r="C464" s="1">
        <f t="shared" si="71"/>
        <v>90.6</v>
      </c>
      <c r="D464" s="1">
        <f>14/10</f>
        <v>1.4</v>
      </c>
      <c r="E464" s="1">
        <f>2637/10</f>
        <v>263.7</v>
      </c>
      <c r="F464" s="1">
        <f t="shared" si="66"/>
        <v>60</v>
      </c>
      <c r="G464" s="1">
        <f>1865/10</f>
        <v>186.5</v>
      </c>
      <c r="H464" s="1">
        <f>5/10</f>
        <v>0.5</v>
      </c>
      <c r="I464" s="1">
        <f>29100/100</f>
        <v>291</v>
      </c>
      <c r="J464" s="1">
        <f t="shared" si="68"/>
        <v>0</v>
      </c>
      <c r="K464" s="1">
        <f>99/10</f>
        <v>9.9</v>
      </c>
      <c r="L464" s="1">
        <f t="shared" si="69"/>
        <v>0</v>
      </c>
    </row>
    <row r="465" spans="1:12">
      <c r="A465" s="2">
        <v>40484.291666666664</v>
      </c>
      <c r="B465" s="1">
        <f>96/10</f>
        <v>9.6</v>
      </c>
      <c r="C465" s="1">
        <f t="shared" si="71"/>
        <v>90.6</v>
      </c>
      <c r="D465" s="1">
        <f>6/10</f>
        <v>0.6</v>
      </c>
      <c r="E465" s="1">
        <f>2644/10</f>
        <v>264.39999999999998</v>
      </c>
      <c r="F465" s="1">
        <f t="shared" si="66"/>
        <v>60</v>
      </c>
      <c r="G465" s="1">
        <f>1875/10</f>
        <v>187.5</v>
      </c>
      <c r="H465" s="1">
        <f>5/10</f>
        <v>0.5</v>
      </c>
      <c r="I465" s="1">
        <f>6000/100</f>
        <v>60</v>
      </c>
      <c r="J465" s="1">
        <f t="shared" si="68"/>
        <v>0</v>
      </c>
      <c r="K465" s="1">
        <f>97/10</f>
        <v>9.6999999999999993</v>
      </c>
      <c r="L465" s="1">
        <f t="shared" si="69"/>
        <v>0</v>
      </c>
    </row>
    <row r="466" spans="1:12">
      <c r="A466" s="2">
        <v>40484.333333333336</v>
      </c>
      <c r="B466" s="1">
        <f>97/10</f>
        <v>9.6999999999999993</v>
      </c>
      <c r="C466" s="1">
        <f t="shared" si="71"/>
        <v>90.6</v>
      </c>
      <c r="D466" s="1">
        <f>6/10</f>
        <v>0.6</v>
      </c>
      <c r="E466" s="1">
        <f>2650/10</f>
        <v>265</v>
      </c>
      <c r="F466" s="1">
        <f t="shared" si="66"/>
        <v>60</v>
      </c>
      <c r="G466" s="1">
        <f>1885/10</f>
        <v>188.5</v>
      </c>
      <c r="H466" s="1">
        <f>4/10</f>
        <v>0.4</v>
      </c>
      <c r="I466" s="1">
        <f>2200/100</f>
        <v>22</v>
      </c>
      <c r="J466" s="1">
        <f t="shared" si="68"/>
        <v>0</v>
      </c>
      <c r="K466" s="1">
        <f>99/10</f>
        <v>9.9</v>
      </c>
      <c r="L466" s="1">
        <f t="shared" si="69"/>
        <v>0</v>
      </c>
    </row>
    <row r="467" spans="1:12">
      <c r="A467" s="2">
        <v>40484.375</v>
      </c>
      <c r="B467" s="1">
        <f>100/10</f>
        <v>10</v>
      </c>
      <c r="C467" s="1">
        <f t="shared" si="71"/>
        <v>90.6</v>
      </c>
      <c r="D467" s="1">
        <f>4/10</f>
        <v>0.4</v>
      </c>
      <c r="E467" s="1">
        <f>2654/10</f>
        <v>265.39999999999998</v>
      </c>
      <c r="F467" s="1">
        <f t="shared" si="66"/>
        <v>60</v>
      </c>
      <c r="G467" s="1">
        <f>1895/10</f>
        <v>189.5</v>
      </c>
      <c r="H467" s="1">
        <f>7/10</f>
        <v>0.7</v>
      </c>
      <c r="I467" s="1">
        <f>12300/100</f>
        <v>123</v>
      </c>
      <c r="J467" s="1">
        <f t="shared" si="68"/>
        <v>0</v>
      </c>
      <c r="K467" s="1">
        <f>102/10</f>
        <v>10.199999999999999</v>
      </c>
      <c r="L467" s="1">
        <f t="shared" si="69"/>
        <v>0</v>
      </c>
    </row>
    <row r="468" spans="1:12">
      <c r="A468" s="2">
        <v>40484.416666666664</v>
      </c>
      <c r="B468" s="1">
        <f>104/10</f>
        <v>10.4</v>
      </c>
      <c r="C468" s="1">
        <f t="shared" si="71"/>
        <v>90.6</v>
      </c>
      <c r="D468" s="1">
        <f>10/10</f>
        <v>1</v>
      </c>
      <c r="E468" s="1">
        <f>2664/10</f>
        <v>266.39999999999998</v>
      </c>
      <c r="F468" s="1">
        <f t="shared" si="66"/>
        <v>60</v>
      </c>
      <c r="G468" s="1">
        <f>1905/10</f>
        <v>190.5</v>
      </c>
      <c r="H468" s="1">
        <f>2/10</f>
        <v>0.2</v>
      </c>
      <c r="I468" s="1">
        <f>11900/100</f>
        <v>119</v>
      </c>
      <c r="J468" s="1">
        <f>1/10</f>
        <v>0.1</v>
      </c>
      <c r="K468" s="1">
        <f>107/10</f>
        <v>10.7</v>
      </c>
      <c r="L468" s="1">
        <f t="shared" si="69"/>
        <v>0</v>
      </c>
    </row>
    <row r="469" spans="1:12">
      <c r="A469" s="2">
        <v>40484.458333333336</v>
      </c>
      <c r="B469" s="1">
        <f>110/10</f>
        <v>11</v>
      </c>
      <c r="C469" s="1">
        <f>894/10</f>
        <v>89.4</v>
      </c>
      <c r="D469" s="1">
        <f>6/10</f>
        <v>0.6</v>
      </c>
      <c r="E469" s="1">
        <f>2670/10</f>
        <v>267</v>
      </c>
      <c r="F469" s="1">
        <f t="shared" si="66"/>
        <v>60</v>
      </c>
      <c r="G469" s="1">
        <f>1915/10</f>
        <v>191.5</v>
      </c>
      <c r="H469" s="1">
        <f>3/10</f>
        <v>0.3</v>
      </c>
      <c r="I469" s="1">
        <f>13100/100</f>
        <v>131</v>
      </c>
      <c r="J469" s="1">
        <f>3/10</f>
        <v>0.3</v>
      </c>
      <c r="K469" s="1">
        <f>113/10</f>
        <v>11.3</v>
      </c>
      <c r="L469" s="1">
        <f t="shared" si="69"/>
        <v>0</v>
      </c>
    </row>
    <row r="470" spans="1:12">
      <c r="A470" s="2">
        <v>40484.5</v>
      </c>
      <c r="B470" s="1">
        <f>114/10</f>
        <v>11.4</v>
      </c>
      <c r="C470" s="1">
        <f>859/10</f>
        <v>85.9</v>
      </c>
      <c r="D470" s="1">
        <f>6/10</f>
        <v>0.6</v>
      </c>
      <c r="E470" s="1">
        <f>2676/10</f>
        <v>267.60000000000002</v>
      </c>
      <c r="F470" s="1">
        <f t="shared" si="66"/>
        <v>60</v>
      </c>
      <c r="G470" s="1">
        <f>1925/10</f>
        <v>192.5</v>
      </c>
      <c r="H470" s="1">
        <f>4/10</f>
        <v>0.4</v>
      </c>
      <c r="I470" s="1">
        <f>10800/100</f>
        <v>108</v>
      </c>
      <c r="J470" s="1">
        <f>4/10</f>
        <v>0.4</v>
      </c>
      <c r="K470" s="1">
        <f>116/10</f>
        <v>11.6</v>
      </c>
      <c r="L470" s="1">
        <f t="shared" si="69"/>
        <v>0</v>
      </c>
    </row>
    <row r="471" spans="1:12">
      <c r="A471" s="2">
        <v>40484.541666666664</v>
      </c>
      <c r="B471" s="1">
        <f>118/10</f>
        <v>11.8</v>
      </c>
      <c r="C471" s="1">
        <f>847/10</f>
        <v>84.7</v>
      </c>
      <c r="D471" s="1">
        <f>6/10</f>
        <v>0.6</v>
      </c>
      <c r="E471" s="1">
        <f>2682/10</f>
        <v>268.2</v>
      </c>
      <c r="F471" s="1">
        <f t="shared" si="66"/>
        <v>60</v>
      </c>
      <c r="G471" s="1">
        <f>1935/10</f>
        <v>193.5</v>
      </c>
      <c r="H471" s="1">
        <f>5/10</f>
        <v>0.5</v>
      </c>
      <c r="I471" s="1">
        <f>9100/100</f>
        <v>91</v>
      </c>
      <c r="J471" s="1">
        <f>5/10</f>
        <v>0.5</v>
      </c>
      <c r="K471" s="1">
        <f>120/10</f>
        <v>12</v>
      </c>
      <c r="L471" s="1">
        <f t="shared" si="69"/>
        <v>0</v>
      </c>
    </row>
    <row r="472" spans="1:12">
      <c r="A472" s="2">
        <v>40484.583333333336</v>
      </c>
      <c r="B472" s="1">
        <f>118/10</f>
        <v>11.8</v>
      </c>
      <c r="C472" s="1">
        <f>859/10</f>
        <v>85.9</v>
      </c>
      <c r="D472" s="1">
        <f>16/10</f>
        <v>1.6</v>
      </c>
      <c r="E472" s="1">
        <f>2698/10</f>
        <v>269.8</v>
      </c>
      <c r="F472" s="1">
        <f t="shared" si="66"/>
        <v>60</v>
      </c>
      <c r="G472" s="1">
        <f>1945/10</f>
        <v>194.5</v>
      </c>
      <c r="H472" s="1">
        <f>9/10</f>
        <v>0.9</v>
      </c>
      <c r="I472" s="1">
        <f>9600/100</f>
        <v>96</v>
      </c>
      <c r="J472" s="1">
        <f>4/10</f>
        <v>0.4</v>
      </c>
      <c r="K472" s="1">
        <f>122/10</f>
        <v>12.2</v>
      </c>
      <c r="L472" s="1">
        <f t="shared" si="69"/>
        <v>0</v>
      </c>
    </row>
    <row r="473" spans="1:12">
      <c r="A473" s="2">
        <v>40484.625</v>
      </c>
      <c r="B473" s="1">
        <f>114/10</f>
        <v>11.4</v>
      </c>
      <c r="C473" s="1">
        <f>871/10</f>
        <v>87.1</v>
      </c>
      <c r="D473" s="1">
        <f>16/10</f>
        <v>1.6</v>
      </c>
      <c r="E473" s="1">
        <f>2714/10</f>
        <v>271.39999999999998</v>
      </c>
      <c r="F473" s="1">
        <f t="shared" si="66"/>
        <v>60</v>
      </c>
      <c r="G473" s="1">
        <f>1955/10</f>
        <v>195.5</v>
      </c>
      <c r="H473" s="1">
        <f>8/10</f>
        <v>0.8</v>
      </c>
      <c r="I473" s="1">
        <f>6100/100</f>
        <v>61</v>
      </c>
      <c r="J473" s="1">
        <f>2/10</f>
        <v>0.2</v>
      </c>
      <c r="K473" s="1">
        <f>118/10</f>
        <v>11.8</v>
      </c>
      <c r="L473" s="1">
        <f t="shared" si="69"/>
        <v>0</v>
      </c>
    </row>
    <row r="474" spans="1:12">
      <c r="A474" s="2">
        <v>40484.666666666664</v>
      </c>
      <c r="B474" s="1">
        <f>114/10</f>
        <v>11.4</v>
      </c>
      <c r="C474" s="1">
        <f>882/10</f>
        <v>88.2</v>
      </c>
      <c r="D474" s="1">
        <f>12/10</f>
        <v>1.2</v>
      </c>
      <c r="E474" s="1">
        <f>2726/10</f>
        <v>272.60000000000002</v>
      </c>
      <c r="F474" s="1">
        <f t="shared" si="66"/>
        <v>60</v>
      </c>
      <c r="G474" s="1">
        <f>1965/10</f>
        <v>196.5</v>
      </c>
      <c r="H474" s="1">
        <f>10/10</f>
        <v>1</v>
      </c>
      <c r="I474" s="1">
        <f>7400/100</f>
        <v>74</v>
      </c>
      <c r="J474" s="1">
        <f>1/10</f>
        <v>0.1</v>
      </c>
      <c r="K474" s="1">
        <f>117/10</f>
        <v>11.7</v>
      </c>
      <c r="L474" s="1">
        <f t="shared" si="69"/>
        <v>0</v>
      </c>
    </row>
    <row r="475" spans="1:12">
      <c r="A475" s="2">
        <v>40484.708333333336</v>
      </c>
      <c r="B475" s="1">
        <f>114/10</f>
        <v>11.4</v>
      </c>
      <c r="C475" s="1">
        <f>882/10</f>
        <v>88.2</v>
      </c>
      <c r="D475" s="1">
        <f>2/10</f>
        <v>0.2</v>
      </c>
      <c r="E475" s="1">
        <f>2728/10</f>
        <v>272.8</v>
      </c>
      <c r="F475" s="1">
        <f t="shared" si="66"/>
        <v>60</v>
      </c>
      <c r="G475" s="1">
        <f>1975/10</f>
        <v>197.5</v>
      </c>
      <c r="H475" s="1">
        <f>7/10</f>
        <v>0.7</v>
      </c>
      <c r="I475" s="1">
        <f>14700/100</f>
        <v>147</v>
      </c>
      <c r="J475" s="1">
        <f>1/10</f>
        <v>0.1</v>
      </c>
      <c r="K475" s="1">
        <f>117/10</f>
        <v>11.7</v>
      </c>
      <c r="L475" s="1">
        <f t="shared" si="69"/>
        <v>0</v>
      </c>
    </row>
    <row r="476" spans="1:12">
      <c r="A476" s="2">
        <v>40484.75</v>
      </c>
      <c r="B476" s="1">
        <f>110/10</f>
        <v>11</v>
      </c>
      <c r="C476" s="1">
        <f>882/10</f>
        <v>88.2</v>
      </c>
      <c r="D476" s="1">
        <f>2/10</f>
        <v>0.2</v>
      </c>
      <c r="E476" s="1">
        <f t="shared" ref="E476:E481" si="72">2730/10</f>
        <v>273</v>
      </c>
      <c r="F476" s="1">
        <f t="shared" si="66"/>
        <v>60</v>
      </c>
      <c r="G476" s="1">
        <f>1985/10</f>
        <v>198.5</v>
      </c>
      <c r="H476" s="1">
        <f>5/10</f>
        <v>0.5</v>
      </c>
      <c r="I476" s="1">
        <f>5600/100</f>
        <v>56</v>
      </c>
      <c r="J476" s="1">
        <f t="shared" ref="J476:J481" si="73">0/10</f>
        <v>0</v>
      </c>
      <c r="K476" s="1">
        <f>112/10</f>
        <v>11.2</v>
      </c>
      <c r="L476" s="1">
        <f t="shared" si="69"/>
        <v>0</v>
      </c>
    </row>
    <row r="477" spans="1:12">
      <c r="A477" s="2">
        <v>40484.791666666664</v>
      </c>
      <c r="B477" s="1">
        <f>107/10</f>
        <v>10.7</v>
      </c>
      <c r="C477" s="1">
        <f>894/10</f>
        <v>89.4</v>
      </c>
      <c r="D477" s="1">
        <f>0/10</f>
        <v>0</v>
      </c>
      <c r="E477" s="1">
        <f t="shared" si="72"/>
        <v>273</v>
      </c>
      <c r="F477" s="1">
        <f t="shared" si="66"/>
        <v>60</v>
      </c>
      <c r="G477" s="1">
        <f>1995/10</f>
        <v>199.5</v>
      </c>
      <c r="H477" s="1">
        <f>4/10</f>
        <v>0.4</v>
      </c>
      <c r="I477" s="1">
        <f>11000/100</f>
        <v>110</v>
      </c>
      <c r="J477" s="1">
        <f t="shared" si="73"/>
        <v>0</v>
      </c>
      <c r="K477" s="1">
        <f>107/10</f>
        <v>10.7</v>
      </c>
      <c r="L477" s="1">
        <f t="shared" si="69"/>
        <v>0</v>
      </c>
    </row>
    <row r="478" spans="1:12">
      <c r="A478" s="2">
        <v>40484.833333333336</v>
      </c>
      <c r="B478" s="1">
        <f>103/10</f>
        <v>10.3</v>
      </c>
      <c r="C478" s="1">
        <f>894/10</f>
        <v>89.4</v>
      </c>
      <c r="D478" s="1">
        <f>0/10</f>
        <v>0</v>
      </c>
      <c r="E478" s="1">
        <f t="shared" si="72"/>
        <v>273</v>
      </c>
      <c r="F478" s="1">
        <f t="shared" ref="F478:F481" si="74">600/10</f>
        <v>60</v>
      </c>
      <c r="G478" s="1">
        <f>2005/10</f>
        <v>200.5</v>
      </c>
      <c r="H478" s="1">
        <f>6/10</f>
        <v>0.6</v>
      </c>
      <c r="I478" s="1">
        <f>12600/100</f>
        <v>126</v>
      </c>
      <c r="J478" s="1">
        <f t="shared" si="73"/>
        <v>0</v>
      </c>
      <c r="K478" s="1">
        <f>102/10</f>
        <v>10.199999999999999</v>
      </c>
      <c r="L478" s="1">
        <f t="shared" si="69"/>
        <v>0</v>
      </c>
    </row>
    <row r="479" spans="1:12">
      <c r="A479" s="2">
        <v>40484.875</v>
      </c>
      <c r="B479" s="1">
        <f>103/10</f>
        <v>10.3</v>
      </c>
      <c r="C479" s="1">
        <f>906/10</f>
        <v>90.6</v>
      </c>
      <c r="D479" s="1">
        <f>0/10</f>
        <v>0</v>
      </c>
      <c r="E479" s="1">
        <f t="shared" si="72"/>
        <v>273</v>
      </c>
      <c r="F479" s="1">
        <f t="shared" si="74"/>
        <v>60</v>
      </c>
      <c r="G479" s="1">
        <f>2015/10</f>
        <v>201.5</v>
      </c>
      <c r="H479" s="1">
        <f>4/10</f>
        <v>0.4</v>
      </c>
      <c r="I479" s="1">
        <f>23700/100</f>
        <v>237</v>
      </c>
      <c r="J479" s="1">
        <f t="shared" si="73"/>
        <v>0</v>
      </c>
      <c r="K479" s="1">
        <f>100/10</f>
        <v>10</v>
      </c>
      <c r="L479" s="1">
        <f t="shared" si="69"/>
        <v>0</v>
      </c>
    </row>
    <row r="480" spans="1:12">
      <c r="A480" s="2">
        <v>40484.916666666664</v>
      </c>
      <c r="B480" s="1">
        <f>101/10</f>
        <v>10.1</v>
      </c>
      <c r="C480" s="1">
        <f>906/10</f>
        <v>90.6</v>
      </c>
      <c r="D480" s="1">
        <f>0/10</f>
        <v>0</v>
      </c>
      <c r="E480" s="1">
        <f t="shared" si="72"/>
        <v>273</v>
      </c>
      <c r="F480" s="1">
        <f t="shared" si="74"/>
        <v>60</v>
      </c>
      <c r="G480" s="1">
        <f>2025/10</f>
        <v>202.5</v>
      </c>
      <c r="H480" s="1">
        <f>4/10</f>
        <v>0.4</v>
      </c>
      <c r="I480" s="1">
        <f>11500/100</f>
        <v>115</v>
      </c>
      <c r="J480" s="1">
        <f t="shared" si="73"/>
        <v>0</v>
      </c>
      <c r="K480" s="1">
        <f>101/10</f>
        <v>10.1</v>
      </c>
      <c r="L480" s="1">
        <f t="shared" si="69"/>
        <v>0</v>
      </c>
    </row>
    <row r="481" spans="1:12">
      <c r="A481" s="2">
        <v>40484.958333333336</v>
      </c>
      <c r="B481" s="1">
        <f>101/10</f>
        <v>10.1</v>
      </c>
      <c r="C481" s="1">
        <f>906/10</f>
        <v>90.6</v>
      </c>
      <c r="D481" s="1">
        <f>0/10</f>
        <v>0</v>
      </c>
      <c r="E481" s="1">
        <f t="shared" si="72"/>
        <v>273</v>
      </c>
      <c r="F481" s="1">
        <f t="shared" si="74"/>
        <v>60</v>
      </c>
      <c r="G481" s="1">
        <f>2035/10</f>
        <v>203.5</v>
      </c>
      <c r="H481" s="1">
        <f>6/10</f>
        <v>0.6</v>
      </c>
      <c r="I481" s="1">
        <f>25000/100</f>
        <v>250</v>
      </c>
      <c r="J481" s="1">
        <f t="shared" si="73"/>
        <v>0</v>
      </c>
      <c r="K481" s="1">
        <f>104/10</f>
        <v>10.4</v>
      </c>
      <c r="L481" s="1">
        <f t="shared" si="69"/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L553"/>
  <sheetViews>
    <sheetView workbookViewId="0">
      <selection sqref="A1:XFD1048576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40485</v>
      </c>
      <c r="B2" s="1">
        <f>99/10</f>
        <v>9.9</v>
      </c>
      <c r="C2" s="1">
        <f>906/10</f>
        <v>90.6</v>
      </c>
      <c r="D2" s="1">
        <f t="shared" ref="D2:F21" si="0">0/10</f>
        <v>0</v>
      </c>
      <c r="E2" s="1">
        <f t="shared" si="0"/>
        <v>0</v>
      </c>
      <c r="F2" s="1">
        <f t="shared" ref="F2:F14" si="1">600/10</f>
        <v>60</v>
      </c>
      <c r="G2" s="1">
        <f>10/10</f>
        <v>1</v>
      </c>
      <c r="H2" s="1">
        <f>3/10</f>
        <v>0.3</v>
      </c>
      <c r="I2" s="1">
        <f>28100/100</f>
        <v>281</v>
      </c>
      <c r="J2" s="1">
        <f t="shared" ref="J2:J10" si="2">0/10</f>
        <v>0</v>
      </c>
      <c r="K2" s="1">
        <f>102/10</f>
        <v>10.199999999999999</v>
      </c>
      <c r="L2" s="1">
        <f t="shared" ref="L2:L65" si="3">0/10</f>
        <v>0</v>
      </c>
    </row>
    <row r="3" spans="1:12">
      <c r="A3" s="2">
        <v>40485.041666666664</v>
      </c>
      <c r="B3" s="1">
        <f>99/10</f>
        <v>9.9</v>
      </c>
      <c r="C3" s="1">
        <f t="shared" ref="C3:C9" si="4">894/10</f>
        <v>89.4</v>
      </c>
      <c r="D3" s="1">
        <f t="shared" si="0"/>
        <v>0</v>
      </c>
      <c r="E3" s="1">
        <f t="shared" si="0"/>
        <v>0</v>
      </c>
      <c r="F3" s="1">
        <f t="shared" si="1"/>
        <v>60</v>
      </c>
      <c r="G3" s="1">
        <f>20/10</f>
        <v>2</v>
      </c>
      <c r="H3" s="1">
        <f>3/10</f>
        <v>0.3</v>
      </c>
      <c r="I3" s="1">
        <f>15500/100</f>
        <v>155</v>
      </c>
      <c r="J3" s="1">
        <f t="shared" si="2"/>
        <v>0</v>
      </c>
      <c r="K3" s="1">
        <f>101/10</f>
        <v>10.1</v>
      </c>
      <c r="L3" s="1">
        <f t="shared" si="3"/>
        <v>0</v>
      </c>
    </row>
    <row r="4" spans="1:12">
      <c r="A4" s="2">
        <v>40485.083333333336</v>
      </c>
      <c r="B4" s="1">
        <f>97/10</f>
        <v>9.6999999999999993</v>
      </c>
      <c r="C4" s="1">
        <f t="shared" si="4"/>
        <v>89.4</v>
      </c>
      <c r="D4" s="1">
        <f t="shared" si="0"/>
        <v>0</v>
      </c>
      <c r="E4" s="1">
        <f t="shared" si="0"/>
        <v>0</v>
      </c>
      <c r="F4" s="1">
        <f t="shared" si="1"/>
        <v>60</v>
      </c>
      <c r="G4" s="1">
        <f>30/10</f>
        <v>3</v>
      </c>
      <c r="H4" s="1">
        <f>3/10</f>
        <v>0.3</v>
      </c>
      <c r="I4" s="1">
        <f>6700/100</f>
        <v>67</v>
      </c>
      <c r="J4" s="1">
        <f t="shared" si="2"/>
        <v>0</v>
      </c>
      <c r="K4" s="1">
        <f>99/10</f>
        <v>9.9</v>
      </c>
      <c r="L4" s="1">
        <f t="shared" si="3"/>
        <v>0</v>
      </c>
    </row>
    <row r="5" spans="1:12">
      <c r="A5" s="2">
        <v>40485.125</v>
      </c>
      <c r="B5" s="1">
        <f>96/10</f>
        <v>9.6</v>
      </c>
      <c r="C5" s="1">
        <f t="shared" si="4"/>
        <v>89.4</v>
      </c>
      <c r="D5" s="1">
        <f t="shared" si="0"/>
        <v>0</v>
      </c>
      <c r="E5" s="1">
        <f t="shared" si="0"/>
        <v>0</v>
      </c>
      <c r="F5" s="1">
        <f t="shared" si="1"/>
        <v>60</v>
      </c>
      <c r="G5" s="1">
        <f>40/10</f>
        <v>4</v>
      </c>
      <c r="H5" s="1">
        <f>7/10</f>
        <v>0.7</v>
      </c>
      <c r="I5" s="1">
        <f>35200/100</f>
        <v>352</v>
      </c>
      <c r="J5" s="1">
        <f t="shared" si="2"/>
        <v>0</v>
      </c>
      <c r="K5" s="1">
        <f>98/10</f>
        <v>9.8000000000000007</v>
      </c>
      <c r="L5" s="1">
        <f t="shared" si="3"/>
        <v>0</v>
      </c>
    </row>
    <row r="6" spans="1:12">
      <c r="A6" s="2">
        <v>40485.166666666664</v>
      </c>
      <c r="B6" s="1">
        <f>95/10</f>
        <v>9.5</v>
      </c>
      <c r="C6" s="1">
        <f t="shared" si="4"/>
        <v>89.4</v>
      </c>
      <c r="D6" s="1">
        <f t="shared" si="0"/>
        <v>0</v>
      </c>
      <c r="E6" s="1">
        <f t="shared" si="0"/>
        <v>0</v>
      </c>
      <c r="F6" s="1">
        <f t="shared" si="1"/>
        <v>60</v>
      </c>
      <c r="G6" s="1">
        <f>50/10</f>
        <v>5</v>
      </c>
      <c r="H6" s="1">
        <f>3/10</f>
        <v>0.3</v>
      </c>
      <c r="I6" s="1">
        <f>31800/100</f>
        <v>318</v>
      </c>
      <c r="J6" s="1">
        <f t="shared" si="2"/>
        <v>0</v>
      </c>
      <c r="K6" s="1">
        <f>97/10</f>
        <v>9.6999999999999993</v>
      </c>
      <c r="L6" s="1">
        <f t="shared" si="3"/>
        <v>0</v>
      </c>
    </row>
    <row r="7" spans="1:12">
      <c r="A7" s="2">
        <v>40485.208333333336</v>
      </c>
      <c r="B7" s="1">
        <f>94/10</f>
        <v>9.4</v>
      </c>
      <c r="C7" s="1">
        <f t="shared" si="4"/>
        <v>89.4</v>
      </c>
      <c r="D7" s="1">
        <f t="shared" si="0"/>
        <v>0</v>
      </c>
      <c r="E7" s="1">
        <f t="shared" si="0"/>
        <v>0</v>
      </c>
      <c r="F7" s="1">
        <f t="shared" si="1"/>
        <v>60</v>
      </c>
      <c r="G7" s="1">
        <f>60/10</f>
        <v>6</v>
      </c>
      <c r="H7" s="1">
        <f>4/10</f>
        <v>0.4</v>
      </c>
      <c r="I7" s="1">
        <f>29200/100</f>
        <v>292</v>
      </c>
      <c r="J7" s="1">
        <f t="shared" si="2"/>
        <v>0</v>
      </c>
      <c r="K7" s="1">
        <f>96/10</f>
        <v>9.6</v>
      </c>
      <c r="L7" s="1">
        <f t="shared" si="3"/>
        <v>0</v>
      </c>
    </row>
    <row r="8" spans="1:12">
      <c r="A8" s="2">
        <v>40485.25</v>
      </c>
      <c r="B8" s="1">
        <f>96/10</f>
        <v>9.6</v>
      </c>
      <c r="C8" s="1">
        <f t="shared" si="4"/>
        <v>89.4</v>
      </c>
      <c r="D8" s="1">
        <f t="shared" si="0"/>
        <v>0</v>
      </c>
      <c r="E8" s="1">
        <f t="shared" si="0"/>
        <v>0</v>
      </c>
      <c r="F8" s="1">
        <f t="shared" si="1"/>
        <v>60</v>
      </c>
      <c r="G8" s="1">
        <f>70/10</f>
        <v>7</v>
      </c>
      <c r="H8" s="1">
        <f>8/10</f>
        <v>0.8</v>
      </c>
      <c r="I8" s="1">
        <f>25300/100</f>
        <v>253</v>
      </c>
      <c r="J8" s="1">
        <f t="shared" si="2"/>
        <v>0</v>
      </c>
      <c r="K8" s="1">
        <f>98/10</f>
        <v>9.8000000000000007</v>
      </c>
      <c r="L8" s="1">
        <f t="shared" si="3"/>
        <v>0</v>
      </c>
    </row>
    <row r="9" spans="1:12">
      <c r="A9" s="2">
        <v>40485.291666666664</v>
      </c>
      <c r="B9" s="1">
        <f>93/10</f>
        <v>9.3000000000000007</v>
      </c>
      <c r="C9" s="1">
        <f t="shared" si="4"/>
        <v>89.4</v>
      </c>
      <c r="D9" s="1">
        <f t="shared" si="0"/>
        <v>0</v>
      </c>
      <c r="E9" s="1">
        <f t="shared" si="0"/>
        <v>0</v>
      </c>
      <c r="F9" s="1">
        <f t="shared" si="1"/>
        <v>60</v>
      </c>
      <c r="G9" s="1">
        <f>80/10</f>
        <v>8</v>
      </c>
      <c r="H9" s="1">
        <f>6/10</f>
        <v>0.6</v>
      </c>
      <c r="I9" s="1">
        <f>23300/100</f>
        <v>233</v>
      </c>
      <c r="J9" s="1">
        <f t="shared" si="2"/>
        <v>0</v>
      </c>
      <c r="K9" s="1">
        <f>96/10</f>
        <v>9.6</v>
      </c>
      <c r="L9" s="1">
        <f t="shared" si="3"/>
        <v>0</v>
      </c>
    </row>
    <row r="10" spans="1:12">
      <c r="A10" s="2">
        <v>40485.333333333336</v>
      </c>
      <c r="B10" s="1">
        <f>94/10</f>
        <v>9.4</v>
      </c>
      <c r="C10" s="1">
        <f>882/10</f>
        <v>88.2</v>
      </c>
      <c r="D10" s="1">
        <f t="shared" si="0"/>
        <v>0</v>
      </c>
      <c r="E10" s="1">
        <f t="shared" si="0"/>
        <v>0</v>
      </c>
      <c r="F10" s="1">
        <f t="shared" si="1"/>
        <v>60</v>
      </c>
      <c r="G10" s="1">
        <f>90/10</f>
        <v>9</v>
      </c>
      <c r="H10" s="1">
        <f>5/10</f>
        <v>0.5</v>
      </c>
      <c r="I10" s="1">
        <f>15700/100</f>
        <v>157</v>
      </c>
      <c r="J10" s="1">
        <f t="shared" si="2"/>
        <v>0</v>
      </c>
      <c r="K10" s="1">
        <f>96/10</f>
        <v>9.6</v>
      </c>
      <c r="L10" s="1">
        <f t="shared" si="3"/>
        <v>0</v>
      </c>
    </row>
    <row r="11" spans="1:12">
      <c r="A11" s="2">
        <v>40485.375</v>
      </c>
      <c r="B11" s="1">
        <f>98/10</f>
        <v>9.8000000000000007</v>
      </c>
      <c r="C11" s="1">
        <f>882/10</f>
        <v>88.2</v>
      </c>
      <c r="D11" s="1">
        <f t="shared" si="0"/>
        <v>0</v>
      </c>
      <c r="E11" s="1">
        <f t="shared" si="0"/>
        <v>0</v>
      </c>
      <c r="F11" s="1">
        <f t="shared" si="1"/>
        <v>60</v>
      </c>
      <c r="G11" s="1">
        <f>100/10</f>
        <v>10</v>
      </c>
      <c r="H11" s="1">
        <f>5/10</f>
        <v>0.5</v>
      </c>
      <c r="I11" s="1">
        <f>22900/100</f>
        <v>229</v>
      </c>
      <c r="J11" s="1">
        <f>1/10</f>
        <v>0.1</v>
      </c>
      <c r="K11" s="1">
        <f>101/10</f>
        <v>10.1</v>
      </c>
      <c r="L11" s="1">
        <f t="shared" si="3"/>
        <v>0</v>
      </c>
    </row>
    <row r="12" spans="1:12">
      <c r="A12" s="2">
        <v>40485.416666666664</v>
      </c>
      <c r="B12" s="1">
        <f>104/10</f>
        <v>10.4</v>
      </c>
      <c r="C12" s="1">
        <f>859/10</f>
        <v>85.9</v>
      </c>
      <c r="D12" s="1">
        <f t="shared" si="0"/>
        <v>0</v>
      </c>
      <c r="E12" s="1">
        <f t="shared" si="0"/>
        <v>0</v>
      </c>
      <c r="F12" s="1">
        <f t="shared" si="1"/>
        <v>60</v>
      </c>
      <c r="G12" s="1">
        <f>110/10</f>
        <v>11</v>
      </c>
      <c r="H12" s="1">
        <f>8/10</f>
        <v>0.8</v>
      </c>
      <c r="I12" s="1">
        <f>34200/100</f>
        <v>342</v>
      </c>
      <c r="J12" s="1">
        <f>2/10</f>
        <v>0.2</v>
      </c>
      <c r="K12" s="1">
        <f>107/10</f>
        <v>10.7</v>
      </c>
      <c r="L12" s="1">
        <f t="shared" si="3"/>
        <v>0</v>
      </c>
    </row>
    <row r="13" spans="1:12">
      <c r="A13" s="2">
        <v>40485.458333333336</v>
      </c>
      <c r="B13" s="1">
        <f>107/10</f>
        <v>10.7</v>
      </c>
      <c r="C13" s="1">
        <f>847/10</f>
        <v>84.7</v>
      </c>
      <c r="D13" s="1">
        <f t="shared" si="0"/>
        <v>0</v>
      </c>
      <c r="E13" s="1">
        <f t="shared" si="0"/>
        <v>0</v>
      </c>
      <c r="F13" s="1">
        <f t="shared" si="1"/>
        <v>60</v>
      </c>
      <c r="G13" s="1">
        <f>120/10</f>
        <v>12</v>
      </c>
      <c r="H13" s="1">
        <f>13/10</f>
        <v>1.3</v>
      </c>
      <c r="I13" s="1">
        <f>26900/100</f>
        <v>269</v>
      </c>
      <c r="J13" s="1">
        <f>4/10</f>
        <v>0.4</v>
      </c>
      <c r="K13" s="1">
        <f>110/10</f>
        <v>11</v>
      </c>
      <c r="L13" s="1">
        <f t="shared" si="3"/>
        <v>0</v>
      </c>
    </row>
    <row r="14" spans="1:12">
      <c r="A14" s="2">
        <v>40485.5</v>
      </c>
      <c r="B14" s="1">
        <f>142/10</f>
        <v>14.2</v>
      </c>
      <c r="C14" s="1">
        <f>690/10</f>
        <v>69</v>
      </c>
      <c r="D14" s="1">
        <f t="shared" si="0"/>
        <v>0</v>
      </c>
      <c r="E14" s="1">
        <f t="shared" si="0"/>
        <v>0</v>
      </c>
      <c r="F14" s="1">
        <f t="shared" si="1"/>
        <v>60</v>
      </c>
      <c r="G14" s="1">
        <f>130/10</f>
        <v>13</v>
      </c>
      <c r="H14" s="1">
        <f>11/10</f>
        <v>1.1000000000000001</v>
      </c>
      <c r="I14" s="1">
        <f>19400/100</f>
        <v>194</v>
      </c>
      <c r="J14" s="1">
        <f>16/10</f>
        <v>1.6</v>
      </c>
      <c r="K14" s="1">
        <f>141/10</f>
        <v>14.1</v>
      </c>
      <c r="L14" s="1">
        <f t="shared" si="3"/>
        <v>0</v>
      </c>
    </row>
    <row r="15" spans="1:12">
      <c r="A15" s="2">
        <v>40485.541666666664</v>
      </c>
      <c r="B15" s="1">
        <f>142/10</f>
        <v>14.2</v>
      </c>
      <c r="C15" s="1">
        <f>670/10</f>
        <v>67</v>
      </c>
      <c r="D15" s="1">
        <f t="shared" si="0"/>
        <v>0</v>
      </c>
      <c r="E15" s="1">
        <f t="shared" si="0"/>
        <v>0</v>
      </c>
      <c r="F15" s="1">
        <f>530/10</f>
        <v>53</v>
      </c>
      <c r="G15" s="1">
        <f t="shared" ref="G15:G58" si="5">138/10</f>
        <v>13.8</v>
      </c>
      <c r="H15" s="1">
        <f>14/10</f>
        <v>1.4</v>
      </c>
      <c r="I15" s="1">
        <f>14400/100</f>
        <v>144</v>
      </c>
      <c r="J15" s="1">
        <f>17/10</f>
        <v>1.7</v>
      </c>
      <c r="K15" s="1">
        <f>139/10</f>
        <v>13.9</v>
      </c>
      <c r="L15" s="1">
        <f t="shared" si="3"/>
        <v>0</v>
      </c>
    </row>
    <row r="16" spans="1:12">
      <c r="A16" s="2">
        <v>40485.583333333336</v>
      </c>
      <c r="B16" s="1">
        <f>154/10</f>
        <v>15.4</v>
      </c>
      <c r="C16" s="1">
        <f>640/10</f>
        <v>64</v>
      </c>
      <c r="D16" s="1">
        <f t="shared" si="0"/>
        <v>0</v>
      </c>
      <c r="E16" s="1">
        <f t="shared" si="0"/>
        <v>0</v>
      </c>
      <c r="F16" s="1">
        <f t="shared" si="0"/>
        <v>0</v>
      </c>
      <c r="G16" s="1">
        <f t="shared" si="5"/>
        <v>13.8</v>
      </c>
      <c r="H16" s="1">
        <f>13/10</f>
        <v>1.3</v>
      </c>
      <c r="I16" s="1">
        <f>18300/100</f>
        <v>183</v>
      </c>
      <c r="J16" s="1">
        <f>14/10</f>
        <v>1.4</v>
      </c>
      <c r="K16" s="1">
        <f>150/10</f>
        <v>15</v>
      </c>
      <c r="L16" s="1">
        <f t="shared" si="3"/>
        <v>0</v>
      </c>
    </row>
    <row r="17" spans="1:12">
      <c r="A17" s="2">
        <v>40485.625</v>
      </c>
      <c r="B17" s="1">
        <f>149/10</f>
        <v>14.9</v>
      </c>
      <c r="C17" s="1">
        <f>640/10</f>
        <v>64</v>
      </c>
      <c r="D17" s="1">
        <f t="shared" si="0"/>
        <v>0</v>
      </c>
      <c r="E17" s="1">
        <f t="shared" si="0"/>
        <v>0</v>
      </c>
      <c r="F17" s="1">
        <f t="shared" si="0"/>
        <v>0</v>
      </c>
      <c r="G17" s="1">
        <f t="shared" si="5"/>
        <v>13.8</v>
      </c>
      <c r="H17" s="1">
        <f>12/10</f>
        <v>1.2</v>
      </c>
      <c r="I17" s="1">
        <f>11500/100</f>
        <v>115</v>
      </c>
      <c r="J17" s="1">
        <f>7/10</f>
        <v>0.7</v>
      </c>
      <c r="K17" s="1">
        <f>150/10</f>
        <v>15</v>
      </c>
      <c r="L17" s="1">
        <f t="shared" si="3"/>
        <v>0</v>
      </c>
    </row>
    <row r="18" spans="1:12">
      <c r="A18" s="2">
        <v>40485.666666666664</v>
      </c>
      <c r="B18" s="1">
        <f>154/10</f>
        <v>15.4</v>
      </c>
      <c r="C18" s="1">
        <f>620/10</f>
        <v>62</v>
      </c>
      <c r="D18" s="1">
        <f t="shared" si="0"/>
        <v>0</v>
      </c>
      <c r="E18" s="1">
        <f t="shared" si="0"/>
        <v>0</v>
      </c>
      <c r="F18" s="1">
        <f t="shared" si="0"/>
        <v>0</v>
      </c>
      <c r="G18" s="1">
        <f t="shared" si="5"/>
        <v>13.8</v>
      </c>
      <c r="H18" s="1">
        <f>11/10</f>
        <v>1.1000000000000001</v>
      </c>
      <c r="I18" s="1">
        <f>10400/100</f>
        <v>104</v>
      </c>
      <c r="J18" s="1">
        <f>5/10</f>
        <v>0.5</v>
      </c>
      <c r="K18" s="1">
        <f>153/10</f>
        <v>15.3</v>
      </c>
      <c r="L18" s="1">
        <f t="shared" si="3"/>
        <v>0</v>
      </c>
    </row>
    <row r="19" spans="1:12">
      <c r="A19" s="2">
        <v>40485.708333333336</v>
      </c>
      <c r="B19" s="1">
        <f>134/10</f>
        <v>13.4</v>
      </c>
      <c r="C19" s="1">
        <f>730/10</f>
        <v>73</v>
      </c>
      <c r="D19" s="1">
        <f t="shared" si="0"/>
        <v>0</v>
      </c>
      <c r="E19" s="1">
        <f t="shared" si="0"/>
        <v>0</v>
      </c>
      <c r="F19" s="1">
        <f t="shared" si="0"/>
        <v>0</v>
      </c>
      <c r="G19" s="1">
        <f t="shared" si="5"/>
        <v>13.8</v>
      </c>
      <c r="H19" s="1">
        <f>5/10</f>
        <v>0.5</v>
      </c>
      <c r="I19" s="1">
        <f>6900/100</f>
        <v>69</v>
      </c>
      <c r="J19" s="1">
        <f>1/10</f>
        <v>0.1</v>
      </c>
      <c r="K19" s="1">
        <f>132/10</f>
        <v>13.2</v>
      </c>
      <c r="L19" s="1">
        <f t="shared" si="3"/>
        <v>0</v>
      </c>
    </row>
    <row r="20" spans="1:12">
      <c r="A20" s="2">
        <v>40485.75</v>
      </c>
      <c r="B20" s="1">
        <f>119/10</f>
        <v>11.9</v>
      </c>
      <c r="C20" s="1">
        <f>824/10</f>
        <v>82.4</v>
      </c>
      <c r="D20" s="1">
        <f t="shared" si="0"/>
        <v>0</v>
      </c>
      <c r="E20" s="1">
        <f t="shared" si="0"/>
        <v>0</v>
      </c>
      <c r="F20" s="1">
        <f t="shared" si="0"/>
        <v>0</v>
      </c>
      <c r="G20" s="1">
        <f t="shared" si="5"/>
        <v>13.8</v>
      </c>
      <c r="H20" s="1">
        <f>7/10</f>
        <v>0.7</v>
      </c>
      <c r="I20" s="1">
        <f>28000/100</f>
        <v>280</v>
      </c>
      <c r="J20" s="1">
        <f t="shared" ref="J20:J34" si="6">0/10</f>
        <v>0</v>
      </c>
      <c r="K20" s="1">
        <f>115/10</f>
        <v>11.5</v>
      </c>
      <c r="L20" s="1">
        <f t="shared" si="3"/>
        <v>0</v>
      </c>
    </row>
    <row r="21" spans="1:12">
      <c r="A21" s="2">
        <v>40485.791666666664</v>
      </c>
      <c r="B21" s="1">
        <f>118/10</f>
        <v>11.8</v>
      </c>
      <c r="C21" s="1">
        <f>812/10</f>
        <v>81.2</v>
      </c>
      <c r="D21" s="1">
        <f t="shared" si="0"/>
        <v>0</v>
      </c>
      <c r="E21" s="1">
        <f t="shared" si="0"/>
        <v>0</v>
      </c>
      <c r="F21" s="1">
        <f t="shared" si="0"/>
        <v>0</v>
      </c>
      <c r="G21" s="1">
        <f t="shared" si="5"/>
        <v>13.8</v>
      </c>
      <c r="H21" s="1">
        <f>9/10</f>
        <v>0.9</v>
      </c>
      <c r="I21" s="1">
        <f>26100/100</f>
        <v>261</v>
      </c>
      <c r="J21" s="1">
        <f t="shared" si="6"/>
        <v>0</v>
      </c>
      <c r="K21" s="1">
        <f>113/10</f>
        <v>11.3</v>
      </c>
      <c r="L21" s="1">
        <f t="shared" si="3"/>
        <v>0</v>
      </c>
    </row>
    <row r="22" spans="1:12">
      <c r="A22" s="2">
        <v>40485.833333333336</v>
      </c>
      <c r="B22" s="1">
        <f>111/10</f>
        <v>11.1</v>
      </c>
      <c r="C22" s="1">
        <f>882/10</f>
        <v>88.2</v>
      </c>
      <c r="D22" s="1">
        <f t="shared" ref="D22:F41" si="7">0/10</f>
        <v>0</v>
      </c>
      <c r="E22" s="1">
        <f t="shared" si="7"/>
        <v>0</v>
      </c>
      <c r="F22" s="1">
        <f t="shared" si="7"/>
        <v>0</v>
      </c>
      <c r="G22" s="1">
        <f t="shared" si="5"/>
        <v>13.8</v>
      </c>
      <c r="H22" s="1">
        <f>9/10</f>
        <v>0.9</v>
      </c>
      <c r="I22" s="1">
        <f>27100/100</f>
        <v>271</v>
      </c>
      <c r="J22" s="1">
        <f t="shared" si="6"/>
        <v>0</v>
      </c>
      <c r="K22" s="1">
        <f>107/10</f>
        <v>10.7</v>
      </c>
      <c r="L22" s="1">
        <f t="shared" si="3"/>
        <v>0</v>
      </c>
    </row>
    <row r="23" spans="1:12">
      <c r="A23" s="2">
        <v>40485.875</v>
      </c>
      <c r="B23" s="1">
        <f>111/10</f>
        <v>11.1</v>
      </c>
      <c r="C23" s="1">
        <f>894/10</f>
        <v>89.4</v>
      </c>
      <c r="D23" s="1">
        <f t="shared" si="7"/>
        <v>0</v>
      </c>
      <c r="E23" s="1">
        <f t="shared" si="7"/>
        <v>0</v>
      </c>
      <c r="F23" s="1">
        <f t="shared" si="7"/>
        <v>0</v>
      </c>
      <c r="G23" s="1">
        <f t="shared" si="5"/>
        <v>13.8</v>
      </c>
      <c r="H23" s="1">
        <f>5/10</f>
        <v>0.5</v>
      </c>
      <c r="I23" s="1">
        <f>23600/100</f>
        <v>236</v>
      </c>
      <c r="J23" s="1">
        <f t="shared" si="6"/>
        <v>0</v>
      </c>
      <c r="K23" s="1">
        <f>108/10</f>
        <v>10.8</v>
      </c>
      <c r="L23" s="1">
        <f t="shared" si="3"/>
        <v>0</v>
      </c>
    </row>
    <row r="24" spans="1:12">
      <c r="A24" s="2">
        <v>40485.916666666664</v>
      </c>
      <c r="B24" s="1">
        <f>110/10</f>
        <v>11</v>
      </c>
      <c r="C24" s="1">
        <f>894/10</f>
        <v>89.4</v>
      </c>
      <c r="D24" s="1">
        <f t="shared" si="7"/>
        <v>0</v>
      </c>
      <c r="E24" s="1">
        <f t="shared" si="7"/>
        <v>0</v>
      </c>
      <c r="F24" s="1">
        <f t="shared" si="7"/>
        <v>0</v>
      </c>
      <c r="G24" s="1">
        <f t="shared" si="5"/>
        <v>13.8</v>
      </c>
      <c r="H24" s="1">
        <f>5/10</f>
        <v>0.5</v>
      </c>
      <c r="I24" s="1">
        <f>27400/100</f>
        <v>274</v>
      </c>
      <c r="J24" s="1">
        <f t="shared" si="6"/>
        <v>0</v>
      </c>
      <c r="K24" s="1">
        <f>107/10</f>
        <v>10.7</v>
      </c>
      <c r="L24" s="1">
        <f t="shared" si="3"/>
        <v>0</v>
      </c>
    </row>
    <row r="25" spans="1:12">
      <c r="A25" s="2">
        <v>40485.958333333336</v>
      </c>
      <c r="B25" s="1">
        <f>109/10</f>
        <v>10.9</v>
      </c>
      <c r="C25" s="1">
        <f>918/10</f>
        <v>91.8</v>
      </c>
      <c r="D25" s="1">
        <f t="shared" si="7"/>
        <v>0</v>
      </c>
      <c r="E25" s="1">
        <f t="shared" si="7"/>
        <v>0</v>
      </c>
      <c r="F25" s="1">
        <f t="shared" si="7"/>
        <v>0</v>
      </c>
      <c r="G25" s="1">
        <f t="shared" si="5"/>
        <v>13.8</v>
      </c>
      <c r="H25" s="1">
        <f>5/10</f>
        <v>0.5</v>
      </c>
      <c r="I25" s="1">
        <f>26100/100</f>
        <v>261</v>
      </c>
      <c r="J25" s="1">
        <f t="shared" si="6"/>
        <v>0</v>
      </c>
      <c r="K25" s="1">
        <f>108/10</f>
        <v>10.8</v>
      </c>
      <c r="L25" s="1">
        <f t="shared" si="3"/>
        <v>0</v>
      </c>
    </row>
    <row r="26" spans="1:12">
      <c r="A26" s="2">
        <v>40486</v>
      </c>
      <c r="B26" s="1">
        <f>108/10</f>
        <v>10.8</v>
      </c>
      <c r="C26" s="1">
        <f>929/10</f>
        <v>92.9</v>
      </c>
      <c r="D26" s="1">
        <f t="shared" si="7"/>
        <v>0</v>
      </c>
      <c r="E26" s="1">
        <f t="shared" si="7"/>
        <v>0</v>
      </c>
      <c r="F26" s="1">
        <f t="shared" si="7"/>
        <v>0</v>
      </c>
      <c r="G26" s="1">
        <f t="shared" si="5"/>
        <v>13.8</v>
      </c>
      <c r="H26" s="1">
        <f>7/10</f>
        <v>0.7</v>
      </c>
      <c r="I26" s="1">
        <f>25900/100</f>
        <v>259</v>
      </c>
      <c r="J26" s="1">
        <f t="shared" si="6"/>
        <v>0</v>
      </c>
      <c r="K26" s="1">
        <f>106/10</f>
        <v>10.6</v>
      </c>
      <c r="L26" s="1">
        <f t="shared" si="3"/>
        <v>0</v>
      </c>
    </row>
    <row r="27" spans="1:12">
      <c r="A27" s="2">
        <v>40486.041666666664</v>
      </c>
      <c r="B27" s="1">
        <f>106/10</f>
        <v>10.6</v>
      </c>
      <c r="C27" s="1">
        <f>941/10</f>
        <v>94.1</v>
      </c>
      <c r="D27" s="1">
        <f t="shared" si="7"/>
        <v>0</v>
      </c>
      <c r="E27" s="1">
        <f t="shared" si="7"/>
        <v>0</v>
      </c>
      <c r="F27" s="1">
        <f t="shared" si="7"/>
        <v>0</v>
      </c>
      <c r="G27" s="1">
        <f t="shared" si="5"/>
        <v>13.8</v>
      </c>
      <c r="H27" s="1">
        <f>9/10</f>
        <v>0.9</v>
      </c>
      <c r="I27" s="1">
        <f>26700/100</f>
        <v>267</v>
      </c>
      <c r="J27" s="1">
        <f t="shared" si="6"/>
        <v>0</v>
      </c>
      <c r="K27" s="1">
        <f>104/10</f>
        <v>10.4</v>
      </c>
      <c r="L27" s="1">
        <f t="shared" si="3"/>
        <v>0</v>
      </c>
    </row>
    <row r="28" spans="1:12">
      <c r="A28" s="2">
        <v>40486.083333333336</v>
      </c>
      <c r="B28" s="1">
        <f>104/10</f>
        <v>10.4</v>
      </c>
      <c r="C28" s="1">
        <f>941/10</f>
        <v>94.1</v>
      </c>
      <c r="D28" s="1">
        <f t="shared" si="7"/>
        <v>0</v>
      </c>
      <c r="E28" s="1">
        <f t="shared" si="7"/>
        <v>0</v>
      </c>
      <c r="F28" s="1">
        <f t="shared" si="7"/>
        <v>0</v>
      </c>
      <c r="G28" s="1">
        <f t="shared" si="5"/>
        <v>13.8</v>
      </c>
      <c r="H28" s="1">
        <f>7/10</f>
        <v>0.7</v>
      </c>
      <c r="I28" s="1">
        <f>26300/100</f>
        <v>263</v>
      </c>
      <c r="J28" s="1">
        <f t="shared" si="6"/>
        <v>0</v>
      </c>
      <c r="K28" s="1">
        <f>102/10</f>
        <v>10.199999999999999</v>
      </c>
      <c r="L28" s="1">
        <f t="shared" si="3"/>
        <v>0</v>
      </c>
    </row>
    <row r="29" spans="1:12">
      <c r="A29" s="2">
        <v>40486.125</v>
      </c>
      <c r="B29" s="1">
        <f>101/10</f>
        <v>10.1</v>
      </c>
      <c r="C29" s="1">
        <f>929/10</f>
        <v>92.9</v>
      </c>
      <c r="D29" s="1">
        <f t="shared" si="7"/>
        <v>0</v>
      </c>
      <c r="E29" s="1">
        <f t="shared" si="7"/>
        <v>0</v>
      </c>
      <c r="F29" s="1">
        <f t="shared" si="7"/>
        <v>0</v>
      </c>
      <c r="G29" s="1">
        <f t="shared" si="5"/>
        <v>13.8</v>
      </c>
      <c r="H29" s="1">
        <f>6/10</f>
        <v>0.6</v>
      </c>
      <c r="I29" s="1">
        <f>35900/100</f>
        <v>359</v>
      </c>
      <c r="J29" s="1">
        <f t="shared" si="6"/>
        <v>0</v>
      </c>
      <c r="K29" s="1">
        <f>97/10</f>
        <v>9.6999999999999993</v>
      </c>
      <c r="L29" s="1">
        <f t="shared" si="3"/>
        <v>0</v>
      </c>
    </row>
    <row r="30" spans="1:12">
      <c r="A30" s="2">
        <v>40486.166666666664</v>
      </c>
      <c r="B30" s="1">
        <f>104/10</f>
        <v>10.4</v>
      </c>
      <c r="C30" s="1">
        <f>906/10</f>
        <v>90.6</v>
      </c>
      <c r="D30" s="1">
        <f t="shared" si="7"/>
        <v>0</v>
      </c>
      <c r="E30" s="1">
        <f t="shared" si="7"/>
        <v>0</v>
      </c>
      <c r="F30" s="1">
        <f t="shared" si="7"/>
        <v>0</v>
      </c>
      <c r="G30" s="1">
        <f t="shared" si="5"/>
        <v>13.8</v>
      </c>
      <c r="H30" s="1">
        <f>4/10</f>
        <v>0.4</v>
      </c>
      <c r="I30" s="1">
        <f>31200/100</f>
        <v>312</v>
      </c>
      <c r="J30" s="1">
        <f t="shared" si="6"/>
        <v>0</v>
      </c>
      <c r="K30" s="1">
        <f>102/10</f>
        <v>10.199999999999999</v>
      </c>
      <c r="L30" s="1">
        <f t="shared" si="3"/>
        <v>0</v>
      </c>
    </row>
    <row r="31" spans="1:12">
      <c r="A31" s="2">
        <v>40486.208333333336</v>
      </c>
      <c r="B31" s="1">
        <f>104/10</f>
        <v>10.4</v>
      </c>
      <c r="C31" s="1">
        <f>894/10</f>
        <v>89.4</v>
      </c>
      <c r="D31" s="1">
        <f t="shared" si="7"/>
        <v>0</v>
      </c>
      <c r="E31" s="1">
        <f t="shared" si="7"/>
        <v>0</v>
      </c>
      <c r="F31" s="1">
        <f t="shared" si="7"/>
        <v>0</v>
      </c>
      <c r="G31" s="1">
        <f t="shared" si="5"/>
        <v>13.8</v>
      </c>
      <c r="H31" s="1">
        <f>4/10</f>
        <v>0.4</v>
      </c>
      <c r="I31" s="1">
        <f>29900/100</f>
        <v>299</v>
      </c>
      <c r="J31" s="1">
        <f t="shared" si="6"/>
        <v>0</v>
      </c>
      <c r="K31" s="1">
        <f>102/10</f>
        <v>10.199999999999999</v>
      </c>
      <c r="L31" s="1">
        <f t="shared" si="3"/>
        <v>0</v>
      </c>
    </row>
    <row r="32" spans="1:12">
      <c r="A32" s="2">
        <v>40486.25</v>
      </c>
      <c r="B32" s="1">
        <f>98/10</f>
        <v>9.8000000000000007</v>
      </c>
      <c r="C32" s="1">
        <f>906/10</f>
        <v>90.6</v>
      </c>
      <c r="D32" s="1">
        <f t="shared" si="7"/>
        <v>0</v>
      </c>
      <c r="E32" s="1">
        <f t="shared" si="7"/>
        <v>0</v>
      </c>
      <c r="F32" s="1">
        <f t="shared" si="7"/>
        <v>0</v>
      </c>
      <c r="G32" s="1">
        <f t="shared" si="5"/>
        <v>13.8</v>
      </c>
      <c r="H32" s="1">
        <f>6/10</f>
        <v>0.6</v>
      </c>
      <c r="I32" s="1">
        <f>8600/100</f>
        <v>86</v>
      </c>
      <c r="J32" s="1">
        <f t="shared" si="6"/>
        <v>0</v>
      </c>
      <c r="K32" s="1">
        <f>90/10</f>
        <v>9</v>
      </c>
      <c r="L32" s="1">
        <f t="shared" si="3"/>
        <v>0</v>
      </c>
    </row>
    <row r="33" spans="1:12">
      <c r="A33" s="2">
        <v>40486.291666666664</v>
      </c>
      <c r="B33" s="1">
        <f>88/10</f>
        <v>8.8000000000000007</v>
      </c>
      <c r="C33" s="1">
        <f>929/10</f>
        <v>92.9</v>
      </c>
      <c r="D33" s="1">
        <f t="shared" si="7"/>
        <v>0</v>
      </c>
      <c r="E33" s="1">
        <f t="shared" si="7"/>
        <v>0</v>
      </c>
      <c r="F33" s="1">
        <f t="shared" si="7"/>
        <v>0</v>
      </c>
      <c r="G33" s="1">
        <f t="shared" si="5"/>
        <v>13.8</v>
      </c>
      <c r="H33" s="1">
        <f>13/10</f>
        <v>1.3</v>
      </c>
      <c r="I33" s="1">
        <f>24900/100</f>
        <v>249</v>
      </c>
      <c r="J33" s="1">
        <f t="shared" si="6"/>
        <v>0</v>
      </c>
      <c r="K33" s="1">
        <f>84/10</f>
        <v>8.4</v>
      </c>
      <c r="L33" s="1">
        <f t="shared" si="3"/>
        <v>0</v>
      </c>
    </row>
    <row r="34" spans="1:12">
      <c r="A34" s="2">
        <v>40486.333333333336</v>
      </c>
      <c r="B34" s="1">
        <f>82/10</f>
        <v>8.1999999999999993</v>
      </c>
      <c r="C34" s="1">
        <f>929/10</f>
        <v>92.9</v>
      </c>
      <c r="D34" s="1">
        <f t="shared" si="7"/>
        <v>0</v>
      </c>
      <c r="E34" s="1">
        <f t="shared" si="7"/>
        <v>0</v>
      </c>
      <c r="F34" s="1">
        <f t="shared" si="7"/>
        <v>0</v>
      </c>
      <c r="G34" s="1">
        <f t="shared" si="5"/>
        <v>13.8</v>
      </c>
      <c r="H34" s="1">
        <f>9/10</f>
        <v>0.9</v>
      </c>
      <c r="I34" s="1">
        <f>31900/100</f>
        <v>319</v>
      </c>
      <c r="J34" s="1">
        <f t="shared" si="6"/>
        <v>0</v>
      </c>
      <c r="K34" s="1">
        <f>76/10</f>
        <v>7.6</v>
      </c>
      <c r="L34" s="1">
        <f t="shared" si="3"/>
        <v>0</v>
      </c>
    </row>
    <row r="35" spans="1:12">
      <c r="A35" s="2">
        <v>40486.375</v>
      </c>
      <c r="B35" s="1">
        <f>87/10</f>
        <v>8.6999999999999993</v>
      </c>
      <c r="C35" s="1">
        <f>918/10</f>
        <v>91.8</v>
      </c>
      <c r="D35" s="1">
        <f t="shared" si="7"/>
        <v>0</v>
      </c>
      <c r="E35" s="1">
        <f t="shared" si="7"/>
        <v>0</v>
      </c>
      <c r="F35" s="1">
        <f t="shared" si="7"/>
        <v>0</v>
      </c>
      <c r="G35" s="1">
        <f t="shared" si="5"/>
        <v>13.8</v>
      </c>
      <c r="H35" s="1">
        <f>14/10</f>
        <v>1.4</v>
      </c>
      <c r="I35" s="1">
        <f>25100/100</f>
        <v>251</v>
      </c>
      <c r="J35" s="1">
        <f>3/10</f>
        <v>0.3</v>
      </c>
      <c r="K35" s="1">
        <f>84/10</f>
        <v>8.4</v>
      </c>
      <c r="L35" s="1">
        <f t="shared" si="3"/>
        <v>0</v>
      </c>
    </row>
    <row r="36" spans="1:12">
      <c r="A36" s="2">
        <v>40486.416666666664</v>
      </c>
      <c r="B36" s="1">
        <f>116/10</f>
        <v>11.6</v>
      </c>
      <c r="C36" s="1">
        <f>790/10</f>
        <v>79</v>
      </c>
      <c r="D36" s="1">
        <f t="shared" si="7"/>
        <v>0</v>
      </c>
      <c r="E36" s="1">
        <f t="shared" si="7"/>
        <v>0</v>
      </c>
      <c r="F36" s="1">
        <f t="shared" si="7"/>
        <v>0</v>
      </c>
      <c r="G36" s="1">
        <f t="shared" si="5"/>
        <v>13.8</v>
      </c>
      <c r="H36" s="1">
        <f>26/10</f>
        <v>2.6</v>
      </c>
      <c r="I36" s="1">
        <f>22400/100</f>
        <v>224</v>
      </c>
      <c r="J36" s="1">
        <f>8/10</f>
        <v>0.8</v>
      </c>
      <c r="K36" s="1">
        <f>125/10</f>
        <v>12.5</v>
      </c>
      <c r="L36" s="1">
        <f t="shared" si="3"/>
        <v>0</v>
      </c>
    </row>
    <row r="37" spans="1:12">
      <c r="A37" s="2">
        <v>40486.458333333336</v>
      </c>
      <c r="B37" s="1">
        <f>139/10</f>
        <v>13.9</v>
      </c>
      <c r="C37" s="1">
        <f>710/10</f>
        <v>71</v>
      </c>
      <c r="D37" s="1">
        <f t="shared" si="7"/>
        <v>0</v>
      </c>
      <c r="E37" s="1">
        <f t="shared" si="7"/>
        <v>0</v>
      </c>
      <c r="F37" s="1">
        <f t="shared" si="7"/>
        <v>0</v>
      </c>
      <c r="G37" s="1">
        <f t="shared" si="5"/>
        <v>13.8</v>
      </c>
      <c r="H37" s="1">
        <f>29/10</f>
        <v>2.9</v>
      </c>
      <c r="I37" s="1">
        <f>21800/100</f>
        <v>218</v>
      </c>
      <c r="J37" s="1">
        <f>13/10</f>
        <v>1.3</v>
      </c>
      <c r="K37" s="1">
        <f>153/10</f>
        <v>15.3</v>
      </c>
      <c r="L37" s="1">
        <f t="shared" si="3"/>
        <v>0</v>
      </c>
    </row>
    <row r="38" spans="1:12">
      <c r="A38" s="2">
        <v>40486.5</v>
      </c>
      <c r="B38" s="1">
        <f>157/10</f>
        <v>15.7</v>
      </c>
      <c r="C38" s="1">
        <f>610/10</f>
        <v>61</v>
      </c>
      <c r="D38" s="1">
        <f t="shared" si="7"/>
        <v>0</v>
      </c>
      <c r="E38" s="1">
        <f t="shared" si="7"/>
        <v>0</v>
      </c>
      <c r="F38" s="1">
        <f t="shared" si="7"/>
        <v>0</v>
      </c>
      <c r="G38" s="1">
        <f t="shared" si="5"/>
        <v>13.8</v>
      </c>
      <c r="H38" s="1">
        <f>20/10</f>
        <v>2</v>
      </c>
      <c r="I38" s="1">
        <f>21600/100</f>
        <v>216</v>
      </c>
      <c r="J38" s="1">
        <f>16/10</f>
        <v>1.6</v>
      </c>
      <c r="K38" s="1">
        <f>163/10</f>
        <v>16.3</v>
      </c>
      <c r="L38" s="1">
        <f t="shared" si="3"/>
        <v>0</v>
      </c>
    </row>
    <row r="39" spans="1:12">
      <c r="A39" s="2">
        <v>40486.541666666664</v>
      </c>
      <c r="B39" s="1">
        <f>175/10</f>
        <v>17.5</v>
      </c>
      <c r="C39" s="1">
        <f>520/10</f>
        <v>52</v>
      </c>
      <c r="D39" s="1">
        <f t="shared" si="7"/>
        <v>0</v>
      </c>
      <c r="E39" s="1">
        <f t="shared" si="7"/>
        <v>0</v>
      </c>
      <c r="F39" s="1">
        <f t="shared" si="7"/>
        <v>0</v>
      </c>
      <c r="G39" s="1">
        <f t="shared" si="5"/>
        <v>13.8</v>
      </c>
      <c r="H39" s="1">
        <f>13/10</f>
        <v>1.3</v>
      </c>
      <c r="I39" s="1">
        <f>23200/100</f>
        <v>232</v>
      </c>
      <c r="J39" s="1">
        <f>16/10</f>
        <v>1.6</v>
      </c>
      <c r="K39" s="1">
        <f>168/10</f>
        <v>16.8</v>
      </c>
      <c r="L39" s="1">
        <f t="shared" si="3"/>
        <v>0</v>
      </c>
    </row>
    <row r="40" spans="1:12">
      <c r="A40" s="2">
        <v>40486.583333333336</v>
      </c>
      <c r="B40" s="1">
        <f>188/10</f>
        <v>18.8</v>
      </c>
      <c r="C40" s="1">
        <f>480/10</f>
        <v>48</v>
      </c>
      <c r="D40" s="1">
        <f t="shared" si="7"/>
        <v>0</v>
      </c>
      <c r="E40" s="1">
        <f t="shared" si="7"/>
        <v>0</v>
      </c>
      <c r="F40" s="1">
        <f t="shared" si="7"/>
        <v>0</v>
      </c>
      <c r="G40" s="1">
        <f t="shared" si="5"/>
        <v>13.8</v>
      </c>
      <c r="H40" s="1">
        <f>15/10</f>
        <v>1.5</v>
      </c>
      <c r="I40" s="1">
        <f>21100/100</f>
        <v>211</v>
      </c>
      <c r="J40" s="1">
        <f>15/10</f>
        <v>1.5</v>
      </c>
      <c r="K40" s="1">
        <f>175/10</f>
        <v>17.5</v>
      </c>
      <c r="L40" s="1">
        <f t="shared" si="3"/>
        <v>0</v>
      </c>
    </row>
    <row r="41" spans="1:12">
      <c r="A41" s="2">
        <v>40486.625</v>
      </c>
      <c r="B41" s="1">
        <f>171/10</f>
        <v>17.100000000000001</v>
      </c>
      <c r="C41" s="1">
        <f>500/10</f>
        <v>50</v>
      </c>
      <c r="D41" s="1">
        <f t="shared" si="7"/>
        <v>0</v>
      </c>
      <c r="E41" s="1">
        <f t="shared" si="7"/>
        <v>0</v>
      </c>
      <c r="F41" s="1">
        <f t="shared" si="7"/>
        <v>0</v>
      </c>
      <c r="G41" s="1">
        <f t="shared" si="5"/>
        <v>13.8</v>
      </c>
      <c r="H41" s="1">
        <f>15/10</f>
        <v>1.5</v>
      </c>
      <c r="I41" s="1">
        <f>4100/100</f>
        <v>41</v>
      </c>
      <c r="J41" s="1">
        <f>10/10</f>
        <v>1</v>
      </c>
      <c r="K41" s="1">
        <f>168/10</f>
        <v>16.8</v>
      </c>
      <c r="L41" s="1">
        <f t="shared" si="3"/>
        <v>0</v>
      </c>
    </row>
    <row r="42" spans="1:12">
      <c r="A42" s="2">
        <v>40486.666666666664</v>
      </c>
      <c r="B42" s="1">
        <f>164/10</f>
        <v>16.399999999999999</v>
      </c>
      <c r="C42" s="1">
        <f>530/10</f>
        <v>53</v>
      </c>
      <c r="D42" s="1">
        <f t="shared" ref="D42:F61" si="8">0/10</f>
        <v>0</v>
      </c>
      <c r="E42" s="1">
        <f t="shared" si="8"/>
        <v>0</v>
      </c>
      <c r="F42" s="1">
        <f t="shared" si="8"/>
        <v>0</v>
      </c>
      <c r="G42" s="1">
        <f t="shared" si="5"/>
        <v>13.8</v>
      </c>
      <c r="H42" s="1">
        <f>14/10</f>
        <v>1.4</v>
      </c>
      <c r="I42" s="1">
        <f>9400/100</f>
        <v>94</v>
      </c>
      <c r="J42" s="1">
        <f>6/10</f>
        <v>0.6</v>
      </c>
      <c r="K42" s="1">
        <f>163/10</f>
        <v>16.3</v>
      </c>
      <c r="L42" s="1">
        <f t="shared" si="3"/>
        <v>0</v>
      </c>
    </row>
    <row r="43" spans="1:12">
      <c r="A43" s="2">
        <v>40486.708333333336</v>
      </c>
      <c r="B43" s="1">
        <f>160/10</f>
        <v>16</v>
      </c>
      <c r="C43" s="1">
        <f>560/10</f>
        <v>56</v>
      </c>
      <c r="D43" s="1">
        <f t="shared" si="8"/>
        <v>0</v>
      </c>
      <c r="E43" s="1">
        <f t="shared" si="8"/>
        <v>0</v>
      </c>
      <c r="F43" s="1">
        <f t="shared" si="8"/>
        <v>0</v>
      </c>
      <c r="G43" s="1">
        <f t="shared" si="5"/>
        <v>13.8</v>
      </c>
      <c r="H43" s="1">
        <f>6/10</f>
        <v>0.6</v>
      </c>
      <c r="I43" s="1">
        <f>100/100</f>
        <v>1</v>
      </c>
      <c r="J43" s="1">
        <f>2/10</f>
        <v>0.2</v>
      </c>
      <c r="K43" s="1">
        <f>153/10</f>
        <v>15.3</v>
      </c>
      <c r="L43" s="1">
        <f t="shared" si="3"/>
        <v>0</v>
      </c>
    </row>
    <row r="44" spans="1:12">
      <c r="A44" s="2">
        <v>40486.75</v>
      </c>
      <c r="B44" s="1">
        <f>121/10</f>
        <v>12.1</v>
      </c>
      <c r="C44" s="1">
        <f>730/10</f>
        <v>73</v>
      </c>
      <c r="D44" s="1">
        <f t="shared" si="8"/>
        <v>0</v>
      </c>
      <c r="E44" s="1">
        <f t="shared" si="8"/>
        <v>0</v>
      </c>
      <c r="F44" s="1">
        <f t="shared" si="8"/>
        <v>0</v>
      </c>
      <c r="G44" s="1">
        <f t="shared" si="5"/>
        <v>13.8</v>
      </c>
      <c r="H44" s="1">
        <f>10/10</f>
        <v>1</v>
      </c>
      <c r="I44" s="1">
        <f>0/100</f>
        <v>0</v>
      </c>
      <c r="J44" s="1">
        <f t="shared" ref="J44:J58" si="9">0/10</f>
        <v>0</v>
      </c>
      <c r="K44" s="1">
        <f>106/10</f>
        <v>10.6</v>
      </c>
      <c r="L44" s="1">
        <f t="shared" si="3"/>
        <v>0</v>
      </c>
    </row>
    <row r="45" spans="1:12">
      <c r="A45" s="2">
        <v>40486.791666666664</v>
      </c>
      <c r="B45" s="1">
        <f>105/10</f>
        <v>10.5</v>
      </c>
      <c r="C45" s="1">
        <f>835/10</f>
        <v>83.5</v>
      </c>
      <c r="D45" s="1">
        <f t="shared" si="8"/>
        <v>0</v>
      </c>
      <c r="E45" s="1">
        <f t="shared" si="8"/>
        <v>0</v>
      </c>
      <c r="F45" s="1">
        <f t="shared" si="8"/>
        <v>0</v>
      </c>
      <c r="G45" s="1">
        <f t="shared" si="5"/>
        <v>13.8</v>
      </c>
      <c r="H45" s="1">
        <f>7/10</f>
        <v>0.7</v>
      </c>
      <c r="I45" s="1">
        <f>29000/100</f>
        <v>290</v>
      </c>
      <c r="J45" s="1">
        <f t="shared" si="9"/>
        <v>0</v>
      </c>
      <c r="K45" s="1">
        <f>86/10</f>
        <v>8.6</v>
      </c>
      <c r="L45" s="1">
        <f t="shared" si="3"/>
        <v>0</v>
      </c>
    </row>
    <row r="46" spans="1:12">
      <c r="A46" s="2">
        <v>40486.833333333336</v>
      </c>
      <c r="B46" s="1">
        <f>97/10</f>
        <v>9.6999999999999993</v>
      </c>
      <c r="C46" s="1">
        <f>859/10</f>
        <v>85.9</v>
      </c>
      <c r="D46" s="1">
        <f t="shared" si="8"/>
        <v>0</v>
      </c>
      <c r="E46" s="1">
        <f t="shared" si="8"/>
        <v>0</v>
      </c>
      <c r="F46" s="1">
        <f t="shared" si="8"/>
        <v>0</v>
      </c>
      <c r="G46" s="1">
        <f t="shared" si="5"/>
        <v>13.8</v>
      </c>
      <c r="H46" s="1">
        <f>8/10</f>
        <v>0.8</v>
      </c>
      <c r="I46" s="1">
        <f>1200/100</f>
        <v>12</v>
      </c>
      <c r="J46" s="1">
        <f t="shared" si="9"/>
        <v>0</v>
      </c>
      <c r="K46" s="1">
        <f>83/10</f>
        <v>8.3000000000000007</v>
      </c>
      <c r="L46" s="1">
        <f t="shared" si="3"/>
        <v>0</v>
      </c>
    </row>
    <row r="47" spans="1:12">
      <c r="A47" s="2">
        <v>40486.875</v>
      </c>
      <c r="B47" s="1">
        <f>90/10</f>
        <v>9</v>
      </c>
      <c r="C47" s="1">
        <f>929/10</f>
        <v>92.9</v>
      </c>
      <c r="D47" s="1">
        <f t="shared" si="8"/>
        <v>0</v>
      </c>
      <c r="E47" s="1">
        <f t="shared" si="8"/>
        <v>0</v>
      </c>
      <c r="F47" s="1">
        <f t="shared" si="8"/>
        <v>0</v>
      </c>
      <c r="G47" s="1">
        <f t="shared" si="5"/>
        <v>13.8</v>
      </c>
      <c r="H47" s="1">
        <f>7/10</f>
        <v>0.7</v>
      </c>
      <c r="I47" s="1">
        <f>27200/100</f>
        <v>272</v>
      </c>
      <c r="J47" s="1">
        <f t="shared" si="9"/>
        <v>0</v>
      </c>
      <c r="K47" s="1">
        <f>74/10</f>
        <v>7.4</v>
      </c>
      <c r="L47" s="1">
        <f t="shared" si="3"/>
        <v>0</v>
      </c>
    </row>
    <row r="48" spans="1:12">
      <c r="A48" s="2">
        <v>40486.916666666664</v>
      </c>
      <c r="B48" s="1">
        <f>85/10</f>
        <v>8.5</v>
      </c>
      <c r="C48" s="1">
        <f>941/10</f>
        <v>94.1</v>
      </c>
      <c r="D48" s="1">
        <f t="shared" si="8"/>
        <v>0</v>
      </c>
      <c r="E48" s="1">
        <f t="shared" si="8"/>
        <v>0</v>
      </c>
      <c r="F48" s="1">
        <f t="shared" si="8"/>
        <v>0</v>
      </c>
      <c r="G48" s="1">
        <f t="shared" si="5"/>
        <v>13.8</v>
      </c>
      <c r="H48" s="1">
        <f>5/10</f>
        <v>0.5</v>
      </c>
      <c r="I48" s="1">
        <f>26800/100</f>
        <v>268</v>
      </c>
      <c r="J48" s="1">
        <f t="shared" si="9"/>
        <v>0</v>
      </c>
      <c r="K48" s="1">
        <f>69/10</f>
        <v>6.9</v>
      </c>
      <c r="L48" s="1">
        <f t="shared" si="3"/>
        <v>0</v>
      </c>
    </row>
    <row r="49" spans="1:12">
      <c r="A49" s="2">
        <v>40486.958333333336</v>
      </c>
      <c r="B49" s="1">
        <f>79/10</f>
        <v>7.9</v>
      </c>
      <c r="C49" s="1">
        <f>965/10</f>
        <v>96.5</v>
      </c>
      <c r="D49" s="1">
        <f t="shared" si="8"/>
        <v>0</v>
      </c>
      <c r="E49" s="1">
        <f t="shared" si="8"/>
        <v>0</v>
      </c>
      <c r="F49" s="1">
        <f t="shared" si="8"/>
        <v>0</v>
      </c>
      <c r="G49" s="1">
        <f t="shared" si="5"/>
        <v>13.8</v>
      </c>
      <c r="H49" s="1">
        <f>7/10</f>
        <v>0.7</v>
      </c>
      <c r="I49" s="1">
        <f>24300/100</f>
        <v>243</v>
      </c>
      <c r="J49" s="1">
        <f t="shared" si="9"/>
        <v>0</v>
      </c>
      <c r="K49" s="1">
        <f>66/10</f>
        <v>6.6</v>
      </c>
      <c r="L49" s="1">
        <f t="shared" si="3"/>
        <v>0</v>
      </c>
    </row>
    <row r="50" spans="1:12">
      <c r="A50" s="2">
        <v>40487</v>
      </c>
      <c r="B50" s="1">
        <f>75/10</f>
        <v>7.5</v>
      </c>
      <c r="C50" s="1">
        <f>976/10</f>
        <v>97.6</v>
      </c>
      <c r="D50" s="1">
        <f t="shared" si="8"/>
        <v>0</v>
      </c>
      <c r="E50" s="1">
        <f t="shared" si="8"/>
        <v>0</v>
      </c>
      <c r="F50" s="1">
        <f t="shared" si="8"/>
        <v>0</v>
      </c>
      <c r="G50" s="1">
        <f t="shared" si="5"/>
        <v>13.8</v>
      </c>
      <c r="H50" s="1">
        <f>7/10</f>
        <v>0.7</v>
      </c>
      <c r="I50" s="1">
        <f>24100/100</f>
        <v>241</v>
      </c>
      <c r="J50" s="1">
        <f t="shared" si="9"/>
        <v>0</v>
      </c>
      <c r="K50" s="1">
        <f>62/10</f>
        <v>6.2</v>
      </c>
      <c r="L50" s="1">
        <f t="shared" si="3"/>
        <v>0</v>
      </c>
    </row>
    <row r="51" spans="1:12">
      <c r="A51" s="2">
        <v>40487.041666666664</v>
      </c>
      <c r="B51" s="1">
        <f>71/10</f>
        <v>7.1</v>
      </c>
      <c r="C51" s="1">
        <f>988/10</f>
        <v>98.8</v>
      </c>
      <c r="D51" s="1">
        <f t="shared" si="8"/>
        <v>0</v>
      </c>
      <c r="E51" s="1">
        <f t="shared" si="8"/>
        <v>0</v>
      </c>
      <c r="F51" s="1">
        <f t="shared" si="8"/>
        <v>0</v>
      </c>
      <c r="G51" s="1">
        <f t="shared" si="5"/>
        <v>13.8</v>
      </c>
      <c r="H51" s="1">
        <f>10/10</f>
        <v>1</v>
      </c>
      <c r="I51" s="1">
        <f>21100/100</f>
        <v>211</v>
      </c>
      <c r="J51" s="1">
        <f t="shared" si="9"/>
        <v>0</v>
      </c>
      <c r="K51" s="1">
        <f>63/10</f>
        <v>6.3</v>
      </c>
      <c r="L51" s="1">
        <f t="shared" si="3"/>
        <v>0</v>
      </c>
    </row>
    <row r="52" spans="1:12">
      <c r="A52" s="2">
        <v>40487.083333333336</v>
      </c>
      <c r="B52" s="1">
        <f>67/10</f>
        <v>6.7</v>
      </c>
      <c r="C52" s="1">
        <f>953/10</f>
        <v>95.3</v>
      </c>
      <c r="D52" s="1">
        <f t="shared" si="8"/>
        <v>0</v>
      </c>
      <c r="E52" s="1">
        <f t="shared" si="8"/>
        <v>0</v>
      </c>
      <c r="F52" s="1">
        <f t="shared" si="8"/>
        <v>0</v>
      </c>
      <c r="G52" s="1">
        <f t="shared" si="5"/>
        <v>13.8</v>
      </c>
      <c r="H52" s="1">
        <f>4/10</f>
        <v>0.4</v>
      </c>
      <c r="I52" s="1">
        <f>34300/100</f>
        <v>343</v>
      </c>
      <c r="J52" s="1">
        <f t="shared" si="9"/>
        <v>0</v>
      </c>
      <c r="K52" s="1">
        <f>52/10</f>
        <v>5.2</v>
      </c>
      <c r="L52" s="1">
        <f t="shared" si="3"/>
        <v>0</v>
      </c>
    </row>
    <row r="53" spans="1:12">
      <c r="A53" s="2">
        <v>40487.125</v>
      </c>
      <c r="B53" s="1">
        <f>63/10</f>
        <v>6.3</v>
      </c>
      <c r="C53" s="1">
        <f>988/10</f>
        <v>98.8</v>
      </c>
      <c r="D53" s="1">
        <f t="shared" si="8"/>
        <v>0</v>
      </c>
      <c r="E53" s="1">
        <f t="shared" si="8"/>
        <v>0</v>
      </c>
      <c r="F53" s="1">
        <f t="shared" si="8"/>
        <v>0</v>
      </c>
      <c r="G53" s="1">
        <f t="shared" si="5"/>
        <v>13.8</v>
      </c>
      <c r="H53" s="1">
        <f>2/10</f>
        <v>0.2</v>
      </c>
      <c r="I53" s="1">
        <f>700/100</f>
        <v>7</v>
      </c>
      <c r="J53" s="1">
        <f t="shared" si="9"/>
        <v>0</v>
      </c>
      <c r="K53" s="1">
        <f>50/10</f>
        <v>5</v>
      </c>
      <c r="L53" s="1">
        <f t="shared" si="3"/>
        <v>0</v>
      </c>
    </row>
    <row r="54" spans="1:12">
      <c r="A54" s="2">
        <v>40487.166666666664</v>
      </c>
      <c r="B54" s="1">
        <f>58/10</f>
        <v>5.8</v>
      </c>
      <c r="C54" s="1">
        <f>953/10</f>
        <v>95.3</v>
      </c>
      <c r="D54" s="1">
        <f t="shared" si="8"/>
        <v>0</v>
      </c>
      <c r="E54" s="1">
        <f t="shared" si="8"/>
        <v>0</v>
      </c>
      <c r="F54" s="1">
        <f t="shared" si="8"/>
        <v>0</v>
      </c>
      <c r="G54" s="1">
        <f t="shared" si="5"/>
        <v>13.8</v>
      </c>
      <c r="H54" s="1">
        <f>7/10</f>
        <v>0.7</v>
      </c>
      <c r="I54" s="1">
        <f>26900/100</f>
        <v>269</v>
      </c>
      <c r="J54" s="1">
        <f t="shared" si="9"/>
        <v>0</v>
      </c>
      <c r="K54" s="1">
        <f>48/10</f>
        <v>4.8</v>
      </c>
      <c r="L54" s="1">
        <f t="shared" si="3"/>
        <v>0</v>
      </c>
    </row>
    <row r="55" spans="1:12">
      <c r="A55" s="2">
        <v>40487.208333333336</v>
      </c>
      <c r="B55" s="1">
        <f>53/10</f>
        <v>5.3</v>
      </c>
      <c r="C55" s="1">
        <f>953/10</f>
        <v>95.3</v>
      </c>
      <c r="D55" s="1">
        <f t="shared" si="8"/>
        <v>0</v>
      </c>
      <c r="E55" s="1">
        <f t="shared" si="8"/>
        <v>0</v>
      </c>
      <c r="F55" s="1">
        <f t="shared" si="8"/>
        <v>0</v>
      </c>
      <c r="G55" s="1">
        <f t="shared" si="5"/>
        <v>13.8</v>
      </c>
      <c r="H55" s="1">
        <f>3/10</f>
        <v>0.3</v>
      </c>
      <c r="I55" s="1">
        <f>25300/100</f>
        <v>253</v>
      </c>
      <c r="J55" s="1">
        <f t="shared" si="9"/>
        <v>0</v>
      </c>
      <c r="K55" s="1">
        <f>42/10</f>
        <v>4.2</v>
      </c>
      <c r="L55" s="1">
        <f t="shared" si="3"/>
        <v>0</v>
      </c>
    </row>
    <row r="56" spans="1:12">
      <c r="A56" s="2">
        <v>40487.25</v>
      </c>
      <c r="B56" s="1">
        <f>52/10</f>
        <v>5.2</v>
      </c>
      <c r="C56" s="1">
        <f>1000/10</f>
        <v>100</v>
      </c>
      <c r="D56" s="1">
        <f t="shared" si="8"/>
        <v>0</v>
      </c>
      <c r="E56" s="1">
        <f t="shared" si="8"/>
        <v>0</v>
      </c>
      <c r="F56" s="1">
        <f t="shared" si="8"/>
        <v>0</v>
      </c>
      <c r="G56" s="1">
        <f t="shared" si="5"/>
        <v>13.8</v>
      </c>
      <c r="H56" s="1">
        <f>5/10</f>
        <v>0.5</v>
      </c>
      <c r="I56" s="1">
        <f>8500/100</f>
        <v>85</v>
      </c>
      <c r="J56" s="1">
        <f t="shared" si="9"/>
        <v>0</v>
      </c>
      <c r="K56" s="1">
        <f>42/10</f>
        <v>4.2</v>
      </c>
      <c r="L56" s="1">
        <f t="shared" si="3"/>
        <v>0</v>
      </c>
    </row>
    <row r="57" spans="1:12">
      <c r="A57" s="2">
        <v>40487.291666666664</v>
      </c>
      <c r="B57" s="1">
        <f>52/10</f>
        <v>5.2</v>
      </c>
      <c r="C57" s="1">
        <f>1000/10</f>
        <v>100</v>
      </c>
      <c r="D57" s="1">
        <f t="shared" si="8"/>
        <v>0</v>
      </c>
      <c r="E57" s="1">
        <f t="shared" si="8"/>
        <v>0</v>
      </c>
      <c r="F57" s="1">
        <f t="shared" si="8"/>
        <v>0</v>
      </c>
      <c r="G57" s="1">
        <f t="shared" si="5"/>
        <v>13.8</v>
      </c>
      <c r="H57" s="1">
        <f>5/10</f>
        <v>0.5</v>
      </c>
      <c r="I57" s="1">
        <f>25500/100</f>
        <v>255</v>
      </c>
      <c r="J57" s="1">
        <f t="shared" si="9"/>
        <v>0</v>
      </c>
      <c r="K57" s="1">
        <f>43/10</f>
        <v>4.3</v>
      </c>
      <c r="L57" s="1">
        <f t="shared" si="3"/>
        <v>0</v>
      </c>
    </row>
    <row r="58" spans="1:12">
      <c r="A58" s="2">
        <v>40487.333333333336</v>
      </c>
      <c r="B58" s="1">
        <f>51/10</f>
        <v>5.0999999999999996</v>
      </c>
      <c r="C58" s="1">
        <f>965/10</f>
        <v>96.5</v>
      </c>
      <c r="D58" s="1">
        <f t="shared" si="8"/>
        <v>0</v>
      </c>
      <c r="E58" s="1">
        <f t="shared" si="8"/>
        <v>0</v>
      </c>
      <c r="F58" s="1">
        <f t="shared" si="8"/>
        <v>0</v>
      </c>
      <c r="G58" s="1">
        <f t="shared" si="5"/>
        <v>13.8</v>
      </c>
      <c r="H58" s="1">
        <f>8/10</f>
        <v>0.8</v>
      </c>
      <c r="I58" s="1">
        <f>25900/100</f>
        <v>259</v>
      </c>
      <c r="J58" s="1">
        <f t="shared" si="9"/>
        <v>0</v>
      </c>
      <c r="K58" s="1">
        <f>49/10</f>
        <v>4.9000000000000004</v>
      </c>
      <c r="L58" s="1">
        <f t="shared" si="3"/>
        <v>0</v>
      </c>
    </row>
    <row r="59" spans="1:12">
      <c r="A59" s="2">
        <v>40487.375</v>
      </c>
      <c r="B59" s="1">
        <f>58/10</f>
        <v>5.8</v>
      </c>
      <c r="C59" s="1">
        <f>965/10</f>
        <v>96.5</v>
      </c>
      <c r="D59" s="1">
        <f t="shared" si="8"/>
        <v>0</v>
      </c>
      <c r="E59" s="1">
        <f t="shared" si="8"/>
        <v>0</v>
      </c>
      <c r="F59" s="1">
        <f>420/10</f>
        <v>42</v>
      </c>
      <c r="G59" s="1">
        <f>145/10</f>
        <v>14.5</v>
      </c>
      <c r="H59" s="1">
        <f>12/10</f>
        <v>1.2</v>
      </c>
      <c r="I59" s="1">
        <f>24800/100</f>
        <v>248</v>
      </c>
      <c r="J59" s="1">
        <f>2/10</f>
        <v>0.2</v>
      </c>
      <c r="K59" s="1">
        <f>59/10</f>
        <v>5.9</v>
      </c>
      <c r="L59" s="1">
        <f t="shared" si="3"/>
        <v>0</v>
      </c>
    </row>
    <row r="60" spans="1:12">
      <c r="A60" s="2">
        <v>40487.416666666664</v>
      </c>
      <c r="B60" s="1">
        <f>85/10</f>
        <v>8.5</v>
      </c>
      <c r="C60" s="1">
        <f>894/10</f>
        <v>89.4</v>
      </c>
      <c r="D60" s="1">
        <f t="shared" si="8"/>
        <v>0</v>
      </c>
      <c r="E60" s="1">
        <f t="shared" si="8"/>
        <v>0</v>
      </c>
      <c r="F60" s="1">
        <f>600/10</f>
        <v>60</v>
      </c>
      <c r="G60" s="1">
        <f>155/10</f>
        <v>15.5</v>
      </c>
      <c r="H60" s="1">
        <f>9/10</f>
        <v>0.9</v>
      </c>
      <c r="I60" s="1">
        <f>23100/100</f>
        <v>231</v>
      </c>
      <c r="J60" s="1">
        <f>7/10</f>
        <v>0.7</v>
      </c>
      <c r="K60" s="1">
        <f>88/10</f>
        <v>8.8000000000000007</v>
      </c>
      <c r="L60" s="1">
        <f t="shared" si="3"/>
        <v>0</v>
      </c>
    </row>
    <row r="61" spans="1:12">
      <c r="A61" s="2">
        <v>40487.458333333336</v>
      </c>
      <c r="B61" s="1">
        <f>111/10</f>
        <v>11.1</v>
      </c>
      <c r="C61" s="1">
        <f>760/10</f>
        <v>76</v>
      </c>
      <c r="D61" s="1">
        <f t="shared" si="8"/>
        <v>0</v>
      </c>
      <c r="E61" s="1">
        <f t="shared" si="8"/>
        <v>0</v>
      </c>
      <c r="F61" s="1">
        <f>80/10</f>
        <v>8</v>
      </c>
      <c r="G61" s="1">
        <f t="shared" ref="G61:G105" si="10">157/10</f>
        <v>15.7</v>
      </c>
      <c r="H61" s="1">
        <f>8/10</f>
        <v>0.8</v>
      </c>
      <c r="I61" s="1">
        <f>17900/100</f>
        <v>179</v>
      </c>
      <c r="J61" s="1">
        <f>13/10</f>
        <v>1.3</v>
      </c>
      <c r="K61" s="1">
        <f>124/10</f>
        <v>12.4</v>
      </c>
      <c r="L61" s="1">
        <f t="shared" si="3"/>
        <v>0</v>
      </c>
    </row>
    <row r="62" spans="1:12">
      <c r="A62" s="2">
        <v>40487.5</v>
      </c>
      <c r="B62" s="1">
        <f>126/10</f>
        <v>12.6</v>
      </c>
      <c r="C62" s="1">
        <f>710/10</f>
        <v>71</v>
      </c>
      <c r="D62" s="1">
        <f t="shared" ref="D62:F81" si="11">0/10</f>
        <v>0</v>
      </c>
      <c r="E62" s="1">
        <f t="shared" si="11"/>
        <v>0</v>
      </c>
      <c r="F62" s="1">
        <f t="shared" si="11"/>
        <v>0</v>
      </c>
      <c r="G62" s="1">
        <f t="shared" si="10"/>
        <v>15.7</v>
      </c>
      <c r="H62" s="1">
        <f>10/10</f>
        <v>1</v>
      </c>
      <c r="I62" s="1">
        <f>12900/100</f>
        <v>129</v>
      </c>
      <c r="J62" s="1">
        <f>16/10</f>
        <v>1.6</v>
      </c>
      <c r="K62" s="1">
        <f>133/10</f>
        <v>13.3</v>
      </c>
      <c r="L62" s="1">
        <f t="shared" si="3"/>
        <v>0</v>
      </c>
    </row>
    <row r="63" spans="1:12">
      <c r="A63" s="2">
        <v>40487.541666666664</v>
      </c>
      <c r="B63" s="1">
        <f>144/10</f>
        <v>14.4</v>
      </c>
      <c r="C63" s="1">
        <f>660/10</f>
        <v>66</v>
      </c>
      <c r="D63" s="1">
        <f t="shared" si="11"/>
        <v>0</v>
      </c>
      <c r="E63" s="1">
        <f t="shared" si="11"/>
        <v>0</v>
      </c>
      <c r="F63" s="1">
        <f t="shared" si="11"/>
        <v>0</v>
      </c>
      <c r="G63" s="1">
        <f t="shared" si="10"/>
        <v>15.7</v>
      </c>
      <c r="H63" s="1">
        <f>12/10</f>
        <v>1.2</v>
      </c>
      <c r="I63" s="1">
        <f>11900/100</f>
        <v>119</v>
      </c>
      <c r="J63" s="1">
        <f>17/10</f>
        <v>1.7</v>
      </c>
      <c r="K63" s="1">
        <f>141/10</f>
        <v>14.1</v>
      </c>
      <c r="L63" s="1">
        <f t="shared" si="3"/>
        <v>0</v>
      </c>
    </row>
    <row r="64" spans="1:12">
      <c r="A64" s="2">
        <v>40487.583333333336</v>
      </c>
      <c r="B64" s="1">
        <f>156/10</f>
        <v>15.6</v>
      </c>
      <c r="C64" s="1">
        <f>630/10</f>
        <v>63</v>
      </c>
      <c r="D64" s="1">
        <f t="shared" si="11"/>
        <v>0</v>
      </c>
      <c r="E64" s="1">
        <f t="shared" si="11"/>
        <v>0</v>
      </c>
      <c r="F64" s="1">
        <f t="shared" si="11"/>
        <v>0</v>
      </c>
      <c r="G64" s="1">
        <f t="shared" si="10"/>
        <v>15.7</v>
      </c>
      <c r="H64" s="1">
        <f>14/10</f>
        <v>1.4</v>
      </c>
      <c r="I64" s="1">
        <f>10000/100</f>
        <v>100</v>
      </c>
      <c r="J64" s="1">
        <f>16/10</f>
        <v>1.6</v>
      </c>
      <c r="K64" s="1">
        <f>153/10</f>
        <v>15.3</v>
      </c>
      <c r="L64" s="1">
        <f t="shared" si="3"/>
        <v>0</v>
      </c>
    </row>
    <row r="65" spans="1:12">
      <c r="A65" s="2">
        <v>40487.625</v>
      </c>
      <c r="B65" s="1">
        <f>154/10</f>
        <v>15.4</v>
      </c>
      <c r="C65" s="1">
        <f>640/10</f>
        <v>64</v>
      </c>
      <c r="D65" s="1">
        <f t="shared" si="11"/>
        <v>0</v>
      </c>
      <c r="E65" s="1">
        <f t="shared" si="11"/>
        <v>0</v>
      </c>
      <c r="F65" s="1">
        <f t="shared" si="11"/>
        <v>0</v>
      </c>
      <c r="G65" s="1">
        <f t="shared" si="10"/>
        <v>15.7</v>
      </c>
      <c r="H65" s="1">
        <f>18/10</f>
        <v>1.8</v>
      </c>
      <c r="I65" s="1">
        <f>6800/100</f>
        <v>68</v>
      </c>
      <c r="J65" s="1">
        <f>9/10</f>
        <v>0.9</v>
      </c>
      <c r="K65" s="1">
        <f>154/10</f>
        <v>15.4</v>
      </c>
      <c r="L65" s="1">
        <f t="shared" si="3"/>
        <v>0</v>
      </c>
    </row>
    <row r="66" spans="1:12">
      <c r="A66" s="2">
        <v>40487.666666666664</v>
      </c>
      <c r="B66" s="1">
        <f>145/10</f>
        <v>14.5</v>
      </c>
      <c r="C66" s="1">
        <f>680/10</f>
        <v>68</v>
      </c>
      <c r="D66" s="1">
        <f t="shared" si="11"/>
        <v>0</v>
      </c>
      <c r="E66" s="1">
        <f t="shared" si="11"/>
        <v>0</v>
      </c>
      <c r="F66" s="1">
        <f t="shared" si="11"/>
        <v>0</v>
      </c>
      <c r="G66" s="1">
        <f t="shared" si="10"/>
        <v>15.7</v>
      </c>
      <c r="H66" s="1">
        <f>22/10</f>
        <v>2.2000000000000002</v>
      </c>
      <c r="I66" s="1">
        <f>6000/100</f>
        <v>60</v>
      </c>
      <c r="J66" s="1">
        <f>6/10</f>
        <v>0.6</v>
      </c>
      <c r="K66" s="1">
        <f>146/10</f>
        <v>14.6</v>
      </c>
      <c r="L66" s="1">
        <f t="shared" ref="L66:L129" si="12">0/10</f>
        <v>0</v>
      </c>
    </row>
    <row r="67" spans="1:12">
      <c r="A67" s="2">
        <v>40487.708333333336</v>
      </c>
      <c r="B67" s="1">
        <f>131/10</f>
        <v>13.1</v>
      </c>
      <c r="C67" s="1">
        <f>750/10</f>
        <v>75</v>
      </c>
      <c r="D67" s="1">
        <f t="shared" si="11"/>
        <v>0</v>
      </c>
      <c r="E67" s="1">
        <f t="shared" si="11"/>
        <v>0</v>
      </c>
      <c r="F67" s="1">
        <f t="shared" si="11"/>
        <v>0</v>
      </c>
      <c r="G67" s="1">
        <f t="shared" si="10"/>
        <v>15.7</v>
      </c>
      <c r="H67" s="1">
        <f>19/10</f>
        <v>1.9</v>
      </c>
      <c r="I67" s="1">
        <f>4300/100</f>
        <v>43</v>
      </c>
      <c r="J67" s="1">
        <f>2/10</f>
        <v>0.2</v>
      </c>
      <c r="K67" s="1">
        <f>129/10</f>
        <v>12.9</v>
      </c>
      <c r="L67" s="1">
        <f t="shared" si="12"/>
        <v>0</v>
      </c>
    </row>
    <row r="68" spans="1:12">
      <c r="A68" s="2">
        <v>40487.75</v>
      </c>
      <c r="B68" s="1">
        <f>112/10</f>
        <v>11.2</v>
      </c>
      <c r="C68" s="1">
        <f>780/10</f>
        <v>78</v>
      </c>
      <c r="D68" s="1">
        <f t="shared" si="11"/>
        <v>0</v>
      </c>
      <c r="E68" s="1">
        <f t="shared" si="11"/>
        <v>0</v>
      </c>
      <c r="F68" s="1">
        <f t="shared" si="11"/>
        <v>0</v>
      </c>
      <c r="G68" s="1">
        <f t="shared" si="10"/>
        <v>15.7</v>
      </c>
      <c r="H68" s="1">
        <f>10/10</f>
        <v>1</v>
      </c>
      <c r="I68" s="1">
        <f>3000/100</f>
        <v>30</v>
      </c>
      <c r="J68" s="1">
        <f t="shared" ref="J68:J83" si="13">0/10</f>
        <v>0</v>
      </c>
      <c r="K68" s="1">
        <f>100/10</f>
        <v>10</v>
      </c>
      <c r="L68" s="1">
        <f t="shared" si="12"/>
        <v>0</v>
      </c>
    </row>
    <row r="69" spans="1:12">
      <c r="A69" s="2">
        <v>40487.791666666664</v>
      </c>
      <c r="B69" s="1">
        <f>89/10</f>
        <v>8.9</v>
      </c>
      <c r="C69" s="1">
        <f>824/10</f>
        <v>82.4</v>
      </c>
      <c r="D69" s="1">
        <f t="shared" si="11"/>
        <v>0</v>
      </c>
      <c r="E69" s="1">
        <f t="shared" si="11"/>
        <v>0</v>
      </c>
      <c r="F69" s="1">
        <f t="shared" si="11"/>
        <v>0</v>
      </c>
      <c r="G69" s="1">
        <f t="shared" si="10"/>
        <v>15.7</v>
      </c>
      <c r="H69" s="1">
        <f>10/10</f>
        <v>1</v>
      </c>
      <c r="I69" s="1">
        <f>27400/100</f>
        <v>274</v>
      </c>
      <c r="J69" s="1">
        <f t="shared" si="13"/>
        <v>0</v>
      </c>
      <c r="K69" s="1">
        <f>74/10</f>
        <v>7.4</v>
      </c>
      <c r="L69" s="1">
        <f t="shared" si="12"/>
        <v>0</v>
      </c>
    </row>
    <row r="70" spans="1:12">
      <c r="A70" s="2">
        <v>40487.833333333336</v>
      </c>
      <c r="B70" s="1">
        <f>87/10</f>
        <v>8.6999999999999993</v>
      </c>
      <c r="C70" s="1">
        <f>871/10</f>
        <v>87.1</v>
      </c>
      <c r="D70" s="1">
        <f t="shared" si="11"/>
        <v>0</v>
      </c>
      <c r="E70" s="1">
        <f t="shared" si="11"/>
        <v>0</v>
      </c>
      <c r="F70" s="1">
        <f t="shared" si="11"/>
        <v>0</v>
      </c>
      <c r="G70" s="1">
        <f t="shared" si="10"/>
        <v>15.7</v>
      </c>
      <c r="H70" s="1">
        <f>6/10</f>
        <v>0.6</v>
      </c>
      <c r="I70" s="1">
        <f>27600/100</f>
        <v>276</v>
      </c>
      <c r="J70" s="1">
        <f t="shared" si="13"/>
        <v>0</v>
      </c>
      <c r="K70" s="1">
        <f>75/10</f>
        <v>7.5</v>
      </c>
      <c r="L70" s="1">
        <f t="shared" si="12"/>
        <v>0</v>
      </c>
    </row>
    <row r="71" spans="1:12">
      <c r="A71" s="2">
        <v>40487.875</v>
      </c>
      <c r="B71" s="1">
        <f>90/10</f>
        <v>9</v>
      </c>
      <c r="C71" s="1">
        <f>894/10</f>
        <v>89.4</v>
      </c>
      <c r="D71" s="1">
        <f t="shared" si="11"/>
        <v>0</v>
      </c>
      <c r="E71" s="1">
        <f t="shared" si="11"/>
        <v>0</v>
      </c>
      <c r="F71" s="1">
        <f t="shared" si="11"/>
        <v>0</v>
      </c>
      <c r="G71" s="1">
        <f t="shared" si="10"/>
        <v>15.7</v>
      </c>
      <c r="H71" s="1">
        <f>5/10</f>
        <v>0.5</v>
      </c>
      <c r="I71" s="1">
        <f>33500/100</f>
        <v>335</v>
      </c>
      <c r="J71" s="1">
        <f t="shared" si="13"/>
        <v>0</v>
      </c>
      <c r="K71" s="1">
        <f>88/10</f>
        <v>8.8000000000000007</v>
      </c>
      <c r="L71" s="1">
        <f t="shared" si="12"/>
        <v>0</v>
      </c>
    </row>
    <row r="72" spans="1:12">
      <c r="A72" s="2">
        <v>40487.916666666664</v>
      </c>
      <c r="B72" s="1">
        <f>92/10</f>
        <v>9.1999999999999993</v>
      </c>
      <c r="C72" s="1">
        <f>882/10</f>
        <v>88.2</v>
      </c>
      <c r="D72" s="1">
        <f t="shared" si="11"/>
        <v>0</v>
      </c>
      <c r="E72" s="1">
        <f t="shared" si="11"/>
        <v>0</v>
      </c>
      <c r="F72" s="1">
        <f t="shared" si="11"/>
        <v>0</v>
      </c>
      <c r="G72" s="1">
        <f t="shared" si="10"/>
        <v>15.7</v>
      </c>
      <c r="H72" s="1">
        <f>5/10</f>
        <v>0.5</v>
      </c>
      <c r="I72" s="1">
        <f>25400/100</f>
        <v>254</v>
      </c>
      <c r="J72" s="1">
        <f t="shared" si="13"/>
        <v>0</v>
      </c>
      <c r="K72" s="1">
        <f>91/10</f>
        <v>9.1</v>
      </c>
      <c r="L72" s="1">
        <f t="shared" si="12"/>
        <v>0</v>
      </c>
    </row>
    <row r="73" spans="1:12">
      <c r="A73" s="2">
        <v>40487.958333333336</v>
      </c>
      <c r="B73" s="1">
        <f>94/10</f>
        <v>9.4</v>
      </c>
      <c r="C73" s="1">
        <f>882/10</f>
        <v>88.2</v>
      </c>
      <c r="D73" s="1">
        <f t="shared" si="11"/>
        <v>0</v>
      </c>
      <c r="E73" s="1">
        <f t="shared" si="11"/>
        <v>0</v>
      </c>
      <c r="F73" s="1">
        <f t="shared" si="11"/>
        <v>0</v>
      </c>
      <c r="G73" s="1">
        <f t="shared" si="10"/>
        <v>15.7</v>
      </c>
      <c r="H73" s="1">
        <f>3/10</f>
        <v>0.3</v>
      </c>
      <c r="I73" s="1">
        <f>5400/100</f>
        <v>54</v>
      </c>
      <c r="J73" s="1">
        <f t="shared" si="13"/>
        <v>0</v>
      </c>
      <c r="K73" s="1">
        <f>94/10</f>
        <v>9.4</v>
      </c>
      <c r="L73" s="1">
        <f t="shared" si="12"/>
        <v>0</v>
      </c>
    </row>
    <row r="74" spans="1:12">
      <c r="A74" s="2">
        <v>40488</v>
      </c>
      <c r="B74" s="1">
        <f>96/10</f>
        <v>9.6</v>
      </c>
      <c r="C74" s="1">
        <f>882/10</f>
        <v>88.2</v>
      </c>
      <c r="D74" s="1">
        <f t="shared" si="11"/>
        <v>0</v>
      </c>
      <c r="E74" s="1">
        <f t="shared" si="11"/>
        <v>0</v>
      </c>
      <c r="F74" s="1">
        <f t="shared" si="11"/>
        <v>0</v>
      </c>
      <c r="G74" s="1">
        <f t="shared" si="10"/>
        <v>15.7</v>
      </c>
      <c r="H74" s="1">
        <f>7/10</f>
        <v>0.7</v>
      </c>
      <c r="I74" s="1">
        <f>8700/100</f>
        <v>87</v>
      </c>
      <c r="J74" s="1">
        <f t="shared" si="13"/>
        <v>0</v>
      </c>
      <c r="K74" s="1">
        <f>96/10</f>
        <v>9.6</v>
      </c>
      <c r="L74" s="1">
        <f t="shared" si="12"/>
        <v>0</v>
      </c>
    </row>
    <row r="75" spans="1:12">
      <c r="A75" s="2">
        <v>40488.041666666664</v>
      </c>
      <c r="B75" s="1">
        <f>95/10</f>
        <v>9.5</v>
      </c>
      <c r="C75" s="1">
        <f>882/10</f>
        <v>88.2</v>
      </c>
      <c r="D75" s="1">
        <f t="shared" si="11"/>
        <v>0</v>
      </c>
      <c r="E75" s="1">
        <f t="shared" si="11"/>
        <v>0</v>
      </c>
      <c r="F75" s="1">
        <f t="shared" si="11"/>
        <v>0</v>
      </c>
      <c r="G75" s="1">
        <f t="shared" si="10"/>
        <v>15.7</v>
      </c>
      <c r="H75" s="1">
        <f>5/10</f>
        <v>0.5</v>
      </c>
      <c r="I75" s="1">
        <f>0/100</f>
        <v>0</v>
      </c>
      <c r="J75" s="1">
        <f t="shared" si="13"/>
        <v>0</v>
      </c>
      <c r="K75" s="1">
        <f>94/10</f>
        <v>9.4</v>
      </c>
      <c r="L75" s="1">
        <f t="shared" si="12"/>
        <v>0</v>
      </c>
    </row>
    <row r="76" spans="1:12">
      <c r="A76" s="2">
        <v>40488.083333333336</v>
      </c>
      <c r="B76" s="1">
        <f>102/10</f>
        <v>10.199999999999999</v>
      </c>
      <c r="C76" s="1">
        <f>835/10</f>
        <v>83.5</v>
      </c>
      <c r="D76" s="1">
        <f t="shared" si="11"/>
        <v>0</v>
      </c>
      <c r="E76" s="1">
        <f t="shared" si="11"/>
        <v>0</v>
      </c>
      <c r="F76" s="1">
        <f t="shared" si="11"/>
        <v>0</v>
      </c>
      <c r="G76" s="1">
        <f t="shared" si="10"/>
        <v>15.7</v>
      </c>
      <c r="H76" s="1">
        <f>22/10</f>
        <v>2.2000000000000002</v>
      </c>
      <c r="I76" s="1">
        <f>28200/100</f>
        <v>282</v>
      </c>
      <c r="J76" s="1">
        <f t="shared" si="13"/>
        <v>0</v>
      </c>
      <c r="K76" s="1">
        <f>102/10</f>
        <v>10.199999999999999</v>
      </c>
      <c r="L76" s="1">
        <f t="shared" si="12"/>
        <v>0</v>
      </c>
    </row>
    <row r="77" spans="1:12">
      <c r="A77" s="2">
        <v>40488.125</v>
      </c>
      <c r="B77" s="1">
        <f>101/10</f>
        <v>10.1</v>
      </c>
      <c r="C77" s="1">
        <f>835/10</f>
        <v>83.5</v>
      </c>
      <c r="D77" s="1">
        <f t="shared" si="11"/>
        <v>0</v>
      </c>
      <c r="E77" s="1">
        <f t="shared" si="11"/>
        <v>0</v>
      </c>
      <c r="F77" s="1">
        <f t="shared" si="11"/>
        <v>0</v>
      </c>
      <c r="G77" s="1">
        <f t="shared" si="10"/>
        <v>15.7</v>
      </c>
      <c r="H77" s="1">
        <f>13/10</f>
        <v>1.3</v>
      </c>
      <c r="I77" s="1">
        <f>27700/100</f>
        <v>277</v>
      </c>
      <c r="J77" s="1">
        <f t="shared" si="13"/>
        <v>0</v>
      </c>
      <c r="K77" s="1">
        <f>101/10</f>
        <v>10.1</v>
      </c>
      <c r="L77" s="1">
        <f t="shared" si="12"/>
        <v>0</v>
      </c>
    </row>
    <row r="78" spans="1:12">
      <c r="A78" s="2">
        <v>40488.166666666664</v>
      </c>
      <c r="B78" s="1">
        <f>98/10</f>
        <v>9.8000000000000007</v>
      </c>
      <c r="C78" s="1">
        <f>847/10</f>
        <v>84.7</v>
      </c>
      <c r="D78" s="1">
        <f t="shared" si="11"/>
        <v>0</v>
      </c>
      <c r="E78" s="1">
        <f t="shared" si="11"/>
        <v>0</v>
      </c>
      <c r="F78" s="1">
        <f t="shared" si="11"/>
        <v>0</v>
      </c>
      <c r="G78" s="1">
        <f t="shared" si="10"/>
        <v>15.7</v>
      </c>
      <c r="H78" s="1">
        <f>15/10</f>
        <v>1.5</v>
      </c>
      <c r="I78" s="1">
        <f>23600/100</f>
        <v>236</v>
      </c>
      <c r="J78" s="1">
        <f t="shared" si="13"/>
        <v>0</v>
      </c>
      <c r="K78" s="1">
        <f>98/10</f>
        <v>9.8000000000000007</v>
      </c>
      <c r="L78" s="1">
        <f t="shared" si="12"/>
        <v>0</v>
      </c>
    </row>
    <row r="79" spans="1:12">
      <c r="A79" s="2">
        <v>40488.208333333336</v>
      </c>
      <c r="B79" s="1">
        <f>92/10</f>
        <v>9.1999999999999993</v>
      </c>
      <c r="C79" s="1">
        <f>882/10</f>
        <v>88.2</v>
      </c>
      <c r="D79" s="1">
        <f t="shared" si="11"/>
        <v>0</v>
      </c>
      <c r="E79" s="1">
        <f t="shared" si="11"/>
        <v>0</v>
      </c>
      <c r="F79" s="1">
        <f t="shared" si="11"/>
        <v>0</v>
      </c>
      <c r="G79" s="1">
        <f t="shared" si="10"/>
        <v>15.7</v>
      </c>
      <c r="H79" s="1">
        <f>3/10</f>
        <v>0.3</v>
      </c>
      <c r="I79" s="1">
        <f>15100/100</f>
        <v>151</v>
      </c>
      <c r="J79" s="1">
        <f t="shared" si="13"/>
        <v>0</v>
      </c>
      <c r="K79" s="1">
        <f>93/10</f>
        <v>9.3000000000000007</v>
      </c>
      <c r="L79" s="1">
        <f t="shared" si="12"/>
        <v>0</v>
      </c>
    </row>
    <row r="80" spans="1:12">
      <c r="A80" s="2">
        <v>40488.25</v>
      </c>
      <c r="B80" s="1">
        <f>89/10</f>
        <v>8.9</v>
      </c>
      <c r="C80" s="1">
        <f>835/10</f>
        <v>83.5</v>
      </c>
      <c r="D80" s="1">
        <f t="shared" si="11"/>
        <v>0</v>
      </c>
      <c r="E80" s="1">
        <f t="shared" si="11"/>
        <v>0</v>
      </c>
      <c r="F80" s="1">
        <f t="shared" si="11"/>
        <v>0</v>
      </c>
      <c r="G80" s="1">
        <f t="shared" si="10"/>
        <v>15.7</v>
      </c>
      <c r="H80" s="1">
        <f>3/10</f>
        <v>0.3</v>
      </c>
      <c r="I80" s="1">
        <f>7400/100</f>
        <v>74</v>
      </c>
      <c r="J80" s="1">
        <f t="shared" si="13"/>
        <v>0</v>
      </c>
      <c r="K80" s="1">
        <f>89/10</f>
        <v>8.9</v>
      </c>
      <c r="L80" s="1">
        <f t="shared" si="12"/>
        <v>0</v>
      </c>
    </row>
    <row r="81" spans="1:12">
      <c r="A81" s="2">
        <v>40488.291666666664</v>
      </c>
      <c r="B81" s="1">
        <f>90/10</f>
        <v>9</v>
      </c>
      <c r="C81" s="1">
        <f>847/10</f>
        <v>84.7</v>
      </c>
      <c r="D81" s="1">
        <f t="shared" si="11"/>
        <v>0</v>
      </c>
      <c r="E81" s="1">
        <f t="shared" si="11"/>
        <v>0</v>
      </c>
      <c r="F81" s="1">
        <f t="shared" si="11"/>
        <v>0</v>
      </c>
      <c r="G81" s="1">
        <f t="shared" si="10"/>
        <v>15.7</v>
      </c>
      <c r="H81" s="1">
        <f>1/10</f>
        <v>0.1</v>
      </c>
      <c r="I81" s="1">
        <f>8300/100</f>
        <v>83</v>
      </c>
      <c r="J81" s="1">
        <f t="shared" si="13"/>
        <v>0</v>
      </c>
      <c r="K81" s="1">
        <f>89/10</f>
        <v>8.9</v>
      </c>
      <c r="L81" s="1">
        <f t="shared" si="12"/>
        <v>0</v>
      </c>
    </row>
    <row r="82" spans="1:12">
      <c r="A82" s="2">
        <v>40488.333333333336</v>
      </c>
      <c r="B82" s="1">
        <f>90/10</f>
        <v>9</v>
      </c>
      <c r="C82" s="1">
        <f>835/10</f>
        <v>83.5</v>
      </c>
      <c r="D82" s="1">
        <f t="shared" ref="D82:F105" si="14">0/10</f>
        <v>0</v>
      </c>
      <c r="E82" s="1">
        <f t="shared" si="14"/>
        <v>0</v>
      </c>
      <c r="F82" s="1">
        <f t="shared" si="14"/>
        <v>0</v>
      </c>
      <c r="G82" s="1">
        <f t="shared" si="10"/>
        <v>15.7</v>
      </c>
      <c r="H82" s="1">
        <f>2/10</f>
        <v>0.2</v>
      </c>
      <c r="I82" s="1">
        <f>6700/100</f>
        <v>67</v>
      </c>
      <c r="J82" s="1">
        <f t="shared" si="13"/>
        <v>0</v>
      </c>
      <c r="K82" s="1">
        <f>90/10</f>
        <v>9</v>
      </c>
      <c r="L82" s="1">
        <f t="shared" si="12"/>
        <v>0</v>
      </c>
    </row>
    <row r="83" spans="1:12">
      <c r="A83" s="2">
        <v>40488.375</v>
      </c>
      <c r="B83" s="1">
        <f>91/10</f>
        <v>9.1</v>
      </c>
      <c r="C83" s="1">
        <f>847/10</f>
        <v>84.7</v>
      </c>
      <c r="D83" s="1">
        <f t="shared" si="14"/>
        <v>0</v>
      </c>
      <c r="E83" s="1">
        <f t="shared" si="14"/>
        <v>0</v>
      </c>
      <c r="F83" s="1">
        <f t="shared" si="14"/>
        <v>0</v>
      </c>
      <c r="G83" s="1">
        <f t="shared" si="10"/>
        <v>15.7</v>
      </c>
      <c r="H83" s="1">
        <f>21/10</f>
        <v>2.1</v>
      </c>
      <c r="I83" s="1">
        <f>26600/100</f>
        <v>266</v>
      </c>
      <c r="J83" s="1">
        <f t="shared" si="13"/>
        <v>0</v>
      </c>
      <c r="K83" s="1">
        <f>92/10</f>
        <v>9.1999999999999993</v>
      </c>
      <c r="L83" s="1">
        <f t="shared" si="12"/>
        <v>0</v>
      </c>
    </row>
    <row r="84" spans="1:12">
      <c r="A84" s="2">
        <v>40488.416666666664</v>
      </c>
      <c r="B84" s="1">
        <f>94/10</f>
        <v>9.4</v>
      </c>
      <c r="C84" s="1">
        <f>812/10</f>
        <v>81.2</v>
      </c>
      <c r="D84" s="1">
        <f t="shared" si="14"/>
        <v>0</v>
      </c>
      <c r="E84" s="1">
        <f t="shared" si="14"/>
        <v>0</v>
      </c>
      <c r="F84" s="1">
        <f t="shared" si="14"/>
        <v>0</v>
      </c>
      <c r="G84" s="1">
        <f t="shared" si="10"/>
        <v>15.7</v>
      </c>
      <c r="H84" s="1">
        <f>17/10</f>
        <v>1.7</v>
      </c>
      <c r="I84" s="1">
        <f>25300/100</f>
        <v>253</v>
      </c>
      <c r="J84" s="1">
        <f>2/10</f>
        <v>0.2</v>
      </c>
      <c r="K84" s="1">
        <f>98/10</f>
        <v>9.8000000000000007</v>
      </c>
      <c r="L84" s="1">
        <f t="shared" si="12"/>
        <v>0</v>
      </c>
    </row>
    <row r="85" spans="1:12">
      <c r="A85" s="2">
        <v>40488.458333333336</v>
      </c>
      <c r="B85" s="1">
        <f>104/10</f>
        <v>10.4</v>
      </c>
      <c r="C85" s="1">
        <f>770/10</f>
        <v>77</v>
      </c>
      <c r="D85" s="1">
        <f t="shared" si="14"/>
        <v>0</v>
      </c>
      <c r="E85" s="1">
        <f t="shared" si="14"/>
        <v>0</v>
      </c>
      <c r="F85" s="1">
        <f t="shared" si="14"/>
        <v>0</v>
      </c>
      <c r="G85" s="1">
        <f t="shared" si="10"/>
        <v>15.7</v>
      </c>
      <c r="H85" s="1">
        <f>7/10</f>
        <v>0.7</v>
      </c>
      <c r="I85" s="1">
        <f>17700/100</f>
        <v>177</v>
      </c>
      <c r="J85" s="1">
        <f>4/10</f>
        <v>0.4</v>
      </c>
      <c r="K85" s="1">
        <f>109/10</f>
        <v>10.9</v>
      </c>
      <c r="L85" s="1">
        <f t="shared" si="12"/>
        <v>0</v>
      </c>
    </row>
    <row r="86" spans="1:12">
      <c r="A86" s="2">
        <v>40488.5</v>
      </c>
      <c r="B86" s="1">
        <f>111/10</f>
        <v>11.1</v>
      </c>
      <c r="C86" s="1">
        <f>730/10</f>
        <v>73</v>
      </c>
      <c r="D86" s="1">
        <f t="shared" si="14"/>
        <v>0</v>
      </c>
      <c r="E86" s="1">
        <f t="shared" si="14"/>
        <v>0</v>
      </c>
      <c r="F86" s="1">
        <f t="shared" si="14"/>
        <v>0</v>
      </c>
      <c r="G86" s="1">
        <f t="shared" si="10"/>
        <v>15.7</v>
      </c>
      <c r="H86" s="1">
        <f>6/10</f>
        <v>0.6</v>
      </c>
      <c r="I86" s="1">
        <f>4000/100</f>
        <v>40</v>
      </c>
      <c r="J86" s="1">
        <f>5/10</f>
        <v>0.5</v>
      </c>
      <c r="K86" s="1">
        <f>116/10</f>
        <v>11.6</v>
      </c>
      <c r="L86" s="1">
        <f t="shared" si="12"/>
        <v>0</v>
      </c>
    </row>
    <row r="87" spans="1:12">
      <c r="A87" s="2">
        <v>40488.541666666664</v>
      </c>
      <c r="B87" s="1">
        <f>114/10</f>
        <v>11.4</v>
      </c>
      <c r="C87" s="1">
        <f>720/10</f>
        <v>72</v>
      </c>
      <c r="D87" s="1">
        <f t="shared" si="14"/>
        <v>0</v>
      </c>
      <c r="E87" s="1">
        <f t="shared" si="14"/>
        <v>0</v>
      </c>
      <c r="F87" s="1">
        <f t="shared" si="14"/>
        <v>0</v>
      </c>
      <c r="G87" s="1">
        <f t="shared" si="10"/>
        <v>15.7</v>
      </c>
      <c r="H87" s="1">
        <f>12/10</f>
        <v>1.2</v>
      </c>
      <c r="I87" s="1">
        <f>10700/100</f>
        <v>107</v>
      </c>
      <c r="J87" s="1">
        <f>7/10</f>
        <v>0.7</v>
      </c>
      <c r="K87" s="1">
        <f>120/10</f>
        <v>12</v>
      </c>
      <c r="L87" s="1">
        <f t="shared" si="12"/>
        <v>0</v>
      </c>
    </row>
    <row r="88" spans="1:12">
      <c r="A88" s="2">
        <v>40488.583333333336</v>
      </c>
      <c r="B88" s="1">
        <f>119/10</f>
        <v>11.9</v>
      </c>
      <c r="C88" s="1">
        <f>700/10</f>
        <v>70</v>
      </c>
      <c r="D88" s="1">
        <f t="shared" si="14"/>
        <v>0</v>
      </c>
      <c r="E88" s="1">
        <f t="shared" si="14"/>
        <v>0</v>
      </c>
      <c r="F88" s="1">
        <f t="shared" si="14"/>
        <v>0</v>
      </c>
      <c r="G88" s="1">
        <f t="shared" si="10"/>
        <v>15.7</v>
      </c>
      <c r="H88" s="1">
        <f>17/10</f>
        <v>1.7</v>
      </c>
      <c r="I88" s="1">
        <f>10100/100</f>
        <v>101</v>
      </c>
      <c r="J88" s="1">
        <f>8/10</f>
        <v>0.8</v>
      </c>
      <c r="K88" s="1">
        <f>125/10</f>
        <v>12.5</v>
      </c>
      <c r="L88" s="1">
        <f t="shared" si="12"/>
        <v>0</v>
      </c>
    </row>
    <row r="89" spans="1:12">
      <c r="A89" s="2">
        <v>40488.625</v>
      </c>
      <c r="B89" s="1">
        <f>117/10</f>
        <v>11.7</v>
      </c>
      <c r="C89" s="1">
        <f>730/10</f>
        <v>73</v>
      </c>
      <c r="D89" s="1">
        <f t="shared" si="14"/>
        <v>0</v>
      </c>
      <c r="E89" s="1">
        <f t="shared" si="14"/>
        <v>0</v>
      </c>
      <c r="F89" s="1">
        <f t="shared" si="14"/>
        <v>0</v>
      </c>
      <c r="G89" s="1">
        <f t="shared" si="10"/>
        <v>15.7</v>
      </c>
      <c r="H89" s="1">
        <f>18/10</f>
        <v>1.8</v>
      </c>
      <c r="I89" s="1">
        <f>9100/100</f>
        <v>91</v>
      </c>
      <c r="J89" s="1">
        <f>5/10</f>
        <v>0.5</v>
      </c>
      <c r="K89" s="1">
        <f>121/10</f>
        <v>12.1</v>
      </c>
      <c r="L89" s="1">
        <f t="shared" si="12"/>
        <v>0</v>
      </c>
    </row>
    <row r="90" spans="1:12">
      <c r="A90" s="2">
        <v>40488.666666666664</v>
      </c>
      <c r="B90" s="1">
        <f>113/10</f>
        <v>11.3</v>
      </c>
      <c r="C90" s="1">
        <f>740/10</f>
        <v>74</v>
      </c>
      <c r="D90" s="1">
        <f t="shared" si="14"/>
        <v>0</v>
      </c>
      <c r="E90" s="1">
        <f t="shared" si="14"/>
        <v>0</v>
      </c>
      <c r="F90" s="1">
        <f t="shared" si="14"/>
        <v>0</v>
      </c>
      <c r="G90" s="1">
        <f t="shared" si="10"/>
        <v>15.7</v>
      </c>
      <c r="H90" s="1">
        <f>19/10</f>
        <v>1.9</v>
      </c>
      <c r="I90" s="1">
        <f>9000/100</f>
        <v>90</v>
      </c>
      <c r="J90" s="1">
        <f>3/10</f>
        <v>0.3</v>
      </c>
      <c r="K90" s="1">
        <f>116/10</f>
        <v>11.6</v>
      </c>
      <c r="L90" s="1">
        <f t="shared" si="12"/>
        <v>0</v>
      </c>
    </row>
    <row r="91" spans="1:12">
      <c r="A91" s="2">
        <v>40488.708333333336</v>
      </c>
      <c r="B91" s="1">
        <f>107/10</f>
        <v>10.7</v>
      </c>
      <c r="C91" s="1">
        <f>760/10</f>
        <v>76</v>
      </c>
      <c r="D91" s="1">
        <f t="shared" si="14"/>
        <v>0</v>
      </c>
      <c r="E91" s="1">
        <f t="shared" si="14"/>
        <v>0</v>
      </c>
      <c r="F91" s="1">
        <f t="shared" si="14"/>
        <v>0</v>
      </c>
      <c r="G91" s="1">
        <f t="shared" si="10"/>
        <v>15.7</v>
      </c>
      <c r="H91" s="1">
        <f>15/10</f>
        <v>1.5</v>
      </c>
      <c r="I91" s="1">
        <f>7900/100</f>
        <v>79</v>
      </c>
      <c r="J91" s="1">
        <f t="shared" ref="J91:J107" si="15">0/10</f>
        <v>0</v>
      </c>
      <c r="K91" s="1">
        <f>109/10</f>
        <v>10.9</v>
      </c>
      <c r="L91" s="1">
        <f t="shared" si="12"/>
        <v>0</v>
      </c>
    </row>
    <row r="92" spans="1:12">
      <c r="A92" s="2">
        <v>40488.75</v>
      </c>
      <c r="B92" s="1">
        <f>103/10</f>
        <v>10.3</v>
      </c>
      <c r="C92" s="1">
        <f>750/10</f>
        <v>75</v>
      </c>
      <c r="D92" s="1">
        <f t="shared" si="14"/>
        <v>0</v>
      </c>
      <c r="E92" s="1">
        <f t="shared" si="14"/>
        <v>0</v>
      </c>
      <c r="F92" s="1">
        <f t="shared" si="14"/>
        <v>0</v>
      </c>
      <c r="G92" s="1">
        <f t="shared" si="10"/>
        <v>15.7</v>
      </c>
      <c r="H92" s="1">
        <f>8/10</f>
        <v>0.8</v>
      </c>
      <c r="I92" s="1">
        <f>21800/100</f>
        <v>218</v>
      </c>
      <c r="J92" s="1">
        <f t="shared" si="15"/>
        <v>0</v>
      </c>
      <c r="K92" s="1">
        <f>103/10</f>
        <v>10.3</v>
      </c>
      <c r="L92" s="1">
        <f t="shared" si="12"/>
        <v>0</v>
      </c>
    </row>
    <row r="93" spans="1:12">
      <c r="A93" s="2">
        <v>40488.791666666664</v>
      </c>
      <c r="B93" s="1">
        <f>101/10</f>
        <v>10.1</v>
      </c>
      <c r="C93" s="1">
        <f>760/10</f>
        <v>76</v>
      </c>
      <c r="D93" s="1">
        <f t="shared" si="14"/>
        <v>0</v>
      </c>
      <c r="E93" s="1">
        <f t="shared" si="14"/>
        <v>0</v>
      </c>
      <c r="F93" s="1">
        <f t="shared" si="14"/>
        <v>0</v>
      </c>
      <c r="G93" s="1">
        <f t="shared" si="10"/>
        <v>15.7</v>
      </c>
      <c r="H93" s="1">
        <f>7/10</f>
        <v>0.7</v>
      </c>
      <c r="I93" s="1">
        <f>3200/100</f>
        <v>32</v>
      </c>
      <c r="J93" s="1">
        <f t="shared" si="15"/>
        <v>0</v>
      </c>
      <c r="K93" s="1">
        <f>101/10</f>
        <v>10.1</v>
      </c>
      <c r="L93" s="1">
        <f t="shared" si="12"/>
        <v>0</v>
      </c>
    </row>
    <row r="94" spans="1:12">
      <c r="A94" s="2">
        <v>40488.833333333336</v>
      </c>
      <c r="B94" s="1">
        <f>99/10</f>
        <v>9.9</v>
      </c>
      <c r="C94" s="1">
        <f>770/10</f>
        <v>77</v>
      </c>
      <c r="D94" s="1">
        <f t="shared" si="14"/>
        <v>0</v>
      </c>
      <c r="E94" s="1">
        <f t="shared" si="14"/>
        <v>0</v>
      </c>
      <c r="F94" s="1">
        <f t="shared" si="14"/>
        <v>0</v>
      </c>
      <c r="G94" s="1">
        <f t="shared" si="10"/>
        <v>15.7</v>
      </c>
      <c r="H94" s="1">
        <f>4/10</f>
        <v>0.4</v>
      </c>
      <c r="I94" s="1">
        <f>8600/100</f>
        <v>86</v>
      </c>
      <c r="J94" s="1">
        <f t="shared" si="15"/>
        <v>0</v>
      </c>
      <c r="K94" s="1">
        <f>97/10</f>
        <v>9.6999999999999993</v>
      </c>
      <c r="L94" s="1">
        <f t="shared" si="12"/>
        <v>0</v>
      </c>
    </row>
    <row r="95" spans="1:12">
      <c r="A95" s="2">
        <v>40488.875</v>
      </c>
      <c r="B95" s="1">
        <f>98/10</f>
        <v>9.8000000000000007</v>
      </c>
      <c r="C95" s="1">
        <f>780/10</f>
        <v>78</v>
      </c>
      <c r="D95" s="1">
        <f t="shared" si="14"/>
        <v>0</v>
      </c>
      <c r="E95" s="1">
        <f t="shared" si="14"/>
        <v>0</v>
      </c>
      <c r="F95" s="1">
        <f t="shared" si="14"/>
        <v>0</v>
      </c>
      <c r="G95" s="1">
        <f t="shared" si="10"/>
        <v>15.7</v>
      </c>
      <c r="H95" s="1">
        <f>4/10</f>
        <v>0.4</v>
      </c>
      <c r="I95" s="1">
        <f>12300/100</f>
        <v>123</v>
      </c>
      <c r="J95" s="1">
        <f t="shared" si="15"/>
        <v>0</v>
      </c>
      <c r="K95" s="1">
        <f>97/10</f>
        <v>9.6999999999999993</v>
      </c>
      <c r="L95" s="1">
        <f t="shared" si="12"/>
        <v>0</v>
      </c>
    </row>
    <row r="96" spans="1:12">
      <c r="A96" s="2">
        <v>40488.916666666664</v>
      </c>
      <c r="B96" s="1">
        <f>94/10</f>
        <v>9.4</v>
      </c>
      <c r="C96" s="1">
        <f>835/10</f>
        <v>83.5</v>
      </c>
      <c r="D96" s="1">
        <f t="shared" si="14"/>
        <v>0</v>
      </c>
      <c r="E96" s="1">
        <f t="shared" si="14"/>
        <v>0</v>
      </c>
      <c r="F96" s="1">
        <f t="shared" si="14"/>
        <v>0</v>
      </c>
      <c r="G96" s="1">
        <f t="shared" si="10"/>
        <v>15.7</v>
      </c>
      <c r="H96" s="1">
        <f>1/10</f>
        <v>0.1</v>
      </c>
      <c r="I96" s="1">
        <f>4200/100</f>
        <v>42</v>
      </c>
      <c r="J96" s="1">
        <f t="shared" si="15"/>
        <v>0</v>
      </c>
      <c r="K96" s="1">
        <f>93/10</f>
        <v>9.3000000000000007</v>
      </c>
      <c r="L96" s="1">
        <f t="shared" si="12"/>
        <v>0</v>
      </c>
    </row>
    <row r="97" spans="1:12">
      <c r="A97" s="2">
        <v>40488.958333333336</v>
      </c>
      <c r="B97" s="1">
        <f>93/10</f>
        <v>9.3000000000000007</v>
      </c>
      <c r="C97" s="1">
        <f>847/10</f>
        <v>84.7</v>
      </c>
      <c r="D97" s="1">
        <f t="shared" si="14"/>
        <v>0</v>
      </c>
      <c r="E97" s="1">
        <f t="shared" si="14"/>
        <v>0</v>
      </c>
      <c r="F97" s="1">
        <f t="shared" si="14"/>
        <v>0</v>
      </c>
      <c r="G97" s="1">
        <f t="shared" si="10"/>
        <v>15.7</v>
      </c>
      <c r="H97" s="1">
        <f>1/10</f>
        <v>0.1</v>
      </c>
      <c r="I97" s="1">
        <f>9200/100</f>
        <v>92</v>
      </c>
      <c r="J97" s="1">
        <f t="shared" si="15"/>
        <v>0</v>
      </c>
      <c r="K97" s="1">
        <f>91/10</f>
        <v>9.1</v>
      </c>
      <c r="L97" s="1">
        <f t="shared" si="12"/>
        <v>0</v>
      </c>
    </row>
    <row r="98" spans="1:12">
      <c r="A98" s="2">
        <v>40489</v>
      </c>
      <c r="B98" s="1">
        <f>92/10</f>
        <v>9.1999999999999993</v>
      </c>
      <c r="C98" s="1">
        <f>824/10</f>
        <v>82.4</v>
      </c>
      <c r="D98" s="1">
        <f t="shared" si="14"/>
        <v>0</v>
      </c>
      <c r="E98" s="1">
        <f t="shared" si="14"/>
        <v>0</v>
      </c>
      <c r="F98" s="1">
        <f t="shared" si="14"/>
        <v>0</v>
      </c>
      <c r="G98" s="1">
        <f t="shared" si="10"/>
        <v>15.7</v>
      </c>
      <c r="H98" s="1">
        <f>4/10</f>
        <v>0.4</v>
      </c>
      <c r="I98" s="1">
        <f>30000/100</f>
        <v>300</v>
      </c>
      <c r="J98" s="1">
        <f t="shared" si="15"/>
        <v>0</v>
      </c>
      <c r="K98" s="1">
        <f>91/10</f>
        <v>9.1</v>
      </c>
      <c r="L98" s="1">
        <f t="shared" si="12"/>
        <v>0</v>
      </c>
    </row>
    <row r="99" spans="1:12">
      <c r="A99" s="2">
        <v>40489.041666666664</v>
      </c>
      <c r="B99" s="1">
        <f>92/10</f>
        <v>9.1999999999999993</v>
      </c>
      <c r="C99" s="1">
        <f>859/10</f>
        <v>85.9</v>
      </c>
      <c r="D99" s="1">
        <f t="shared" si="14"/>
        <v>0</v>
      </c>
      <c r="E99" s="1">
        <f t="shared" si="14"/>
        <v>0</v>
      </c>
      <c r="F99" s="1">
        <f t="shared" si="14"/>
        <v>0</v>
      </c>
      <c r="G99" s="1">
        <f t="shared" si="10"/>
        <v>15.7</v>
      </c>
      <c r="H99" s="1">
        <f>5/10</f>
        <v>0.5</v>
      </c>
      <c r="I99" s="1">
        <f>18800/100</f>
        <v>188</v>
      </c>
      <c r="J99" s="1">
        <f t="shared" si="15"/>
        <v>0</v>
      </c>
      <c r="K99" s="1">
        <f>92/10</f>
        <v>9.1999999999999993</v>
      </c>
      <c r="L99" s="1">
        <f t="shared" si="12"/>
        <v>0</v>
      </c>
    </row>
    <row r="100" spans="1:12">
      <c r="A100" s="2">
        <v>40489.083333333336</v>
      </c>
      <c r="B100" s="1">
        <f>89/10</f>
        <v>8.9</v>
      </c>
      <c r="C100" s="1">
        <f>894/10</f>
        <v>89.4</v>
      </c>
      <c r="D100" s="1">
        <f t="shared" si="14"/>
        <v>0</v>
      </c>
      <c r="E100" s="1">
        <f t="shared" si="14"/>
        <v>0</v>
      </c>
      <c r="F100" s="1">
        <f t="shared" si="14"/>
        <v>0</v>
      </c>
      <c r="G100" s="1">
        <f t="shared" si="10"/>
        <v>15.7</v>
      </c>
      <c r="H100" s="1">
        <f>3/10</f>
        <v>0.3</v>
      </c>
      <c r="I100" s="1">
        <f>10000/100</f>
        <v>100</v>
      </c>
      <c r="J100" s="1">
        <f t="shared" si="15"/>
        <v>0</v>
      </c>
      <c r="K100" s="1">
        <f>88/10</f>
        <v>8.8000000000000007</v>
      </c>
      <c r="L100" s="1">
        <f t="shared" si="12"/>
        <v>0</v>
      </c>
    </row>
    <row r="101" spans="1:12">
      <c r="A101" s="2">
        <v>40489.125</v>
      </c>
      <c r="B101" s="1">
        <f>89/10</f>
        <v>8.9</v>
      </c>
      <c r="C101" s="1">
        <f>894/10</f>
        <v>89.4</v>
      </c>
      <c r="D101" s="1">
        <f t="shared" si="14"/>
        <v>0</v>
      </c>
      <c r="E101" s="1">
        <f t="shared" si="14"/>
        <v>0</v>
      </c>
      <c r="F101" s="1">
        <f t="shared" si="14"/>
        <v>0</v>
      </c>
      <c r="G101" s="1">
        <f t="shared" si="10"/>
        <v>15.7</v>
      </c>
      <c r="H101" s="1">
        <f>6/10</f>
        <v>0.6</v>
      </c>
      <c r="I101" s="1">
        <f>11400/100</f>
        <v>114</v>
      </c>
      <c r="J101" s="1">
        <f t="shared" si="15"/>
        <v>0</v>
      </c>
      <c r="K101" s="1">
        <f>89/10</f>
        <v>8.9</v>
      </c>
      <c r="L101" s="1">
        <f t="shared" si="12"/>
        <v>0</v>
      </c>
    </row>
    <row r="102" spans="1:12">
      <c r="A102" s="2">
        <v>40489.166666666664</v>
      </c>
      <c r="B102" s="1">
        <f>88/10</f>
        <v>8.8000000000000007</v>
      </c>
      <c r="C102" s="1">
        <f>847/10</f>
        <v>84.7</v>
      </c>
      <c r="D102" s="1">
        <f t="shared" si="14"/>
        <v>0</v>
      </c>
      <c r="E102" s="1">
        <f t="shared" si="14"/>
        <v>0</v>
      </c>
      <c r="F102" s="1">
        <f t="shared" si="14"/>
        <v>0</v>
      </c>
      <c r="G102" s="1">
        <f t="shared" si="10"/>
        <v>15.7</v>
      </c>
      <c r="H102" s="1">
        <f>2/10</f>
        <v>0.2</v>
      </c>
      <c r="I102" s="1">
        <f>1800/100</f>
        <v>18</v>
      </c>
      <c r="J102" s="1">
        <f t="shared" si="15"/>
        <v>0</v>
      </c>
      <c r="K102" s="1">
        <f>85/10</f>
        <v>8.5</v>
      </c>
      <c r="L102" s="1">
        <f t="shared" si="12"/>
        <v>0</v>
      </c>
    </row>
    <row r="103" spans="1:12">
      <c r="A103" s="2">
        <v>40489.208333333336</v>
      </c>
      <c r="B103" s="1">
        <f>87/10</f>
        <v>8.6999999999999993</v>
      </c>
      <c r="C103" s="1">
        <f>835/10</f>
        <v>83.5</v>
      </c>
      <c r="D103" s="1">
        <f t="shared" si="14"/>
        <v>0</v>
      </c>
      <c r="E103" s="1">
        <f t="shared" si="14"/>
        <v>0</v>
      </c>
      <c r="F103" s="1">
        <f t="shared" si="14"/>
        <v>0</v>
      </c>
      <c r="G103" s="1">
        <f t="shared" si="10"/>
        <v>15.7</v>
      </c>
      <c r="H103" s="1">
        <f>3/10</f>
        <v>0.3</v>
      </c>
      <c r="I103" s="1">
        <f>6100/100</f>
        <v>61</v>
      </c>
      <c r="J103" s="1">
        <f t="shared" si="15"/>
        <v>0</v>
      </c>
      <c r="K103" s="1">
        <f>84/10</f>
        <v>8.4</v>
      </c>
      <c r="L103" s="1">
        <f t="shared" si="12"/>
        <v>0</v>
      </c>
    </row>
    <row r="104" spans="1:12">
      <c r="A104" s="2">
        <v>40489.25</v>
      </c>
      <c r="B104" s="1">
        <f>87/10</f>
        <v>8.6999999999999993</v>
      </c>
      <c r="C104" s="1">
        <f>859/10</f>
        <v>85.9</v>
      </c>
      <c r="D104" s="1">
        <f t="shared" si="14"/>
        <v>0</v>
      </c>
      <c r="E104" s="1">
        <f t="shared" si="14"/>
        <v>0</v>
      </c>
      <c r="F104" s="1">
        <f t="shared" si="14"/>
        <v>0</v>
      </c>
      <c r="G104" s="1">
        <f t="shared" si="10"/>
        <v>15.7</v>
      </c>
      <c r="H104" s="1">
        <f>6/10</f>
        <v>0.6</v>
      </c>
      <c r="I104" s="1">
        <f>12100/100</f>
        <v>121</v>
      </c>
      <c r="J104" s="1">
        <f t="shared" si="15"/>
        <v>0</v>
      </c>
      <c r="K104" s="1">
        <f>85/10</f>
        <v>8.5</v>
      </c>
      <c r="L104" s="1">
        <f t="shared" si="12"/>
        <v>0</v>
      </c>
    </row>
    <row r="105" spans="1:12">
      <c r="A105" s="2">
        <v>40489.291666666664</v>
      </c>
      <c r="B105" s="1">
        <f>89/10</f>
        <v>8.9</v>
      </c>
      <c r="C105" s="1">
        <f>847/10</f>
        <v>84.7</v>
      </c>
      <c r="D105" s="1">
        <f t="shared" si="14"/>
        <v>0</v>
      </c>
      <c r="E105" s="1">
        <f t="shared" si="14"/>
        <v>0</v>
      </c>
      <c r="F105" s="1">
        <f>20/10</f>
        <v>2</v>
      </c>
      <c r="G105" s="1">
        <f t="shared" si="10"/>
        <v>15.7</v>
      </c>
      <c r="H105" s="1">
        <f>7/10</f>
        <v>0.7</v>
      </c>
      <c r="I105" s="1">
        <f>6500/100</f>
        <v>65</v>
      </c>
      <c r="J105" s="1">
        <f t="shared" si="15"/>
        <v>0</v>
      </c>
      <c r="K105" s="1">
        <f>87/10</f>
        <v>8.6999999999999993</v>
      </c>
      <c r="L105" s="1">
        <f t="shared" si="12"/>
        <v>0</v>
      </c>
    </row>
    <row r="106" spans="1:12">
      <c r="A106" s="2">
        <v>40489.333333333336</v>
      </c>
      <c r="B106" s="1">
        <f>85/10</f>
        <v>8.5</v>
      </c>
      <c r="C106" s="1">
        <f>894/10</f>
        <v>89.4</v>
      </c>
      <c r="D106" s="1">
        <f>4/10</f>
        <v>0.4</v>
      </c>
      <c r="E106" s="1">
        <f>4/10</f>
        <v>0.4</v>
      </c>
      <c r="F106" s="1">
        <f t="shared" ref="F106:F169" si="16">600/10</f>
        <v>60</v>
      </c>
      <c r="G106" s="1">
        <f>167/10</f>
        <v>16.7</v>
      </c>
      <c r="H106" s="1">
        <f>7/10</f>
        <v>0.7</v>
      </c>
      <c r="I106" s="1">
        <f>4700/100</f>
        <v>47</v>
      </c>
      <c r="J106" s="1">
        <f t="shared" si="15"/>
        <v>0</v>
      </c>
      <c r="K106" s="1">
        <f>85/10</f>
        <v>8.5</v>
      </c>
      <c r="L106" s="1">
        <f t="shared" si="12"/>
        <v>0</v>
      </c>
    </row>
    <row r="107" spans="1:12">
      <c r="A107" s="2">
        <v>40489.375</v>
      </c>
      <c r="B107" s="1">
        <f>85/10</f>
        <v>8.5</v>
      </c>
      <c r="C107" s="1">
        <f>882/10</f>
        <v>88.2</v>
      </c>
      <c r="D107" s="1">
        <f>0/10</f>
        <v>0</v>
      </c>
      <c r="E107" s="1">
        <f>4/10</f>
        <v>0.4</v>
      </c>
      <c r="F107" s="1">
        <f t="shared" si="16"/>
        <v>60</v>
      </c>
      <c r="G107" s="1">
        <f>177/10</f>
        <v>17.7</v>
      </c>
      <c r="H107" s="1">
        <f>5/10</f>
        <v>0.5</v>
      </c>
      <c r="I107" s="1">
        <f>31400/100</f>
        <v>314</v>
      </c>
      <c r="J107" s="1">
        <f t="shared" si="15"/>
        <v>0</v>
      </c>
      <c r="K107" s="1">
        <f>86/10</f>
        <v>8.6</v>
      </c>
      <c r="L107" s="1">
        <f t="shared" si="12"/>
        <v>0</v>
      </c>
    </row>
    <row r="108" spans="1:12">
      <c r="A108" s="2">
        <v>40489.416666666664</v>
      </c>
      <c r="B108" s="1">
        <f>92/10</f>
        <v>9.1999999999999993</v>
      </c>
      <c r="C108" s="1">
        <f>824/10</f>
        <v>82.4</v>
      </c>
      <c r="D108" s="1">
        <f>0/10</f>
        <v>0</v>
      </c>
      <c r="E108" s="1">
        <f>4/10</f>
        <v>0.4</v>
      </c>
      <c r="F108" s="1">
        <f t="shared" si="16"/>
        <v>60</v>
      </c>
      <c r="G108" s="1">
        <f>187/10</f>
        <v>18.7</v>
      </c>
      <c r="H108" s="1">
        <f>10/10</f>
        <v>1</v>
      </c>
      <c r="I108" s="1">
        <f>7900/100</f>
        <v>79</v>
      </c>
      <c r="J108" s="1">
        <f>1/10</f>
        <v>0.1</v>
      </c>
      <c r="K108" s="1">
        <f>93/10</f>
        <v>9.3000000000000007</v>
      </c>
      <c r="L108" s="1">
        <f t="shared" si="12"/>
        <v>0</v>
      </c>
    </row>
    <row r="109" spans="1:12">
      <c r="A109" s="2">
        <v>40489.458333333336</v>
      </c>
      <c r="B109" s="1">
        <f>97/10</f>
        <v>9.6999999999999993</v>
      </c>
      <c r="C109" s="1">
        <f>824/10</f>
        <v>82.4</v>
      </c>
      <c r="D109" s="1">
        <f>0/10</f>
        <v>0</v>
      </c>
      <c r="E109" s="1">
        <f>4/10</f>
        <v>0.4</v>
      </c>
      <c r="F109" s="1">
        <f t="shared" si="16"/>
        <v>60</v>
      </c>
      <c r="G109" s="1">
        <f>197/10</f>
        <v>19.7</v>
      </c>
      <c r="H109" s="1">
        <f>8/10</f>
        <v>0.8</v>
      </c>
      <c r="I109" s="1">
        <f>8000/100</f>
        <v>80</v>
      </c>
      <c r="J109" s="1">
        <f>3/10</f>
        <v>0.3</v>
      </c>
      <c r="K109" s="1">
        <f>99/10</f>
        <v>9.9</v>
      </c>
      <c r="L109" s="1">
        <f t="shared" si="12"/>
        <v>0</v>
      </c>
    </row>
    <row r="110" spans="1:12">
      <c r="A110" s="2">
        <v>40489.5</v>
      </c>
      <c r="B110" s="1">
        <f>94/10</f>
        <v>9.4</v>
      </c>
      <c r="C110" s="1">
        <f>859/10</f>
        <v>85.9</v>
      </c>
      <c r="D110" s="1">
        <f>6/10</f>
        <v>0.6</v>
      </c>
      <c r="E110" s="1">
        <f>10/10</f>
        <v>1</v>
      </c>
      <c r="F110" s="1">
        <f t="shared" si="16"/>
        <v>60</v>
      </c>
      <c r="G110" s="1">
        <f>207/10</f>
        <v>20.7</v>
      </c>
      <c r="H110" s="1">
        <f>6/10</f>
        <v>0.6</v>
      </c>
      <c r="I110" s="1">
        <f>400/100</f>
        <v>4</v>
      </c>
      <c r="J110" s="1">
        <f>1/10</f>
        <v>0.1</v>
      </c>
      <c r="K110" s="1">
        <f>96/10</f>
        <v>9.6</v>
      </c>
      <c r="L110" s="1">
        <f t="shared" si="12"/>
        <v>0</v>
      </c>
    </row>
    <row r="111" spans="1:12">
      <c r="A111" s="2">
        <v>40489.541666666664</v>
      </c>
      <c r="B111" s="1">
        <f>90/10</f>
        <v>9</v>
      </c>
      <c r="C111" s="1">
        <f>894/10</f>
        <v>89.4</v>
      </c>
      <c r="D111" s="1">
        <f>2/10</f>
        <v>0.2</v>
      </c>
      <c r="E111" s="1">
        <f>12/10</f>
        <v>1.2</v>
      </c>
      <c r="F111" s="1">
        <f t="shared" si="16"/>
        <v>60</v>
      </c>
      <c r="G111" s="1">
        <f>217/10</f>
        <v>21.7</v>
      </c>
      <c r="H111" s="1">
        <f>3/10</f>
        <v>0.3</v>
      </c>
      <c r="I111" s="1">
        <f>6200/100</f>
        <v>62</v>
      </c>
      <c r="J111" s="1">
        <f>1/10</f>
        <v>0.1</v>
      </c>
      <c r="K111" s="1">
        <f>92/10</f>
        <v>9.1999999999999993</v>
      </c>
      <c r="L111" s="1">
        <f t="shared" si="12"/>
        <v>0</v>
      </c>
    </row>
    <row r="112" spans="1:12">
      <c r="A112" s="2">
        <v>40489.583333333336</v>
      </c>
      <c r="B112" s="1">
        <f>90/10</f>
        <v>9</v>
      </c>
      <c r="C112" s="1">
        <f>894/10</f>
        <v>89.4</v>
      </c>
      <c r="D112" s="1">
        <f>0/10</f>
        <v>0</v>
      </c>
      <c r="E112" s="1">
        <f>12/10</f>
        <v>1.2</v>
      </c>
      <c r="F112" s="1">
        <f t="shared" si="16"/>
        <v>60</v>
      </c>
      <c r="G112" s="1">
        <f>227/10</f>
        <v>22.7</v>
      </c>
      <c r="H112" s="1">
        <f>9/10</f>
        <v>0.9</v>
      </c>
      <c r="I112" s="1">
        <f>8200/100</f>
        <v>82</v>
      </c>
      <c r="J112" s="1">
        <f>1/10</f>
        <v>0.1</v>
      </c>
      <c r="K112" s="1">
        <f>92/10</f>
        <v>9.1999999999999993</v>
      </c>
      <c r="L112" s="1">
        <f t="shared" si="12"/>
        <v>0</v>
      </c>
    </row>
    <row r="113" spans="1:12">
      <c r="A113" s="2">
        <v>40489.625</v>
      </c>
      <c r="B113" s="1">
        <f>92/10</f>
        <v>9.1999999999999993</v>
      </c>
      <c r="C113" s="1">
        <f>859/10</f>
        <v>85.9</v>
      </c>
      <c r="D113" s="1">
        <f>0/10</f>
        <v>0</v>
      </c>
      <c r="E113" s="1">
        <f>12/10</f>
        <v>1.2</v>
      </c>
      <c r="F113" s="1">
        <f t="shared" si="16"/>
        <v>60</v>
      </c>
      <c r="G113" s="1">
        <f>237/10</f>
        <v>23.7</v>
      </c>
      <c r="H113" s="1">
        <f>9/10</f>
        <v>0.9</v>
      </c>
      <c r="I113" s="1">
        <f>7400/100</f>
        <v>74</v>
      </c>
      <c r="J113" s="1">
        <f>1/10</f>
        <v>0.1</v>
      </c>
      <c r="K113" s="1">
        <f>95/10</f>
        <v>9.5</v>
      </c>
      <c r="L113" s="1">
        <f t="shared" si="12"/>
        <v>0</v>
      </c>
    </row>
    <row r="114" spans="1:12">
      <c r="A114" s="2">
        <v>40489.666666666664</v>
      </c>
      <c r="B114" s="1">
        <f>90/10</f>
        <v>9</v>
      </c>
      <c r="C114" s="1">
        <f>882/10</f>
        <v>88.2</v>
      </c>
      <c r="D114" s="1">
        <f>2/10</f>
        <v>0.2</v>
      </c>
      <c r="E114" s="1">
        <f>14/10</f>
        <v>1.4</v>
      </c>
      <c r="F114" s="1">
        <f t="shared" si="16"/>
        <v>60</v>
      </c>
      <c r="G114" s="1">
        <f>247/10</f>
        <v>24.7</v>
      </c>
      <c r="H114" s="1">
        <f>11/10</f>
        <v>1.1000000000000001</v>
      </c>
      <c r="I114" s="1">
        <f>5700/100</f>
        <v>57</v>
      </c>
      <c r="J114" s="1">
        <f t="shared" ref="J114:J131" si="17">0/10</f>
        <v>0</v>
      </c>
      <c r="K114" s="1">
        <f>92/10</f>
        <v>9.1999999999999993</v>
      </c>
      <c r="L114" s="1">
        <f t="shared" si="12"/>
        <v>0</v>
      </c>
    </row>
    <row r="115" spans="1:12">
      <c r="A115" s="2">
        <v>40489.708333333336</v>
      </c>
      <c r="B115" s="1">
        <f>87/10</f>
        <v>8.6999999999999993</v>
      </c>
      <c r="C115" s="1">
        <f>929/10</f>
        <v>92.9</v>
      </c>
      <c r="D115" s="1">
        <f>8/10</f>
        <v>0.8</v>
      </c>
      <c r="E115" s="1">
        <f>22/10</f>
        <v>2.2000000000000002</v>
      </c>
      <c r="F115" s="1">
        <f t="shared" si="16"/>
        <v>60</v>
      </c>
      <c r="G115" s="1">
        <f>257/10</f>
        <v>25.7</v>
      </c>
      <c r="H115" s="1">
        <f>6/10</f>
        <v>0.6</v>
      </c>
      <c r="I115" s="1">
        <f>6800/100</f>
        <v>68</v>
      </c>
      <c r="J115" s="1">
        <f t="shared" si="17"/>
        <v>0</v>
      </c>
      <c r="K115" s="1">
        <f>89/10</f>
        <v>8.9</v>
      </c>
      <c r="L115" s="1">
        <f t="shared" si="12"/>
        <v>0</v>
      </c>
    </row>
    <row r="116" spans="1:12">
      <c r="A116" s="2">
        <v>40489.75</v>
      </c>
      <c r="B116" s="1">
        <f>85/10</f>
        <v>8.5</v>
      </c>
      <c r="C116" s="1">
        <f>918/10</f>
        <v>91.8</v>
      </c>
      <c r="D116" s="1">
        <f>12/10</f>
        <v>1.2</v>
      </c>
      <c r="E116" s="1">
        <f>34/10</f>
        <v>3.4</v>
      </c>
      <c r="F116" s="1">
        <f t="shared" si="16"/>
        <v>60</v>
      </c>
      <c r="G116" s="1">
        <f>267/10</f>
        <v>26.7</v>
      </c>
      <c r="H116" s="1">
        <f>6/10</f>
        <v>0.6</v>
      </c>
      <c r="I116" s="1">
        <f>6400/100</f>
        <v>64</v>
      </c>
      <c r="J116" s="1">
        <f t="shared" si="17"/>
        <v>0</v>
      </c>
      <c r="K116" s="1">
        <f t="shared" ref="K116:K122" si="18">86/10</f>
        <v>8.6</v>
      </c>
      <c r="L116" s="1">
        <f t="shared" si="12"/>
        <v>0</v>
      </c>
    </row>
    <row r="117" spans="1:12">
      <c r="A117" s="2">
        <v>40489.791666666664</v>
      </c>
      <c r="B117" s="1">
        <f>84/10</f>
        <v>8.4</v>
      </c>
      <c r="C117" s="1">
        <f>929/10</f>
        <v>92.9</v>
      </c>
      <c r="D117" s="1">
        <f>2/10</f>
        <v>0.2</v>
      </c>
      <c r="E117" s="1">
        <f>36/10</f>
        <v>3.6</v>
      </c>
      <c r="F117" s="1">
        <f t="shared" si="16"/>
        <v>60</v>
      </c>
      <c r="G117" s="1">
        <f>277/10</f>
        <v>27.7</v>
      </c>
      <c r="H117" s="1">
        <f>9/10</f>
        <v>0.9</v>
      </c>
      <c r="I117" s="1">
        <f>7000/100</f>
        <v>70</v>
      </c>
      <c r="J117" s="1">
        <f t="shared" si="17"/>
        <v>0</v>
      </c>
      <c r="K117" s="1">
        <f t="shared" si="18"/>
        <v>8.6</v>
      </c>
      <c r="L117" s="1">
        <f t="shared" si="12"/>
        <v>0</v>
      </c>
    </row>
    <row r="118" spans="1:12">
      <c r="A118" s="2">
        <v>40489.833333333336</v>
      </c>
      <c r="B118" s="1">
        <f>84/10</f>
        <v>8.4</v>
      </c>
      <c r="C118" s="1">
        <f>941/10</f>
        <v>94.1</v>
      </c>
      <c r="D118" s="1">
        <f>14/10</f>
        <v>1.4</v>
      </c>
      <c r="E118" s="1">
        <f>50/10</f>
        <v>5</v>
      </c>
      <c r="F118" s="1">
        <f t="shared" si="16"/>
        <v>60</v>
      </c>
      <c r="G118" s="1">
        <f>287/10</f>
        <v>28.7</v>
      </c>
      <c r="H118" s="1">
        <f>7/10</f>
        <v>0.7</v>
      </c>
      <c r="I118" s="1">
        <f>34800/100</f>
        <v>348</v>
      </c>
      <c r="J118" s="1">
        <f t="shared" si="17"/>
        <v>0</v>
      </c>
      <c r="K118" s="1">
        <f t="shared" si="18"/>
        <v>8.6</v>
      </c>
      <c r="L118" s="1">
        <f t="shared" si="12"/>
        <v>0</v>
      </c>
    </row>
    <row r="119" spans="1:12">
      <c r="A119" s="2">
        <v>40489.875</v>
      </c>
      <c r="B119" s="1">
        <f>84/10</f>
        <v>8.4</v>
      </c>
      <c r="C119" s="1">
        <f>976/10</f>
        <v>97.6</v>
      </c>
      <c r="D119" s="1">
        <f>12/10</f>
        <v>1.2</v>
      </c>
      <c r="E119" s="1">
        <f>62/10</f>
        <v>6.2</v>
      </c>
      <c r="F119" s="1">
        <f t="shared" si="16"/>
        <v>60</v>
      </c>
      <c r="G119" s="1">
        <f>297/10</f>
        <v>29.7</v>
      </c>
      <c r="H119" s="1">
        <f>11/10</f>
        <v>1.1000000000000001</v>
      </c>
      <c r="I119" s="1">
        <f>5500/100</f>
        <v>55</v>
      </c>
      <c r="J119" s="1">
        <f t="shared" si="17"/>
        <v>0</v>
      </c>
      <c r="K119" s="1">
        <f t="shared" si="18"/>
        <v>8.6</v>
      </c>
      <c r="L119" s="1">
        <f t="shared" si="12"/>
        <v>0</v>
      </c>
    </row>
    <row r="120" spans="1:12">
      <c r="A120" s="2">
        <v>40489.916666666664</v>
      </c>
      <c r="B120" s="1">
        <f>84/10</f>
        <v>8.4</v>
      </c>
      <c r="C120" s="1">
        <f>976/10</f>
        <v>97.6</v>
      </c>
      <c r="D120" s="1">
        <f>14/10</f>
        <v>1.4</v>
      </c>
      <c r="E120" s="1">
        <f>76/10</f>
        <v>7.6</v>
      </c>
      <c r="F120" s="1">
        <f t="shared" si="16"/>
        <v>60</v>
      </c>
      <c r="G120" s="1">
        <f>307/10</f>
        <v>30.7</v>
      </c>
      <c r="H120" s="1">
        <f>5/10</f>
        <v>0.5</v>
      </c>
      <c r="I120" s="1">
        <f>32000/100</f>
        <v>320</v>
      </c>
      <c r="J120" s="1">
        <f t="shared" si="17"/>
        <v>0</v>
      </c>
      <c r="K120" s="1">
        <f t="shared" si="18"/>
        <v>8.6</v>
      </c>
      <c r="L120" s="1">
        <f t="shared" si="12"/>
        <v>0</v>
      </c>
    </row>
    <row r="121" spans="1:12">
      <c r="A121" s="2">
        <v>40489.958333333336</v>
      </c>
      <c r="B121" s="1">
        <f>83/10</f>
        <v>8.3000000000000007</v>
      </c>
      <c r="C121" s="1">
        <f>953/10</f>
        <v>95.3</v>
      </c>
      <c r="D121" s="1">
        <f>18/10</f>
        <v>1.8</v>
      </c>
      <c r="E121" s="1">
        <f>94/10</f>
        <v>9.4</v>
      </c>
      <c r="F121" s="1">
        <f t="shared" si="16"/>
        <v>60</v>
      </c>
      <c r="G121" s="1">
        <f>317/10</f>
        <v>31.7</v>
      </c>
      <c r="H121" s="1">
        <f>7/10</f>
        <v>0.7</v>
      </c>
      <c r="I121" s="1">
        <f>7700/100</f>
        <v>77</v>
      </c>
      <c r="J121" s="1">
        <f t="shared" si="17"/>
        <v>0</v>
      </c>
      <c r="K121" s="1">
        <f t="shared" si="18"/>
        <v>8.6</v>
      </c>
      <c r="L121" s="1">
        <f t="shared" si="12"/>
        <v>0</v>
      </c>
    </row>
    <row r="122" spans="1:12">
      <c r="A122" s="2">
        <v>40490</v>
      </c>
      <c r="B122" s="1">
        <f>84/10</f>
        <v>8.4</v>
      </c>
      <c r="C122" s="1">
        <f>941/10</f>
        <v>94.1</v>
      </c>
      <c r="D122" s="1">
        <f>2/10</f>
        <v>0.2</v>
      </c>
      <c r="E122" s="1">
        <f>96/10</f>
        <v>9.6</v>
      </c>
      <c r="F122" s="1">
        <f t="shared" si="16"/>
        <v>60</v>
      </c>
      <c r="G122" s="1">
        <f>327/10</f>
        <v>32.700000000000003</v>
      </c>
      <c r="H122" s="1">
        <f>7/10</f>
        <v>0.7</v>
      </c>
      <c r="I122" s="1">
        <f>8500/100</f>
        <v>85</v>
      </c>
      <c r="J122" s="1">
        <f t="shared" si="17"/>
        <v>0</v>
      </c>
      <c r="K122" s="1">
        <f t="shared" si="18"/>
        <v>8.6</v>
      </c>
      <c r="L122" s="1">
        <f t="shared" si="12"/>
        <v>0</v>
      </c>
    </row>
    <row r="123" spans="1:12">
      <c r="A123" s="2">
        <v>40490.041666666664</v>
      </c>
      <c r="B123" s="1">
        <f>83/10</f>
        <v>8.3000000000000007</v>
      </c>
      <c r="C123" s="1">
        <f>929/10</f>
        <v>92.9</v>
      </c>
      <c r="D123" s="1">
        <f>4/10</f>
        <v>0.4</v>
      </c>
      <c r="E123" s="1">
        <f t="shared" ref="E123:E128" si="19">100/10</f>
        <v>10</v>
      </c>
      <c r="F123" s="1">
        <f t="shared" si="16"/>
        <v>60</v>
      </c>
      <c r="G123" s="1">
        <f>337/10</f>
        <v>33.700000000000003</v>
      </c>
      <c r="H123" s="1">
        <f>11/10</f>
        <v>1.1000000000000001</v>
      </c>
      <c r="I123" s="1">
        <f>5000/100</f>
        <v>50</v>
      </c>
      <c r="J123" s="1">
        <f t="shared" si="17"/>
        <v>0</v>
      </c>
      <c r="K123" s="1">
        <f>85/10</f>
        <v>8.5</v>
      </c>
      <c r="L123" s="1">
        <f t="shared" si="12"/>
        <v>0</v>
      </c>
    </row>
    <row r="124" spans="1:12">
      <c r="A124" s="2">
        <v>40490.083333333336</v>
      </c>
      <c r="B124" s="1">
        <f>81/10</f>
        <v>8.1</v>
      </c>
      <c r="C124" s="1">
        <f>929/10</f>
        <v>92.9</v>
      </c>
      <c r="D124" s="1">
        <f>0/10</f>
        <v>0</v>
      </c>
      <c r="E124" s="1">
        <f t="shared" si="19"/>
        <v>10</v>
      </c>
      <c r="F124" s="1">
        <f t="shared" si="16"/>
        <v>60</v>
      </c>
      <c r="G124" s="1">
        <f>347/10</f>
        <v>34.700000000000003</v>
      </c>
      <c r="H124" s="1">
        <f>7/10</f>
        <v>0.7</v>
      </c>
      <c r="I124" s="1">
        <f>12700/100</f>
        <v>127</v>
      </c>
      <c r="J124" s="1">
        <f t="shared" si="17"/>
        <v>0</v>
      </c>
      <c r="K124" s="1">
        <f>81/10</f>
        <v>8.1</v>
      </c>
      <c r="L124" s="1">
        <f t="shared" si="12"/>
        <v>0</v>
      </c>
    </row>
    <row r="125" spans="1:12">
      <c r="A125" s="2">
        <v>40490.125</v>
      </c>
      <c r="B125" s="1">
        <f>80/10</f>
        <v>8</v>
      </c>
      <c r="C125" s="1">
        <f>929/10</f>
        <v>92.9</v>
      </c>
      <c r="D125" s="1">
        <f>0/10</f>
        <v>0</v>
      </c>
      <c r="E125" s="1">
        <f t="shared" si="19"/>
        <v>10</v>
      </c>
      <c r="F125" s="1">
        <f t="shared" si="16"/>
        <v>60</v>
      </c>
      <c r="G125" s="1">
        <f>357/10</f>
        <v>35.700000000000003</v>
      </c>
      <c r="H125" s="1">
        <f>8/10</f>
        <v>0.8</v>
      </c>
      <c r="I125" s="1">
        <f>7900/100</f>
        <v>79</v>
      </c>
      <c r="J125" s="1">
        <f t="shared" si="17"/>
        <v>0</v>
      </c>
      <c r="K125" s="1">
        <f>82/10</f>
        <v>8.1999999999999993</v>
      </c>
      <c r="L125" s="1">
        <f t="shared" si="12"/>
        <v>0</v>
      </c>
    </row>
    <row r="126" spans="1:12">
      <c r="A126" s="2">
        <v>40490.166666666664</v>
      </c>
      <c r="B126" s="1">
        <f>82/10</f>
        <v>8.1999999999999993</v>
      </c>
      <c r="C126" s="1">
        <f>941/10</f>
        <v>94.1</v>
      </c>
      <c r="D126" s="1">
        <f>0/10</f>
        <v>0</v>
      </c>
      <c r="E126" s="1">
        <f t="shared" si="19"/>
        <v>10</v>
      </c>
      <c r="F126" s="1">
        <f t="shared" si="16"/>
        <v>60</v>
      </c>
      <c r="G126" s="1">
        <f>367/10</f>
        <v>36.700000000000003</v>
      </c>
      <c r="H126" s="1">
        <f>10/10</f>
        <v>1</v>
      </c>
      <c r="I126" s="1">
        <f>8600/100</f>
        <v>86</v>
      </c>
      <c r="J126" s="1">
        <f t="shared" si="17"/>
        <v>0</v>
      </c>
      <c r="K126" s="1">
        <f>84/10</f>
        <v>8.4</v>
      </c>
      <c r="L126" s="1">
        <f t="shared" si="12"/>
        <v>0</v>
      </c>
    </row>
    <row r="127" spans="1:12">
      <c r="A127" s="2">
        <v>40490.208333333336</v>
      </c>
      <c r="B127" s="1">
        <f>81/10</f>
        <v>8.1</v>
      </c>
      <c r="C127" s="1">
        <f>941/10</f>
        <v>94.1</v>
      </c>
      <c r="D127" s="1">
        <f>0/10</f>
        <v>0</v>
      </c>
      <c r="E127" s="1">
        <f t="shared" si="19"/>
        <v>10</v>
      </c>
      <c r="F127" s="1">
        <f t="shared" si="16"/>
        <v>60</v>
      </c>
      <c r="G127" s="1">
        <f>377/10</f>
        <v>37.700000000000003</v>
      </c>
      <c r="H127" s="1">
        <f>6/10</f>
        <v>0.6</v>
      </c>
      <c r="I127" s="1">
        <f>3400/100</f>
        <v>34</v>
      </c>
      <c r="J127" s="1">
        <f t="shared" si="17"/>
        <v>0</v>
      </c>
      <c r="K127" s="1">
        <f>82/10</f>
        <v>8.1999999999999993</v>
      </c>
      <c r="L127" s="1">
        <f t="shared" si="12"/>
        <v>0</v>
      </c>
    </row>
    <row r="128" spans="1:12">
      <c r="A128" s="2">
        <v>40490.25</v>
      </c>
      <c r="B128" s="1">
        <f>80/10</f>
        <v>8</v>
      </c>
      <c r="C128" s="1">
        <f>933/10</f>
        <v>93.3</v>
      </c>
      <c r="D128" s="1">
        <f>0/10</f>
        <v>0</v>
      </c>
      <c r="E128" s="1">
        <f t="shared" si="19"/>
        <v>10</v>
      </c>
      <c r="F128" s="1">
        <f t="shared" si="16"/>
        <v>60</v>
      </c>
      <c r="G128" s="1">
        <f>387/10</f>
        <v>38.700000000000003</v>
      </c>
      <c r="H128" s="1">
        <f>7/10</f>
        <v>0.7</v>
      </c>
      <c r="I128" s="1">
        <f>10800/100</f>
        <v>108</v>
      </c>
      <c r="J128" s="1">
        <f t="shared" si="17"/>
        <v>0</v>
      </c>
      <c r="K128" s="1">
        <f>81/10</f>
        <v>8.1</v>
      </c>
      <c r="L128" s="1">
        <f t="shared" si="12"/>
        <v>0</v>
      </c>
    </row>
    <row r="129" spans="1:12">
      <c r="A129" s="2">
        <v>40490.291666666664</v>
      </c>
      <c r="B129" s="1">
        <f>79/10</f>
        <v>7.9</v>
      </c>
      <c r="C129" s="1">
        <f>933/10</f>
        <v>93.3</v>
      </c>
      <c r="D129" s="1">
        <f>2/10</f>
        <v>0.2</v>
      </c>
      <c r="E129" s="1">
        <f>102/10</f>
        <v>10.199999999999999</v>
      </c>
      <c r="F129" s="1">
        <f t="shared" si="16"/>
        <v>60</v>
      </c>
      <c r="G129" s="1">
        <f>397/10</f>
        <v>39.700000000000003</v>
      </c>
      <c r="H129" s="1">
        <f>11/10</f>
        <v>1.1000000000000001</v>
      </c>
      <c r="I129" s="1">
        <f>6200/100</f>
        <v>62</v>
      </c>
      <c r="J129" s="1">
        <f t="shared" si="17"/>
        <v>0</v>
      </c>
      <c r="K129" s="1">
        <f>80/10</f>
        <v>8</v>
      </c>
      <c r="L129" s="1">
        <f t="shared" si="12"/>
        <v>0</v>
      </c>
    </row>
    <row r="130" spans="1:12">
      <c r="A130" s="2">
        <v>40490.333333333336</v>
      </c>
      <c r="B130" s="1">
        <f>79/10</f>
        <v>7.9</v>
      </c>
      <c r="C130" s="1">
        <f>933/10</f>
        <v>93.3</v>
      </c>
      <c r="D130" s="1">
        <f>2/10</f>
        <v>0.2</v>
      </c>
      <c r="E130" s="1">
        <f>103/10</f>
        <v>10.3</v>
      </c>
      <c r="F130" s="1">
        <f t="shared" si="16"/>
        <v>60</v>
      </c>
      <c r="G130" s="1">
        <f>407/10</f>
        <v>40.700000000000003</v>
      </c>
      <c r="H130" s="1">
        <f>8/10</f>
        <v>0.8</v>
      </c>
      <c r="I130" s="1">
        <f>31300/100</f>
        <v>313</v>
      </c>
      <c r="J130" s="1">
        <f t="shared" si="17"/>
        <v>0</v>
      </c>
      <c r="K130" s="1">
        <f>81/10</f>
        <v>8.1</v>
      </c>
      <c r="L130" s="1">
        <f t="shared" ref="L130:L193" si="20">0/10</f>
        <v>0</v>
      </c>
    </row>
    <row r="131" spans="1:12">
      <c r="A131" s="2">
        <v>40490.375</v>
      </c>
      <c r="B131" s="1">
        <f>80/10</f>
        <v>8</v>
      </c>
      <c r="C131" s="1">
        <f>933/10</f>
        <v>93.3</v>
      </c>
      <c r="D131" s="1">
        <f>6/10</f>
        <v>0.6</v>
      </c>
      <c r="E131" s="1">
        <f>109/10</f>
        <v>10.9</v>
      </c>
      <c r="F131" s="1">
        <f t="shared" si="16"/>
        <v>60</v>
      </c>
      <c r="G131" s="1">
        <f>417/10</f>
        <v>41.7</v>
      </c>
      <c r="H131" s="1">
        <f>10/10</f>
        <v>1</v>
      </c>
      <c r="I131" s="1">
        <f>6200/100</f>
        <v>62</v>
      </c>
      <c r="J131" s="1">
        <f t="shared" si="17"/>
        <v>0</v>
      </c>
      <c r="K131" s="1">
        <f>82/10</f>
        <v>8.1999999999999993</v>
      </c>
      <c r="L131" s="1">
        <f t="shared" si="20"/>
        <v>0</v>
      </c>
    </row>
    <row r="132" spans="1:12">
      <c r="A132" s="2">
        <v>40490.416666666664</v>
      </c>
      <c r="B132" s="1">
        <f>80/10</f>
        <v>8</v>
      </c>
      <c r="C132" s="1">
        <f>900/10</f>
        <v>90</v>
      </c>
      <c r="D132" s="1">
        <f>8/10</f>
        <v>0.8</v>
      </c>
      <c r="E132" s="1">
        <f>117/10</f>
        <v>11.7</v>
      </c>
      <c r="F132" s="1">
        <f t="shared" si="16"/>
        <v>60</v>
      </c>
      <c r="G132" s="1">
        <f>427/10</f>
        <v>42.7</v>
      </c>
      <c r="H132" s="1">
        <f>10/10</f>
        <v>1</v>
      </c>
      <c r="I132" s="1">
        <f>5000/100</f>
        <v>50</v>
      </c>
      <c r="J132" s="1">
        <f>1/10</f>
        <v>0.1</v>
      </c>
      <c r="K132" s="1">
        <f>81/10</f>
        <v>8.1</v>
      </c>
      <c r="L132" s="1">
        <f t="shared" si="20"/>
        <v>0</v>
      </c>
    </row>
    <row r="133" spans="1:12">
      <c r="A133" s="2">
        <v>40490.458333333336</v>
      </c>
      <c r="B133" s="1">
        <f>80/10</f>
        <v>8</v>
      </c>
      <c r="C133" s="1">
        <f>900/10</f>
        <v>90</v>
      </c>
      <c r="D133" s="1">
        <f>16/10</f>
        <v>1.6</v>
      </c>
      <c r="E133" s="1">
        <f>134/10</f>
        <v>13.4</v>
      </c>
      <c r="F133" s="1">
        <f t="shared" si="16"/>
        <v>60</v>
      </c>
      <c r="G133" s="1">
        <f>437/10</f>
        <v>43.7</v>
      </c>
      <c r="H133" s="1">
        <f>4/10</f>
        <v>0.4</v>
      </c>
      <c r="I133" s="1">
        <f>3900/100</f>
        <v>39</v>
      </c>
      <c r="J133" s="1">
        <f>1/10</f>
        <v>0.1</v>
      </c>
      <c r="K133" s="1">
        <f>82/10</f>
        <v>8.1999999999999993</v>
      </c>
      <c r="L133" s="1">
        <f t="shared" si="20"/>
        <v>0</v>
      </c>
    </row>
    <row r="134" spans="1:12">
      <c r="A134" s="2">
        <v>40490.5</v>
      </c>
      <c r="B134" s="1">
        <f>80/10</f>
        <v>8</v>
      </c>
      <c r="C134" s="1">
        <f>911/10</f>
        <v>91.1</v>
      </c>
      <c r="D134" s="1">
        <f>14/10</f>
        <v>1.4</v>
      </c>
      <c r="E134" s="1">
        <f>148/10</f>
        <v>14.8</v>
      </c>
      <c r="F134" s="1">
        <f t="shared" si="16"/>
        <v>60</v>
      </c>
      <c r="G134" s="1">
        <f>447/10</f>
        <v>44.7</v>
      </c>
      <c r="H134" s="1">
        <f>8/10</f>
        <v>0.8</v>
      </c>
      <c r="I134" s="1">
        <f>8300/100</f>
        <v>83</v>
      </c>
      <c r="J134" s="1">
        <f>2/10</f>
        <v>0.2</v>
      </c>
      <c r="K134" s="1">
        <f>84/10</f>
        <v>8.4</v>
      </c>
      <c r="L134" s="1">
        <f t="shared" si="20"/>
        <v>0</v>
      </c>
    </row>
    <row r="135" spans="1:12">
      <c r="A135" s="2">
        <v>40490.541666666664</v>
      </c>
      <c r="B135" s="1">
        <f>81/10</f>
        <v>8.1</v>
      </c>
      <c r="C135" s="1">
        <f>900/10</f>
        <v>90</v>
      </c>
      <c r="D135" s="1">
        <f>2/10</f>
        <v>0.2</v>
      </c>
      <c r="E135" s="1">
        <f>149/10</f>
        <v>14.9</v>
      </c>
      <c r="F135" s="1">
        <f t="shared" si="16"/>
        <v>60</v>
      </c>
      <c r="G135" s="1">
        <f>457/10</f>
        <v>45.7</v>
      </c>
      <c r="H135" s="1">
        <f>16/10</f>
        <v>1.6</v>
      </c>
      <c r="I135" s="1">
        <f>7700/100</f>
        <v>77</v>
      </c>
      <c r="J135" s="1">
        <f>4/10</f>
        <v>0.4</v>
      </c>
      <c r="K135" s="1">
        <f>86/10</f>
        <v>8.6</v>
      </c>
      <c r="L135" s="1">
        <f t="shared" si="20"/>
        <v>0</v>
      </c>
    </row>
    <row r="136" spans="1:12">
      <c r="A136" s="2">
        <v>40490.583333333336</v>
      </c>
      <c r="B136" s="1">
        <f>86/10</f>
        <v>8.6</v>
      </c>
      <c r="C136" s="1">
        <f>856/10</f>
        <v>85.6</v>
      </c>
      <c r="D136" s="1">
        <f>2/10</f>
        <v>0.2</v>
      </c>
      <c r="E136" s="1">
        <f>151/10</f>
        <v>15.1</v>
      </c>
      <c r="F136" s="1">
        <f t="shared" si="16"/>
        <v>60</v>
      </c>
      <c r="G136" s="1">
        <f>467/10</f>
        <v>46.7</v>
      </c>
      <c r="H136" s="1">
        <f>15/10</f>
        <v>1.5</v>
      </c>
      <c r="I136" s="1">
        <f>4100/100</f>
        <v>41</v>
      </c>
      <c r="J136" s="1">
        <f>4/10</f>
        <v>0.4</v>
      </c>
      <c r="K136" s="1">
        <f>91/10</f>
        <v>9.1</v>
      </c>
      <c r="L136" s="1">
        <f t="shared" si="20"/>
        <v>0</v>
      </c>
    </row>
    <row r="137" spans="1:12">
      <c r="A137" s="2">
        <v>40490.625</v>
      </c>
      <c r="B137" s="1">
        <f>93/10</f>
        <v>9.3000000000000007</v>
      </c>
      <c r="C137" s="1">
        <f>833/10</f>
        <v>83.3</v>
      </c>
      <c r="D137" s="1">
        <f>0/10</f>
        <v>0</v>
      </c>
      <c r="E137" s="1">
        <f>151/10</f>
        <v>15.1</v>
      </c>
      <c r="F137" s="1">
        <f t="shared" si="16"/>
        <v>60</v>
      </c>
      <c r="G137" s="1">
        <f>477/10</f>
        <v>47.7</v>
      </c>
      <c r="H137" s="1">
        <f>7/10</f>
        <v>0.7</v>
      </c>
      <c r="I137" s="1">
        <f>7900/100</f>
        <v>79</v>
      </c>
      <c r="J137" s="1">
        <f>5/10</f>
        <v>0.5</v>
      </c>
      <c r="K137" s="1">
        <f>96/10</f>
        <v>9.6</v>
      </c>
      <c r="L137" s="1">
        <f t="shared" si="20"/>
        <v>0</v>
      </c>
    </row>
    <row r="138" spans="1:12">
      <c r="A138" s="2">
        <v>40490.666666666664</v>
      </c>
      <c r="B138" s="1">
        <f>90/10</f>
        <v>9</v>
      </c>
      <c r="C138" s="1">
        <f>878/10</f>
        <v>87.8</v>
      </c>
      <c r="D138" s="1">
        <f>4/10</f>
        <v>0.4</v>
      </c>
      <c r="E138" s="1">
        <f t="shared" ref="E138:E149" si="21">155/10</f>
        <v>15.5</v>
      </c>
      <c r="F138" s="1">
        <f t="shared" si="16"/>
        <v>60</v>
      </c>
      <c r="G138" s="1">
        <f>487/10</f>
        <v>48.7</v>
      </c>
      <c r="H138" s="1">
        <f>9/10</f>
        <v>0.9</v>
      </c>
      <c r="I138" s="1">
        <f>6600/100</f>
        <v>66</v>
      </c>
      <c r="J138" s="1">
        <f>3/10</f>
        <v>0.3</v>
      </c>
      <c r="K138" s="1">
        <f>91/10</f>
        <v>9.1</v>
      </c>
      <c r="L138" s="1">
        <f t="shared" si="20"/>
        <v>0</v>
      </c>
    </row>
    <row r="139" spans="1:12">
      <c r="A139" s="2">
        <v>40490.708333333336</v>
      </c>
      <c r="B139" s="1">
        <f>82/10</f>
        <v>8.1999999999999993</v>
      </c>
      <c r="C139" s="1">
        <f>911/10</f>
        <v>91.1</v>
      </c>
      <c r="D139" s="1">
        <f t="shared" ref="D139:D149" si="22">0/10</f>
        <v>0</v>
      </c>
      <c r="E139" s="1">
        <f t="shared" si="21"/>
        <v>15.5</v>
      </c>
      <c r="F139" s="1">
        <f t="shared" si="16"/>
        <v>60</v>
      </c>
      <c r="G139" s="1">
        <f>497/10</f>
        <v>49.7</v>
      </c>
      <c r="H139" s="1">
        <f>7/10</f>
        <v>0.7</v>
      </c>
      <c r="I139" s="1">
        <f>6500/100</f>
        <v>65</v>
      </c>
      <c r="J139" s="1">
        <f t="shared" ref="J139:J156" si="23">0/10</f>
        <v>0</v>
      </c>
      <c r="K139" s="1">
        <f>82/10</f>
        <v>8.1999999999999993</v>
      </c>
      <c r="L139" s="1">
        <f t="shared" si="20"/>
        <v>0</v>
      </c>
    </row>
    <row r="140" spans="1:12">
      <c r="A140" s="2">
        <v>40490.75</v>
      </c>
      <c r="B140" s="1">
        <f>66/10</f>
        <v>6.6</v>
      </c>
      <c r="C140" s="1">
        <f>811/10</f>
        <v>81.099999999999994</v>
      </c>
      <c r="D140" s="1">
        <f t="shared" si="22"/>
        <v>0</v>
      </c>
      <c r="E140" s="1">
        <f t="shared" si="21"/>
        <v>15.5</v>
      </c>
      <c r="F140" s="1">
        <f t="shared" si="16"/>
        <v>60</v>
      </c>
      <c r="G140" s="1">
        <f>507/10</f>
        <v>50.7</v>
      </c>
      <c r="H140" s="1">
        <f>26/10</f>
        <v>2.6</v>
      </c>
      <c r="I140" s="1">
        <f>31600/100</f>
        <v>316</v>
      </c>
      <c r="J140" s="1">
        <f t="shared" si="23"/>
        <v>0</v>
      </c>
      <c r="K140" s="1">
        <f>64/10</f>
        <v>6.4</v>
      </c>
      <c r="L140" s="1">
        <f t="shared" si="20"/>
        <v>0</v>
      </c>
    </row>
    <row r="141" spans="1:12">
      <c r="A141" s="2">
        <v>40490.791666666664</v>
      </c>
      <c r="B141" s="1">
        <f>56/10</f>
        <v>5.6</v>
      </c>
      <c r="C141" s="1">
        <f>833/10</f>
        <v>83.3</v>
      </c>
      <c r="D141" s="1">
        <f t="shared" si="22"/>
        <v>0</v>
      </c>
      <c r="E141" s="1">
        <f t="shared" si="21"/>
        <v>15.5</v>
      </c>
      <c r="F141" s="1">
        <f t="shared" si="16"/>
        <v>60</v>
      </c>
      <c r="G141" s="1">
        <f>517/10</f>
        <v>51.7</v>
      </c>
      <c r="H141" s="1">
        <f>17/10</f>
        <v>1.7</v>
      </c>
      <c r="I141" s="1">
        <f>5300/100</f>
        <v>53</v>
      </c>
      <c r="J141" s="1">
        <f t="shared" si="23"/>
        <v>0</v>
      </c>
      <c r="K141" s="1">
        <f>54/10</f>
        <v>5.4</v>
      </c>
      <c r="L141" s="1">
        <f t="shared" si="20"/>
        <v>0</v>
      </c>
    </row>
    <row r="142" spans="1:12">
      <c r="A142" s="2">
        <v>40490.833333333336</v>
      </c>
      <c r="B142" s="1">
        <f>47/10</f>
        <v>4.7</v>
      </c>
      <c r="C142" s="1">
        <f>889/10</f>
        <v>88.9</v>
      </c>
      <c r="D142" s="1">
        <f t="shared" si="22"/>
        <v>0</v>
      </c>
      <c r="E142" s="1">
        <f t="shared" si="21"/>
        <v>15.5</v>
      </c>
      <c r="F142" s="1">
        <f t="shared" si="16"/>
        <v>60</v>
      </c>
      <c r="G142" s="1">
        <f>527/10</f>
        <v>52.7</v>
      </c>
      <c r="H142" s="1">
        <f>8/10</f>
        <v>0.8</v>
      </c>
      <c r="I142" s="1">
        <f>8100/100</f>
        <v>81</v>
      </c>
      <c r="J142" s="1">
        <f t="shared" si="23"/>
        <v>0</v>
      </c>
      <c r="K142" s="1">
        <f>40/10</f>
        <v>4</v>
      </c>
      <c r="L142" s="1">
        <f t="shared" si="20"/>
        <v>0</v>
      </c>
    </row>
    <row r="143" spans="1:12">
      <c r="A143" s="2">
        <v>40490.875</v>
      </c>
      <c r="B143" s="1">
        <f>37/10</f>
        <v>3.7</v>
      </c>
      <c r="C143" s="1">
        <f>944/10</f>
        <v>94.4</v>
      </c>
      <c r="D143" s="1">
        <f t="shared" si="22"/>
        <v>0</v>
      </c>
      <c r="E143" s="1">
        <f t="shared" si="21"/>
        <v>15.5</v>
      </c>
      <c r="F143" s="1">
        <f t="shared" si="16"/>
        <v>60</v>
      </c>
      <c r="G143" s="1">
        <f>537/10</f>
        <v>53.7</v>
      </c>
      <c r="H143" s="1">
        <f>6/10</f>
        <v>0.6</v>
      </c>
      <c r="I143" s="1">
        <f>7300/100</f>
        <v>73</v>
      </c>
      <c r="J143" s="1">
        <f t="shared" si="23"/>
        <v>0</v>
      </c>
      <c r="K143" s="1">
        <f>25/10</f>
        <v>2.5</v>
      </c>
      <c r="L143" s="1">
        <f t="shared" si="20"/>
        <v>0</v>
      </c>
    </row>
    <row r="144" spans="1:12">
      <c r="A144" s="2">
        <v>40490.916666666664</v>
      </c>
      <c r="B144" s="1">
        <f>28/10</f>
        <v>2.8</v>
      </c>
      <c r="C144" s="1">
        <f>956/10</f>
        <v>95.6</v>
      </c>
      <c r="D144" s="1">
        <f t="shared" si="22"/>
        <v>0</v>
      </c>
      <c r="E144" s="1">
        <f t="shared" si="21"/>
        <v>15.5</v>
      </c>
      <c r="F144" s="1">
        <f t="shared" si="16"/>
        <v>60</v>
      </c>
      <c r="G144" s="1">
        <f>547/10</f>
        <v>54.7</v>
      </c>
      <c r="H144" s="1">
        <f>6/10</f>
        <v>0.6</v>
      </c>
      <c r="I144" s="1">
        <f>33700/100</f>
        <v>337</v>
      </c>
      <c r="J144" s="1">
        <f t="shared" si="23"/>
        <v>0</v>
      </c>
      <c r="K144" s="1">
        <f>14/10</f>
        <v>1.4</v>
      </c>
      <c r="L144" s="1">
        <f t="shared" si="20"/>
        <v>0</v>
      </c>
    </row>
    <row r="145" spans="1:12">
      <c r="A145" s="2">
        <v>40490.958333333336</v>
      </c>
      <c r="B145" s="1">
        <f>26/10</f>
        <v>2.6</v>
      </c>
      <c r="C145" s="1">
        <f>900/10</f>
        <v>90</v>
      </c>
      <c r="D145" s="1">
        <f t="shared" si="22"/>
        <v>0</v>
      </c>
      <c r="E145" s="1">
        <f t="shared" si="21"/>
        <v>15.5</v>
      </c>
      <c r="F145" s="1">
        <f t="shared" si="16"/>
        <v>60</v>
      </c>
      <c r="G145" s="1">
        <f>557/10</f>
        <v>55.7</v>
      </c>
      <c r="H145" s="1">
        <f>9/10</f>
        <v>0.9</v>
      </c>
      <c r="I145" s="1">
        <f>7700/100</f>
        <v>77</v>
      </c>
      <c r="J145" s="1">
        <f t="shared" si="23"/>
        <v>0</v>
      </c>
      <c r="K145" s="1">
        <f>14/10</f>
        <v>1.4</v>
      </c>
      <c r="L145" s="1">
        <f t="shared" si="20"/>
        <v>0</v>
      </c>
    </row>
    <row r="146" spans="1:12">
      <c r="A146" s="2">
        <v>40491</v>
      </c>
      <c r="B146" s="1">
        <f>23/10</f>
        <v>2.2999999999999998</v>
      </c>
      <c r="C146" s="1">
        <f>922/10</f>
        <v>92.2</v>
      </c>
      <c r="D146" s="1">
        <f t="shared" si="22"/>
        <v>0</v>
      </c>
      <c r="E146" s="1">
        <f t="shared" si="21"/>
        <v>15.5</v>
      </c>
      <c r="F146" s="1">
        <f t="shared" si="16"/>
        <v>60</v>
      </c>
      <c r="G146" s="1">
        <f>567/10</f>
        <v>56.7</v>
      </c>
      <c r="H146" s="1">
        <f>9/10</f>
        <v>0.9</v>
      </c>
      <c r="I146" s="1">
        <f>15500/100</f>
        <v>155</v>
      </c>
      <c r="J146" s="1">
        <f t="shared" si="23"/>
        <v>0</v>
      </c>
      <c r="K146" s="1">
        <f>12/10</f>
        <v>1.2</v>
      </c>
      <c r="L146" s="1">
        <f t="shared" si="20"/>
        <v>0</v>
      </c>
    </row>
    <row r="147" spans="1:12">
      <c r="A147" s="2">
        <v>40491.041666666664</v>
      </c>
      <c r="B147" s="1">
        <f>21/10</f>
        <v>2.1</v>
      </c>
      <c r="C147" s="1">
        <f>911/10</f>
        <v>91.1</v>
      </c>
      <c r="D147" s="1">
        <f t="shared" si="22"/>
        <v>0</v>
      </c>
      <c r="E147" s="1">
        <f t="shared" si="21"/>
        <v>15.5</v>
      </c>
      <c r="F147" s="1">
        <f t="shared" si="16"/>
        <v>60</v>
      </c>
      <c r="G147" s="1">
        <f>577/10</f>
        <v>57.7</v>
      </c>
      <c r="H147" s="1">
        <f>3/10</f>
        <v>0.3</v>
      </c>
      <c r="I147" s="1">
        <f>10400/100</f>
        <v>104</v>
      </c>
      <c r="J147" s="1">
        <f t="shared" si="23"/>
        <v>0</v>
      </c>
      <c r="K147" s="1">
        <f>15/10</f>
        <v>1.5</v>
      </c>
      <c r="L147" s="1">
        <f t="shared" si="20"/>
        <v>0</v>
      </c>
    </row>
    <row r="148" spans="1:12">
      <c r="A148" s="2">
        <v>40491.083333333336</v>
      </c>
      <c r="B148" s="1">
        <f>28/10</f>
        <v>2.8</v>
      </c>
      <c r="C148" s="1">
        <f>944/10</f>
        <v>94.4</v>
      </c>
      <c r="D148" s="1">
        <f t="shared" si="22"/>
        <v>0</v>
      </c>
      <c r="E148" s="1">
        <f t="shared" si="21"/>
        <v>15.5</v>
      </c>
      <c r="F148" s="1">
        <f t="shared" si="16"/>
        <v>60</v>
      </c>
      <c r="G148" s="1">
        <f>587/10</f>
        <v>58.7</v>
      </c>
      <c r="H148" s="1">
        <f>7/10</f>
        <v>0.7</v>
      </c>
      <c r="I148" s="1">
        <f>16800/100</f>
        <v>168</v>
      </c>
      <c r="J148" s="1">
        <f t="shared" si="23"/>
        <v>0</v>
      </c>
      <c r="K148" s="1">
        <f>26/10</f>
        <v>2.6</v>
      </c>
      <c r="L148" s="1">
        <f t="shared" si="20"/>
        <v>0</v>
      </c>
    </row>
    <row r="149" spans="1:12">
      <c r="A149" s="2">
        <v>40491.125</v>
      </c>
      <c r="B149" s="1">
        <f>33/10</f>
        <v>3.3</v>
      </c>
      <c r="C149" s="1">
        <f>944/10</f>
        <v>94.4</v>
      </c>
      <c r="D149" s="1">
        <f t="shared" si="22"/>
        <v>0</v>
      </c>
      <c r="E149" s="1">
        <f t="shared" si="21"/>
        <v>15.5</v>
      </c>
      <c r="F149" s="1">
        <f t="shared" si="16"/>
        <v>60</v>
      </c>
      <c r="G149" s="1">
        <f>597/10</f>
        <v>59.7</v>
      </c>
      <c r="H149" s="1">
        <f>3/10</f>
        <v>0.3</v>
      </c>
      <c r="I149" s="1">
        <f>28700/100</f>
        <v>287</v>
      </c>
      <c r="J149" s="1">
        <f t="shared" si="23"/>
        <v>0</v>
      </c>
      <c r="K149" s="1">
        <f>33/10</f>
        <v>3.3</v>
      </c>
      <c r="L149" s="1">
        <f t="shared" si="20"/>
        <v>0</v>
      </c>
    </row>
    <row r="150" spans="1:12">
      <c r="A150" s="2">
        <v>40491.166666666664</v>
      </c>
      <c r="B150" s="1">
        <f>36/10</f>
        <v>3.6</v>
      </c>
      <c r="C150" s="1">
        <f>933/10</f>
        <v>93.3</v>
      </c>
      <c r="D150" s="1">
        <f>8/10</f>
        <v>0.8</v>
      </c>
      <c r="E150" s="1">
        <f>164/10</f>
        <v>16.399999999999999</v>
      </c>
      <c r="F150" s="1">
        <f t="shared" si="16"/>
        <v>60</v>
      </c>
      <c r="G150" s="1">
        <f>607/10</f>
        <v>60.7</v>
      </c>
      <c r="H150" s="1">
        <f>1/10</f>
        <v>0.1</v>
      </c>
      <c r="I150" s="1">
        <f>30800/100</f>
        <v>308</v>
      </c>
      <c r="J150" s="1">
        <f t="shared" si="23"/>
        <v>0</v>
      </c>
      <c r="K150" s="1">
        <f>37/10</f>
        <v>3.7</v>
      </c>
      <c r="L150" s="1">
        <f t="shared" si="20"/>
        <v>0</v>
      </c>
    </row>
    <row r="151" spans="1:12">
      <c r="A151" s="2">
        <v>40491.208333333336</v>
      </c>
      <c r="B151" s="1">
        <f>37/10</f>
        <v>3.7</v>
      </c>
      <c r="C151" s="1">
        <f>933/10</f>
        <v>93.3</v>
      </c>
      <c r="D151" s="1">
        <f>14/10</f>
        <v>1.4</v>
      </c>
      <c r="E151" s="1">
        <f>177/10</f>
        <v>17.7</v>
      </c>
      <c r="F151" s="1">
        <f t="shared" si="16"/>
        <v>60</v>
      </c>
      <c r="G151" s="1">
        <f>617/10</f>
        <v>61.7</v>
      </c>
      <c r="H151" s="1">
        <f>4/10</f>
        <v>0.4</v>
      </c>
      <c r="I151" s="1">
        <f>34700/100</f>
        <v>347</v>
      </c>
      <c r="J151" s="1">
        <f t="shared" si="23"/>
        <v>0</v>
      </c>
      <c r="K151" s="1">
        <f>38/10</f>
        <v>3.8</v>
      </c>
      <c r="L151" s="1">
        <f t="shared" si="20"/>
        <v>0</v>
      </c>
    </row>
    <row r="152" spans="1:12">
      <c r="A152" s="2">
        <v>40491.25</v>
      </c>
      <c r="B152" s="1">
        <f>37/10</f>
        <v>3.7</v>
      </c>
      <c r="C152" s="1">
        <f>922/10</f>
        <v>92.2</v>
      </c>
      <c r="D152" s="1">
        <f>6/10</f>
        <v>0.6</v>
      </c>
      <c r="E152" s="1">
        <f>184/10</f>
        <v>18.399999999999999</v>
      </c>
      <c r="F152" s="1">
        <f t="shared" si="16"/>
        <v>60</v>
      </c>
      <c r="G152" s="1">
        <f>627/10</f>
        <v>62.7</v>
      </c>
      <c r="H152" s="1">
        <f>11/10</f>
        <v>1.1000000000000001</v>
      </c>
      <c r="I152" s="1">
        <f>7200/100</f>
        <v>72</v>
      </c>
      <c r="J152" s="1">
        <f t="shared" si="23"/>
        <v>0</v>
      </c>
      <c r="K152" s="1">
        <f>39/10</f>
        <v>3.9</v>
      </c>
      <c r="L152" s="1">
        <f t="shared" si="20"/>
        <v>0</v>
      </c>
    </row>
    <row r="153" spans="1:12">
      <c r="A153" s="2">
        <v>40491.291666666664</v>
      </c>
      <c r="B153" s="1">
        <f>36/10</f>
        <v>3.6</v>
      </c>
      <c r="C153" s="1">
        <f>922/10</f>
        <v>92.2</v>
      </c>
      <c r="D153" s="1">
        <f>6/10</f>
        <v>0.6</v>
      </c>
      <c r="E153" s="1">
        <f>190/10</f>
        <v>19</v>
      </c>
      <c r="F153" s="1">
        <f t="shared" si="16"/>
        <v>60</v>
      </c>
      <c r="G153" s="1">
        <f>637/10</f>
        <v>63.7</v>
      </c>
      <c r="H153" s="1">
        <f>11/10</f>
        <v>1.1000000000000001</v>
      </c>
      <c r="I153" s="1">
        <f>7300/100</f>
        <v>73</v>
      </c>
      <c r="J153" s="1">
        <f t="shared" si="23"/>
        <v>0</v>
      </c>
      <c r="K153" s="1">
        <f>38/10</f>
        <v>3.8</v>
      </c>
      <c r="L153" s="1">
        <f t="shared" si="20"/>
        <v>0</v>
      </c>
    </row>
    <row r="154" spans="1:12">
      <c r="A154" s="2">
        <v>40491.333333333336</v>
      </c>
      <c r="B154" s="1">
        <f>34/10</f>
        <v>3.4</v>
      </c>
      <c r="C154" s="1">
        <f>922/10</f>
        <v>92.2</v>
      </c>
      <c r="D154" s="1">
        <f>2/10</f>
        <v>0.2</v>
      </c>
      <c r="E154" s="1">
        <f>192/10</f>
        <v>19.2</v>
      </c>
      <c r="F154" s="1">
        <f t="shared" si="16"/>
        <v>60</v>
      </c>
      <c r="G154" s="1">
        <f>647/10</f>
        <v>64.7</v>
      </c>
      <c r="H154" s="1">
        <f>10/10</f>
        <v>1</v>
      </c>
      <c r="I154" s="1">
        <f>5400/100</f>
        <v>54</v>
      </c>
      <c r="J154" s="1">
        <f t="shared" si="23"/>
        <v>0</v>
      </c>
      <c r="K154" s="1">
        <f>37/10</f>
        <v>3.7</v>
      </c>
      <c r="L154" s="1">
        <f t="shared" si="20"/>
        <v>0</v>
      </c>
    </row>
    <row r="155" spans="1:12">
      <c r="A155" s="2">
        <v>40491.375</v>
      </c>
      <c r="B155" s="1">
        <f>32/10</f>
        <v>3.2</v>
      </c>
      <c r="C155" s="1">
        <f>911/10</f>
        <v>91.1</v>
      </c>
      <c r="D155" s="1">
        <f>2/10</f>
        <v>0.2</v>
      </c>
      <c r="E155" s="1">
        <f>194/10</f>
        <v>19.399999999999999</v>
      </c>
      <c r="F155" s="1">
        <f t="shared" si="16"/>
        <v>60</v>
      </c>
      <c r="G155" s="1">
        <f>657/10</f>
        <v>65.7</v>
      </c>
      <c r="H155" s="1">
        <f>15/10</f>
        <v>1.5</v>
      </c>
      <c r="I155" s="1">
        <f>7400/100</f>
        <v>74</v>
      </c>
      <c r="J155" s="1">
        <f t="shared" si="23"/>
        <v>0</v>
      </c>
      <c r="K155" s="1">
        <f>36/10</f>
        <v>3.6</v>
      </c>
      <c r="L155" s="1">
        <f t="shared" si="20"/>
        <v>0</v>
      </c>
    </row>
    <row r="156" spans="1:12">
      <c r="A156" s="2">
        <v>40491.416666666664</v>
      </c>
      <c r="B156" s="1">
        <f>32/10</f>
        <v>3.2</v>
      </c>
      <c r="C156" s="1">
        <f>922/10</f>
        <v>92.2</v>
      </c>
      <c r="D156" s="1">
        <f>12/10</f>
        <v>1.2</v>
      </c>
      <c r="E156" s="1">
        <f>205/10</f>
        <v>20.5</v>
      </c>
      <c r="F156" s="1">
        <f t="shared" si="16"/>
        <v>60</v>
      </c>
      <c r="G156" s="1">
        <f>667/10</f>
        <v>66.7</v>
      </c>
      <c r="H156" s="1">
        <f>10/10</f>
        <v>1</v>
      </c>
      <c r="I156" s="1">
        <f>4600/100</f>
        <v>46</v>
      </c>
      <c r="J156" s="1">
        <f t="shared" si="23"/>
        <v>0</v>
      </c>
      <c r="K156" s="1">
        <f>36/10</f>
        <v>3.6</v>
      </c>
      <c r="L156" s="1">
        <f t="shared" si="20"/>
        <v>0</v>
      </c>
    </row>
    <row r="157" spans="1:12">
      <c r="A157" s="2">
        <v>40491.458333333336</v>
      </c>
      <c r="B157" s="1">
        <f>33/10</f>
        <v>3.3</v>
      </c>
      <c r="C157" s="1">
        <f>900/10</f>
        <v>90</v>
      </c>
      <c r="D157" s="1">
        <f>12/10</f>
        <v>1.2</v>
      </c>
      <c r="E157" s="1">
        <f>217/10</f>
        <v>21.7</v>
      </c>
      <c r="F157" s="1">
        <f t="shared" si="16"/>
        <v>60</v>
      </c>
      <c r="G157" s="1">
        <f>677/10</f>
        <v>67.7</v>
      </c>
      <c r="H157" s="1">
        <f>9/10</f>
        <v>0.9</v>
      </c>
      <c r="I157" s="1">
        <f>6500/100</f>
        <v>65</v>
      </c>
      <c r="J157" s="1">
        <f>1/10</f>
        <v>0.1</v>
      </c>
      <c r="K157" s="1">
        <f>37/10</f>
        <v>3.7</v>
      </c>
      <c r="L157" s="1">
        <f t="shared" si="20"/>
        <v>0</v>
      </c>
    </row>
    <row r="158" spans="1:12">
      <c r="A158" s="2">
        <v>40491.5</v>
      </c>
      <c r="B158" s="1">
        <f>32/10</f>
        <v>3.2</v>
      </c>
      <c r="C158" s="1">
        <f>889/10</f>
        <v>88.9</v>
      </c>
      <c r="D158" s="1">
        <f>10/10</f>
        <v>1</v>
      </c>
      <c r="E158" s="1">
        <f>227/10</f>
        <v>22.7</v>
      </c>
      <c r="F158" s="1">
        <f t="shared" si="16"/>
        <v>60</v>
      </c>
      <c r="G158" s="1">
        <f>687/10</f>
        <v>68.7</v>
      </c>
      <c r="H158" s="1">
        <f>10/10</f>
        <v>1</v>
      </c>
      <c r="I158" s="1">
        <f>10200/100</f>
        <v>102</v>
      </c>
      <c r="J158" s="1">
        <f>2/10</f>
        <v>0.2</v>
      </c>
      <c r="K158" s="1">
        <f>36/10</f>
        <v>3.6</v>
      </c>
      <c r="L158" s="1">
        <f t="shared" si="20"/>
        <v>0</v>
      </c>
    </row>
    <row r="159" spans="1:12">
      <c r="A159" s="2">
        <v>40491.541666666664</v>
      </c>
      <c r="B159" s="1">
        <f>38/10</f>
        <v>3.8</v>
      </c>
      <c r="C159" s="1">
        <f>867/10</f>
        <v>86.7</v>
      </c>
      <c r="D159" s="1">
        <f>2/10</f>
        <v>0.2</v>
      </c>
      <c r="E159" s="1">
        <f t="shared" ref="E159:E188" si="24">229/10</f>
        <v>22.9</v>
      </c>
      <c r="F159" s="1">
        <f t="shared" si="16"/>
        <v>60</v>
      </c>
      <c r="G159" s="1">
        <f>697/10</f>
        <v>69.7</v>
      </c>
      <c r="H159" s="1">
        <f>4/10</f>
        <v>0.4</v>
      </c>
      <c r="I159" s="1">
        <f>10700/100</f>
        <v>107</v>
      </c>
      <c r="J159" s="1">
        <f>5/10</f>
        <v>0.5</v>
      </c>
      <c r="K159" s="1">
        <f>43/10</f>
        <v>4.3</v>
      </c>
      <c r="L159" s="1">
        <f t="shared" si="20"/>
        <v>0</v>
      </c>
    </row>
    <row r="160" spans="1:12">
      <c r="A160" s="2">
        <v>40491.583333333336</v>
      </c>
      <c r="B160" s="1">
        <f>54/10</f>
        <v>5.4</v>
      </c>
      <c r="C160" s="1">
        <f>811/10</f>
        <v>81.099999999999994</v>
      </c>
      <c r="D160" s="1">
        <f t="shared" ref="D160:D188" si="25">0/10</f>
        <v>0</v>
      </c>
      <c r="E160" s="1">
        <f t="shared" si="24"/>
        <v>22.9</v>
      </c>
      <c r="F160" s="1">
        <f t="shared" si="16"/>
        <v>60</v>
      </c>
      <c r="G160" s="1">
        <f>707/10</f>
        <v>70.7</v>
      </c>
      <c r="H160" s="1">
        <f>5/10</f>
        <v>0.5</v>
      </c>
      <c r="I160" s="1">
        <f>13200/100</f>
        <v>132</v>
      </c>
      <c r="J160" s="1">
        <f>8/10</f>
        <v>0.8</v>
      </c>
      <c r="K160" s="1">
        <f>59/10</f>
        <v>5.9</v>
      </c>
      <c r="L160" s="1">
        <f t="shared" si="20"/>
        <v>0</v>
      </c>
    </row>
    <row r="161" spans="1:12">
      <c r="A161" s="2">
        <v>40491.625</v>
      </c>
      <c r="B161" s="1">
        <f>64/10</f>
        <v>6.4</v>
      </c>
      <c r="C161" s="1">
        <f>790/10</f>
        <v>79</v>
      </c>
      <c r="D161" s="1">
        <f t="shared" si="25"/>
        <v>0</v>
      </c>
      <c r="E161" s="1">
        <f t="shared" si="24"/>
        <v>22.9</v>
      </c>
      <c r="F161" s="1">
        <f t="shared" si="16"/>
        <v>60</v>
      </c>
      <c r="G161" s="1">
        <f>717/10</f>
        <v>71.7</v>
      </c>
      <c r="H161" s="1">
        <f>5/10</f>
        <v>0.5</v>
      </c>
      <c r="I161" s="1">
        <f>6800/100</f>
        <v>68</v>
      </c>
      <c r="J161" s="1">
        <f>8/10</f>
        <v>0.8</v>
      </c>
      <c r="K161" s="1">
        <f>69/10</f>
        <v>6.9</v>
      </c>
      <c r="L161" s="1">
        <f t="shared" si="20"/>
        <v>0</v>
      </c>
    </row>
    <row r="162" spans="1:12">
      <c r="A162" s="2">
        <v>40491.666666666664</v>
      </c>
      <c r="B162" s="1">
        <f>62/10</f>
        <v>6.2</v>
      </c>
      <c r="C162" s="1">
        <f>790/10</f>
        <v>79</v>
      </c>
      <c r="D162" s="1">
        <f t="shared" si="25"/>
        <v>0</v>
      </c>
      <c r="E162" s="1">
        <f t="shared" si="24"/>
        <v>22.9</v>
      </c>
      <c r="F162" s="1">
        <f t="shared" si="16"/>
        <v>60</v>
      </c>
      <c r="G162" s="1">
        <f>727/10</f>
        <v>72.7</v>
      </c>
      <c r="H162" s="1">
        <f>3/10</f>
        <v>0.3</v>
      </c>
      <c r="I162" s="1">
        <f>22000/100</f>
        <v>220</v>
      </c>
      <c r="J162" s="1">
        <f>3/10</f>
        <v>0.3</v>
      </c>
      <c r="K162" s="1">
        <f>67/10</f>
        <v>6.7</v>
      </c>
      <c r="L162" s="1">
        <f t="shared" si="20"/>
        <v>0</v>
      </c>
    </row>
    <row r="163" spans="1:12">
      <c r="A163" s="2">
        <v>40491.708333333336</v>
      </c>
      <c r="B163" s="1">
        <f>56/10</f>
        <v>5.6</v>
      </c>
      <c r="C163" s="1">
        <f>822/10</f>
        <v>82.2</v>
      </c>
      <c r="D163" s="1">
        <f t="shared" si="25"/>
        <v>0</v>
      </c>
      <c r="E163" s="1">
        <f t="shared" si="24"/>
        <v>22.9</v>
      </c>
      <c r="F163" s="1">
        <f t="shared" si="16"/>
        <v>60</v>
      </c>
      <c r="G163" s="1">
        <f>737/10</f>
        <v>73.7</v>
      </c>
      <c r="H163" s="1">
        <f>4/10</f>
        <v>0.4</v>
      </c>
      <c r="I163" s="1">
        <f>29800/100</f>
        <v>298</v>
      </c>
      <c r="J163" s="1">
        <f>1/10</f>
        <v>0.1</v>
      </c>
      <c r="K163" s="1">
        <f>58/10</f>
        <v>5.8</v>
      </c>
      <c r="L163" s="1">
        <f t="shared" si="20"/>
        <v>0</v>
      </c>
    </row>
    <row r="164" spans="1:12">
      <c r="A164" s="2">
        <v>40491.75</v>
      </c>
      <c r="B164" s="1">
        <f>48/10</f>
        <v>4.8</v>
      </c>
      <c r="C164" s="1">
        <f>867/10</f>
        <v>86.7</v>
      </c>
      <c r="D164" s="1">
        <f t="shared" si="25"/>
        <v>0</v>
      </c>
      <c r="E164" s="1">
        <f t="shared" si="24"/>
        <v>22.9</v>
      </c>
      <c r="F164" s="1">
        <f t="shared" si="16"/>
        <v>60</v>
      </c>
      <c r="G164" s="1">
        <f>747/10</f>
        <v>74.7</v>
      </c>
      <c r="H164" s="1">
        <f>7/10</f>
        <v>0.7</v>
      </c>
      <c r="I164" s="1">
        <f>6900/100</f>
        <v>69</v>
      </c>
      <c r="J164" s="1">
        <f t="shared" ref="J164:J178" si="26">0/10</f>
        <v>0</v>
      </c>
      <c r="K164" s="1">
        <f>48/10</f>
        <v>4.8</v>
      </c>
      <c r="L164" s="1">
        <f t="shared" si="20"/>
        <v>0</v>
      </c>
    </row>
    <row r="165" spans="1:12">
      <c r="A165" s="2">
        <v>40491.791666666664</v>
      </c>
      <c r="B165" s="1">
        <f>43/10</f>
        <v>4.3</v>
      </c>
      <c r="C165" s="1">
        <f>911/10</f>
        <v>91.1</v>
      </c>
      <c r="D165" s="1">
        <f t="shared" si="25"/>
        <v>0</v>
      </c>
      <c r="E165" s="1">
        <f t="shared" si="24"/>
        <v>22.9</v>
      </c>
      <c r="F165" s="1">
        <f t="shared" si="16"/>
        <v>60</v>
      </c>
      <c r="G165" s="1">
        <f>757/10</f>
        <v>75.7</v>
      </c>
      <c r="H165" s="1">
        <f>8/10</f>
        <v>0.8</v>
      </c>
      <c r="I165" s="1">
        <f>7100/100</f>
        <v>71</v>
      </c>
      <c r="J165" s="1">
        <f t="shared" si="26"/>
        <v>0</v>
      </c>
      <c r="K165" s="1">
        <f>44/10</f>
        <v>4.4000000000000004</v>
      </c>
      <c r="L165" s="1">
        <f t="shared" si="20"/>
        <v>0</v>
      </c>
    </row>
    <row r="166" spans="1:12">
      <c r="A166" s="2">
        <v>40491.833333333336</v>
      </c>
      <c r="B166" s="1">
        <f>42/10</f>
        <v>4.2</v>
      </c>
      <c r="C166" s="1">
        <f>911/10</f>
        <v>91.1</v>
      </c>
      <c r="D166" s="1">
        <f t="shared" si="25"/>
        <v>0</v>
      </c>
      <c r="E166" s="1">
        <f t="shared" si="24"/>
        <v>22.9</v>
      </c>
      <c r="F166" s="1">
        <f t="shared" si="16"/>
        <v>60</v>
      </c>
      <c r="G166" s="1">
        <f>767/10</f>
        <v>76.7</v>
      </c>
      <c r="H166" s="1">
        <f>4/10</f>
        <v>0.4</v>
      </c>
      <c r="I166" s="1">
        <f>35300/100</f>
        <v>353</v>
      </c>
      <c r="J166" s="1">
        <f t="shared" si="26"/>
        <v>0</v>
      </c>
      <c r="K166" s="1">
        <f>42/10</f>
        <v>4.2</v>
      </c>
      <c r="L166" s="1">
        <f t="shared" si="20"/>
        <v>0</v>
      </c>
    </row>
    <row r="167" spans="1:12">
      <c r="A167" s="2">
        <v>40491.875</v>
      </c>
      <c r="B167" s="1">
        <f>38/10</f>
        <v>3.8</v>
      </c>
      <c r="C167" s="1">
        <f>922/10</f>
        <v>92.2</v>
      </c>
      <c r="D167" s="1">
        <f t="shared" si="25"/>
        <v>0</v>
      </c>
      <c r="E167" s="1">
        <f t="shared" si="24"/>
        <v>22.9</v>
      </c>
      <c r="F167" s="1">
        <f t="shared" si="16"/>
        <v>60</v>
      </c>
      <c r="G167" s="1">
        <f>777/10</f>
        <v>77.7</v>
      </c>
      <c r="H167" s="1">
        <f>7/10</f>
        <v>0.7</v>
      </c>
      <c r="I167" s="1">
        <f>35300/100</f>
        <v>353</v>
      </c>
      <c r="J167" s="1">
        <f t="shared" si="26"/>
        <v>0</v>
      </c>
      <c r="K167" s="1">
        <f>38/10</f>
        <v>3.8</v>
      </c>
      <c r="L167" s="1">
        <f t="shared" si="20"/>
        <v>0</v>
      </c>
    </row>
    <row r="168" spans="1:12">
      <c r="A168" s="2">
        <v>40491.916666666664</v>
      </c>
      <c r="B168" s="1">
        <f>40/10</f>
        <v>4</v>
      </c>
      <c r="C168" s="1">
        <f>922/10</f>
        <v>92.2</v>
      </c>
      <c r="D168" s="1">
        <f t="shared" si="25"/>
        <v>0</v>
      </c>
      <c r="E168" s="1">
        <f t="shared" si="24"/>
        <v>22.9</v>
      </c>
      <c r="F168" s="1">
        <f t="shared" si="16"/>
        <v>60</v>
      </c>
      <c r="G168" s="1">
        <f>787/10</f>
        <v>78.7</v>
      </c>
      <c r="H168" s="1">
        <f>3/10</f>
        <v>0.3</v>
      </c>
      <c r="I168" s="1">
        <f>23400/100</f>
        <v>234</v>
      </c>
      <c r="J168" s="1">
        <f t="shared" si="26"/>
        <v>0</v>
      </c>
      <c r="K168" s="1">
        <f>40/10</f>
        <v>4</v>
      </c>
      <c r="L168" s="1">
        <f t="shared" si="20"/>
        <v>0</v>
      </c>
    </row>
    <row r="169" spans="1:12">
      <c r="A169" s="2">
        <v>40491.958333333336</v>
      </c>
      <c r="B169" s="1">
        <f>42/10</f>
        <v>4.2</v>
      </c>
      <c r="C169" s="1">
        <f>922/10</f>
        <v>92.2</v>
      </c>
      <c r="D169" s="1">
        <f t="shared" si="25"/>
        <v>0</v>
      </c>
      <c r="E169" s="1">
        <f t="shared" si="24"/>
        <v>22.9</v>
      </c>
      <c r="F169" s="1">
        <f t="shared" si="16"/>
        <v>60</v>
      </c>
      <c r="G169" s="1">
        <f>797/10</f>
        <v>79.7</v>
      </c>
      <c r="H169" s="1">
        <f>2/10</f>
        <v>0.2</v>
      </c>
      <c r="I169" s="1">
        <f>21500/100</f>
        <v>215</v>
      </c>
      <c r="J169" s="1">
        <f t="shared" si="26"/>
        <v>0</v>
      </c>
      <c r="K169" s="1">
        <f>44/10</f>
        <v>4.4000000000000004</v>
      </c>
      <c r="L169" s="1">
        <f t="shared" si="20"/>
        <v>0</v>
      </c>
    </row>
    <row r="170" spans="1:12">
      <c r="A170" s="2">
        <v>40492</v>
      </c>
      <c r="B170" s="1">
        <f>43/10</f>
        <v>4.3</v>
      </c>
      <c r="C170" s="1">
        <f>922/10</f>
        <v>92.2</v>
      </c>
      <c r="D170" s="1">
        <f t="shared" si="25"/>
        <v>0</v>
      </c>
      <c r="E170" s="1">
        <f t="shared" si="24"/>
        <v>22.9</v>
      </c>
      <c r="F170" s="1">
        <f t="shared" ref="F170:F184" si="27">600/10</f>
        <v>60</v>
      </c>
      <c r="G170" s="1">
        <f>807/10</f>
        <v>80.7</v>
      </c>
      <c r="H170" s="1">
        <f>9/10</f>
        <v>0.9</v>
      </c>
      <c r="I170" s="1">
        <f>13300/100</f>
        <v>133</v>
      </c>
      <c r="J170" s="1">
        <f t="shared" si="26"/>
        <v>0</v>
      </c>
      <c r="K170" s="1">
        <f>44/10</f>
        <v>4.4000000000000004</v>
      </c>
      <c r="L170" s="1">
        <f t="shared" si="20"/>
        <v>0</v>
      </c>
    </row>
    <row r="171" spans="1:12">
      <c r="A171" s="2">
        <v>40492.041666666664</v>
      </c>
      <c r="B171" s="1">
        <f>35/10</f>
        <v>3.5</v>
      </c>
      <c r="C171" s="1">
        <f>922/10</f>
        <v>92.2</v>
      </c>
      <c r="D171" s="1">
        <f t="shared" si="25"/>
        <v>0</v>
      </c>
      <c r="E171" s="1">
        <f t="shared" si="24"/>
        <v>22.9</v>
      </c>
      <c r="F171" s="1">
        <f t="shared" si="27"/>
        <v>60</v>
      </c>
      <c r="G171" s="1">
        <f>817/10</f>
        <v>81.7</v>
      </c>
      <c r="H171" s="1">
        <f>9/10</f>
        <v>0.9</v>
      </c>
      <c r="I171" s="1">
        <f>32100/100</f>
        <v>321</v>
      </c>
      <c r="J171" s="1">
        <f t="shared" si="26"/>
        <v>0</v>
      </c>
      <c r="K171" s="1">
        <f>29/10</f>
        <v>2.9</v>
      </c>
      <c r="L171" s="1">
        <f t="shared" si="20"/>
        <v>0</v>
      </c>
    </row>
    <row r="172" spans="1:12">
      <c r="A172" s="2">
        <v>40492.083333333336</v>
      </c>
      <c r="B172" s="1">
        <f>33/10</f>
        <v>3.3</v>
      </c>
      <c r="C172" s="1">
        <f>933/10</f>
        <v>93.3</v>
      </c>
      <c r="D172" s="1">
        <f t="shared" si="25"/>
        <v>0</v>
      </c>
      <c r="E172" s="1">
        <f t="shared" si="24"/>
        <v>22.9</v>
      </c>
      <c r="F172" s="1">
        <f t="shared" si="27"/>
        <v>60</v>
      </c>
      <c r="G172" s="1">
        <f>827/10</f>
        <v>82.7</v>
      </c>
      <c r="H172" s="1">
        <f>5/10</f>
        <v>0.5</v>
      </c>
      <c r="I172" s="1">
        <f>21100/100</f>
        <v>211</v>
      </c>
      <c r="J172" s="1">
        <f t="shared" si="26"/>
        <v>0</v>
      </c>
      <c r="K172" s="1">
        <f>28/10</f>
        <v>2.8</v>
      </c>
      <c r="L172" s="1">
        <f t="shared" si="20"/>
        <v>0</v>
      </c>
    </row>
    <row r="173" spans="1:12">
      <c r="A173" s="2">
        <v>40492.125</v>
      </c>
      <c r="B173" s="1">
        <f>30/10</f>
        <v>3</v>
      </c>
      <c r="C173" s="1">
        <f>933/10</f>
        <v>93.3</v>
      </c>
      <c r="D173" s="1">
        <f t="shared" si="25"/>
        <v>0</v>
      </c>
      <c r="E173" s="1">
        <f t="shared" si="24"/>
        <v>22.9</v>
      </c>
      <c r="F173" s="1">
        <f t="shared" si="27"/>
        <v>60</v>
      </c>
      <c r="G173" s="1">
        <f>837/10</f>
        <v>83.7</v>
      </c>
      <c r="H173" s="1">
        <f>3/10</f>
        <v>0.3</v>
      </c>
      <c r="I173" s="1">
        <f>31900/100</f>
        <v>319</v>
      </c>
      <c r="J173" s="1">
        <f t="shared" si="26"/>
        <v>0</v>
      </c>
      <c r="K173" s="1">
        <f>23/10</f>
        <v>2.2999999999999998</v>
      </c>
      <c r="L173" s="1">
        <f t="shared" si="20"/>
        <v>0</v>
      </c>
    </row>
    <row r="174" spans="1:12">
      <c r="A174" s="2">
        <v>40492.166666666664</v>
      </c>
      <c r="B174" s="1">
        <f>31/10</f>
        <v>3.1</v>
      </c>
      <c r="C174" s="1">
        <f>933/10</f>
        <v>93.3</v>
      </c>
      <c r="D174" s="1">
        <f t="shared" si="25"/>
        <v>0</v>
      </c>
      <c r="E174" s="1">
        <f t="shared" si="24"/>
        <v>22.9</v>
      </c>
      <c r="F174" s="1">
        <f t="shared" si="27"/>
        <v>60</v>
      </c>
      <c r="G174" s="1">
        <f>847/10</f>
        <v>84.7</v>
      </c>
      <c r="H174" s="1">
        <f>3/10</f>
        <v>0.3</v>
      </c>
      <c r="I174" s="1">
        <f>30500/100</f>
        <v>305</v>
      </c>
      <c r="J174" s="1">
        <f t="shared" si="26"/>
        <v>0</v>
      </c>
      <c r="K174" s="1">
        <f>28/10</f>
        <v>2.8</v>
      </c>
      <c r="L174" s="1">
        <f t="shared" si="20"/>
        <v>0</v>
      </c>
    </row>
    <row r="175" spans="1:12">
      <c r="A175" s="2">
        <v>40492.208333333336</v>
      </c>
      <c r="B175" s="1">
        <f>33/10</f>
        <v>3.3</v>
      </c>
      <c r="C175" s="1">
        <f>933/10</f>
        <v>93.3</v>
      </c>
      <c r="D175" s="1">
        <f t="shared" si="25"/>
        <v>0</v>
      </c>
      <c r="E175" s="1">
        <f t="shared" si="24"/>
        <v>22.9</v>
      </c>
      <c r="F175" s="1">
        <f t="shared" si="27"/>
        <v>60</v>
      </c>
      <c r="G175" s="1">
        <f>857/10</f>
        <v>85.7</v>
      </c>
      <c r="H175" s="1">
        <f>11/10</f>
        <v>1.1000000000000001</v>
      </c>
      <c r="I175" s="1">
        <f>11600/100</f>
        <v>116</v>
      </c>
      <c r="J175" s="1">
        <f t="shared" si="26"/>
        <v>0</v>
      </c>
      <c r="K175" s="1">
        <f>31/10</f>
        <v>3.1</v>
      </c>
      <c r="L175" s="1">
        <f t="shared" si="20"/>
        <v>0</v>
      </c>
    </row>
    <row r="176" spans="1:12">
      <c r="A176" s="2">
        <v>40492.25</v>
      </c>
      <c r="B176" s="1">
        <f>33/10</f>
        <v>3.3</v>
      </c>
      <c r="C176" s="1">
        <f>933/10</f>
        <v>93.3</v>
      </c>
      <c r="D176" s="1">
        <f t="shared" si="25"/>
        <v>0</v>
      </c>
      <c r="E176" s="1">
        <f t="shared" si="24"/>
        <v>22.9</v>
      </c>
      <c r="F176" s="1">
        <f t="shared" si="27"/>
        <v>60</v>
      </c>
      <c r="G176" s="1">
        <f>867/10</f>
        <v>86.7</v>
      </c>
      <c r="H176" s="1">
        <f>8/10</f>
        <v>0.8</v>
      </c>
      <c r="I176" s="1">
        <f>26600/100</f>
        <v>266</v>
      </c>
      <c r="J176" s="1">
        <f t="shared" si="26"/>
        <v>0</v>
      </c>
      <c r="K176" s="1">
        <f>31/10</f>
        <v>3.1</v>
      </c>
      <c r="L176" s="1">
        <f t="shared" si="20"/>
        <v>0</v>
      </c>
    </row>
    <row r="177" spans="1:12">
      <c r="A177" s="2">
        <v>40492.291666666664</v>
      </c>
      <c r="B177" s="1">
        <f>33/10</f>
        <v>3.3</v>
      </c>
      <c r="C177" s="1">
        <f>944/10</f>
        <v>94.4</v>
      </c>
      <c r="D177" s="1">
        <f t="shared" si="25"/>
        <v>0</v>
      </c>
      <c r="E177" s="1">
        <f t="shared" si="24"/>
        <v>22.9</v>
      </c>
      <c r="F177" s="1">
        <f t="shared" si="27"/>
        <v>60</v>
      </c>
      <c r="G177" s="1">
        <f>877/10</f>
        <v>87.7</v>
      </c>
      <c r="H177" s="1">
        <f>5/10</f>
        <v>0.5</v>
      </c>
      <c r="I177" s="1">
        <f>18300/100</f>
        <v>183</v>
      </c>
      <c r="J177" s="1">
        <f t="shared" si="26"/>
        <v>0</v>
      </c>
      <c r="K177" s="1">
        <f>30/10</f>
        <v>3</v>
      </c>
      <c r="L177" s="1">
        <f t="shared" si="20"/>
        <v>0</v>
      </c>
    </row>
    <row r="178" spans="1:12">
      <c r="A178" s="2">
        <v>40492.333333333336</v>
      </c>
      <c r="B178" s="1">
        <f>36/10</f>
        <v>3.6</v>
      </c>
      <c r="C178" s="1">
        <f>933/10</f>
        <v>93.3</v>
      </c>
      <c r="D178" s="1">
        <f t="shared" si="25"/>
        <v>0</v>
      </c>
      <c r="E178" s="1">
        <f t="shared" si="24"/>
        <v>22.9</v>
      </c>
      <c r="F178" s="1">
        <f t="shared" si="27"/>
        <v>60</v>
      </c>
      <c r="G178" s="1">
        <f>887/10</f>
        <v>88.7</v>
      </c>
      <c r="H178" s="1">
        <f>6/10</f>
        <v>0.6</v>
      </c>
      <c r="I178" s="1">
        <f>18500/100</f>
        <v>185</v>
      </c>
      <c r="J178" s="1">
        <f t="shared" si="26"/>
        <v>0</v>
      </c>
      <c r="K178" s="1">
        <f>34/10</f>
        <v>3.4</v>
      </c>
      <c r="L178" s="1">
        <f t="shared" si="20"/>
        <v>0</v>
      </c>
    </row>
    <row r="179" spans="1:12">
      <c r="A179" s="2">
        <v>40492.375</v>
      </c>
      <c r="B179" s="1">
        <f>41/10</f>
        <v>4.0999999999999996</v>
      </c>
      <c r="C179" s="1">
        <f>911/10</f>
        <v>91.1</v>
      </c>
      <c r="D179" s="1">
        <f t="shared" si="25"/>
        <v>0</v>
      </c>
      <c r="E179" s="1">
        <f t="shared" si="24"/>
        <v>22.9</v>
      </c>
      <c r="F179" s="1">
        <f t="shared" si="27"/>
        <v>60</v>
      </c>
      <c r="G179" s="1">
        <f>897/10</f>
        <v>89.7</v>
      </c>
      <c r="H179" s="1">
        <f>6/10</f>
        <v>0.6</v>
      </c>
      <c r="I179" s="1">
        <f>18900/100</f>
        <v>189</v>
      </c>
      <c r="J179" s="1">
        <f>1/10</f>
        <v>0.1</v>
      </c>
      <c r="K179" s="1">
        <f>44/10</f>
        <v>4.4000000000000004</v>
      </c>
      <c r="L179" s="1">
        <f t="shared" si="20"/>
        <v>0</v>
      </c>
    </row>
    <row r="180" spans="1:12">
      <c r="A180" s="2">
        <v>40492.416666666664</v>
      </c>
      <c r="B180" s="1">
        <f>57/10</f>
        <v>5.7</v>
      </c>
      <c r="C180" s="1">
        <f>878/10</f>
        <v>87.8</v>
      </c>
      <c r="D180" s="1">
        <f t="shared" si="25"/>
        <v>0</v>
      </c>
      <c r="E180" s="1">
        <f t="shared" si="24"/>
        <v>22.9</v>
      </c>
      <c r="F180" s="1">
        <f t="shared" si="27"/>
        <v>60</v>
      </c>
      <c r="G180" s="1">
        <f>907/10</f>
        <v>90.7</v>
      </c>
      <c r="H180" s="1">
        <f>8/10</f>
        <v>0.8</v>
      </c>
      <c r="I180" s="1">
        <f>25200/100</f>
        <v>252</v>
      </c>
      <c r="J180" s="1">
        <f>4/10</f>
        <v>0.4</v>
      </c>
      <c r="K180" s="1">
        <f>62/10</f>
        <v>6.2</v>
      </c>
      <c r="L180" s="1">
        <f t="shared" si="20"/>
        <v>0</v>
      </c>
    </row>
    <row r="181" spans="1:12">
      <c r="A181" s="2">
        <v>40492.458333333336</v>
      </c>
      <c r="B181" s="1">
        <f>80/10</f>
        <v>8</v>
      </c>
      <c r="C181" s="1">
        <f>770/10</f>
        <v>77</v>
      </c>
      <c r="D181" s="1">
        <f t="shared" si="25"/>
        <v>0</v>
      </c>
      <c r="E181" s="1">
        <f t="shared" si="24"/>
        <v>22.9</v>
      </c>
      <c r="F181" s="1">
        <f t="shared" si="27"/>
        <v>60</v>
      </c>
      <c r="G181" s="1">
        <f>917/10</f>
        <v>91.7</v>
      </c>
      <c r="H181" s="1">
        <f>8/10</f>
        <v>0.8</v>
      </c>
      <c r="I181" s="1">
        <f>16100/100</f>
        <v>161</v>
      </c>
      <c r="J181" s="1">
        <f>9/10</f>
        <v>0.9</v>
      </c>
      <c r="K181" s="1">
        <f>83/10</f>
        <v>8.3000000000000007</v>
      </c>
      <c r="L181" s="1">
        <f t="shared" si="20"/>
        <v>0</v>
      </c>
    </row>
    <row r="182" spans="1:12">
      <c r="A182" s="2">
        <v>40492.5</v>
      </c>
      <c r="B182" s="1">
        <f>89/10</f>
        <v>8.9</v>
      </c>
      <c r="C182" s="1">
        <f>720/10</f>
        <v>72</v>
      </c>
      <c r="D182" s="1">
        <f t="shared" si="25"/>
        <v>0</v>
      </c>
      <c r="E182" s="1">
        <f t="shared" si="24"/>
        <v>22.9</v>
      </c>
      <c r="F182" s="1">
        <f t="shared" si="27"/>
        <v>60</v>
      </c>
      <c r="G182" s="1">
        <f>927/10</f>
        <v>92.7</v>
      </c>
      <c r="H182" s="1">
        <f>27/10</f>
        <v>2.7</v>
      </c>
      <c r="I182" s="1">
        <f>24400/100</f>
        <v>244</v>
      </c>
      <c r="J182" s="1">
        <f>10/10</f>
        <v>1</v>
      </c>
      <c r="K182" s="1">
        <f>102/10</f>
        <v>10.199999999999999</v>
      </c>
      <c r="L182" s="1">
        <f t="shared" si="20"/>
        <v>0</v>
      </c>
    </row>
    <row r="183" spans="1:12">
      <c r="A183" s="2">
        <v>40492.541666666664</v>
      </c>
      <c r="B183" s="1">
        <f>88/10</f>
        <v>8.8000000000000007</v>
      </c>
      <c r="C183" s="1">
        <f>710/10</f>
        <v>71</v>
      </c>
      <c r="D183" s="1">
        <f t="shared" si="25"/>
        <v>0</v>
      </c>
      <c r="E183" s="1">
        <f t="shared" si="24"/>
        <v>22.9</v>
      </c>
      <c r="F183" s="1">
        <f t="shared" si="27"/>
        <v>60</v>
      </c>
      <c r="G183" s="1">
        <f>937/10</f>
        <v>93.7</v>
      </c>
      <c r="H183" s="1">
        <f>8/10</f>
        <v>0.8</v>
      </c>
      <c r="I183" s="1">
        <f>10000/100</f>
        <v>100</v>
      </c>
      <c r="J183" s="1">
        <f>7/10</f>
        <v>0.7</v>
      </c>
      <c r="K183" s="1">
        <f>92/10</f>
        <v>9.1999999999999993</v>
      </c>
      <c r="L183" s="1">
        <f t="shared" si="20"/>
        <v>0</v>
      </c>
    </row>
    <row r="184" spans="1:12">
      <c r="A184" s="2">
        <v>40492.583333333336</v>
      </c>
      <c r="B184" s="1">
        <f>98/10</f>
        <v>9.8000000000000007</v>
      </c>
      <c r="C184" s="1">
        <f>670/10</f>
        <v>67</v>
      </c>
      <c r="D184" s="1">
        <f t="shared" si="25"/>
        <v>0</v>
      </c>
      <c r="E184" s="1">
        <f t="shared" si="24"/>
        <v>22.9</v>
      </c>
      <c r="F184" s="1">
        <f t="shared" si="27"/>
        <v>60</v>
      </c>
      <c r="G184" s="1">
        <f>947/10</f>
        <v>94.7</v>
      </c>
      <c r="H184" s="1">
        <f>7/10</f>
        <v>0.7</v>
      </c>
      <c r="I184" s="1">
        <f>12900/100</f>
        <v>129</v>
      </c>
      <c r="J184" s="1">
        <f>7/10</f>
        <v>0.7</v>
      </c>
      <c r="K184" s="1">
        <f>102/10</f>
        <v>10.199999999999999</v>
      </c>
      <c r="L184" s="1">
        <f t="shared" si="20"/>
        <v>0</v>
      </c>
    </row>
    <row r="185" spans="1:12">
      <c r="A185" s="2">
        <v>40492.625</v>
      </c>
      <c r="B185" s="1">
        <f>100/10</f>
        <v>10</v>
      </c>
      <c r="C185" s="1">
        <f>700/10</f>
        <v>70</v>
      </c>
      <c r="D185" s="1">
        <f t="shared" si="25"/>
        <v>0</v>
      </c>
      <c r="E185" s="1">
        <f t="shared" si="24"/>
        <v>22.9</v>
      </c>
      <c r="F185" s="1">
        <f>460/10</f>
        <v>46</v>
      </c>
      <c r="G185" s="1">
        <f>955/10</f>
        <v>95.5</v>
      </c>
      <c r="H185" s="1">
        <f>16/10</f>
        <v>1.6</v>
      </c>
      <c r="I185" s="1">
        <f>10000/100</f>
        <v>100</v>
      </c>
      <c r="J185" s="1">
        <f>9/10</f>
        <v>0.9</v>
      </c>
      <c r="K185" s="1">
        <f>103/10</f>
        <v>10.3</v>
      </c>
      <c r="L185" s="1">
        <f t="shared" si="20"/>
        <v>0</v>
      </c>
    </row>
    <row r="186" spans="1:12">
      <c r="A186" s="2">
        <v>40492.666666666664</v>
      </c>
      <c r="B186" s="1">
        <f>90/10</f>
        <v>9</v>
      </c>
      <c r="C186" s="1">
        <f>760/10</f>
        <v>76</v>
      </c>
      <c r="D186" s="1">
        <f t="shared" si="25"/>
        <v>0</v>
      </c>
      <c r="E186" s="1">
        <f t="shared" si="24"/>
        <v>22.9</v>
      </c>
      <c r="F186" s="1">
        <f>0/10</f>
        <v>0</v>
      </c>
      <c r="G186" s="1">
        <f>955/10</f>
        <v>95.5</v>
      </c>
      <c r="H186" s="1">
        <f>11/10</f>
        <v>1.1000000000000001</v>
      </c>
      <c r="I186" s="1">
        <f>6400/100</f>
        <v>64</v>
      </c>
      <c r="J186" s="1">
        <f>2/10</f>
        <v>0.2</v>
      </c>
      <c r="K186" s="1">
        <f>92/10</f>
        <v>9.1999999999999993</v>
      </c>
      <c r="L186" s="1">
        <f t="shared" si="20"/>
        <v>0</v>
      </c>
    </row>
    <row r="187" spans="1:12">
      <c r="A187" s="2">
        <v>40492.708333333336</v>
      </c>
      <c r="B187" s="1">
        <f>85/10</f>
        <v>8.5</v>
      </c>
      <c r="C187" s="1">
        <f>800/10</f>
        <v>80</v>
      </c>
      <c r="D187" s="1">
        <f t="shared" si="25"/>
        <v>0</v>
      </c>
      <c r="E187" s="1">
        <f t="shared" si="24"/>
        <v>22.9</v>
      </c>
      <c r="F187" s="1">
        <f>0/10</f>
        <v>0</v>
      </c>
      <c r="G187" s="1">
        <f>955/10</f>
        <v>95.5</v>
      </c>
      <c r="H187" s="1">
        <f>11/10</f>
        <v>1.1000000000000001</v>
      </c>
      <c r="I187" s="1">
        <f>5500/100</f>
        <v>55</v>
      </c>
      <c r="J187" s="1">
        <f>1/10</f>
        <v>0.1</v>
      </c>
      <c r="K187" s="1">
        <f>85/10</f>
        <v>8.5</v>
      </c>
      <c r="L187" s="1">
        <f t="shared" si="20"/>
        <v>0</v>
      </c>
    </row>
    <row r="188" spans="1:12">
      <c r="A188" s="2">
        <v>40492.75</v>
      </c>
      <c r="B188" s="1">
        <f>81/10</f>
        <v>8.1</v>
      </c>
      <c r="C188" s="1">
        <f>822/10</f>
        <v>82.2</v>
      </c>
      <c r="D188" s="1">
        <f t="shared" si="25"/>
        <v>0</v>
      </c>
      <c r="E188" s="1">
        <f t="shared" si="24"/>
        <v>22.9</v>
      </c>
      <c r="F188" s="1">
        <f>70/10</f>
        <v>7</v>
      </c>
      <c r="G188" s="1">
        <f>956/10</f>
        <v>95.6</v>
      </c>
      <c r="H188" s="1">
        <f>6/10</f>
        <v>0.6</v>
      </c>
      <c r="I188" s="1">
        <f>3500/100</f>
        <v>35</v>
      </c>
      <c r="J188" s="1">
        <f t="shared" ref="J188:J203" si="28">0/10</f>
        <v>0</v>
      </c>
      <c r="K188" s="1">
        <f>79/10</f>
        <v>7.9</v>
      </c>
      <c r="L188" s="1">
        <f t="shared" si="20"/>
        <v>0</v>
      </c>
    </row>
    <row r="189" spans="1:12">
      <c r="A189" s="2">
        <v>40492.791666666664</v>
      </c>
      <c r="B189" s="1">
        <f>74/10</f>
        <v>7.4</v>
      </c>
      <c r="C189" s="1">
        <f>911/10</f>
        <v>91.1</v>
      </c>
      <c r="D189" s="1">
        <f>18/10</f>
        <v>1.8</v>
      </c>
      <c r="E189" s="1">
        <f>247/10</f>
        <v>24.7</v>
      </c>
      <c r="F189" s="1">
        <f t="shared" ref="F189:F208" si="29">600/10</f>
        <v>60</v>
      </c>
      <c r="G189" s="1">
        <f>966/10</f>
        <v>96.6</v>
      </c>
      <c r="H189" s="1">
        <f>11/10</f>
        <v>1.1000000000000001</v>
      </c>
      <c r="I189" s="1">
        <f>4900/100</f>
        <v>49</v>
      </c>
      <c r="J189" s="1">
        <f t="shared" si="28"/>
        <v>0</v>
      </c>
      <c r="K189" s="1">
        <f>75/10</f>
        <v>7.5</v>
      </c>
      <c r="L189" s="1">
        <f t="shared" si="20"/>
        <v>0</v>
      </c>
    </row>
    <row r="190" spans="1:12">
      <c r="A190" s="2">
        <v>40492.833333333336</v>
      </c>
      <c r="B190" s="1">
        <f>69/10</f>
        <v>6.9</v>
      </c>
      <c r="C190" s="1">
        <f>967/10</f>
        <v>96.7</v>
      </c>
      <c r="D190" s="1">
        <f>16/10</f>
        <v>1.6</v>
      </c>
      <c r="E190" s="1">
        <f>264/10</f>
        <v>26.4</v>
      </c>
      <c r="F190" s="1">
        <f t="shared" si="29"/>
        <v>60</v>
      </c>
      <c r="G190" s="1">
        <f>976/10</f>
        <v>97.6</v>
      </c>
      <c r="H190" s="1">
        <f>6/10</f>
        <v>0.6</v>
      </c>
      <c r="I190" s="1">
        <f>4800/100</f>
        <v>48</v>
      </c>
      <c r="J190" s="1">
        <f t="shared" si="28"/>
        <v>0</v>
      </c>
      <c r="K190" s="1">
        <f>71/10</f>
        <v>7.1</v>
      </c>
      <c r="L190" s="1">
        <f t="shared" si="20"/>
        <v>0</v>
      </c>
    </row>
    <row r="191" spans="1:12">
      <c r="A191" s="2">
        <v>40492.875</v>
      </c>
      <c r="B191" s="1">
        <f>67/10</f>
        <v>6.7</v>
      </c>
      <c r="C191" s="1">
        <f>978/10</f>
        <v>97.8</v>
      </c>
      <c r="D191" s="1">
        <f>4/10</f>
        <v>0.4</v>
      </c>
      <c r="E191" s="1">
        <f>268/10</f>
        <v>26.8</v>
      </c>
      <c r="F191" s="1">
        <f t="shared" si="29"/>
        <v>60</v>
      </c>
      <c r="G191" s="1">
        <f>986/10</f>
        <v>98.6</v>
      </c>
      <c r="H191" s="1">
        <f>3/10</f>
        <v>0.3</v>
      </c>
      <c r="I191" s="1">
        <f>2800/100</f>
        <v>28</v>
      </c>
      <c r="J191" s="1">
        <f t="shared" si="28"/>
        <v>0</v>
      </c>
      <c r="K191" s="1">
        <f>67/10</f>
        <v>6.7</v>
      </c>
      <c r="L191" s="1">
        <f t="shared" si="20"/>
        <v>0</v>
      </c>
    </row>
    <row r="192" spans="1:12">
      <c r="A192" s="2">
        <v>40492.916666666664</v>
      </c>
      <c r="B192" s="1">
        <f>65/10</f>
        <v>6.5</v>
      </c>
      <c r="C192" s="1">
        <f>978/10</f>
        <v>97.8</v>
      </c>
      <c r="D192" s="1">
        <f>2/10</f>
        <v>0.2</v>
      </c>
      <c r="E192" s="1">
        <f t="shared" ref="E192:E255" si="30">269/10</f>
        <v>26.9</v>
      </c>
      <c r="F192" s="1">
        <f t="shared" si="29"/>
        <v>60</v>
      </c>
      <c r="G192" s="1">
        <f>996/10</f>
        <v>99.6</v>
      </c>
      <c r="H192" s="1">
        <f>9/10</f>
        <v>0.9</v>
      </c>
      <c r="I192" s="1">
        <f>6200/100</f>
        <v>62</v>
      </c>
      <c r="J192" s="1">
        <f t="shared" si="28"/>
        <v>0</v>
      </c>
      <c r="K192" s="1">
        <f>64/10</f>
        <v>6.4</v>
      </c>
      <c r="L192" s="1">
        <f t="shared" si="20"/>
        <v>0</v>
      </c>
    </row>
    <row r="193" spans="1:12">
      <c r="A193" s="2">
        <v>40492.958333333336</v>
      </c>
      <c r="B193" s="1">
        <f>59/10</f>
        <v>5.9</v>
      </c>
      <c r="C193" s="1">
        <f>978/10</f>
        <v>97.8</v>
      </c>
      <c r="D193" s="1">
        <f t="shared" ref="D193:D256" si="31">0/10</f>
        <v>0</v>
      </c>
      <c r="E193" s="1">
        <f t="shared" si="30"/>
        <v>26.9</v>
      </c>
      <c r="F193" s="1">
        <f t="shared" si="29"/>
        <v>60</v>
      </c>
      <c r="G193" s="1">
        <f>1006/10</f>
        <v>100.6</v>
      </c>
      <c r="H193" s="1">
        <f>4/10</f>
        <v>0.4</v>
      </c>
      <c r="I193" s="1">
        <f>30400/100</f>
        <v>304</v>
      </c>
      <c r="J193" s="1">
        <f t="shared" si="28"/>
        <v>0</v>
      </c>
      <c r="K193" s="1">
        <f>54/10</f>
        <v>5.4</v>
      </c>
      <c r="L193" s="1">
        <f t="shared" si="20"/>
        <v>0</v>
      </c>
    </row>
    <row r="194" spans="1:12">
      <c r="A194" s="2">
        <v>40493</v>
      </c>
      <c r="B194" s="1">
        <f>56/10</f>
        <v>5.6</v>
      </c>
      <c r="C194" s="1">
        <f>978/10</f>
        <v>97.8</v>
      </c>
      <c r="D194" s="1">
        <f t="shared" si="31"/>
        <v>0</v>
      </c>
      <c r="E194" s="1">
        <f t="shared" si="30"/>
        <v>26.9</v>
      </c>
      <c r="F194" s="1">
        <f t="shared" si="29"/>
        <v>60</v>
      </c>
      <c r="G194" s="1">
        <f>1016/10</f>
        <v>101.6</v>
      </c>
      <c r="H194" s="1">
        <f>5/10</f>
        <v>0.5</v>
      </c>
      <c r="I194" s="1">
        <f>1200/100</f>
        <v>12</v>
      </c>
      <c r="J194" s="1">
        <f t="shared" si="28"/>
        <v>0</v>
      </c>
      <c r="K194" s="1">
        <f>54/10</f>
        <v>5.4</v>
      </c>
      <c r="L194" s="1">
        <f t="shared" ref="L194:L257" si="32">0/10</f>
        <v>0</v>
      </c>
    </row>
    <row r="195" spans="1:12">
      <c r="A195" s="2">
        <v>40493.041666666664</v>
      </c>
      <c r="B195" s="1">
        <f>51/10</f>
        <v>5.0999999999999996</v>
      </c>
      <c r="C195" s="1">
        <f>967/10</f>
        <v>96.7</v>
      </c>
      <c r="D195" s="1">
        <f t="shared" si="31"/>
        <v>0</v>
      </c>
      <c r="E195" s="1">
        <f t="shared" si="30"/>
        <v>26.9</v>
      </c>
      <c r="F195" s="1">
        <f t="shared" si="29"/>
        <v>60</v>
      </c>
      <c r="G195" s="1">
        <f>1026/10</f>
        <v>102.6</v>
      </c>
      <c r="H195" s="1">
        <f>10/10</f>
        <v>1</v>
      </c>
      <c r="I195" s="1">
        <f>33700/100</f>
        <v>337</v>
      </c>
      <c r="J195" s="1">
        <f t="shared" si="28"/>
        <v>0</v>
      </c>
      <c r="K195" s="1">
        <f>49/10</f>
        <v>4.9000000000000004</v>
      </c>
      <c r="L195" s="1">
        <f t="shared" si="32"/>
        <v>0</v>
      </c>
    </row>
    <row r="196" spans="1:12">
      <c r="A196" s="2">
        <v>40493.083333333336</v>
      </c>
      <c r="B196" s="1">
        <f>52/10</f>
        <v>5.2</v>
      </c>
      <c r="C196" s="1">
        <f>944/10</f>
        <v>94.4</v>
      </c>
      <c r="D196" s="1">
        <f t="shared" si="31"/>
        <v>0</v>
      </c>
      <c r="E196" s="1">
        <f t="shared" si="30"/>
        <v>26.9</v>
      </c>
      <c r="F196" s="1">
        <f t="shared" si="29"/>
        <v>60</v>
      </c>
      <c r="G196" s="1">
        <f>1036/10</f>
        <v>103.6</v>
      </c>
      <c r="H196" s="1">
        <f>7/10</f>
        <v>0.7</v>
      </c>
      <c r="I196" s="1">
        <f>30300/100</f>
        <v>303</v>
      </c>
      <c r="J196" s="1">
        <f t="shared" si="28"/>
        <v>0</v>
      </c>
      <c r="K196" s="1">
        <f>52/10</f>
        <v>5.2</v>
      </c>
      <c r="L196" s="1">
        <f t="shared" si="32"/>
        <v>0</v>
      </c>
    </row>
    <row r="197" spans="1:12">
      <c r="A197" s="2">
        <v>40493.125</v>
      </c>
      <c r="B197" s="1">
        <f>56/10</f>
        <v>5.6</v>
      </c>
      <c r="C197" s="1">
        <f>956/10</f>
        <v>95.6</v>
      </c>
      <c r="D197" s="1">
        <f t="shared" si="31"/>
        <v>0</v>
      </c>
      <c r="E197" s="1">
        <f t="shared" si="30"/>
        <v>26.9</v>
      </c>
      <c r="F197" s="1">
        <f t="shared" si="29"/>
        <v>60</v>
      </c>
      <c r="G197" s="1">
        <f>1046/10</f>
        <v>104.6</v>
      </c>
      <c r="H197" s="1">
        <f>5/10</f>
        <v>0.5</v>
      </c>
      <c r="I197" s="1">
        <f>35300/100</f>
        <v>353</v>
      </c>
      <c r="J197" s="1">
        <f t="shared" si="28"/>
        <v>0</v>
      </c>
      <c r="K197" s="1">
        <f>57/10</f>
        <v>5.7</v>
      </c>
      <c r="L197" s="1">
        <f t="shared" si="32"/>
        <v>0</v>
      </c>
    </row>
    <row r="198" spans="1:12">
      <c r="A198" s="2">
        <v>40493.166666666664</v>
      </c>
      <c r="B198" s="1">
        <f>56/10</f>
        <v>5.6</v>
      </c>
      <c r="C198" s="1">
        <f>956/10</f>
        <v>95.6</v>
      </c>
      <c r="D198" s="1">
        <f t="shared" si="31"/>
        <v>0</v>
      </c>
      <c r="E198" s="1">
        <f t="shared" si="30"/>
        <v>26.9</v>
      </c>
      <c r="F198" s="1">
        <f t="shared" si="29"/>
        <v>60</v>
      </c>
      <c r="G198" s="1">
        <f>1056/10</f>
        <v>105.6</v>
      </c>
      <c r="H198" s="1">
        <f>6/10</f>
        <v>0.6</v>
      </c>
      <c r="I198" s="1">
        <f>5400/100</f>
        <v>54</v>
      </c>
      <c r="J198" s="1">
        <f t="shared" si="28"/>
        <v>0</v>
      </c>
      <c r="K198" s="1">
        <f>58/10</f>
        <v>5.8</v>
      </c>
      <c r="L198" s="1">
        <f t="shared" si="32"/>
        <v>0</v>
      </c>
    </row>
    <row r="199" spans="1:12">
      <c r="A199" s="2">
        <v>40493.208333333336</v>
      </c>
      <c r="B199" s="1">
        <f>56/10</f>
        <v>5.6</v>
      </c>
      <c r="C199" s="1">
        <f>956/10</f>
        <v>95.6</v>
      </c>
      <c r="D199" s="1">
        <f t="shared" si="31"/>
        <v>0</v>
      </c>
      <c r="E199" s="1">
        <f t="shared" si="30"/>
        <v>26.9</v>
      </c>
      <c r="F199" s="1">
        <f t="shared" si="29"/>
        <v>60</v>
      </c>
      <c r="G199" s="1">
        <f>1066/10</f>
        <v>106.6</v>
      </c>
      <c r="H199" s="1">
        <f>7/10</f>
        <v>0.7</v>
      </c>
      <c r="I199" s="1">
        <f>6300/100</f>
        <v>63</v>
      </c>
      <c r="J199" s="1">
        <f t="shared" si="28"/>
        <v>0</v>
      </c>
      <c r="K199" s="1">
        <f>58/10</f>
        <v>5.8</v>
      </c>
      <c r="L199" s="1">
        <f t="shared" si="32"/>
        <v>0</v>
      </c>
    </row>
    <row r="200" spans="1:12">
      <c r="A200" s="2">
        <v>40493.25</v>
      </c>
      <c r="B200" s="1">
        <f>55/10</f>
        <v>5.5</v>
      </c>
      <c r="C200" s="1">
        <f>978/10</f>
        <v>97.8</v>
      </c>
      <c r="D200" s="1">
        <f t="shared" si="31"/>
        <v>0</v>
      </c>
      <c r="E200" s="1">
        <f t="shared" si="30"/>
        <v>26.9</v>
      </c>
      <c r="F200" s="1">
        <f t="shared" si="29"/>
        <v>60</v>
      </c>
      <c r="G200" s="1">
        <f>1076/10</f>
        <v>107.6</v>
      </c>
      <c r="H200" s="1">
        <f>9/10</f>
        <v>0.9</v>
      </c>
      <c r="I200" s="1">
        <f>4300/100</f>
        <v>43</v>
      </c>
      <c r="J200" s="1">
        <f t="shared" si="28"/>
        <v>0</v>
      </c>
      <c r="K200" s="1">
        <f>57/10</f>
        <v>5.7</v>
      </c>
      <c r="L200" s="1">
        <f t="shared" si="32"/>
        <v>0</v>
      </c>
    </row>
    <row r="201" spans="1:12">
      <c r="A201" s="2">
        <v>40493.291666666664</v>
      </c>
      <c r="B201" s="1">
        <f>55/10</f>
        <v>5.5</v>
      </c>
      <c r="C201" s="1">
        <f>967/10</f>
        <v>96.7</v>
      </c>
      <c r="D201" s="1">
        <f t="shared" si="31"/>
        <v>0</v>
      </c>
      <c r="E201" s="1">
        <f t="shared" si="30"/>
        <v>26.9</v>
      </c>
      <c r="F201" s="1">
        <f t="shared" si="29"/>
        <v>60</v>
      </c>
      <c r="G201" s="1">
        <f>1086/10</f>
        <v>108.6</v>
      </c>
      <c r="H201" s="1">
        <f>4/10</f>
        <v>0.4</v>
      </c>
      <c r="I201" s="1">
        <f>34200/100</f>
        <v>342</v>
      </c>
      <c r="J201" s="1">
        <f t="shared" si="28"/>
        <v>0</v>
      </c>
      <c r="K201" s="1">
        <f>56/10</f>
        <v>5.6</v>
      </c>
      <c r="L201" s="1">
        <f t="shared" si="32"/>
        <v>0</v>
      </c>
    </row>
    <row r="202" spans="1:12">
      <c r="A202" s="2">
        <v>40493.333333333336</v>
      </c>
      <c r="B202" s="1">
        <f>54/10</f>
        <v>5.4</v>
      </c>
      <c r="C202" s="1">
        <f>967/10</f>
        <v>96.7</v>
      </c>
      <c r="D202" s="1">
        <f t="shared" si="31"/>
        <v>0</v>
      </c>
      <c r="E202" s="1">
        <f t="shared" si="30"/>
        <v>26.9</v>
      </c>
      <c r="F202" s="1">
        <f t="shared" si="29"/>
        <v>60</v>
      </c>
      <c r="G202" s="1">
        <f>1096/10</f>
        <v>109.6</v>
      </c>
      <c r="H202" s="1">
        <f>2/10</f>
        <v>0.2</v>
      </c>
      <c r="I202" s="1">
        <f>31800/100</f>
        <v>318</v>
      </c>
      <c r="J202" s="1">
        <f t="shared" si="28"/>
        <v>0</v>
      </c>
      <c r="K202" s="1">
        <f>55/10</f>
        <v>5.5</v>
      </c>
      <c r="L202" s="1">
        <f t="shared" si="32"/>
        <v>0</v>
      </c>
    </row>
    <row r="203" spans="1:12">
      <c r="A203" s="2">
        <v>40493.375</v>
      </c>
      <c r="B203" s="1">
        <f>57/10</f>
        <v>5.7</v>
      </c>
      <c r="C203" s="1">
        <f>956/10</f>
        <v>95.6</v>
      </c>
      <c r="D203" s="1">
        <f t="shared" si="31"/>
        <v>0</v>
      </c>
      <c r="E203" s="1">
        <f t="shared" si="30"/>
        <v>26.9</v>
      </c>
      <c r="F203" s="1">
        <f t="shared" si="29"/>
        <v>60</v>
      </c>
      <c r="G203" s="1">
        <f>1106/10</f>
        <v>110.6</v>
      </c>
      <c r="H203" s="1">
        <f>4/10</f>
        <v>0.4</v>
      </c>
      <c r="I203" s="1">
        <f>8300/100</f>
        <v>83</v>
      </c>
      <c r="J203" s="1">
        <f t="shared" si="28"/>
        <v>0</v>
      </c>
      <c r="K203" s="1">
        <f>59/10</f>
        <v>5.9</v>
      </c>
      <c r="L203" s="1">
        <f t="shared" si="32"/>
        <v>0</v>
      </c>
    </row>
    <row r="204" spans="1:12">
      <c r="A204" s="2">
        <v>40493.416666666664</v>
      </c>
      <c r="B204" s="1">
        <f>63/10</f>
        <v>6.3</v>
      </c>
      <c r="C204" s="1">
        <f>956/10</f>
        <v>95.6</v>
      </c>
      <c r="D204" s="1">
        <f t="shared" si="31"/>
        <v>0</v>
      </c>
      <c r="E204" s="1">
        <f t="shared" si="30"/>
        <v>26.9</v>
      </c>
      <c r="F204" s="1">
        <f t="shared" si="29"/>
        <v>60</v>
      </c>
      <c r="G204" s="1">
        <f>1116/10</f>
        <v>111.6</v>
      </c>
      <c r="H204" s="1">
        <f>2/10</f>
        <v>0.2</v>
      </c>
      <c r="I204" s="1">
        <f>33700/100</f>
        <v>337</v>
      </c>
      <c r="J204" s="1">
        <f>2/10</f>
        <v>0.2</v>
      </c>
      <c r="K204" s="1">
        <f>66/10</f>
        <v>6.6</v>
      </c>
      <c r="L204" s="1">
        <f t="shared" si="32"/>
        <v>0</v>
      </c>
    </row>
    <row r="205" spans="1:12">
      <c r="A205" s="2">
        <v>40493.458333333336</v>
      </c>
      <c r="B205" s="1">
        <f>70/10</f>
        <v>7</v>
      </c>
      <c r="C205" s="1">
        <f>900/10</f>
        <v>90</v>
      </c>
      <c r="D205" s="1">
        <f t="shared" si="31"/>
        <v>0</v>
      </c>
      <c r="E205" s="1">
        <f t="shared" si="30"/>
        <v>26.9</v>
      </c>
      <c r="F205" s="1">
        <f t="shared" si="29"/>
        <v>60</v>
      </c>
      <c r="G205" s="1">
        <f>1126/10</f>
        <v>112.6</v>
      </c>
      <c r="H205" s="1">
        <f>5/10</f>
        <v>0.5</v>
      </c>
      <c r="I205" s="1">
        <f>7900/100</f>
        <v>79</v>
      </c>
      <c r="J205" s="1">
        <f>3/10</f>
        <v>0.3</v>
      </c>
      <c r="K205" s="1">
        <f>73/10</f>
        <v>7.3</v>
      </c>
      <c r="L205" s="1">
        <f t="shared" si="32"/>
        <v>0</v>
      </c>
    </row>
    <row r="206" spans="1:12">
      <c r="A206" s="2">
        <v>40493.5</v>
      </c>
      <c r="B206" s="1">
        <f>79/10</f>
        <v>7.9</v>
      </c>
      <c r="C206" s="1">
        <f>844/10</f>
        <v>84.4</v>
      </c>
      <c r="D206" s="1">
        <f t="shared" si="31"/>
        <v>0</v>
      </c>
      <c r="E206" s="1">
        <f t="shared" si="30"/>
        <v>26.9</v>
      </c>
      <c r="F206" s="1">
        <f t="shared" si="29"/>
        <v>60</v>
      </c>
      <c r="G206" s="1">
        <f>1136/10</f>
        <v>113.6</v>
      </c>
      <c r="H206" s="1">
        <f>8/10</f>
        <v>0.8</v>
      </c>
      <c r="I206" s="1">
        <f>9700/100</f>
        <v>97</v>
      </c>
      <c r="J206" s="1">
        <f>7/10</f>
        <v>0.7</v>
      </c>
      <c r="K206" s="1">
        <f>83/10</f>
        <v>8.3000000000000007</v>
      </c>
      <c r="L206" s="1">
        <f t="shared" si="32"/>
        <v>0</v>
      </c>
    </row>
    <row r="207" spans="1:12">
      <c r="A207" s="2">
        <v>40493.541666666664</v>
      </c>
      <c r="B207" s="1">
        <f>93/10</f>
        <v>9.3000000000000007</v>
      </c>
      <c r="C207" s="1">
        <f>760/10</f>
        <v>76</v>
      </c>
      <c r="D207" s="1">
        <f t="shared" si="31"/>
        <v>0</v>
      </c>
      <c r="E207" s="1">
        <f t="shared" si="30"/>
        <v>26.9</v>
      </c>
      <c r="F207" s="1">
        <f t="shared" si="29"/>
        <v>60</v>
      </c>
      <c r="G207" s="1">
        <f>1146/10</f>
        <v>114.6</v>
      </c>
      <c r="H207" s="1">
        <f>14/10</f>
        <v>1.4</v>
      </c>
      <c r="I207" s="1">
        <f>10600/100</f>
        <v>106</v>
      </c>
      <c r="J207" s="1">
        <f>12/10</f>
        <v>1.2</v>
      </c>
      <c r="K207" s="1">
        <f>96/10</f>
        <v>9.6</v>
      </c>
      <c r="L207" s="1">
        <f t="shared" si="32"/>
        <v>0</v>
      </c>
    </row>
    <row r="208" spans="1:12">
      <c r="A208" s="2">
        <v>40493.583333333336</v>
      </c>
      <c r="B208" s="1">
        <f>107/10</f>
        <v>10.7</v>
      </c>
      <c r="C208" s="1">
        <f>700/10</f>
        <v>70</v>
      </c>
      <c r="D208" s="1">
        <f t="shared" si="31"/>
        <v>0</v>
      </c>
      <c r="E208" s="1">
        <f t="shared" si="30"/>
        <v>26.9</v>
      </c>
      <c r="F208" s="1">
        <f t="shared" si="29"/>
        <v>60</v>
      </c>
      <c r="G208" s="1">
        <f>1156/10</f>
        <v>115.6</v>
      </c>
      <c r="H208" s="1">
        <f>20/10</f>
        <v>2</v>
      </c>
      <c r="I208" s="1">
        <f>9900/100</f>
        <v>99</v>
      </c>
      <c r="J208" s="1">
        <f>15/10</f>
        <v>1.5</v>
      </c>
      <c r="K208" s="1">
        <f>107/10</f>
        <v>10.7</v>
      </c>
      <c r="L208" s="1">
        <f t="shared" si="32"/>
        <v>0</v>
      </c>
    </row>
    <row r="209" spans="1:12">
      <c r="A209" s="2">
        <v>40493.625</v>
      </c>
      <c r="B209" s="1">
        <f>110/10</f>
        <v>11</v>
      </c>
      <c r="C209" s="1">
        <f>620/10</f>
        <v>62</v>
      </c>
      <c r="D209" s="1">
        <f t="shared" si="31"/>
        <v>0</v>
      </c>
      <c r="E209" s="1">
        <f t="shared" si="30"/>
        <v>26.9</v>
      </c>
      <c r="F209" s="1">
        <f>370/10</f>
        <v>37</v>
      </c>
      <c r="G209" s="1">
        <f t="shared" ref="G209:G272" si="33">1162/10</f>
        <v>116.2</v>
      </c>
      <c r="H209" s="1">
        <f>21/10</f>
        <v>2.1</v>
      </c>
      <c r="I209" s="1">
        <f>8800/100</f>
        <v>88</v>
      </c>
      <c r="J209" s="1">
        <f>10/10</f>
        <v>1</v>
      </c>
      <c r="K209" s="1">
        <f>111/10</f>
        <v>11.1</v>
      </c>
      <c r="L209" s="1">
        <f t="shared" si="32"/>
        <v>0</v>
      </c>
    </row>
    <row r="210" spans="1:12">
      <c r="A210" s="2">
        <v>40493.666666666664</v>
      </c>
      <c r="B210" s="1">
        <f>106/10</f>
        <v>10.6</v>
      </c>
      <c r="C210" s="1">
        <f>620/10</f>
        <v>62</v>
      </c>
      <c r="D210" s="1">
        <f t="shared" si="31"/>
        <v>0</v>
      </c>
      <c r="E210" s="1">
        <f t="shared" si="30"/>
        <v>26.9</v>
      </c>
      <c r="F210" s="1">
        <f t="shared" ref="F210:F273" si="34">0/10</f>
        <v>0</v>
      </c>
      <c r="G210" s="1">
        <f t="shared" si="33"/>
        <v>116.2</v>
      </c>
      <c r="H210" s="1">
        <f>18/10</f>
        <v>1.8</v>
      </c>
      <c r="I210" s="1">
        <f>6100/100</f>
        <v>61</v>
      </c>
      <c r="J210" s="1">
        <f>6/10</f>
        <v>0.6</v>
      </c>
      <c r="K210" s="1">
        <f>106/10</f>
        <v>10.6</v>
      </c>
      <c r="L210" s="1">
        <f t="shared" si="32"/>
        <v>0</v>
      </c>
    </row>
    <row r="211" spans="1:12">
      <c r="A211" s="2">
        <v>40493.708333333336</v>
      </c>
      <c r="B211" s="1">
        <f>86/10</f>
        <v>8.6</v>
      </c>
      <c r="C211" s="1">
        <f>700/10</f>
        <v>70</v>
      </c>
      <c r="D211" s="1">
        <f t="shared" si="31"/>
        <v>0</v>
      </c>
      <c r="E211" s="1">
        <f t="shared" si="30"/>
        <v>26.9</v>
      </c>
      <c r="F211" s="1">
        <f t="shared" si="34"/>
        <v>0</v>
      </c>
      <c r="G211" s="1">
        <f t="shared" si="33"/>
        <v>116.2</v>
      </c>
      <c r="H211" s="1">
        <f>7/10</f>
        <v>0.7</v>
      </c>
      <c r="I211" s="1">
        <f>16000/100</f>
        <v>160</v>
      </c>
      <c r="J211" s="1">
        <f>1/10</f>
        <v>0.1</v>
      </c>
      <c r="K211" s="1">
        <f>82/10</f>
        <v>8.1999999999999993</v>
      </c>
      <c r="L211" s="1">
        <f t="shared" si="32"/>
        <v>0</v>
      </c>
    </row>
    <row r="212" spans="1:12">
      <c r="A212" s="2">
        <v>40493.75</v>
      </c>
      <c r="B212" s="1">
        <f>61/10</f>
        <v>6.1</v>
      </c>
      <c r="C212" s="1">
        <f>770/10</f>
        <v>77</v>
      </c>
      <c r="D212" s="1">
        <f t="shared" si="31"/>
        <v>0</v>
      </c>
      <c r="E212" s="1">
        <f t="shared" si="30"/>
        <v>26.9</v>
      </c>
      <c r="F212" s="1">
        <f t="shared" si="34"/>
        <v>0</v>
      </c>
      <c r="G212" s="1">
        <f t="shared" si="33"/>
        <v>116.2</v>
      </c>
      <c r="H212" s="1">
        <f>14/10</f>
        <v>1.4</v>
      </c>
      <c r="I212" s="1">
        <f>29200/100</f>
        <v>292</v>
      </c>
      <c r="J212" s="1">
        <f t="shared" ref="J212:J226" si="35">0/10</f>
        <v>0</v>
      </c>
      <c r="K212" s="1">
        <f>48/10</f>
        <v>4.8</v>
      </c>
      <c r="L212" s="1">
        <f t="shared" si="32"/>
        <v>0</v>
      </c>
    </row>
    <row r="213" spans="1:12">
      <c r="A213" s="2">
        <v>40493.791666666664</v>
      </c>
      <c r="B213" s="1">
        <f>55/10</f>
        <v>5.5</v>
      </c>
      <c r="C213" s="1">
        <f>790/10</f>
        <v>79</v>
      </c>
      <c r="D213" s="1">
        <f t="shared" si="31"/>
        <v>0</v>
      </c>
      <c r="E213" s="1">
        <f t="shared" si="30"/>
        <v>26.9</v>
      </c>
      <c r="F213" s="1">
        <f t="shared" si="34"/>
        <v>0</v>
      </c>
      <c r="G213" s="1">
        <f t="shared" si="33"/>
        <v>116.2</v>
      </c>
      <c r="H213" s="1">
        <f>8/10</f>
        <v>0.8</v>
      </c>
      <c r="I213" s="1">
        <f>30400/100</f>
        <v>304</v>
      </c>
      <c r="J213" s="1">
        <f t="shared" si="35"/>
        <v>0</v>
      </c>
      <c r="K213" s="1">
        <f>40/10</f>
        <v>4</v>
      </c>
      <c r="L213" s="1">
        <f t="shared" si="32"/>
        <v>0</v>
      </c>
    </row>
    <row r="214" spans="1:12">
      <c r="A214" s="2">
        <v>40493.833333333336</v>
      </c>
      <c r="B214" s="1">
        <f>50/10</f>
        <v>5</v>
      </c>
      <c r="C214" s="1">
        <f>800/10</f>
        <v>80</v>
      </c>
      <c r="D214" s="1">
        <f t="shared" si="31"/>
        <v>0</v>
      </c>
      <c r="E214" s="1">
        <f t="shared" si="30"/>
        <v>26.9</v>
      </c>
      <c r="F214" s="1">
        <f t="shared" si="34"/>
        <v>0</v>
      </c>
      <c r="G214" s="1">
        <f t="shared" si="33"/>
        <v>116.2</v>
      </c>
      <c r="H214" s="1">
        <f>13/10</f>
        <v>1.3</v>
      </c>
      <c r="I214" s="1">
        <f>33300/100</f>
        <v>333</v>
      </c>
      <c r="J214" s="1">
        <f t="shared" si="35"/>
        <v>0</v>
      </c>
      <c r="K214" s="1">
        <f>36/10</f>
        <v>3.6</v>
      </c>
      <c r="L214" s="1">
        <f t="shared" si="32"/>
        <v>0</v>
      </c>
    </row>
    <row r="215" spans="1:12">
      <c r="A215" s="2">
        <v>40493.875</v>
      </c>
      <c r="B215" s="1">
        <f>45/10</f>
        <v>4.5</v>
      </c>
      <c r="C215" s="1">
        <f>822/10</f>
        <v>82.2</v>
      </c>
      <c r="D215" s="1">
        <f t="shared" si="31"/>
        <v>0</v>
      </c>
      <c r="E215" s="1">
        <f t="shared" si="30"/>
        <v>26.9</v>
      </c>
      <c r="F215" s="1">
        <f t="shared" si="34"/>
        <v>0</v>
      </c>
      <c r="G215" s="1">
        <f t="shared" si="33"/>
        <v>116.2</v>
      </c>
      <c r="H215" s="1">
        <f>10/10</f>
        <v>1</v>
      </c>
      <c r="I215" s="1">
        <f>29100/100</f>
        <v>291</v>
      </c>
      <c r="J215" s="1">
        <f t="shared" si="35"/>
        <v>0</v>
      </c>
      <c r="K215" s="1">
        <f>31/10</f>
        <v>3.1</v>
      </c>
      <c r="L215" s="1">
        <f t="shared" si="32"/>
        <v>0</v>
      </c>
    </row>
    <row r="216" spans="1:12">
      <c r="A216" s="2">
        <v>40493.916666666664</v>
      </c>
      <c r="B216" s="1">
        <f>43/10</f>
        <v>4.3</v>
      </c>
      <c r="C216" s="1">
        <f>844/10</f>
        <v>84.4</v>
      </c>
      <c r="D216" s="1">
        <f t="shared" si="31"/>
        <v>0</v>
      </c>
      <c r="E216" s="1">
        <f t="shared" si="30"/>
        <v>26.9</v>
      </c>
      <c r="F216" s="1">
        <f t="shared" si="34"/>
        <v>0</v>
      </c>
      <c r="G216" s="1">
        <f t="shared" si="33"/>
        <v>116.2</v>
      </c>
      <c r="H216" s="1">
        <f>4/10</f>
        <v>0.4</v>
      </c>
      <c r="I216" s="1">
        <f>25800/100</f>
        <v>258</v>
      </c>
      <c r="J216" s="1">
        <f t="shared" si="35"/>
        <v>0</v>
      </c>
      <c r="K216" s="1">
        <f>33/10</f>
        <v>3.3</v>
      </c>
      <c r="L216" s="1">
        <f t="shared" si="32"/>
        <v>0</v>
      </c>
    </row>
    <row r="217" spans="1:12">
      <c r="A217" s="2">
        <v>40493.958333333336</v>
      </c>
      <c r="B217" s="1">
        <f>42/10</f>
        <v>4.2</v>
      </c>
      <c r="C217" s="1">
        <f>844/10</f>
        <v>84.4</v>
      </c>
      <c r="D217" s="1">
        <f t="shared" si="31"/>
        <v>0</v>
      </c>
      <c r="E217" s="1">
        <f t="shared" si="30"/>
        <v>26.9</v>
      </c>
      <c r="F217" s="1">
        <f t="shared" si="34"/>
        <v>0</v>
      </c>
      <c r="G217" s="1">
        <f t="shared" si="33"/>
        <v>116.2</v>
      </c>
      <c r="H217" s="1">
        <f>3/10</f>
        <v>0.3</v>
      </c>
      <c r="I217" s="1">
        <f>16700/100</f>
        <v>167</v>
      </c>
      <c r="J217" s="1">
        <f t="shared" si="35"/>
        <v>0</v>
      </c>
      <c r="K217" s="1">
        <f>34/10</f>
        <v>3.4</v>
      </c>
      <c r="L217" s="1">
        <f t="shared" si="32"/>
        <v>0</v>
      </c>
    </row>
    <row r="218" spans="1:12">
      <c r="A218" s="2">
        <v>40494</v>
      </c>
      <c r="B218" s="1">
        <f>41/10</f>
        <v>4.0999999999999996</v>
      </c>
      <c r="C218" s="1">
        <f>867/10</f>
        <v>86.7</v>
      </c>
      <c r="D218" s="1">
        <f t="shared" si="31"/>
        <v>0</v>
      </c>
      <c r="E218" s="1">
        <f t="shared" si="30"/>
        <v>26.9</v>
      </c>
      <c r="F218" s="1">
        <f t="shared" si="34"/>
        <v>0</v>
      </c>
      <c r="G218" s="1">
        <f t="shared" si="33"/>
        <v>116.2</v>
      </c>
      <c r="H218" s="1">
        <f>2/10</f>
        <v>0.2</v>
      </c>
      <c r="I218" s="1">
        <f>3000/100</f>
        <v>30</v>
      </c>
      <c r="J218" s="1">
        <f t="shared" si="35"/>
        <v>0</v>
      </c>
      <c r="K218" s="1">
        <f>33/10</f>
        <v>3.3</v>
      </c>
      <c r="L218" s="1">
        <f t="shared" si="32"/>
        <v>0</v>
      </c>
    </row>
    <row r="219" spans="1:12">
      <c r="A219" s="2">
        <v>40494.041666666664</v>
      </c>
      <c r="B219" s="1">
        <f>39/10</f>
        <v>3.9</v>
      </c>
      <c r="C219" s="1">
        <f>878/10</f>
        <v>87.8</v>
      </c>
      <c r="D219" s="1">
        <f t="shared" si="31"/>
        <v>0</v>
      </c>
      <c r="E219" s="1">
        <f t="shared" si="30"/>
        <v>26.9</v>
      </c>
      <c r="F219" s="1">
        <f t="shared" si="34"/>
        <v>0</v>
      </c>
      <c r="G219" s="1">
        <f t="shared" si="33"/>
        <v>116.2</v>
      </c>
      <c r="H219" s="1">
        <f>4/10</f>
        <v>0.4</v>
      </c>
      <c r="I219" s="1">
        <f>33300/100</f>
        <v>333</v>
      </c>
      <c r="J219" s="1">
        <f t="shared" si="35"/>
        <v>0</v>
      </c>
      <c r="K219" s="1">
        <f>32/10</f>
        <v>3.2</v>
      </c>
      <c r="L219" s="1">
        <f t="shared" si="32"/>
        <v>0</v>
      </c>
    </row>
    <row r="220" spans="1:12">
      <c r="A220" s="2">
        <v>40494.083333333336</v>
      </c>
      <c r="B220" s="1">
        <f>37/10</f>
        <v>3.7</v>
      </c>
      <c r="C220" s="1">
        <f>889/10</f>
        <v>88.9</v>
      </c>
      <c r="D220" s="1">
        <f t="shared" si="31"/>
        <v>0</v>
      </c>
      <c r="E220" s="1">
        <f t="shared" si="30"/>
        <v>26.9</v>
      </c>
      <c r="F220" s="1">
        <f t="shared" si="34"/>
        <v>0</v>
      </c>
      <c r="G220" s="1">
        <f t="shared" si="33"/>
        <v>116.2</v>
      </c>
      <c r="H220" s="1">
        <f>2/10</f>
        <v>0.2</v>
      </c>
      <c r="I220" s="1">
        <f>35500/100</f>
        <v>355</v>
      </c>
      <c r="J220" s="1">
        <f t="shared" si="35"/>
        <v>0</v>
      </c>
      <c r="K220" s="1">
        <f>28/10</f>
        <v>2.8</v>
      </c>
      <c r="L220" s="1">
        <f t="shared" si="32"/>
        <v>0</v>
      </c>
    </row>
    <row r="221" spans="1:12">
      <c r="A221" s="2">
        <v>40494.125</v>
      </c>
      <c r="B221" s="1">
        <f>33/10</f>
        <v>3.3</v>
      </c>
      <c r="C221" s="1">
        <f>889/10</f>
        <v>88.9</v>
      </c>
      <c r="D221" s="1">
        <f t="shared" si="31"/>
        <v>0</v>
      </c>
      <c r="E221" s="1">
        <f t="shared" si="30"/>
        <v>26.9</v>
      </c>
      <c r="F221" s="1">
        <f t="shared" si="34"/>
        <v>0</v>
      </c>
      <c r="G221" s="1">
        <f t="shared" si="33"/>
        <v>116.2</v>
      </c>
      <c r="H221" s="1">
        <f>2/10</f>
        <v>0.2</v>
      </c>
      <c r="I221" s="1">
        <f>3400/100</f>
        <v>34</v>
      </c>
      <c r="J221" s="1">
        <f t="shared" si="35"/>
        <v>0</v>
      </c>
      <c r="K221" s="1">
        <f>18/10</f>
        <v>1.8</v>
      </c>
      <c r="L221" s="1">
        <f t="shared" si="32"/>
        <v>0</v>
      </c>
    </row>
    <row r="222" spans="1:12">
      <c r="A222" s="2">
        <v>40494.166666666664</v>
      </c>
      <c r="B222" s="1">
        <f>30/10</f>
        <v>3</v>
      </c>
      <c r="C222" s="1">
        <f>889/10</f>
        <v>88.9</v>
      </c>
      <c r="D222" s="1">
        <f t="shared" si="31"/>
        <v>0</v>
      </c>
      <c r="E222" s="1">
        <f t="shared" si="30"/>
        <v>26.9</v>
      </c>
      <c r="F222" s="1">
        <f t="shared" si="34"/>
        <v>0</v>
      </c>
      <c r="G222" s="1">
        <f t="shared" si="33"/>
        <v>116.2</v>
      </c>
      <c r="H222" s="1">
        <f>2/10</f>
        <v>0.2</v>
      </c>
      <c r="I222" s="1">
        <f>32800/100</f>
        <v>328</v>
      </c>
      <c r="J222" s="1">
        <f t="shared" si="35"/>
        <v>0</v>
      </c>
      <c r="K222" s="1">
        <f>17/10</f>
        <v>1.7</v>
      </c>
      <c r="L222" s="1">
        <f t="shared" si="32"/>
        <v>0</v>
      </c>
    </row>
    <row r="223" spans="1:12">
      <c r="A223" s="2">
        <v>40494.208333333336</v>
      </c>
      <c r="B223" s="1">
        <f>24/10</f>
        <v>2.4</v>
      </c>
      <c r="C223" s="1">
        <f>900/10</f>
        <v>90</v>
      </c>
      <c r="D223" s="1">
        <f t="shared" si="31"/>
        <v>0</v>
      </c>
      <c r="E223" s="1">
        <f t="shared" si="30"/>
        <v>26.9</v>
      </c>
      <c r="F223" s="1">
        <f t="shared" si="34"/>
        <v>0</v>
      </c>
      <c r="G223" s="1">
        <f t="shared" si="33"/>
        <v>116.2</v>
      </c>
      <c r="H223" s="1">
        <f>2/10</f>
        <v>0.2</v>
      </c>
      <c r="I223" s="1">
        <f>9400/100</f>
        <v>94</v>
      </c>
      <c r="J223" s="1">
        <f t="shared" si="35"/>
        <v>0</v>
      </c>
      <c r="K223" s="1">
        <f>8/10</f>
        <v>0.8</v>
      </c>
      <c r="L223" s="1">
        <f t="shared" si="32"/>
        <v>0</v>
      </c>
    </row>
    <row r="224" spans="1:12">
      <c r="A224" s="2">
        <v>40494.25</v>
      </c>
      <c r="B224" s="1">
        <f>20/10</f>
        <v>2</v>
      </c>
      <c r="C224" s="1">
        <f>900/10</f>
        <v>90</v>
      </c>
      <c r="D224" s="1">
        <f t="shared" si="31"/>
        <v>0</v>
      </c>
      <c r="E224" s="1">
        <f t="shared" si="30"/>
        <v>26.9</v>
      </c>
      <c r="F224" s="1">
        <f t="shared" si="34"/>
        <v>0</v>
      </c>
      <c r="G224" s="1">
        <f t="shared" si="33"/>
        <v>116.2</v>
      </c>
      <c r="H224" s="1">
        <f>5/10</f>
        <v>0.5</v>
      </c>
      <c r="I224" s="1">
        <f>12700/100</f>
        <v>127</v>
      </c>
      <c r="J224" s="1">
        <f t="shared" si="35"/>
        <v>0</v>
      </c>
      <c r="K224" s="1">
        <f>7/10</f>
        <v>0.7</v>
      </c>
      <c r="L224" s="1">
        <f t="shared" si="32"/>
        <v>0</v>
      </c>
    </row>
    <row r="225" spans="1:12">
      <c r="A225" s="2">
        <v>40494.291666666664</v>
      </c>
      <c r="B225" s="1">
        <f>16/10</f>
        <v>1.6</v>
      </c>
      <c r="C225" s="1">
        <f>911/10</f>
        <v>91.1</v>
      </c>
      <c r="D225" s="1">
        <f t="shared" si="31"/>
        <v>0</v>
      </c>
      <c r="E225" s="1">
        <f t="shared" si="30"/>
        <v>26.9</v>
      </c>
      <c r="F225" s="1">
        <f t="shared" si="34"/>
        <v>0</v>
      </c>
      <c r="G225" s="1">
        <f t="shared" si="33"/>
        <v>116.2</v>
      </c>
      <c r="H225" s="1">
        <f>5/10</f>
        <v>0.5</v>
      </c>
      <c r="I225" s="1">
        <f>33000/100</f>
        <v>330</v>
      </c>
      <c r="J225" s="1">
        <f t="shared" si="35"/>
        <v>0</v>
      </c>
      <c r="K225" s="1">
        <f>6/10</f>
        <v>0.6</v>
      </c>
      <c r="L225" s="1">
        <f t="shared" si="32"/>
        <v>0</v>
      </c>
    </row>
    <row r="226" spans="1:12">
      <c r="A226" s="2">
        <v>40494.333333333336</v>
      </c>
      <c r="B226" s="1">
        <f>14/10</f>
        <v>1.4</v>
      </c>
      <c r="C226" s="1">
        <f>922/10</f>
        <v>92.2</v>
      </c>
      <c r="D226" s="1">
        <f t="shared" si="31"/>
        <v>0</v>
      </c>
      <c r="E226" s="1">
        <f t="shared" si="30"/>
        <v>26.9</v>
      </c>
      <c r="F226" s="1">
        <f t="shared" si="34"/>
        <v>0</v>
      </c>
      <c r="G226" s="1">
        <f t="shared" si="33"/>
        <v>116.2</v>
      </c>
      <c r="H226" s="1">
        <f>6/10</f>
        <v>0.6</v>
      </c>
      <c r="I226" s="1">
        <f>26600/100</f>
        <v>266</v>
      </c>
      <c r="J226" s="1">
        <f t="shared" si="35"/>
        <v>0</v>
      </c>
      <c r="K226" s="1">
        <f>6/10</f>
        <v>0.6</v>
      </c>
      <c r="L226" s="1">
        <f t="shared" si="32"/>
        <v>0</v>
      </c>
    </row>
    <row r="227" spans="1:12">
      <c r="A227" s="2">
        <v>40494.375</v>
      </c>
      <c r="B227" s="1">
        <f>22/10</f>
        <v>2.2000000000000002</v>
      </c>
      <c r="C227" s="1">
        <f>922/10</f>
        <v>92.2</v>
      </c>
      <c r="D227" s="1">
        <f t="shared" si="31"/>
        <v>0</v>
      </c>
      <c r="E227" s="1">
        <f t="shared" si="30"/>
        <v>26.9</v>
      </c>
      <c r="F227" s="1">
        <f t="shared" si="34"/>
        <v>0</v>
      </c>
      <c r="G227" s="1">
        <f t="shared" si="33"/>
        <v>116.2</v>
      </c>
      <c r="H227" s="1">
        <f>7/10</f>
        <v>0.7</v>
      </c>
      <c r="I227" s="1">
        <f>3000/100</f>
        <v>30</v>
      </c>
      <c r="J227" s="1">
        <f>1/10</f>
        <v>0.1</v>
      </c>
      <c r="K227" s="1">
        <f>17/10</f>
        <v>1.7</v>
      </c>
      <c r="L227" s="1">
        <f t="shared" si="32"/>
        <v>0</v>
      </c>
    </row>
    <row r="228" spans="1:12">
      <c r="A228" s="2">
        <v>40494.416666666664</v>
      </c>
      <c r="B228" s="1">
        <f>42/10</f>
        <v>4.2</v>
      </c>
      <c r="C228" s="1">
        <f>911/10</f>
        <v>91.1</v>
      </c>
      <c r="D228" s="1">
        <f t="shared" si="31"/>
        <v>0</v>
      </c>
      <c r="E228" s="1">
        <f t="shared" si="30"/>
        <v>26.9</v>
      </c>
      <c r="F228" s="1">
        <f t="shared" si="34"/>
        <v>0</v>
      </c>
      <c r="G228" s="1">
        <f t="shared" si="33"/>
        <v>116.2</v>
      </c>
      <c r="H228" s="1">
        <f>5/10</f>
        <v>0.5</v>
      </c>
      <c r="I228" s="1">
        <f>33200/100</f>
        <v>332</v>
      </c>
      <c r="J228" s="1">
        <f>3/10</f>
        <v>0.3</v>
      </c>
      <c r="K228" s="1">
        <f>44/10</f>
        <v>4.4000000000000004</v>
      </c>
      <c r="L228" s="1">
        <f t="shared" si="32"/>
        <v>0</v>
      </c>
    </row>
    <row r="229" spans="1:12">
      <c r="A229" s="2">
        <v>40494.458333333336</v>
      </c>
      <c r="B229" s="1">
        <f>77/10</f>
        <v>7.7</v>
      </c>
      <c r="C229" s="1">
        <f>760/10</f>
        <v>76</v>
      </c>
      <c r="D229" s="1">
        <f t="shared" si="31"/>
        <v>0</v>
      </c>
      <c r="E229" s="1">
        <f t="shared" si="30"/>
        <v>26.9</v>
      </c>
      <c r="F229" s="1">
        <f t="shared" si="34"/>
        <v>0</v>
      </c>
      <c r="G229" s="1">
        <f t="shared" si="33"/>
        <v>116.2</v>
      </c>
      <c r="H229" s="1">
        <f>8/10</f>
        <v>0.8</v>
      </c>
      <c r="I229" s="1">
        <f>21700/100</f>
        <v>217</v>
      </c>
      <c r="J229" s="1">
        <f>11/10</f>
        <v>1.1000000000000001</v>
      </c>
      <c r="K229" s="1">
        <f>82/10</f>
        <v>8.1999999999999993</v>
      </c>
      <c r="L229" s="1">
        <f t="shared" si="32"/>
        <v>0</v>
      </c>
    </row>
    <row r="230" spans="1:12">
      <c r="A230" s="2">
        <v>40494.5</v>
      </c>
      <c r="B230" s="1">
        <f>97/10</f>
        <v>9.6999999999999993</v>
      </c>
      <c r="C230" s="1">
        <f>680/10</f>
        <v>68</v>
      </c>
      <c r="D230" s="1">
        <f t="shared" si="31"/>
        <v>0</v>
      </c>
      <c r="E230" s="1">
        <f t="shared" si="30"/>
        <v>26.9</v>
      </c>
      <c r="F230" s="1">
        <f t="shared" si="34"/>
        <v>0</v>
      </c>
      <c r="G230" s="1">
        <f t="shared" si="33"/>
        <v>116.2</v>
      </c>
      <c r="H230" s="1">
        <f>11/10</f>
        <v>1.1000000000000001</v>
      </c>
      <c r="I230" s="1">
        <f>21300/100</f>
        <v>213</v>
      </c>
      <c r="J230" s="1">
        <f>14/10</f>
        <v>1.4</v>
      </c>
      <c r="K230" s="1">
        <f>105/10</f>
        <v>10.5</v>
      </c>
      <c r="L230" s="1">
        <f t="shared" si="32"/>
        <v>0</v>
      </c>
    </row>
    <row r="231" spans="1:12">
      <c r="A231" s="2">
        <v>40494.541666666664</v>
      </c>
      <c r="B231" s="1">
        <f>107/10</f>
        <v>10.7</v>
      </c>
      <c r="C231" s="1">
        <f>600/10</f>
        <v>60</v>
      </c>
      <c r="D231" s="1">
        <f t="shared" si="31"/>
        <v>0</v>
      </c>
      <c r="E231" s="1">
        <f t="shared" si="30"/>
        <v>26.9</v>
      </c>
      <c r="F231" s="1">
        <f t="shared" si="34"/>
        <v>0</v>
      </c>
      <c r="G231" s="1">
        <f t="shared" si="33"/>
        <v>116.2</v>
      </c>
      <c r="H231" s="1">
        <f>10/10</f>
        <v>1</v>
      </c>
      <c r="I231" s="1">
        <f>5200/100</f>
        <v>52</v>
      </c>
      <c r="J231" s="1">
        <f>15/10</f>
        <v>1.5</v>
      </c>
      <c r="K231" s="1">
        <f>104/10</f>
        <v>10.4</v>
      </c>
      <c r="L231" s="1">
        <f t="shared" si="32"/>
        <v>0</v>
      </c>
    </row>
    <row r="232" spans="1:12">
      <c r="A232" s="2">
        <v>40494.583333333336</v>
      </c>
      <c r="B232" s="1">
        <f>116/10</f>
        <v>11.6</v>
      </c>
      <c r="C232" s="1">
        <f>550/10</f>
        <v>55</v>
      </c>
      <c r="D232" s="1">
        <f t="shared" si="31"/>
        <v>0</v>
      </c>
      <c r="E232" s="1">
        <f t="shared" si="30"/>
        <v>26.9</v>
      </c>
      <c r="F232" s="1">
        <f t="shared" si="34"/>
        <v>0</v>
      </c>
      <c r="G232" s="1">
        <f t="shared" si="33"/>
        <v>116.2</v>
      </c>
      <c r="H232" s="1">
        <f>10/10</f>
        <v>1</v>
      </c>
      <c r="I232" s="1">
        <f>13000/100</f>
        <v>130</v>
      </c>
      <c r="J232" s="1">
        <f>14/10</f>
        <v>1.4</v>
      </c>
      <c r="K232" s="1">
        <f>111/10</f>
        <v>11.1</v>
      </c>
      <c r="L232" s="1">
        <f t="shared" si="32"/>
        <v>0</v>
      </c>
    </row>
    <row r="233" spans="1:12">
      <c r="A233" s="2">
        <v>40494.625</v>
      </c>
      <c r="B233" s="1">
        <f>114/10</f>
        <v>11.4</v>
      </c>
      <c r="C233" s="1">
        <f>550/10</f>
        <v>55</v>
      </c>
      <c r="D233" s="1">
        <f t="shared" si="31"/>
        <v>0</v>
      </c>
      <c r="E233" s="1">
        <f t="shared" si="30"/>
        <v>26.9</v>
      </c>
      <c r="F233" s="1">
        <f t="shared" si="34"/>
        <v>0</v>
      </c>
      <c r="G233" s="1">
        <f t="shared" si="33"/>
        <v>116.2</v>
      </c>
      <c r="H233" s="1">
        <f>17/10</f>
        <v>1.7</v>
      </c>
      <c r="I233" s="1">
        <f>12400/100</f>
        <v>124</v>
      </c>
      <c r="J233" s="1">
        <f>9/10</f>
        <v>0.9</v>
      </c>
      <c r="K233" s="1">
        <f>111/10</f>
        <v>11.1</v>
      </c>
      <c r="L233" s="1">
        <f t="shared" si="32"/>
        <v>0</v>
      </c>
    </row>
    <row r="234" spans="1:12">
      <c r="A234" s="2">
        <v>40494.666666666664</v>
      </c>
      <c r="B234" s="1">
        <f>103/10</f>
        <v>10.3</v>
      </c>
      <c r="C234" s="1">
        <f>580/10</f>
        <v>58</v>
      </c>
      <c r="D234" s="1">
        <f t="shared" si="31"/>
        <v>0</v>
      </c>
      <c r="E234" s="1">
        <f t="shared" si="30"/>
        <v>26.9</v>
      </c>
      <c r="F234" s="1">
        <f t="shared" si="34"/>
        <v>0</v>
      </c>
      <c r="G234" s="1">
        <f t="shared" si="33"/>
        <v>116.2</v>
      </c>
      <c r="H234" s="1">
        <f>17/10</f>
        <v>1.7</v>
      </c>
      <c r="I234" s="1">
        <f>7700/100</f>
        <v>77</v>
      </c>
      <c r="J234" s="1">
        <f>5/10</f>
        <v>0.5</v>
      </c>
      <c r="K234" s="1">
        <f>104/10</f>
        <v>10.4</v>
      </c>
      <c r="L234" s="1">
        <f t="shared" si="32"/>
        <v>0</v>
      </c>
    </row>
    <row r="235" spans="1:12">
      <c r="A235" s="2">
        <v>40494.708333333336</v>
      </c>
      <c r="B235" s="1">
        <f>85/10</f>
        <v>8.5</v>
      </c>
      <c r="C235" s="1">
        <f>640/10</f>
        <v>64</v>
      </c>
      <c r="D235" s="1">
        <f t="shared" si="31"/>
        <v>0</v>
      </c>
      <c r="E235" s="1">
        <f t="shared" si="30"/>
        <v>26.9</v>
      </c>
      <c r="F235" s="1">
        <f t="shared" si="34"/>
        <v>0</v>
      </c>
      <c r="G235" s="1">
        <f t="shared" si="33"/>
        <v>116.2</v>
      </c>
      <c r="H235" s="1">
        <f>15/10</f>
        <v>1.5</v>
      </c>
      <c r="I235" s="1">
        <f>5600/100</f>
        <v>56</v>
      </c>
      <c r="J235" s="1">
        <f>1/10</f>
        <v>0.1</v>
      </c>
      <c r="K235" s="1">
        <f>82/10</f>
        <v>8.1999999999999993</v>
      </c>
      <c r="L235" s="1">
        <f t="shared" si="32"/>
        <v>0</v>
      </c>
    </row>
    <row r="236" spans="1:12">
      <c r="A236" s="2">
        <v>40494.75</v>
      </c>
      <c r="B236" s="1">
        <f>70/10</f>
        <v>7</v>
      </c>
      <c r="C236" s="1">
        <f>770/10</f>
        <v>77</v>
      </c>
      <c r="D236" s="1">
        <f t="shared" si="31"/>
        <v>0</v>
      </c>
      <c r="E236" s="1">
        <f t="shared" si="30"/>
        <v>26.9</v>
      </c>
      <c r="F236" s="1">
        <f t="shared" si="34"/>
        <v>0</v>
      </c>
      <c r="G236" s="1">
        <f t="shared" si="33"/>
        <v>116.2</v>
      </c>
      <c r="H236" s="1">
        <f>12/10</f>
        <v>1.2</v>
      </c>
      <c r="I236" s="1">
        <f>5800/100</f>
        <v>58</v>
      </c>
      <c r="J236" s="1">
        <f t="shared" ref="J236:J250" si="36">0/10</f>
        <v>0</v>
      </c>
      <c r="K236" s="1">
        <f>60/10</f>
        <v>6</v>
      </c>
      <c r="L236" s="1">
        <f t="shared" si="32"/>
        <v>0</v>
      </c>
    </row>
    <row r="237" spans="1:12">
      <c r="A237" s="2">
        <v>40494.791666666664</v>
      </c>
      <c r="B237" s="1">
        <f>58/10</f>
        <v>5.8</v>
      </c>
      <c r="C237" s="1">
        <f>844/10</f>
        <v>84.4</v>
      </c>
      <c r="D237" s="1">
        <f t="shared" si="31"/>
        <v>0</v>
      </c>
      <c r="E237" s="1">
        <f t="shared" si="30"/>
        <v>26.9</v>
      </c>
      <c r="F237" s="1">
        <f t="shared" si="34"/>
        <v>0</v>
      </c>
      <c r="G237" s="1">
        <f t="shared" si="33"/>
        <v>116.2</v>
      </c>
      <c r="H237" s="1">
        <f>6/10</f>
        <v>0.6</v>
      </c>
      <c r="I237" s="1">
        <f>300/100</f>
        <v>3</v>
      </c>
      <c r="J237" s="1">
        <f t="shared" si="36"/>
        <v>0</v>
      </c>
      <c r="K237" s="1">
        <f>46/10</f>
        <v>4.5999999999999996</v>
      </c>
      <c r="L237" s="1">
        <f t="shared" si="32"/>
        <v>0</v>
      </c>
    </row>
    <row r="238" spans="1:12">
      <c r="A238" s="2">
        <v>40494.833333333336</v>
      </c>
      <c r="B238" s="1">
        <f>49/10</f>
        <v>4.9000000000000004</v>
      </c>
      <c r="C238" s="1">
        <f>889/10</f>
        <v>88.9</v>
      </c>
      <c r="D238" s="1">
        <f t="shared" si="31"/>
        <v>0</v>
      </c>
      <c r="E238" s="1">
        <f t="shared" si="30"/>
        <v>26.9</v>
      </c>
      <c r="F238" s="1">
        <f t="shared" si="34"/>
        <v>0</v>
      </c>
      <c r="G238" s="1">
        <f t="shared" si="33"/>
        <v>116.2</v>
      </c>
      <c r="H238" s="1">
        <f>3/10</f>
        <v>0.3</v>
      </c>
      <c r="I238" s="1">
        <f>300/100</f>
        <v>3</v>
      </c>
      <c r="J238" s="1">
        <f t="shared" si="36"/>
        <v>0</v>
      </c>
      <c r="K238" s="1">
        <f>33/10</f>
        <v>3.3</v>
      </c>
      <c r="L238" s="1">
        <f t="shared" si="32"/>
        <v>0</v>
      </c>
    </row>
    <row r="239" spans="1:12">
      <c r="A239" s="2">
        <v>40494.875</v>
      </c>
      <c r="B239" s="1">
        <f>45/10</f>
        <v>4.5</v>
      </c>
      <c r="C239" s="1">
        <f>922/10</f>
        <v>92.2</v>
      </c>
      <c r="D239" s="1">
        <f t="shared" si="31"/>
        <v>0</v>
      </c>
      <c r="E239" s="1">
        <f t="shared" si="30"/>
        <v>26.9</v>
      </c>
      <c r="F239" s="1">
        <f t="shared" si="34"/>
        <v>0</v>
      </c>
      <c r="G239" s="1">
        <f t="shared" si="33"/>
        <v>116.2</v>
      </c>
      <c r="H239" s="1">
        <f>5/10</f>
        <v>0.5</v>
      </c>
      <c r="I239" s="1">
        <f>33500/100</f>
        <v>335</v>
      </c>
      <c r="J239" s="1">
        <f t="shared" si="36"/>
        <v>0</v>
      </c>
      <c r="K239" s="1">
        <f>27/10</f>
        <v>2.7</v>
      </c>
      <c r="L239" s="1">
        <f t="shared" si="32"/>
        <v>0</v>
      </c>
    </row>
    <row r="240" spans="1:12">
      <c r="A240" s="2">
        <v>40494.916666666664</v>
      </c>
      <c r="B240" s="1">
        <f>41/10</f>
        <v>4.0999999999999996</v>
      </c>
      <c r="C240" s="1">
        <f>900/10</f>
        <v>90</v>
      </c>
      <c r="D240" s="1">
        <f t="shared" si="31"/>
        <v>0</v>
      </c>
      <c r="E240" s="1">
        <f t="shared" si="30"/>
        <v>26.9</v>
      </c>
      <c r="F240" s="1">
        <f t="shared" si="34"/>
        <v>0</v>
      </c>
      <c r="G240" s="1">
        <f t="shared" si="33"/>
        <v>116.2</v>
      </c>
      <c r="H240" s="1">
        <f>4/10</f>
        <v>0.4</v>
      </c>
      <c r="I240" s="1">
        <f>28700/100</f>
        <v>287</v>
      </c>
      <c r="J240" s="1">
        <f t="shared" si="36"/>
        <v>0</v>
      </c>
      <c r="K240" s="1">
        <f>23/10</f>
        <v>2.2999999999999998</v>
      </c>
      <c r="L240" s="1">
        <f t="shared" si="32"/>
        <v>0</v>
      </c>
    </row>
    <row r="241" spans="1:12">
      <c r="A241" s="2">
        <v>40494.958333333336</v>
      </c>
      <c r="B241" s="1">
        <f>36/10</f>
        <v>3.6</v>
      </c>
      <c r="C241" s="1">
        <f>878/10</f>
        <v>87.8</v>
      </c>
      <c r="D241" s="1">
        <f t="shared" si="31"/>
        <v>0</v>
      </c>
      <c r="E241" s="1">
        <f t="shared" si="30"/>
        <v>26.9</v>
      </c>
      <c r="F241" s="1">
        <f t="shared" si="34"/>
        <v>0</v>
      </c>
      <c r="G241" s="1">
        <f t="shared" si="33"/>
        <v>116.2</v>
      </c>
      <c r="H241" s="1">
        <f>5/10</f>
        <v>0.5</v>
      </c>
      <c r="I241" s="1">
        <f>20600/100</f>
        <v>206</v>
      </c>
      <c r="J241" s="1">
        <f t="shared" si="36"/>
        <v>0</v>
      </c>
      <c r="K241" s="1">
        <f>23/10</f>
        <v>2.2999999999999998</v>
      </c>
      <c r="L241" s="1">
        <f t="shared" si="32"/>
        <v>0</v>
      </c>
    </row>
    <row r="242" spans="1:12">
      <c r="A242" s="2">
        <v>40495</v>
      </c>
      <c r="B242" s="1">
        <f>33/10</f>
        <v>3.3</v>
      </c>
      <c r="C242" s="1">
        <f>889/10</f>
        <v>88.9</v>
      </c>
      <c r="D242" s="1">
        <f t="shared" si="31"/>
        <v>0</v>
      </c>
      <c r="E242" s="1">
        <f t="shared" si="30"/>
        <v>26.9</v>
      </c>
      <c r="F242" s="1">
        <f t="shared" si="34"/>
        <v>0</v>
      </c>
      <c r="G242" s="1">
        <f t="shared" si="33"/>
        <v>116.2</v>
      </c>
      <c r="H242" s="1">
        <f>2/10</f>
        <v>0.2</v>
      </c>
      <c r="I242" s="1">
        <f>13700/100</f>
        <v>137</v>
      </c>
      <c r="J242" s="1">
        <f t="shared" si="36"/>
        <v>0</v>
      </c>
      <c r="K242" s="1">
        <f>16/10</f>
        <v>1.6</v>
      </c>
      <c r="L242" s="1">
        <f t="shared" si="32"/>
        <v>0</v>
      </c>
    </row>
    <row r="243" spans="1:12">
      <c r="A243" s="2">
        <v>40495.041666666664</v>
      </c>
      <c r="B243" s="1">
        <f>29/10</f>
        <v>2.9</v>
      </c>
      <c r="C243" s="1">
        <f>900/10</f>
        <v>90</v>
      </c>
      <c r="D243" s="1">
        <f t="shared" si="31"/>
        <v>0</v>
      </c>
      <c r="E243" s="1">
        <f t="shared" si="30"/>
        <v>26.9</v>
      </c>
      <c r="F243" s="1">
        <f t="shared" si="34"/>
        <v>0</v>
      </c>
      <c r="G243" s="1">
        <f t="shared" si="33"/>
        <v>116.2</v>
      </c>
      <c r="H243" s="1">
        <f>5/10</f>
        <v>0.5</v>
      </c>
      <c r="I243" s="1">
        <f>10800/100</f>
        <v>108</v>
      </c>
      <c r="J243" s="1">
        <f t="shared" si="36"/>
        <v>0</v>
      </c>
      <c r="K243" s="1">
        <f>17/10</f>
        <v>1.7</v>
      </c>
      <c r="L243" s="1">
        <f t="shared" si="32"/>
        <v>0</v>
      </c>
    </row>
    <row r="244" spans="1:12">
      <c r="A244" s="2">
        <v>40495.083333333336</v>
      </c>
      <c r="B244" s="1">
        <f>27/10</f>
        <v>2.7</v>
      </c>
      <c r="C244" s="1">
        <f>900/10</f>
        <v>90</v>
      </c>
      <c r="D244" s="1">
        <f t="shared" si="31"/>
        <v>0</v>
      </c>
      <c r="E244" s="1">
        <f t="shared" si="30"/>
        <v>26.9</v>
      </c>
      <c r="F244" s="1">
        <f t="shared" si="34"/>
        <v>0</v>
      </c>
      <c r="G244" s="1">
        <f t="shared" si="33"/>
        <v>116.2</v>
      </c>
      <c r="H244" s="1">
        <f>1/10</f>
        <v>0.1</v>
      </c>
      <c r="I244" s="1">
        <f>23400/100</f>
        <v>234</v>
      </c>
      <c r="J244" s="1">
        <f t="shared" si="36"/>
        <v>0</v>
      </c>
      <c r="K244" s="1">
        <f>12/10</f>
        <v>1.2</v>
      </c>
      <c r="L244" s="1">
        <f t="shared" si="32"/>
        <v>0</v>
      </c>
    </row>
    <row r="245" spans="1:12">
      <c r="A245" s="2">
        <v>40495.125</v>
      </c>
      <c r="B245" s="1">
        <f>26/10</f>
        <v>2.6</v>
      </c>
      <c r="C245" s="1">
        <f>911/10</f>
        <v>91.1</v>
      </c>
      <c r="D245" s="1">
        <f t="shared" si="31"/>
        <v>0</v>
      </c>
      <c r="E245" s="1">
        <f t="shared" si="30"/>
        <v>26.9</v>
      </c>
      <c r="F245" s="1">
        <f t="shared" si="34"/>
        <v>0</v>
      </c>
      <c r="G245" s="1">
        <f t="shared" si="33"/>
        <v>116.2</v>
      </c>
      <c r="H245" s="1">
        <f>3/10</f>
        <v>0.3</v>
      </c>
      <c r="I245" s="1">
        <f>24200/100</f>
        <v>242</v>
      </c>
      <c r="J245" s="1">
        <f t="shared" si="36"/>
        <v>0</v>
      </c>
      <c r="K245" s="1">
        <f>8/10</f>
        <v>0.8</v>
      </c>
      <c r="L245" s="1">
        <f t="shared" si="32"/>
        <v>0</v>
      </c>
    </row>
    <row r="246" spans="1:12">
      <c r="A246" s="2">
        <v>40495.166666666664</v>
      </c>
      <c r="B246" s="1">
        <f>23/10</f>
        <v>2.2999999999999998</v>
      </c>
      <c r="C246" s="1">
        <f>911/10</f>
        <v>91.1</v>
      </c>
      <c r="D246" s="1">
        <f t="shared" si="31"/>
        <v>0</v>
      </c>
      <c r="E246" s="1">
        <f t="shared" si="30"/>
        <v>26.9</v>
      </c>
      <c r="F246" s="1">
        <f t="shared" si="34"/>
        <v>0</v>
      </c>
      <c r="G246" s="1">
        <f t="shared" si="33"/>
        <v>116.2</v>
      </c>
      <c r="H246" s="1">
        <f>5/10</f>
        <v>0.5</v>
      </c>
      <c r="I246" s="1">
        <f>21900/100</f>
        <v>219</v>
      </c>
      <c r="J246" s="1">
        <f t="shared" si="36"/>
        <v>0</v>
      </c>
      <c r="K246" s="1">
        <f>9/10</f>
        <v>0.9</v>
      </c>
      <c r="L246" s="1">
        <f t="shared" si="32"/>
        <v>0</v>
      </c>
    </row>
    <row r="247" spans="1:12">
      <c r="A247" s="2">
        <v>40495.208333333336</v>
      </c>
      <c r="B247" s="1">
        <f>22/10</f>
        <v>2.2000000000000002</v>
      </c>
      <c r="C247" s="1">
        <f>911/10</f>
        <v>91.1</v>
      </c>
      <c r="D247" s="1">
        <f t="shared" si="31"/>
        <v>0</v>
      </c>
      <c r="E247" s="1">
        <f t="shared" si="30"/>
        <v>26.9</v>
      </c>
      <c r="F247" s="1">
        <f t="shared" si="34"/>
        <v>0</v>
      </c>
      <c r="G247" s="1">
        <f t="shared" si="33"/>
        <v>116.2</v>
      </c>
      <c r="H247" s="1">
        <f>5/10</f>
        <v>0.5</v>
      </c>
      <c r="I247" s="1">
        <f>15000/100</f>
        <v>150</v>
      </c>
      <c r="J247" s="1">
        <f t="shared" si="36"/>
        <v>0</v>
      </c>
      <c r="K247" s="1">
        <f>16/10</f>
        <v>1.6</v>
      </c>
      <c r="L247" s="1">
        <f t="shared" si="32"/>
        <v>0</v>
      </c>
    </row>
    <row r="248" spans="1:12">
      <c r="A248" s="2">
        <v>40495.25</v>
      </c>
      <c r="B248" s="1">
        <f>24/10</f>
        <v>2.4</v>
      </c>
      <c r="C248" s="1">
        <f>922/10</f>
        <v>92.2</v>
      </c>
      <c r="D248" s="1">
        <f t="shared" si="31"/>
        <v>0</v>
      </c>
      <c r="E248" s="1">
        <f t="shared" si="30"/>
        <v>26.9</v>
      </c>
      <c r="F248" s="1">
        <f t="shared" si="34"/>
        <v>0</v>
      </c>
      <c r="G248" s="1">
        <f t="shared" si="33"/>
        <v>116.2</v>
      </c>
      <c r="H248" s="1">
        <f>4/10</f>
        <v>0.4</v>
      </c>
      <c r="I248" s="1">
        <f>19000/100</f>
        <v>190</v>
      </c>
      <c r="J248" s="1">
        <f t="shared" si="36"/>
        <v>0</v>
      </c>
      <c r="K248" s="1">
        <f>20/10</f>
        <v>2</v>
      </c>
      <c r="L248" s="1">
        <f t="shared" si="32"/>
        <v>0</v>
      </c>
    </row>
    <row r="249" spans="1:12">
      <c r="A249" s="2">
        <v>40495.291666666664</v>
      </c>
      <c r="B249" s="1">
        <f>22/10</f>
        <v>2.2000000000000002</v>
      </c>
      <c r="C249" s="1">
        <f>911/10</f>
        <v>91.1</v>
      </c>
      <c r="D249" s="1">
        <f t="shared" si="31"/>
        <v>0</v>
      </c>
      <c r="E249" s="1">
        <f t="shared" si="30"/>
        <v>26.9</v>
      </c>
      <c r="F249" s="1">
        <f t="shared" si="34"/>
        <v>0</v>
      </c>
      <c r="G249" s="1">
        <f t="shared" si="33"/>
        <v>116.2</v>
      </c>
      <c r="H249" s="1">
        <f>7/10</f>
        <v>0.7</v>
      </c>
      <c r="I249" s="1">
        <f>26800/100</f>
        <v>268</v>
      </c>
      <c r="J249" s="1">
        <f t="shared" si="36"/>
        <v>0</v>
      </c>
      <c r="K249" s="1">
        <f>20/10</f>
        <v>2</v>
      </c>
      <c r="L249" s="1">
        <f t="shared" si="32"/>
        <v>0</v>
      </c>
    </row>
    <row r="250" spans="1:12">
      <c r="A250" s="2">
        <v>40495.333333333336</v>
      </c>
      <c r="B250" s="1">
        <f>19/10</f>
        <v>1.9</v>
      </c>
      <c r="C250" s="1">
        <f>911/10</f>
        <v>91.1</v>
      </c>
      <c r="D250" s="1">
        <f t="shared" si="31"/>
        <v>0</v>
      </c>
      <c r="E250" s="1">
        <f t="shared" si="30"/>
        <v>26.9</v>
      </c>
      <c r="F250" s="1">
        <f t="shared" si="34"/>
        <v>0</v>
      </c>
      <c r="G250" s="1">
        <f t="shared" si="33"/>
        <v>116.2</v>
      </c>
      <c r="H250" s="1">
        <f>1/10</f>
        <v>0.1</v>
      </c>
      <c r="I250" s="1">
        <f>23900/100</f>
        <v>239</v>
      </c>
      <c r="J250" s="1">
        <f t="shared" si="36"/>
        <v>0</v>
      </c>
      <c r="K250" s="1">
        <f>10/10</f>
        <v>1</v>
      </c>
      <c r="L250" s="1">
        <f t="shared" si="32"/>
        <v>0</v>
      </c>
    </row>
    <row r="251" spans="1:12">
      <c r="A251" s="2">
        <v>40495.375</v>
      </c>
      <c r="B251" s="1">
        <f>29/10</f>
        <v>2.9</v>
      </c>
      <c r="C251" s="1">
        <f>922/10</f>
        <v>92.2</v>
      </c>
      <c r="D251" s="1">
        <f t="shared" si="31"/>
        <v>0</v>
      </c>
      <c r="E251" s="1">
        <f t="shared" si="30"/>
        <v>26.9</v>
      </c>
      <c r="F251" s="1">
        <f t="shared" si="34"/>
        <v>0</v>
      </c>
      <c r="G251" s="1">
        <f t="shared" si="33"/>
        <v>116.2</v>
      </c>
      <c r="H251" s="1">
        <f>1/10</f>
        <v>0.1</v>
      </c>
      <c r="I251" s="1">
        <f>14500/100</f>
        <v>145</v>
      </c>
      <c r="J251" s="1">
        <f>2/10</f>
        <v>0.2</v>
      </c>
      <c r="K251" s="1">
        <f>24/10</f>
        <v>2.4</v>
      </c>
      <c r="L251" s="1">
        <f t="shared" si="32"/>
        <v>0</v>
      </c>
    </row>
    <row r="252" spans="1:12">
      <c r="A252" s="2">
        <v>40495.416666666664</v>
      </c>
      <c r="B252" s="1">
        <f>51/10</f>
        <v>5.0999999999999996</v>
      </c>
      <c r="C252" s="1">
        <f>867/10</f>
        <v>86.7</v>
      </c>
      <c r="D252" s="1">
        <f t="shared" si="31"/>
        <v>0</v>
      </c>
      <c r="E252" s="1">
        <f t="shared" si="30"/>
        <v>26.9</v>
      </c>
      <c r="F252" s="1">
        <f t="shared" si="34"/>
        <v>0</v>
      </c>
      <c r="G252" s="1">
        <f t="shared" si="33"/>
        <v>116.2</v>
      </c>
      <c r="H252" s="1">
        <f>4/10</f>
        <v>0.4</v>
      </c>
      <c r="I252" s="1">
        <f>21900/100</f>
        <v>219</v>
      </c>
      <c r="J252" s="1">
        <f>6/10</f>
        <v>0.6</v>
      </c>
      <c r="K252" s="1">
        <f>54/10</f>
        <v>5.4</v>
      </c>
      <c r="L252" s="1">
        <f t="shared" si="32"/>
        <v>0</v>
      </c>
    </row>
    <row r="253" spans="1:12">
      <c r="A253" s="2">
        <v>40495.458333333336</v>
      </c>
      <c r="B253" s="1">
        <f>68/10</f>
        <v>6.8</v>
      </c>
      <c r="C253" s="1">
        <f>790/10</f>
        <v>79</v>
      </c>
      <c r="D253" s="1">
        <f t="shared" si="31"/>
        <v>0</v>
      </c>
      <c r="E253" s="1">
        <f t="shared" si="30"/>
        <v>26.9</v>
      </c>
      <c r="F253" s="1">
        <f t="shared" si="34"/>
        <v>0</v>
      </c>
      <c r="G253" s="1">
        <f t="shared" si="33"/>
        <v>116.2</v>
      </c>
      <c r="H253" s="1">
        <f>6/10</f>
        <v>0.6</v>
      </c>
      <c r="I253" s="1">
        <f>2000/100</f>
        <v>20</v>
      </c>
      <c r="J253" s="1">
        <f>9/10</f>
        <v>0.9</v>
      </c>
      <c r="K253" s="1">
        <f>72/10</f>
        <v>7.2</v>
      </c>
      <c r="L253" s="1">
        <f t="shared" si="32"/>
        <v>0</v>
      </c>
    </row>
    <row r="254" spans="1:12">
      <c r="A254" s="2">
        <v>40495.5</v>
      </c>
      <c r="B254" s="1">
        <f>88/10</f>
        <v>8.8000000000000007</v>
      </c>
      <c r="C254" s="1">
        <f>710/10</f>
        <v>71</v>
      </c>
      <c r="D254" s="1">
        <f t="shared" si="31"/>
        <v>0</v>
      </c>
      <c r="E254" s="1">
        <f t="shared" si="30"/>
        <v>26.9</v>
      </c>
      <c r="F254" s="1">
        <f t="shared" si="34"/>
        <v>0</v>
      </c>
      <c r="G254" s="1">
        <f t="shared" si="33"/>
        <v>116.2</v>
      </c>
      <c r="H254" s="1">
        <f>8/10</f>
        <v>0.8</v>
      </c>
      <c r="I254" s="1">
        <f>11900/100</f>
        <v>119</v>
      </c>
      <c r="J254" s="1">
        <f>13/10</f>
        <v>1.3</v>
      </c>
      <c r="K254" s="1">
        <f>94/10</f>
        <v>9.4</v>
      </c>
      <c r="L254" s="1">
        <f t="shared" si="32"/>
        <v>0</v>
      </c>
    </row>
    <row r="255" spans="1:12">
      <c r="A255" s="2">
        <v>40495.541666666664</v>
      </c>
      <c r="B255" s="1">
        <f>102/10</f>
        <v>10.199999999999999</v>
      </c>
      <c r="C255" s="1">
        <f>650/10</f>
        <v>65</v>
      </c>
      <c r="D255" s="1">
        <f t="shared" si="31"/>
        <v>0</v>
      </c>
      <c r="E255" s="1">
        <f t="shared" si="30"/>
        <v>26.9</v>
      </c>
      <c r="F255" s="1">
        <f t="shared" si="34"/>
        <v>0</v>
      </c>
      <c r="G255" s="1">
        <f t="shared" si="33"/>
        <v>116.2</v>
      </c>
      <c r="H255" s="1">
        <f>11/10</f>
        <v>1.1000000000000001</v>
      </c>
      <c r="I255" s="1">
        <f>13300/100</f>
        <v>133</v>
      </c>
      <c r="J255" s="1">
        <f>15/10</f>
        <v>1.5</v>
      </c>
      <c r="K255" s="1">
        <f>101/10</f>
        <v>10.1</v>
      </c>
      <c r="L255" s="1">
        <f t="shared" si="32"/>
        <v>0</v>
      </c>
    </row>
    <row r="256" spans="1:12">
      <c r="A256" s="2">
        <v>40495.583333333336</v>
      </c>
      <c r="B256" s="1">
        <f>119/10</f>
        <v>11.9</v>
      </c>
      <c r="C256" s="1">
        <f>620/10</f>
        <v>62</v>
      </c>
      <c r="D256" s="1">
        <f t="shared" si="31"/>
        <v>0</v>
      </c>
      <c r="E256" s="1">
        <f t="shared" ref="E256:E309" si="37">269/10</f>
        <v>26.9</v>
      </c>
      <c r="F256" s="1">
        <f t="shared" si="34"/>
        <v>0</v>
      </c>
      <c r="G256" s="1">
        <f t="shared" si="33"/>
        <v>116.2</v>
      </c>
      <c r="H256" s="1">
        <f>11/10</f>
        <v>1.1000000000000001</v>
      </c>
      <c r="I256" s="1">
        <f>12500/100</f>
        <v>125</v>
      </c>
      <c r="J256" s="1">
        <f>14/10</f>
        <v>1.4</v>
      </c>
      <c r="K256" s="1">
        <f>114/10</f>
        <v>11.4</v>
      </c>
      <c r="L256" s="1">
        <f t="shared" si="32"/>
        <v>0</v>
      </c>
    </row>
    <row r="257" spans="1:12">
      <c r="A257" s="2">
        <v>40495.625</v>
      </c>
      <c r="B257" s="1">
        <f>116/10</f>
        <v>11.6</v>
      </c>
      <c r="C257" s="1">
        <f>660/10</f>
        <v>66</v>
      </c>
      <c r="D257" s="1">
        <f t="shared" ref="D257:D309" si="38">0/10</f>
        <v>0</v>
      </c>
      <c r="E257" s="1">
        <f t="shared" si="37"/>
        <v>26.9</v>
      </c>
      <c r="F257" s="1">
        <f t="shared" si="34"/>
        <v>0</v>
      </c>
      <c r="G257" s="1">
        <f t="shared" si="33"/>
        <v>116.2</v>
      </c>
      <c r="H257" s="1">
        <f>16/10</f>
        <v>1.6</v>
      </c>
      <c r="I257" s="1">
        <f>9900/100</f>
        <v>99</v>
      </c>
      <c r="J257" s="1">
        <f>10/10</f>
        <v>1</v>
      </c>
      <c r="K257" s="1">
        <f>117/10</f>
        <v>11.7</v>
      </c>
      <c r="L257" s="1">
        <f t="shared" si="32"/>
        <v>0</v>
      </c>
    </row>
    <row r="258" spans="1:12">
      <c r="A258" s="2">
        <v>40495.666666666664</v>
      </c>
      <c r="B258" s="1">
        <f>116/10</f>
        <v>11.6</v>
      </c>
      <c r="C258" s="1">
        <f>660/10</f>
        <v>66</v>
      </c>
      <c r="D258" s="1">
        <f t="shared" si="38"/>
        <v>0</v>
      </c>
      <c r="E258" s="1">
        <f t="shared" si="37"/>
        <v>26.9</v>
      </c>
      <c r="F258" s="1">
        <f t="shared" si="34"/>
        <v>0</v>
      </c>
      <c r="G258" s="1">
        <f t="shared" si="33"/>
        <v>116.2</v>
      </c>
      <c r="H258" s="1">
        <f>13/10</f>
        <v>1.3</v>
      </c>
      <c r="I258" s="1">
        <f>9600/100</f>
        <v>96</v>
      </c>
      <c r="J258" s="1">
        <f>5/10</f>
        <v>0.5</v>
      </c>
      <c r="K258" s="1">
        <f>116/10</f>
        <v>11.6</v>
      </c>
      <c r="L258" s="1">
        <f t="shared" ref="L258:L321" si="39">0/10</f>
        <v>0</v>
      </c>
    </row>
    <row r="259" spans="1:12">
      <c r="A259" s="2">
        <v>40495.708333333336</v>
      </c>
      <c r="B259" s="1">
        <f>100/10</f>
        <v>10</v>
      </c>
      <c r="C259" s="1">
        <f>710/10</f>
        <v>71</v>
      </c>
      <c r="D259" s="1">
        <f t="shared" si="38"/>
        <v>0</v>
      </c>
      <c r="E259" s="1">
        <f t="shared" si="37"/>
        <v>26.9</v>
      </c>
      <c r="F259" s="1">
        <f t="shared" si="34"/>
        <v>0</v>
      </c>
      <c r="G259" s="1">
        <f t="shared" si="33"/>
        <v>116.2</v>
      </c>
      <c r="H259" s="1">
        <f>12/10</f>
        <v>1.2</v>
      </c>
      <c r="I259" s="1">
        <f>5800/100</f>
        <v>58</v>
      </c>
      <c r="J259" s="1">
        <f>1/10</f>
        <v>0.1</v>
      </c>
      <c r="K259" s="1">
        <f>95/10</f>
        <v>9.5</v>
      </c>
      <c r="L259" s="1">
        <f t="shared" si="39"/>
        <v>0</v>
      </c>
    </row>
    <row r="260" spans="1:12">
      <c r="A260" s="2">
        <v>40495.75</v>
      </c>
      <c r="B260" s="1">
        <f>79/10</f>
        <v>7.9</v>
      </c>
      <c r="C260" s="1">
        <f>800/10</f>
        <v>80</v>
      </c>
      <c r="D260" s="1">
        <f t="shared" si="38"/>
        <v>0</v>
      </c>
      <c r="E260" s="1">
        <f t="shared" si="37"/>
        <v>26.9</v>
      </c>
      <c r="F260" s="1">
        <f t="shared" si="34"/>
        <v>0</v>
      </c>
      <c r="G260" s="1">
        <f t="shared" si="33"/>
        <v>116.2</v>
      </c>
      <c r="H260" s="1">
        <f>5/10</f>
        <v>0.5</v>
      </c>
      <c r="I260" s="1">
        <f>900/100</f>
        <v>9</v>
      </c>
      <c r="J260" s="1">
        <f t="shared" ref="J260:J274" si="40">0/10</f>
        <v>0</v>
      </c>
      <c r="K260" s="1">
        <f>63/10</f>
        <v>6.3</v>
      </c>
      <c r="L260" s="1">
        <f t="shared" si="39"/>
        <v>0</v>
      </c>
    </row>
    <row r="261" spans="1:12">
      <c r="A261" s="2">
        <v>40495.791666666664</v>
      </c>
      <c r="B261" s="1">
        <f>69/10</f>
        <v>6.9</v>
      </c>
      <c r="C261" s="1">
        <f>856/10</f>
        <v>85.6</v>
      </c>
      <c r="D261" s="1">
        <f t="shared" si="38"/>
        <v>0</v>
      </c>
      <c r="E261" s="1">
        <f t="shared" si="37"/>
        <v>26.9</v>
      </c>
      <c r="F261" s="1">
        <f t="shared" si="34"/>
        <v>0</v>
      </c>
      <c r="G261" s="1">
        <f t="shared" si="33"/>
        <v>116.2</v>
      </c>
      <c r="H261" s="1">
        <f>11/10</f>
        <v>1.1000000000000001</v>
      </c>
      <c r="I261" s="1">
        <f>29800/100</f>
        <v>298</v>
      </c>
      <c r="J261" s="1">
        <f t="shared" si="40"/>
        <v>0</v>
      </c>
      <c r="K261" s="1">
        <f>49/10</f>
        <v>4.9000000000000004</v>
      </c>
      <c r="L261" s="1">
        <f t="shared" si="39"/>
        <v>0</v>
      </c>
    </row>
    <row r="262" spans="1:12">
      <c r="A262" s="2">
        <v>40495.833333333336</v>
      </c>
      <c r="B262" s="1">
        <f>66/10</f>
        <v>6.6</v>
      </c>
      <c r="C262" s="1">
        <f>867/10</f>
        <v>86.7</v>
      </c>
      <c r="D262" s="1">
        <f t="shared" si="38"/>
        <v>0</v>
      </c>
      <c r="E262" s="1">
        <f t="shared" si="37"/>
        <v>26.9</v>
      </c>
      <c r="F262" s="1">
        <f t="shared" si="34"/>
        <v>0</v>
      </c>
      <c r="G262" s="1">
        <f t="shared" si="33"/>
        <v>116.2</v>
      </c>
      <c r="H262" s="1">
        <f>8/10</f>
        <v>0.8</v>
      </c>
      <c r="I262" s="1">
        <f>26300/100</f>
        <v>263</v>
      </c>
      <c r="J262" s="1">
        <f t="shared" si="40"/>
        <v>0</v>
      </c>
      <c r="K262" s="1">
        <f>52/10</f>
        <v>5.2</v>
      </c>
      <c r="L262" s="1">
        <f t="shared" si="39"/>
        <v>0</v>
      </c>
    </row>
    <row r="263" spans="1:12">
      <c r="A263" s="2">
        <v>40495.875</v>
      </c>
      <c r="B263" s="1">
        <f>62/10</f>
        <v>6.2</v>
      </c>
      <c r="C263" s="1">
        <f>878/10</f>
        <v>87.8</v>
      </c>
      <c r="D263" s="1">
        <f t="shared" si="38"/>
        <v>0</v>
      </c>
      <c r="E263" s="1">
        <f t="shared" si="37"/>
        <v>26.9</v>
      </c>
      <c r="F263" s="1">
        <f t="shared" si="34"/>
        <v>0</v>
      </c>
      <c r="G263" s="1">
        <f t="shared" si="33"/>
        <v>116.2</v>
      </c>
      <c r="H263" s="1">
        <f>9/10</f>
        <v>0.9</v>
      </c>
      <c r="I263" s="1">
        <f>29800/100</f>
        <v>298</v>
      </c>
      <c r="J263" s="1">
        <f t="shared" si="40"/>
        <v>0</v>
      </c>
      <c r="K263" s="1">
        <f>42/10</f>
        <v>4.2</v>
      </c>
      <c r="L263" s="1">
        <f t="shared" si="39"/>
        <v>0</v>
      </c>
    </row>
    <row r="264" spans="1:12">
      <c r="A264" s="2">
        <v>40495.916666666664</v>
      </c>
      <c r="B264" s="1">
        <f>57/10</f>
        <v>5.7</v>
      </c>
      <c r="C264" s="1">
        <f>867/10</f>
        <v>86.7</v>
      </c>
      <c r="D264" s="1">
        <f t="shared" si="38"/>
        <v>0</v>
      </c>
      <c r="E264" s="1">
        <f t="shared" si="37"/>
        <v>26.9</v>
      </c>
      <c r="F264" s="1">
        <f t="shared" si="34"/>
        <v>0</v>
      </c>
      <c r="G264" s="1">
        <f t="shared" si="33"/>
        <v>116.2</v>
      </c>
      <c r="H264" s="1">
        <f>7/10</f>
        <v>0.7</v>
      </c>
      <c r="I264" s="1">
        <f>10800/100</f>
        <v>108</v>
      </c>
      <c r="J264" s="1">
        <f t="shared" si="40"/>
        <v>0</v>
      </c>
      <c r="K264" s="1">
        <f>32/10</f>
        <v>3.2</v>
      </c>
      <c r="L264" s="1">
        <f t="shared" si="39"/>
        <v>0</v>
      </c>
    </row>
    <row r="265" spans="1:12">
      <c r="A265" s="2">
        <v>40495.958333333336</v>
      </c>
      <c r="B265" s="1">
        <f>50/10</f>
        <v>5</v>
      </c>
      <c r="C265" s="1">
        <f>889/10</f>
        <v>88.9</v>
      </c>
      <c r="D265" s="1">
        <f t="shared" si="38"/>
        <v>0</v>
      </c>
      <c r="E265" s="1">
        <f t="shared" si="37"/>
        <v>26.9</v>
      </c>
      <c r="F265" s="1">
        <f t="shared" si="34"/>
        <v>0</v>
      </c>
      <c r="G265" s="1">
        <f t="shared" si="33"/>
        <v>116.2</v>
      </c>
      <c r="H265" s="1">
        <f>4/10</f>
        <v>0.4</v>
      </c>
      <c r="I265" s="1">
        <f>30000/100</f>
        <v>300</v>
      </c>
      <c r="J265" s="1">
        <f t="shared" si="40"/>
        <v>0</v>
      </c>
      <c r="K265" s="1">
        <f>35/10</f>
        <v>3.5</v>
      </c>
      <c r="L265" s="1">
        <f t="shared" si="39"/>
        <v>0</v>
      </c>
    </row>
    <row r="266" spans="1:12">
      <c r="A266" s="2">
        <v>40496</v>
      </c>
      <c r="B266" s="1">
        <f>55/10</f>
        <v>5.5</v>
      </c>
      <c r="C266" s="1">
        <f>867/10</f>
        <v>86.7</v>
      </c>
      <c r="D266" s="1">
        <f t="shared" si="38"/>
        <v>0</v>
      </c>
      <c r="E266" s="1">
        <f t="shared" si="37"/>
        <v>26.9</v>
      </c>
      <c r="F266" s="1">
        <f t="shared" si="34"/>
        <v>0</v>
      </c>
      <c r="G266" s="1">
        <f t="shared" si="33"/>
        <v>116.2</v>
      </c>
      <c r="H266" s="1">
        <f>3/10</f>
        <v>0.3</v>
      </c>
      <c r="I266" s="1">
        <f>29300/100</f>
        <v>293</v>
      </c>
      <c r="J266" s="1">
        <f t="shared" si="40"/>
        <v>0</v>
      </c>
      <c r="K266" s="1">
        <f>48/10</f>
        <v>4.8</v>
      </c>
      <c r="L266" s="1">
        <f t="shared" si="39"/>
        <v>0</v>
      </c>
    </row>
    <row r="267" spans="1:12">
      <c r="A267" s="2">
        <v>40496.041666666664</v>
      </c>
      <c r="B267" s="1">
        <f>59/10</f>
        <v>5.9</v>
      </c>
      <c r="C267" s="1">
        <f t="shared" ref="C267:C272" si="41">878/10</f>
        <v>87.8</v>
      </c>
      <c r="D267" s="1">
        <f t="shared" si="38"/>
        <v>0</v>
      </c>
      <c r="E267" s="1">
        <f t="shared" si="37"/>
        <v>26.9</v>
      </c>
      <c r="F267" s="1">
        <f t="shared" si="34"/>
        <v>0</v>
      </c>
      <c r="G267" s="1">
        <f t="shared" si="33"/>
        <v>116.2</v>
      </c>
      <c r="H267" s="1">
        <f>4/10</f>
        <v>0.4</v>
      </c>
      <c r="I267" s="1">
        <f>32500/100</f>
        <v>325</v>
      </c>
      <c r="J267" s="1">
        <f t="shared" si="40"/>
        <v>0</v>
      </c>
      <c r="K267" s="1">
        <f>55/10</f>
        <v>5.5</v>
      </c>
      <c r="L267" s="1">
        <f t="shared" si="39"/>
        <v>0</v>
      </c>
    </row>
    <row r="268" spans="1:12">
      <c r="A268" s="2">
        <v>40496.083333333336</v>
      </c>
      <c r="B268" s="1">
        <f>61/10</f>
        <v>6.1</v>
      </c>
      <c r="C268" s="1">
        <f t="shared" si="41"/>
        <v>87.8</v>
      </c>
      <c r="D268" s="1">
        <f t="shared" si="38"/>
        <v>0</v>
      </c>
      <c r="E268" s="1">
        <f t="shared" si="37"/>
        <v>26.9</v>
      </c>
      <c r="F268" s="1">
        <f t="shared" si="34"/>
        <v>0</v>
      </c>
      <c r="G268" s="1">
        <f t="shared" si="33"/>
        <v>116.2</v>
      </c>
      <c r="H268" s="1">
        <f>2/10</f>
        <v>0.2</v>
      </c>
      <c r="I268" s="1">
        <f>32600/100</f>
        <v>326</v>
      </c>
      <c r="J268" s="1">
        <f t="shared" si="40"/>
        <v>0</v>
      </c>
      <c r="K268" s="1">
        <f>58/10</f>
        <v>5.8</v>
      </c>
      <c r="L268" s="1">
        <f t="shared" si="39"/>
        <v>0</v>
      </c>
    </row>
    <row r="269" spans="1:12">
      <c r="A269" s="2">
        <v>40496.125</v>
      </c>
      <c r="B269" s="1">
        <f>63/10</f>
        <v>6.3</v>
      </c>
      <c r="C269" s="1">
        <f t="shared" si="41"/>
        <v>87.8</v>
      </c>
      <c r="D269" s="1">
        <f t="shared" si="38"/>
        <v>0</v>
      </c>
      <c r="E269" s="1">
        <f t="shared" si="37"/>
        <v>26.9</v>
      </c>
      <c r="F269" s="1">
        <f t="shared" si="34"/>
        <v>0</v>
      </c>
      <c r="G269" s="1">
        <f t="shared" si="33"/>
        <v>116.2</v>
      </c>
      <c r="H269" s="1">
        <f>1/10</f>
        <v>0.1</v>
      </c>
      <c r="I269" s="1">
        <f>12400/100</f>
        <v>124</v>
      </c>
      <c r="J269" s="1">
        <f t="shared" si="40"/>
        <v>0</v>
      </c>
      <c r="K269" s="1">
        <f>60/10</f>
        <v>6</v>
      </c>
      <c r="L269" s="1">
        <f t="shared" si="39"/>
        <v>0</v>
      </c>
    </row>
    <row r="270" spans="1:12">
      <c r="A270" s="2">
        <v>40496.166666666664</v>
      </c>
      <c r="B270" s="1">
        <f>64/10</f>
        <v>6.4</v>
      </c>
      <c r="C270" s="1">
        <f t="shared" si="41"/>
        <v>87.8</v>
      </c>
      <c r="D270" s="1">
        <f t="shared" si="38"/>
        <v>0</v>
      </c>
      <c r="E270" s="1">
        <f t="shared" si="37"/>
        <v>26.9</v>
      </c>
      <c r="F270" s="1">
        <f t="shared" si="34"/>
        <v>0</v>
      </c>
      <c r="G270" s="1">
        <f t="shared" si="33"/>
        <v>116.2</v>
      </c>
      <c r="H270" s="1">
        <f>5/10</f>
        <v>0.5</v>
      </c>
      <c r="I270" s="1">
        <f>20400/100</f>
        <v>204</v>
      </c>
      <c r="J270" s="1">
        <f t="shared" si="40"/>
        <v>0</v>
      </c>
      <c r="K270" s="1">
        <f>63/10</f>
        <v>6.3</v>
      </c>
      <c r="L270" s="1">
        <f t="shared" si="39"/>
        <v>0</v>
      </c>
    </row>
    <row r="271" spans="1:12">
      <c r="A271" s="2">
        <v>40496.208333333336</v>
      </c>
      <c r="B271" s="1">
        <f>64/10</f>
        <v>6.4</v>
      </c>
      <c r="C271" s="1">
        <f t="shared" si="41"/>
        <v>87.8</v>
      </c>
      <c r="D271" s="1">
        <f t="shared" si="38"/>
        <v>0</v>
      </c>
      <c r="E271" s="1">
        <f t="shared" si="37"/>
        <v>26.9</v>
      </c>
      <c r="F271" s="1">
        <f t="shared" si="34"/>
        <v>0</v>
      </c>
      <c r="G271" s="1">
        <f t="shared" si="33"/>
        <v>116.2</v>
      </c>
      <c r="H271" s="1">
        <f>2/10</f>
        <v>0.2</v>
      </c>
      <c r="I271" s="1">
        <f>24500/100</f>
        <v>245</v>
      </c>
      <c r="J271" s="1">
        <f t="shared" si="40"/>
        <v>0</v>
      </c>
      <c r="K271" s="1">
        <f>63/10</f>
        <v>6.3</v>
      </c>
      <c r="L271" s="1">
        <f t="shared" si="39"/>
        <v>0</v>
      </c>
    </row>
    <row r="272" spans="1:12">
      <c r="A272" s="2">
        <v>40496.25</v>
      </c>
      <c r="B272" s="1">
        <f>66/10</f>
        <v>6.6</v>
      </c>
      <c r="C272" s="1">
        <f t="shared" si="41"/>
        <v>87.8</v>
      </c>
      <c r="D272" s="1">
        <f t="shared" si="38"/>
        <v>0</v>
      </c>
      <c r="E272" s="1">
        <f t="shared" si="37"/>
        <v>26.9</v>
      </c>
      <c r="F272" s="1">
        <f t="shared" si="34"/>
        <v>0</v>
      </c>
      <c r="G272" s="1">
        <f t="shared" si="33"/>
        <v>116.2</v>
      </c>
      <c r="H272" s="1">
        <f>1/10</f>
        <v>0.1</v>
      </c>
      <c r="I272" s="1">
        <f>20400/100</f>
        <v>204</v>
      </c>
      <c r="J272" s="1">
        <f t="shared" si="40"/>
        <v>0</v>
      </c>
      <c r="K272" s="1">
        <f>64/10</f>
        <v>6.4</v>
      </c>
      <c r="L272" s="1">
        <f t="shared" si="39"/>
        <v>0</v>
      </c>
    </row>
    <row r="273" spans="1:12">
      <c r="A273" s="2">
        <v>40496.291666666664</v>
      </c>
      <c r="B273" s="1">
        <f>65/10</f>
        <v>6.5</v>
      </c>
      <c r="C273" s="1">
        <f>889/10</f>
        <v>88.9</v>
      </c>
      <c r="D273" s="1">
        <f t="shared" si="38"/>
        <v>0</v>
      </c>
      <c r="E273" s="1">
        <f t="shared" si="37"/>
        <v>26.9</v>
      </c>
      <c r="F273" s="1">
        <f t="shared" si="34"/>
        <v>0</v>
      </c>
      <c r="G273" s="1">
        <f t="shared" ref="G273:G304" si="42">1162/10</f>
        <v>116.2</v>
      </c>
      <c r="H273" s="1">
        <f>3/10</f>
        <v>0.3</v>
      </c>
      <c r="I273" s="1">
        <f>25100/100</f>
        <v>251</v>
      </c>
      <c r="J273" s="1">
        <f t="shared" si="40"/>
        <v>0</v>
      </c>
      <c r="K273" s="1">
        <f>64/10</f>
        <v>6.4</v>
      </c>
      <c r="L273" s="1">
        <f t="shared" si="39"/>
        <v>0</v>
      </c>
    </row>
    <row r="274" spans="1:12">
      <c r="A274" s="2">
        <v>40496.333333333336</v>
      </c>
      <c r="B274" s="1">
        <f>65/10</f>
        <v>6.5</v>
      </c>
      <c r="C274" s="1">
        <f>878/10</f>
        <v>87.8</v>
      </c>
      <c r="D274" s="1">
        <f t="shared" si="38"/>
        <v>0</v>
      </c>
      <c r="E274" s="1">
        <f t="shared" si="37"/>
        <v>26.9</v>
      </c>
      <c r="F274" s="1">
        <f t="shared" ref="F274:F304" si="43">0/10</f>
        <v>0</v>
      </c>
      <c r="G274" s="1">
        <f t="shared" si="42"/>
        <v>116.2</v>
      </c>
      <c r="H274" s="1">
        <f>2/10</f>
        <v>0.2</v>
      </c>
      <c r="I274" s="1">
        <f>9700/100</f>
        <v>97</v>
      </c>
      <c r="J274" s="1">
        <f t="shared" si="40"/>
        <v>0</v>
      </c>
      <c r="K274" s="1">
        <f>62/10</f>
        <v>6.2</v>
      </c>
      <c r="L274" s="1">
        <f t="shared" si="39"/>
        <v>0</v>
      </c>
    </row>
    <row r="275" spans="1:12">
      <c r="A275" s="2">
        <v>40496.375</v>
      </c>
      <c r="B275" s="1">
        <f>72/10</f>
        <v>7.2</v>
      </c>
      <c r="C275" s="1">
        <f>867/10</f>
        <v>86.7</v>
      </c>
      <c r="D275" s="1">
        <f t="shared" si="38"/>
        <v>0</v>
      </c>
      <c r="E275" s="1">
        <f t="shared" si="37"/>
        <v>26.9</v>
      </c>
      <c r="F275" s="1">
        <f t="shared" si="43"/>
        <v>0</v>
      </c>
      <c r="G275" s="1">
        <f t="shared" si="42"/>
        <v>116.2</v>
      </c>
      <c r="H275" s="1">
        <f>4/10</f>
        <v>0.4</v>
      </c>
      <c r="I275" s="1">
        <f>9900/100</f>
        <v>99</v>
      </c>
      <c r="J275" s="1">
        <f>2/10</f>
        <v>0.2</v>
      </c>
      <c r="K275" s="1">
        <f>72/10</f>
        <v>7.2</v>
      </c>
      <c r="L275" s="1">
        <f t="shared" si="39"/>
        <v>0</v>
      </c>
    </row>
    <row r="276" spans="1:12">
      <c r="A276" s="2">
        <v>40496.416666666664</v>
      </c>
      <c r="B276" s="1">
        <f>82/10</f>
        <v>8.1999999999999993</v>
      </c>
      <c r="C276" s="1">
        <f>822/10</f>
        <v>82.2</v>
      </c>
      <c r="D276" s="1">
        <f t="shared" si="38"/>
        <v>0</v>
      </c>
      <c r="E276" s="1">
        <f t="shared" si="37"/>
        <v>26.9</v>
      </c>
      <c r="F276" s="1">
        <f t="shared" si="43"/>
        <v>0</v>
      </c>
      <c r="G276" s="1">
        <f t="shared" si="42"/>
        <v>116.2</v>
      </c>
      <c r="H276" s="1">
        <f>3/10</f>
        <v>0.3</v>
      </c>
      <c r="I276" s="1">
        <f>23600/100</f>
        <v>236</v>
      </c>
      <c r="J276" s="1">
        <f>2/10</f>
        <v>0.2</v>
      </c>
      <c r="K276" s="1">
        <f>87/10</f>
        <v>8.6999999999999993</v>
      </c>
      <c r="L276" s="1">
        <f t="shared" si="39"/>
        <v>0</v>
      </c>
    </row>
    <row r="277" spans="1:12">
      <c r="A277" s="2">
        <v>40496.458333333336</v>
      </c>
      <c r="B277" s="1">
        <f>102/10</f>
        <v>10.199999999999999</v>
      </c>
      <c r="C277" s="1">
        <f>740/10</f>
        <v>74</v>
      </c>
      <c r="D277" s="1">
        <f t="shared" si="38"/>
        <v>0</v>
      </c>
      <c r="E277" s="1">
        <f t="shared" si="37"/>
        <v>26.9</v>
      </c>
      <c r="F277" s="1">
        <f t="shared" si="43"/>
        <v>0</v>
      </c>
      <c r="G277" s="1">
        <f t="shared" si="42"/>
        <v>116.2</v>
      </c>
      <c r="H277" s="1">
        <f>7/10</f>
        <v>0.7</v>
      </c>
      <c r="I277" s="1">
        <f>30900/100</f>
        <v>309</v>
      </c>
      <c r="J277" s="1">
        <f>9/10</f>
        <v>0.9</v>
      </c>
      <c r="K277" s="1">
        <f>108/10</f>
        <v>10.8</v>
      </c>
      <c r="L277" s="1">
        <f t="shared" si="39"/>
        <v>0</v>
      </c>
    </row>
    <row r="278" spans="1:12">
      <c r="A278" s="2">
        <v>40496.5</v>
      </c>
      <c r="B278" s="1">
        <f>116/10</f>
        <v>11.6</v>
      </c>
      <c r="C278" s="1">
        <f>670/10</f>
        <v>67</v>
      </c>
      <c r="D278" s="1">
        <f t="shared" si="38"/>
        <v>0</v>
      </c>
      <c r="E278" s="1">
        <f t="shared" si="37"/>
        <v>26.9</v>
      </c>
      <c r="F278" s="1">
        <f t="shared" si="43"/>
        <v>0</v>
      </c>
      <c r="G278" s="1">
        <f t="shared" si="42"/>
        <v>116.2</v>
      </c>
      <c r="H278" s="1">
        <f>5/10</f>
        <v>0.5</v>
      </c>
      <c r="I278" s="1">
        <f>11800/100</f>
        <v>118</v>
      </c>
      <c r="J278" s="1">
        <f>8/10</f>
        <v>0.8</v>
      </c>
      <c r="K278" s="1">
        <f>121/10</f>
        <v>12.1</v>
      </c>
      <c r="L278" s="1">
        <f t="shared" si="39"/>
        <v>0</v>
      </c>
    </row>
    <row r="279" spans="1:12">
      <c r="A279" s="2">
        <v>40496.541666666664</v>
      </c>
      <c r="B279" s="1">
        <f>104/10</f>
        <v>10.4</v>
      </c>
      <c r="C279" s="1">
        <f>730/10</f>
        <v>73</v>
      </c>
      <c r="D279" s="1">
        <f t="shared" si="38"/>
        <v>0</v>
      </c>
      <c r="E279" s="1">
        <f t="shared" si="37"/>
        <v>26.9</v>
      </c>
      <c r="F279" s="1">
        <f t="shared" si="43"/>
        <v>0</v>
      </c>
      <c r="G279" s="1">
        <f t="shared" si="42"/>
        <v>116.2</v>
      </c>
      <c r="H279" s="1">
        <f>4/10</f>
        <v>0.4</v>
      </c>
      <c r="I279" s="1">
        <f>15400/100</f>
        <v>154</v>
      </c>
      <c r="J279" s="1">
        <f>3/10</f>
        <v>0.3</v>
      </c>
      <c r="K279" s="1">
        <f>106/10</f>
        <v>10.6</v>
      </c>
      <c r="L279" s="1">
        <f t="shared" si="39"/>
        <v>0</v>
      </c>
    </row>
    <row r="280" spans="1:12">
      <c r="A280" s="2">
        <v>40496.583333333336</v>
      </c>
      <c r="B280" s="1">
        <f>110/10</f>
        <v>11</v>
      </c>
      <c r="C280" s="1">
        <f>710/10</f>
        <v>71</v>
      </c>
      <c r="D280" s="1">
        <f t="shared" si="38"/>
        <v>0</v>
      </c>
      <c r="E280" s="1">
        <f t="shared" si="37"/>
        <v>26.9</v>
      </c>
      <c r="F280" s="1">
        <f t="shared" si="43"/>
        <v>0</v>
      </c>
      <c r="G280" s="1">
        <f t="shared" si="42"/>
        <v>116.2</v>
      </c>
      <c r="H280" s="1">
        <f>1/10</f>
        <v>0.1</v>
      </c>
      <c r="I280" s="1">
        <f>34000/100</f>
        <v>340</v>
      </c>
      <c r="J280" s="1">
        <f>4/10</f>
        <v>0.4</v>
      </c>
      <c r="K280" s="1">
        <f>108/10</f>
        <v>10.8</v>
      </c>
      <c r="L280" s="1">
        <f t="shared" si="39"/>
        <v>0</v>
      </c>
    </row>
    <row r="281" spans="1:12">
      <c r="A281" s="2">
        <v>40496.625</v>
      </c>
      <c r="B281" s="1">
        <f>117/10</f>
        <v>11.7</v>
      </c>
      <c r="C281" s="1">
        <f>670/10</f>
        <v>67</v>
      </c>
      <c r="D281" s="1">
        <f t="shared" si="38"/>
        <v>0</v>
      </c>
      <c r="E281" s="1">
        <f t="shared" si="37"/>
        <v>26.9</v>
      </c>
      <c r="F281" s="1">
        <f t="shared" si="43"/>
        <v>0</v>
      </c>
      <c r="G281" s="1">
        <f t="shared" si="42"/>
        <v>116.2</v>
      </c>
      <c r="H281" s="1">
        <f>2/10</f>
        <v>0.2</v>
      </c>
      <c r="I281" s="1">
        <f>15200/100</f>
        <v>152</v>
      </c>
      <c r="J281" s="1">
        <f>4/10</f>
        <v>0.4</v>
      </c>
      <c r="K281" s="1">
        <f>116/10</f>
        <v>11.6</v>
      </c>
      <c r="L281" s="1">
        <f t="shared" si="39"/>
        <v>0</v>
      </c>
    </row>
    <row r="282" spans="1:12">
      <c r="A282" s="2">
        <v>40496.666666666664</v>
      </c>
      <c r="B282" s="1">
        <f>116/10</f>
        <v>11.6</v>
      </c>
      <c r="C282" s="1">
        <f>690/10</f>
        <v>69</v>
      </c>
      <c r="D282" s="1">
        <f t="shared" si="38"/>
        <v>0</v>
      </c>
      <c r="E282" s="1">
        <f t="shared" si="37"/>
        <v>26.9</v>
      </c>
      <c r="F282" s="1">
        <f t="shared" si="43"/>
        <v>0</v>
      </c>
      <c r="G282" s="1">
        <f t="shared" si="42"/>
        <v>116.2</v>
      </c>
      <c r="H282" s="1">
        <f>2/10</f>
        <v>0.2</v>
      </c>
      <c r="I282" s="1">
        <f>27700/100</f>
        <v>277</v>
      </c>
      <c r="J282" s="1">
        <f>2/10</f>
        <v>0.2</v>
      </c>
      <c r="K282" s="1">
        <f>115/10</f>
        <v>11.5</v>
      </c>
      <c r="L282" s="1">
        <f t="shared" si="39"/>
        <v>0</v>
      </c>
    </row>
    <row r="283" spans="1:12">
      <c r="A283" s="2">
        <v>40496.708333333336</v>
      </c>
      <c r="B283" s="1">
        <f>98/10</f>
        <v>9.8000000000000007</v>
      </c>
      <c r="C283" s="1">
        <f>760/10</f>
        <v>76</v>
      </c>
      <c r="D283" s="1">
        <f t="shared" si="38"/>
        <v>0</v>
      </c>
      <c r="E283" s="1">
        <f t="shared" si="37"/>
        <v>26.9</v>
      </c>
      <c r="F283" s="1">
        <f t="shared" si="43"/>
        <v>0</v>
      </c>
      <c r="G283" s="1">
        <f t="shared" si="42"/>
        <v>116.2</v>
      </c>
      <c r="H283" s="1">
        <f>5/10</f>
        <v>0.5</v>
      </c>
      <c r="I283" s="1">
        <f>9000/100</f>
        <v>90</v>
      </c>
      <c r="J283" s="1">
        <f t="shared" ref="J283:J298" si="44">0/10</f>
        <v>0</v>
      </c>
      <c r="K283" s="1">
        <f>89/10</f>
        <v>8.9</v>
      </c>
      <c r="L283" s="1">
        <f t="shared" si="39"/>
        <v>0</v>
      </c>
    </row>
    <row r="284" spans="1:12">
      <c r="A284" s="2">
        <v>40496.75</v>
      </c>
      <c r="B284" s="1">
        <f>93/10</f>
        <v>9.3000000000000007</v>
      </c>
      <c r="C284" s="1">
        <f>780/10</f>
        <v>78</v>
      </c>
      <c r="D284" s="1">
        <f t="shared" si="38"/>
        <v>0</v>
      </c>
      <c r="E284" s="1">
        <f t="shared" si="37"/>
        <v>26.9</v>
      </c>
      <c r="F284" s="1">
        <f t="shared" si="43"/>
        <v>0</v>
      </c>
      <c r="G284" s="1">
        <f t="shared" si="42"/>
        <v>116.2</v>
      </c>
      <c r="H284" s="1">
        <f>4/10</f>
        <v>0.4</v>
      </c>
      <c r="I284" s="1">
        <f>14000/100</f>
        <v>140</v>
      </c>
      <c r="J284" s="1">
        <f t="shared" si="44"/>
        <v>0</v>
      </c>
      <c r="K284" s="1">
        <f>85/10</f>
        <v>8.5</v>
      </c>
      <c r="L284" s="1">
        <f t="shared" si="39"/>
        <v>0</v>
      </c>
    </row>
    <row r="285" spans="1:12">
      <c r="A285" s="2">
        <v>40496.791666666664</v>
      </c>
      <c r="B285" s="1">
        <f>87/10</f>
        <v>8.6999999999999993</v>
      </c>
      <c r="C285" s="1">
        <f>822/10</f>
        <v>82.2</v>
      </c>
      <c r="D285" s="1">
        <f t="shared" si="38"/>
        <v>0</v>
      </c>
      <c r="E285" s="1">
        <f t="shared" si="37"/>
        <v>26.9</v>
      </c>
      <c r="F285" s="1">
        <f t="shared" si="43"/>
        <v>0</v>
      </c>
      <c r="G285" s="1">
        <f t="shared" si="42"/>
        <v>116.2</v>
      </c>
      <c r="H285" s="1">
        <f>3/10</f>
        <v>0.3</v>
      </c>
      <c r="I285" s="1">
        <f>5600/100</f>
        <v>56</v>
      </c>
      <c r="J285" s="1">
        <f t="shared" si="44"/>
        <v>0</v>
      </c>
      <c r="K285" s="1">
        <f>82/10</f>
        <v>8.1999999999999993</v>
      </c>
      <c r="L285" s="1">
        <f t="shared" si="39"/>
        <v>0</v>
      </c>
    </row>
    <row r="286" spans="1:12">
      <c r="A286" s="2">
        <v>40496.833333333336</v>
      </c>
      <c r="B286" s="1">
        <f>88/10</f>
        <v>8.8000000000000007</v>
      </c>
      <c r="C286" s="1">
        <f>822/10</f>
        <v>82.2</v>
      </c>
      <c r="D286" s="1">
        <f t="shared" si="38"/>
        <v>0</v>
      </c>
      <c r="E286" s="1">
        <f t="shared" si="37"/>
        <v>26.9</v>
      </c>
      <c r="F286" s="1">
        <f t="shared" si="43"/>
        <v>0</v>
      </c>
      <c r="G286" s="1">
        <f t="shared" si="42"/>
        <v>116.2</v>
      </c>
      <c r="H286" s="1">
        <f>5/10</f>
        <v>0.5</v>
      </c>
      <c r="I286" s="1">
        <f>13600/100</f>
        <v>136</v>
      </c>
      <c r="J286" s="1">
        <f t="shared" si="44"/>
        <v>0</v>
      </c>
      <c r="K286" s="1">
        <f>82/10</f>
        <v>8.1999999999999993</v>
      </c>
      <c r="L286" s="1">
        <f t="shared" si="39"/>
        <v>0</v>
      </c>
    </row>
    <row r="287" spans="1:12">
      <c r="A287" s="2">
        <v>40496.875</v>
      </c>
      <c r="B287" s="1">
        <f>84/10</f>
        <v>8.4</v>
      </c>
      <c r="C287" s="1">
        <f>844/10</f>
        <v>84.4</v>
      </c>
      <c r="D287" s="1">
        <f t="shared" si="38"/>
        <v>0</v>
      </c>
      <c r="E287" s="1">
        <f t="shared" si="37"/>
        <v>26.9</v>
      </c>
      <c r="F287" s="1">
        <f t="shared" si="43"/>
        <v>0</v>
      </c>
      <c r="G287" s="1">
        <f t="shared" si="42"/>
        <v>116.2</v>
      </c>
      <c r="H287" s="1">
        <f>5/10</f>
        <v>0.5</v>
      </c>
      <c r="I287" s="1">
        <f>9100/100</f>
        <v>91</v>
      </c>
      <c r="J287" s="1">
        <f t="shared" si="44"/>
        <v>0</v>
      </c>
      <c r="K287" s="1">
        <f>78/10</f>
        <v>7.8</v>
      </c>
      <c r="L287" s="1">
        <f t="shared" si="39"/>
        <v>0</v>
      </c>
    </row>
    <row r="288" spans="1:12">
      <c r="A288" s="2">
        <v>40496.916666666664</v>
      </c>
      <c r="B288" s="1">
        <f>80/10</f>
        <v>8</v>
      </c>
      <c r="C288" s="1">
        <f>844/10</f>
        <v>84.4</v>
      </c>
      <c r="D288" s="1">
        <f t="shared" si="38"/>
        <v>0</v>
      </c>
      <c r="E288" s="1">
        <f t="shared" si="37"/>
        <v>26.9</v>
      </c>
      <c r="F288" s="1">
        <f t="shared" si="43"/>
        <v>0</v>
      </c>
      <c r="G288" s="1">
        <f t="shared" si="42"/>
        <v>116.2</v>
      </c>
      <c r="H288" s="1">
        <f>6/10</f>
        <v>0.6</v>
      </c>
      <c r="I288" s="1">
        <f>13500/100</f>
        <v>135</v>
      </c>
      <c r="J288" s="1">
        <f t="shared" si="44"/>
        <v>0</v>
      </c>
      <c r="K288" s="1">
        <f>71/10</f>
        <v>7.1</v>
      </c>
      <c r="L288" s="1">
        <f t="shared" si="39"/>
        <v>0</v>
      </c>
    </row>
    <row r="289" spans="1:12">
      <c r="A289" s="2">
        <v>40496.958333333336</v>
      </c>
      <c r="B289" s="1">
        <f>77/10</f>
        <v>7.7</v>
      </c>
      <c r="C289" s="1">
        <f>856/10</f>
        <v>85.6</v>
      </c>
      <c r="D289" s="1">
        <f t="shared" si="38"/>
        <v>0</v>
      </c>
      <c r="E289" s="1">
        <f t="shared" si="37"/>
        <v>26.9</v>
      </c>
      <c r="F289" s="1">
        <f t="shared" si="43"/>
        <v>0</v>
      </c>
      <c r="G289" s="1">
        <f t="shared" si="42"/>
        <v>116.2</v>
      </c>
      <c r="H289" s="1">
        <f>4/10</f>
        <v>0.4</v>
      </c>
      <c r="I289" s="1">
        <f>21500/100</f>
        <v>215</v>
      </c>
      <c r="J289" s="1">
        <f t="shared" si="44"/>
        <v>0</v>
      </c>
      <c r="K289" s="1">
        <f>66/10</f>
        <v>6.6</v>
      </c>
      <c r="L289" s="1">
        <f t="shared" si="39"/>
        <v>0</v>
      </c>
    </row>
    <row r="290" spans="1:12">
      <c r="A290" s="2">
        <v>40497</v>
      </c>
      <c r="B290" s="1">
        <f>78/10</f>
        <v>7.8</v>
      </c>
      <c r="C290" s="1">
        <f>878/10</f>
        <v>87.8</v>
      </c>
      <c r="D290" s="1">
        <f t="shared" si="38"/>
        <v>0</v>
      </c>
      <c r="E290" s="1">
        <f t="shared" si="37"/>
        <v>26.9</v>
      </c>
      <c r="F290" s="1">
        <f t="shared" si="43"/>
        <v>0</v>
      </c>
      <c r="G290" s="1">
        <f t="shared" si="42"/>
        <v>116.2</v>
      </c>
      <c r="H290" s="1">
        <f>4/10</f>
        <v>0.4</v>
      </c>
      <c r="I290" s="1">
        <f>3000/100</f>
        <v>30</v>
      </c>
      <c r="J290" s="1">
        <f t="shared" si="44"/>
        <v>0</v>
      </c>
      <c r="K290" s="1">
        <f>74/10</f>
        <v>7.4</v>
      </c>
      <c r="L290" s="1">
        <f t="shared" si="39"/>
        <v>0</v>
      </c>
    </row>
    <row r="291" spans="1:12">
      <c r="A291" s="2">
        <v>40497.041666666664</v>
      </c>
      <c r="B291" s="1">
        <f>79/10</f>
        <v>7.9</v>
      </c>
      <c r="C291" s="1">
        <f>867/10</f>
        <v>86.7</v>
      </c>
      <c r="D291" s="1">
        <f t="shared" si="38"/>
        <v>0</v>
      </c>
      <c r="E291" s="1">
        <f t="shared" si="37"/>
        <v>26.9</v>
      </c>
      <c r="F291" s="1">
        <f t="shared" si="43"/>
        <v>0</v>
      </c>
      <c r="G291" s="1">
        <f t="shared" si="42"/>
        <v>116.2</v>
      </c>
      <c r="H291" s="1">
        <f>3/10</f>
        <v>0.3</v>
      </c>
      <c r="I291" s="1">
        <f>33500/100</f>
        <v>335</v>
      </c>
      <c r="J291" s="1">
        <f t="shared" si="44"/>
        <v>0</v>
      </c>
      <c r="K291" s="1">
        <f>76/10</f>
        <v>7.6</v>
      </c>
      <c r="L291" s="1">
        <f t="shared" si="39"/>
        <v>0</v>
      </c>
    </row>
    <row r="292" spans="1:12">
      <c r="A292" s="2">
        <v>40497.083333333336</v>
      </c>
      <c r="B292" s="1">
        <f>76/10</f>
        <v>7.6</v>
      </c>
      <c r="C292" s="1">
        <f>889/10</f>
        <v>88.9</v>
      </c>
      <c r="D292" s="1">
        <f t="shared" si="38"/>
        <v>0</v>
      </c>
      <c r="E292" s="1">
        <f t="shared" si="37"/>
        <v>26.9</v>
      </c>
      <c r="F292" s="1">
        <f t="shared" si="43"/>
        <v>0</v>
      </c>
      <c r="G292" s="1">
        <f t="shared" si="42"/>
        <v>116.2</v>
      </c>
      <c r="H292" s="1">
        <f>4/10</f>
        <v>0.4</v>
      </c>
      <c r="I292" s="1">
        <f>21100/100</f>
        <v>211</v>
      </c>
      <c r="J292" s="1">
        <f t="shared" si="44"/>
        <v>0</v>
      </c>
      <c r="K292" s="1">
        <f>74/10</f>
        <v>7.4</v>
      </c>
      <c r="L292" s="1">
        <f t="shared" si="39"/>
        <v>0</v>
      </c>
    </row>
    <row r="293" spans="1:12">
      <c r="A293" s="2">
        <v>40497.125</v>
      </c>
      <c r="B293" s="1">
        <f>75/10</f>
        <v>7.5</v>
      </c>
      <c r="C293" s="1">
        <f>889/10</f>
        <v>88.9</v>
      </c>
      <c r="D293" s="1">
        <f t="shared" si="38"/>
        <v>0</v>
      </c>
      <c r="E293" s="1">
        <f t="shared" si="37"/>
        <v>26.9</v>
      </c>
      <c r="F293" s="1">
        <f t="shared" si="43"/>
        <v>0</v>
      </c>
      <c r="G293" s="1">
        <f t="shared" si="42"/>
        <v>116.2</v>
      </c>
      <c r="H293" s="1">
        <f>5/10</f>
        <v>0.5</v>
      </c>
      <c r="I293" s="1">
        <f>15600/100</f>
        <v>156</v>
      </c>
      <c r="J293" s="1">
        <f t="shared" si="44"/>
        <v>0</v>
      </c>
      <c r="K293" s="1">
        <f>72/10</f>
        <v>7.2</v>
      </c>
      <c r="L293" s="1">
        <f t="shared" si="39"/>
        <v>0</v>
      </c>
    </row>
    <row r="294" spans="1:12">
      <c r="A294" s="2">
        <v>40497.166666666664</v>
      </c>
      <c r="B294" s="1">
        <f>73/10</f>
        <v>7.3</v>
      </c>
      <c r="C294" s="1">
        <f>900/10</f>
        <v>90</v>
      </c>
      <c r="D294" s="1">
        <f t="shared" si="38"/>
        <v>0</v>
      </c>
      <c r="E294" s="1">
        <f t="shared" si="37"/>
        <v>26.9</v>
      </c>
      <c r="F294" s="1">
        <f t="shared" si="43"/>
        <v>0</v>
      </c>
      <c r="G294" s="1">
        <f t="shared" si="42"/>
        <v>116.2</v>
      </c>
      <c r="H294" s="1">
        <f>9/10</f>
        <v>0.9</v>
      </c>
      <c r="I294" s="1">
        <f>7000/100</f>
        <v>70</v>
      </c>
      <c r="J294" s="1">
        <f t="shared" si="44"/>
        <v>0</v>
      </c>
      <c r="K294" s="1">
        <f>70/10</f>
        <v>7</v>
      </c>
      <c r="L294" s="1">
        <f t="shared" si="39"/>
        <v>0</v>
      </c>
    </row>
    <row r="295" spans="1:12">
      <c r="A295" s="2">
        <v>40497.208333333336</v>
      </c>
      <c r="B295" s="1">
        <f>72/10</f>
        <v>7.2</v>
      </c>
      <c r="C295" s="1">
        <f>900/10</f>
        <v>90</v>
      </c>
      <c r="D295" s="1">
        <f t="shared" si="38"/>
        <v>0</v>
      </c>
      <c r="E295" s="1">
        <f t="shared" si="37"/>
        <v>26.9</v>
      </c>
      <c r="F295" s="1">
        <f t="shared" si="43"/>
        <v>0</v>
      </c>
      <c r="G295" s="1">
        <f t="shared" si="42"/>
        <v>116.2</v>
      </c>
      <c r="H295" s="1">
        <f>8/10</f>
        <v>0.8</v>
      </c>
      <c r="I295" s="1">
        <f>8200/100</f>
        <v>82</v>
      </c>
      <c r="J295" s="1">
        <f t="shared" si="44"/>
        <v>0</v>
      </c>
      <c r="K295" s="1">
        <f>71/10</f>
        <v>7.1</v>
      </c>
      <c r="L295" s="1">
        <f t="shared" si="39"/>
        <v>0</v>
      </c>
    </row>
    <row r="296" spans="1:12">
      <c r="A296" s="2">
        <v>40497.25</v>
      </c>
      <c r="B296" s="1">
        <f>72/10</f>
        <v>7.2</v>
      </c>
      <c r="C296" s="1">
        <f>911/10</f>
        <v>91.1</v>
      </c>
      <c r="D296" s="1">
        <f t="shared" si="38"/>
        <v>0</v>
      </c>
      <c r="E296" s="1">
        <f t="shared" si="37"/>
        <v>26.9</v>
      </c>
      <c r="F296" s="1">
        <f t="shared" si="43"/>
        <v>0</v>
      </c>
      <c r="G296" s="1">
        <f t="shared" si="42"/>
        <v>116.2</v>
      </c>
      <c r="H296" s="1">
        <f>6/10</f>
        <v>0.6</v>
      </c>
      <c r="I296" s="1">
        <f>7200/100</f>
        <v>72</v>
      </c>
      <c r="J296" s="1">
        <f t="shared" si="44"/>
        <v>0</v>
      </c>
      <c r="K296" s="1">
        <f>72/10</f>
        <v>7.2</v>
      </c>
      <c r="L296" s="1">
        <f t="shared" si="39"/>
        <v>0</v>
      </c>
    </row>
    <row r="297" spans="1:12">
      <c r="A297" s="2">
        <v>40497.291666666664</v>
      </c>
      <c r="B297" s="1">
        <f>69/10</f>
        <v>6.9</v>
      </c>
      <c r="C297" s="1">
        <f>911/10</f>
        <v>91.1</v>
      </c>
      <c r="D297" s="1">
        <f t="shared" si="38"/>
        <v>0</v>
      </c>
      <c r="E297" s="1">
        <f t="shared" si="37"/>
        <v>26.9</v>
      </c>
      <c r="F297" s="1">
        <f t="shared" si="43"/>
        <v>0</v>
      </c>
      <c r="G297" s="1">
        <f t="shared" si="42"/>
        <v>116.2</v>
      </c>
      <c r="H297" s="1">
        <f>2/10</f>
        <v>0.2</v>
      </c>
      <c r="I297" s="1">
        <f>15100/100</f>
        <v>151</v>
      </c>
      <c r="J297" s="1">
        <f t="shared" si="44"/>
        <v>0</v>
      </c>
      <c r="K297" s="1">
        <f>64/10</f>
        <v>6.4</v>
      </c>
      <c r="L297" s="1">
        <f t="shared" si="39"/>
        <v>0</v>
      </c>
    </row>
    <row r="298" spans="1:12">
      <c r="A298" s="2">
        <v>40497.333333333336</v>
      </c>
      <c r="B298" s="1">
        <f>70/10</f>
        <v>7</v>
      </c>
      <c r="C298" s="1">
        <f>900/10</f>
        <v>90</v>
      </c>
      <c r="D298" s="1">
        <f t="shared" si="38"/>
        <v>0</v>
      </c>
      <c r="E298" s="1">
        <f t="shared" si="37"/>
        <v>26.9</v>
      </c>
      <c r="F298" s="1">
        <f t="shared" si="43"/>
        <v>0</v>
      </c>
      <c r="G298" s="1">
        <f t="shared" si="42"/>
        <v>116.2</v>
      </c>
      <c r="H298" s="1">
        <f>8/10</f>
        <v>0.8</v>
      </c>
      <c r="I298" s="1">
        <f>5500/100</f>
        <v>55</v>
      </c>
      <c r="J298" s="1">
        <f t="shared" si="44"/>
        <v>0</v>
      </c>
      <c r="K298" s="1">
        <f>69/10</f>
        <v>6.9</v>
      </c>
      <c r="L298" s="1">
        <f t="shared" si="39"/>
        <v>0</v>
      </c>
    </row>
    <row r="299" spans="1:12">
      <c r="A299" s="2">
        <v>40497.375</v>
      </c>
      <c r="B299" s="1">
        <f>77/10</f>
        <v>7.7</v>
      </c>
      <c r="C299" s="1">
        <f>878/10</f>
        <v>87.8</v>
      </c>
      <c r="D299" s="1">
        <f t="shared" si="38"/>
        <v>0</v>
      </c>
      <c r="E299" s="1">
        <f t="shared" si="37"/>
        <v>26.9</v>
      </c>
      <c r="F299" s="1">
        <f t="shared" si="43"/>
        <v>0</v>
      </c>
      <c r="G299" s="1">
        <f t="shared" si="42"/>
        <v>116.2</v>
      </c>
      <c r="H299" s="1">
        <f>7/10</f>
        <v>0.7</v>
      </c>
      <c r="I299" s="1">
        <f>6500/100</f>
        <v>65</v>
      </c>
      <c r="J299" s="1">
        <f>1/10</f>
        <v>0.1</v>
      </c>
      <c r="K299" s="1">
        <f>76/10</f>
        <v>7.6</v>
      </c>
      <c r="L299" s="1">
        <f t="shared" si="39"/>
        <v>0</v>
      </c>
    </row>
    <row r="300" spans="1:12">
      <c r="A300" s="2">
        <v>40497.416666666664</v>
      </c>
      <c r="B300" s="1">
        <f>88/10</f>
        <v>8.8000000000000007</v>
      </c>
      <c r="C300" s="1">
        <f>833/10</f>
        <v>83.3</v>
      </c>
      <c r="D300" s="1">
        <f t="shared" si="38"/>
        <v>0</v>
      </c>
      <c r="E300" s="1">
        <f t="shared" si="37"/>
        <v>26.9</v>
      </c>
      <c r="F300" s="1">
        <f t="shared" si="43"/>
        <v>0</v>
      </c>
      <c r="G300" s="1">
        <f t="shared" si="42"/>
        <v>116.2</v>
      </c>
      <c r="H300" s="1">
        <f>7/10</f>
        <v>0.7</v>
      </c>
      <c r="I300" s="1">
        <f>8700/100</f>
        <v>87</v>
      </c>
      <c r="J300" s="1">
        <f>4/10</f>
        <v>0.4</v>
      </c>
      <c r="K300" s="1">
        <f>90/10</f>
        <v>9</v>
      </c>
      <c r="L300" s="1">
        <f t="shared" si="39"/>
        <v>0</v>
      </c>
    </row>
    <row r="301" spans="1:12">
      <c r="A301" s="2">
        <v>40497.458333333336</v>
      </c>
      <c r="B301" s="1">
        <f>104/10</f>
        <v>10.4</v>
      </c>
      <c r="C301" s="1">
        <f>760/10</f>
        <v>76</v>
      </c>
      <c r="D301" s="1">
        <f t="shared" si="38"/>
        <v>0</v>
      </c>
      <c r="E301" s="1">
        <f t="shared" si="37"/>
        <v>26.9</v>
      </c>
      <c r="F301" s="1">
        <f t="shared" si="43"/>
        <v>0</v>
      </c>
      <c r="G301" s="1">
        <f t="shared" si="42"/>
        <v>116.2</v>
      </c>
      <c r="H301" s="1">
        <f>7/10</f>
        <v>0.7</v>
      </c>
      <c r="I301" s="1">
        <f>12100/100</f>
        <v>121</v>
      </c>
      <c r="J301" s="1">
        <f>6/10</f>
        <v>0.6</v>
      </c>
      <c r="K301" s="1">
        <f>109/10</f>
        <v>10.9</v>
      </c>
      <c r="L301" s="1">
        <f t="shared" si="39"/>
        <v>0</v>
      </c>
    </row>
    <row r="302" spans="1:12">
      <c r="A302" s="2">
        <v>40497.5</v>
      </c>
      <c r="B302" s="1">
        <f>110/10</f>
        <v>11</v>
      </c>
      <c r="C302" s="1">
        <f>740/10</f>
        <v>74</v>
      </c>
      <c r="D302" s="1">
        <f t="shared" si="38"/>
        <v>0</v>
      </c>
      <c r="E302" s="1">
        <f t="shared" si="37"/>
        <v>26.9</v>
      </c>
      <c r="F302" s="1">
        <f t="shared" si="43"/>
        <v>0</v>
      </c>
      <c r="G302" s="1">
        <f t="shared" si="42"/>
        <v>116.2</v>
      </c>
      <c r="H302" s="1">
        <f>7/10</f>
        <v>0.7</v>
      </c>
      <c r="I302" s="1">
        <f>9100/100</f>
        <v>91</v>
      </c>
      <c r="J302" s="1">
        <f>5/10</f>
        <v>0.5</v>
      </c>
      <c r="K302" s="1">
        <f>115/10</f>
        <v>11.5</v>
      </c>
      <c r="L302" s="1">
        <f t="shared" si="39"/>
        <v>0</v>
      </c>
    </row>
    <row r="303" spans="1:12">
      <c r="A303" s="2">
        <v>40497.541666666664</v>
      </c>
      <c r="B303" s="1">
        <f>117/10</f>
        <v>11.7</v>
      </c>
      <c r="C303" s="1">
        <f>720/10</f>
        <v>72</v>
      </c>
      <c r="D303" s="1">
        <f t="shared" si="38"/>
        <v>0</v>
      </c>
      <c r="E303" s="1">
        <f t="shared" si="37"/>
        <v>26.9</v>
      </c>
      <c r="F303" s="1">
        <f t="shared" si="43"/>
        <v>0</v>
      </c>
      <c r="G303" s="1">
        <f t="shared" si="42"/>
        <v>116.2</v>
      </c>
      <c r="H303" s="1">
        <f>6/10</f>
        <v>0.6</v>
      </c>
      <c r="I303" s="1">
        <f>19700/100</f>
        <v>197</v>
      </c>
      <c r="J303" s="1">
        <f>2/10</f>
        <v>0.2</v>
      </c>
      <c r="K303" s="1">
        <f>120/10</f>
        <v>12</v>
      </c>
      <c r="L303" s="1">
        <f t="shared" si="39"/>
        <v>0</v>
      </c>
    </row>
    <row r="304" spans="1:12">
      <c r="A304" s="2">
        <v>40497.583333333336</v>
      </c>
      <c r="B304" s="1">
        <f>119/10</f>
        <v>11.9</v>
      </c>
      <c r="C304" s="1">
        <f>710/10</f>
        <v>71</v>
      </c>
      <c r="D304" s="1">
        <f t="shared" si="38"/>
        <v>0</v>
      </c>
      <c r="E304" s="1">
        <f t="shared" si="37"/>
        <v>26.9</v>
      </c>
      <c r="F304" s="1">
        <f t="shared" si="43"/>
        <v>0</v>
      </c>
      <c r="G304" s="1">
        <f t="shared" si="42"/>
        <v>116.2</v>
      </c>
      <c r="H304" s="1">
        <f>13/10</f>
        <v>1.3</v>
      </c>
      <c r="I304" s="1">
        <f>18500/100</f>
        <v>185</v>
      </c>
      <c r="J304" s="1">
        <f>1/10</f>
        <v>0.1</v>
      </c>
      <c r="K304" s="1">
        <f>121/10</f>
        <v>12.1</v>
      </c>
      <c r="L304" s="1">
        <f t="shared" si="39"/>
        <v>0</v>
      </c>
    </row>
    <row r="305" spans="1:12">
      <c r="A305" s="2">
        <v>40497.625</v>
      </c>
      <c r="B305" s="1">
        <f>120/10</f>
        <v>12</v>
      </c>
      <c r="C305" s="1">
        <f>720/10</f>
        <v>72</v>
      </c>
      <c r="D305" s="1">
        <f t="shared" si="38"/>
        <v>0</v>
      </c>
      <c r="E305" s="1">
        <f t="shared" si="37"/>
        <v>26.9</v>
      </c>
      <c r="F305" s="1">
        <f>310/10</f>
        <v>31</v>
      </c>
      <c r="G305" s="1">
        <f>1167/10</f>
        <v>116.7</v>
      </c>
      <c r="H305" s="1">
        <f>12/10</f>
        <v>1.2</v>
      </c>
      <c r="I305" s="1">
        <f>5100/100</f>
        <v>51</v>
      </c>
      <c r="J305" s="1">
        <f>1/10</f>
        <v>0.1</v>
      </c>
      <c r="K305" s="1">
        <f>120/10</f>
        <v>12</v>
      </c>
      <c r="L305" s="1">
        <f t="shared" si="39"/>
        <v>0</v>
      </c>
    </row>
    <row r="306" spans="1:12">
      <c r="A306" s="2">
        <v>40497.666666666664</v>
      </c>
      <c r="B306" s="1">
        <f>115/10</f>
        <v>11.5</v>
      </c>
      <c r="C306" s="1">
        <f>760/10</f>
        <v>76</v>
      </c>
      <c r="D306" s="1">
        <f t="shared" si="38"/>
        <v>0</v>
      </c>
      <c r="E306" s="1">
        <f t="shared" si="37"/>
        <v>26.9</v>
      </c>
      <c r="F306" s="1">
        <f>100/10</f>
        <v>10</v>
      </c>
      <c r="G306" s="1">
        <f>1169/10</f>
        <v>116.9</v>
      </c>
      <c r="H306" s="1">
        <f>27/10</f>
        <v>2.7</v>
      </c>
      <c r="I306" s="1">
        <f>9500/100</f>
        <v>95</v>
      </c>
      <c r="J306" s="1">
        <f>1/10</f>
        <v>0.1</v>
      </c>
      <c r="K306" s="1">
        <f>117/10</f>
        <v>11.7</v>
      </c>
      <c r="L306" s="1">
        <f t="shared" si="39"/>
        <v>0</v>
      </c>
    </row>
    <row r="307" spans="1:12">
      <c r="A307" s="2">
        <v>40497.708333333336</v>
      </c>
      <c r="B307" s="1">
        <f>105/10</f>
        <v>10.5</v>
      </c>
      <c r="C307" s="1">
        <f>856/10</f>
        <v>85.6</v>
      </c>
      <c r="D307" s="1">
        <f t="shared" si="38"/>
        <v>0</v>
      </c>
      <c r="E307" s="1">
        <f t="shared" si="37"/>
        <v>26.9</v>
      </c>
      <c r="F307" s="1">
        <f>280/10</f>
        <v>28</v>
      </c>
      <c r="G307" s="1">
        <f>1174/10</f>
        <v>117.4</v>
      </c>
      <c r="H307" s="1">
        <f>15/10</f>
        <v>1.5</v>
      </c>
      <c r="I307" s="1">
        <f>7800/100</f>
        <v>78</v>
      </c>
      <c r="J307" s="1">
        <f t="shared" ref="J307:J329" si="45">0/10</f>
        <v>0</v>
      </c>
      <c r="K307" s="1">
        <f>107/10</f>
        <v>10.7</v>
      </c>
      <c r="L307" s="1">
        <f t="shared" si="39"/>
        <v>0</v>
      </c>
    </row>
    <row r="308" spans="1:12">
      <c r="A308" s="2">
        <v>40497.75</v>
      </c>
      <c r="B308" s="1">
        <f>101/10</f>
        <v>10.1</v>
      </c>
      <c r="C308" s="1">
        <f>867/10</f>
        <v>86.7</v>
      </c>
      <c r="D308" s="1">
        <f t="shared" si="38"/>
        <v>0</v>
      </c>
      <c r="E308" s="1">
        <f t="shared" si="37"/>
        <v>26.9</v>
      </c>
      <c r="F308" s="1">
        <f t="shared" ref="F308:F353" si="46">600/10</f>
        <v>60</v>
      </c>
      <c r="G308" s="1">
        <f>1184/10</f>
        <v>118.4</v>
      </c>
      <c r="H308" s="1">
        <f>8/10</f>
        <v>0.8</v>
      </c>
      <c r="I308" s="1">
        <f>26300/100</f>
        <v>263</v>
      </c>
      <c r="J308" s="1">
        <f t="shared" si="45"/>
        <v>0</v>
      </c>
      <c r="K308" s="1">
        <f>102/10</f>
        <v>10.199999999999999</v>
      </c>
      <c r="L308" s="1">
        <f t="shared" si="39"/>
        <v>0</v>
      </c>
    </row>
    <row r="309" spans="1:12">
      <c r="A309" s="2">
        <v>40497.791666666664</v>
      </c>
      <c r="B309" s="1">
        <f>98/10</f>
        <v>9.8000000000000007</v>
      </c>
      <c r="C309" s="1">
        <f>900/10</f>
        <v>90</v>
      </c>
      <c r="D309" s="1">
        <f t="shared" si="38"/>
        <v>0</v>
      </c>
      <c r="E309" s="1">
        <f t="shared" si="37"/>
        <v>26.9</v>
      </c>
      <c r="F309" s="1">
        <f t="shared" si="46"/>
        <v>60</v>
      </c>
      <c r="G309" s="1">
        <f>1194/10</f>
        <v>119.4</v>
      </c>
      <c r="H309" s="1">
        <f>22/10</f>
        <v>2.2000000000000002</v>
      </c>
      <c r="I309" s="1">
        <f>8000/100</f>
        <v>80</v>
      </c>
      <c r="J309" s="1">
        <f t="shared" si="45"/>
        <v>0</v>
      </c>
      <c r="K309" s="1">
        <f>100/10</f>
        <v>10</v>
      </c>
      <c r="L309" s="1">
        <f t="shared" si="39"/>
        <v>0</v>
      </c>
    </row>
    <row r="310" spans="1:12">
      <c r="A310" s="2">
        <v>40497.833333333336</v>
      </c>
      <c r="B310" s="1">
        <f>99/10</f>
        <v>9.9</v>
      </c>
      <c r="C310" s="1">
        <f>911/10</f>
        <v>91.1</v>
      </c>
      <c r="D310" s="1">
        <f>2/10</f>
        <v>0.2</v>
      </c>
      <c r="E310" s="1">
        <f>271/10</f>
        <v>27.1</v>
      </c>
      <c r="F310" s="1">
        <f t="shared" si="46"/>
        <v>60</v>
      </c>
      <c r="G310" s="1">
        <f>1204/10</f>
        <v>120.4</v>
      </c>
      <c r="H310" s="1">
        <f>20/10</f>
        <v>2</v>
      </c>
      <c r="I310" s="1">
        <f>8800/100</f>
        <v>88</v>
      </c>
      <c r="J310" s="1">
        <f t="shared" si="45"/>
        <v>0</v>
      </c>
      <c r="K310" s="1">
        <f>101/10</f>
        <v>10.1</v>
      </c>
      <c r="L310" s="1">
        <f t="shared" si="39"/>
        <v>0</v>
      </c>
    </row>
    <row r="311" spans="1:12">
      <c r="A311" s="2">
        <v>40497.875</v>
      </c>
      <c r="B311" s="1">
        <f>98/10</f>
        <v>9.8000000000000007</v>
      </c>
      <c r="C311" s="1">
        <f>922/10</f>
        <v>92.2</v>
      </c>
      <c r="D311" s="1">
        <f>4/10</f>
        <v>0.4</v>
      </c>
      <c r="E311" s="1">
        <f>275/10</f>
        <v>27.5</v>
      </c>
      <c r="F311" s="1">
        <f t="shared" si="46"/>
        <v>60</v>
      </c>
      <c r="G311" s="1">
        <f>1214/10</f>
        <v>121.4</v>
      </c>
      <c r="H311" s="1">
        <f>17/10</f>
        <v>1.7</v>
      </c>
      <c r="I311" s="1">
        <f>26900/100</f>
        <v>269</v>
      </c>
      <c r="J311" s="1">
        <f t="shared" si="45"/>
        <v>0</v>
      </c>
      <c r="K311" s="1">
        <f>101/10</f>
        <v>10.1</v>
      </c>
      <c r="L311" s="1">
        <f t="shared" si="39"/>
        <v>0</v>
      </c>
    </row>
    <row r="312" spans="1:12">
      <c r="A312" s="2">
        <v>40497.916666666664</v>
      </c>
      <c r="B312" s="1">
        <f>98/10</f>
        <v>9.8000000000000007</v>
      </c>
      <c r="C312" s="1">
        <f>922/10</f>
        <v>92.2</v>
      </c>
      <c r="D312" s="1">
        <f>8/10</f>
        <v>0.8</v>
      </c>
      <c r="E312" s="1">
        <f>283/10</f>
        <v>28.3</v>
      </c>
      <c r="F312" s="1">
        <f t="shared" si="46"/>
        <v>60</v>
      </c>
      <c r="G312" s="1">
        <f>1224/10</f>
        <v>122.4</v>
      </c>
      <c r="H312" s="1">
        <f>16/10</f>
        <v>1.6</v>
      </c>
      <c r="I312" s="1">
        <f>6400/100</f>
        <v>64</v>
      </c>
      <c r="J312" s="1">
        <f t="shared" si="45"/>
        <v>0</v>
      </c>
      <c r="K312" s="1">
        <f>100/10</f>
        <v>10</v>
      </c>
      <c r="L312" s="1">
        <f t="shared" si="39"/>
        <v>0</v>
      </c>
    </row>
    <row r="313" spans="1:12">
      <c r="A313" s="2">
        <v>40497.958333333336</v>
      </c>
      <c r="B313" s="1">
        <f>98/10</f>
        <v>9.8000000000000007</v>
      </c>
      <c r="C313" s="1">
        <f>933/10</f>
        <v>93.3</v>
      </c>
      <c r="D313" s="1">
        <f>8/10</f>
        <v>0.8</v>
      </c>
      <c r="E313" s="1">
        <f>291/10</f>
        <v>29.1</v>
      </c>
      <c r="F313" s="1">
        <f t="shared" si="46"/>
        <v>60</v>
      </c>
      <c r="G313" s="1">
        <f>1234/10</f>
        <v>123.4</v>
      </c>
      <c r="H313" s="1">
        <f>15/10</f>
        <v>1.5</v>
      </c>
      <c r="I313" s="1">
        <f>7600/100</f>
        <v>76</v>
      </c>
      <c r="J313" s="1">
        <f t="shared" si="45"/>
        <v>0</v>
      </c>
      <c r="K313" s="1">
        <f>101/10</f>
        <v>10.1</v>
      </c>
      <c r="L313" s="1">
        <f t="shared" si="39"/>
        <v>0</v>
      </c>
    </row>
    <row r="314" spans="1:12">
      <c r="A314" s="2">
        <v>40498</v>
      </c>
      <c r="B314" s="1">
        <f>100/10</f>
        <v>10</v>
      </c>
      <c r="C314" s="1">
        <f>922/10</f>
        <v>92.2</v>
      </c>
      <c r="D314" s="1">
        <f>14/10</f>
        <v>1.4</v>
      </c>
      <c r="E314" s="1">
        <f>305/10</f>
        <v>30.5</v>
      </c>
      <c r="F314" s="1">
        <f t="shared" si="46"/>
        <v>60</v>
      </c>
      <c r="G314" s="1">
        <f>1244/10</f>
        <v>124.4</v>
      </c>
      <c r="H314" s="1">
        <f>18/10</f>
        <v>1.8</v>
      </c>
      <c r="I314" s="1">
        <f>6200/100</f>
        <v>62</v>
      </c>
      <c r="J314" s="1">
        <f t="shared" si="45"/>
        <v>0</v>
      </c>
      <c r="K314" s="1">
        <f>103/10</f>
        <v>10.3</v>
      </c>
      <c r="L314" s="1">
        <f t="shared" si="39"/>
        <v>0</v>
      </c>
    </row>
    <row r="315" spans="1:12">
      <c r="A315" s="2">
        <v>40498.041666666664</v>
      </c>
      <c r="B315" s="1">
        <f>100/10</f>
        <v>10</v>
      </c>
      <c r="C315" s="1">
        <f>933/10</f>
        <v>93.3</v>
      </c>
      <c r="D315" s="1">
        <f>38/10</f>
        <v>3.8</v>
      </c>
      <c r="E315" s="1">
        <f>343/10</f>
        <v>34.299999999999997</v>
      </c>
      <c r="F315" s="1">
        <f t="shared" si="46"/>
        <v>60</v>
      </c>
      <c r="G315" s="1">
        <f>1254/10</f>
        <v>125.4</v>
      </c>
      <c r="H315" s="1">
        <f>20/10</f>
        <v>2</v>
      </c>
      <c r="I315" s="1">
        <f>5100/100</f>
        <v>51</v>
      </c>
      <c r="J315" s="1">
        <f t="shared" si="45"/>
        <v>0</v>
      </c>
      <c r="K315" s="1">
        <f>103/10</f>
        <v>10.3</v>
      </c>
      <c r="L315" s="1">
        <f t="shared" si="39"/>
        <v>0</v>
      </c>
    </row>
    <row r="316" spans="1:12">
      <c r="A316" s="2">
        <v>40498.083333333336</v>
      </c>
      <c r="B316" s="1">
        <f>99/10</f>
        <v>9.9</v>
      </c>
      <c r="C316" s="1">
        <f>933/10</f>
        <v>93.3</v>
      </c>
      <c r="D316" s="1">
        <f>54/10</f>
        <v>5.4</v>
      </c>
      <c r="E316" s="1">
        <f>397/10</f>
        <v>39.700000000000003</v>
      </c>
      <c r="F316" s="1">
        <f t="shared" si="46"/>
        <v>60</v>
      </c>
      <c r="G316" s="1">
        <f>1264/10</f>
        <v>126.4</v>
      </c>
      <c r="H316" s="1">
        <f>8/10</f>
        <v>0.8</v>
      </c>
      <c r="I316" s="1">
        <f>1000/100</f>
        <v>10</v>
      </c>
      <c r="J316" s="1">
        <f t="shared" si="45"/>
        <v>0</v>
      </c>
      <c r="K316" s="1">
        <f>102/10</f>
        <v>10.199999999999999</v>
      </c>
      <c r="L316" s="1">
        <f t="shared" si="39"/>
        <v>0</v>
      </c>
    </row>
    <row r="317" spans="1:12">
      <c r="A317" s="2">
        <v>40498.125</v>
      </c>
      <c r="B317" s="1">
        <f>99/10</f>
        <v>9.9</v>
      </c>
      <c r="C317" s="1">
        <f>944/10</f>
        <v>94.4</v>
      </c>
      <c r="D317" s="1">
        <f>18/10</f>
        <v>1.8</v>
      </c>
      <c r="E317" s="1">
        <f>415/10</f>
        <v>41.5</v>
      </c>
      <c r="F317" s="1">
        <f t="shared" si="46"/>
        <v>60</v>
      </c>
      <c r="G317" s="1">
        <f>1274/10</f>
        <v>127.4</v>
      </c>
      <c r="H317" s="1">
        <f>15/10</f>
        <v>1.5</v>
      </c>
      <c r="I317" s="1">
        <f>5500/100</f>
        <v>55</v>
      </c>
      <c r="J317" s="1">
        <f t="shared" si="45"/>
        <v>0</v>
      </c>
      <c r="K317" s="1">
        <f>102/10</f>
        <v>10.199999999999999</v>
      </c>
      <c r="L317" s="1">
        <f t="shared" si="39"/>
        <v>0</v>
      </c>
    </row>
    <row r="318" spans="1:12">
      <c r="A318" s="2">
        <v>40498.166666666664</v>
      </c>
      <c r="B318" s="1">
        <f>101/10</f>
        <v>10.1</v>
      </c>
      <c r="C318" s="1">
        <f>944/10</f>
        <v>94.4</v>
      </c>
      <c r="D318" s="1">
        <f>12/10</f>
        <v>1.2</v>
      </c>
      <c r="E318" s="1">
        <f>427/10</f>
        <v>42.7</v>
      </c>
      <c r="F318" s="1">
        <f t="shared" si="46"/>
        <v>60</v>
      </c>
      <c r="G318" s="1">
        <f>1284/10</f>
        <v>128.4</v>
      </c>
      <c r="H318" s="1">
        <f>9/10</f>
        <v>0.9</v>
      </c>
      <c r="I318" s="1">
        <f>8000/100</f>
        <v>80</v>
      </c>
      <c r="J318" s="1">
        <f t="shared" si="45"/>
        <v>0</v>
      </c>
      <c r="K318" s="1">
        <f>103/10</f>
        <v>10.3</v>
      </c>
      <c r="L318" s="1">
        <f t="shared" si="39"/>
        <v>0</v>
      </c>
    </row>
    <row r="319" spans="1:12">
      <c r="A319" s="2">
        <v>40498.208333333336</v>
      </c>
      <c r="B319" s="1">
        <f>103/10</f>
        <v>10.3</v>
      </c>
      <c r="C319" s="1">
        <f>933/10</f>
        <v>93.3</v>
      </c>
      <c r="D319" s="1">
        <f>20/10</f>
        <v>2</v>
      </c>
      <c r="E319" s="1">
        <f>447/10</f>
        <v>44.7</v>
      </c>
      <c r="F319" s="1">
        <f t="shared" si="46"/>
        <v>60</v>
      </c>
      <c r="G319" s="1">
        <f>1294/10</f>
        <v>129.4</v>
      </c>
      <c r="H319" s="1">
        <f>8/10</f>
        <v>0.8</v>
      </c>
      <c r="I319" s="1">
        <f>10900/100</f>
        <v>109</v>
      </c>
      <c r="J319" s="1">
        <f t="shared" si="45"/>
        <v>0</v>
      </c>
      <c r="K319" s="1">
        <f>104/10</f>
        <v>10.4</v>
      </c>
      <c r="L319" s="1">
        <f t="shared" si="39"/>
        <v>0</v>
      </c>
    </row>
    <row r="320" spans="1:12">
      <c r="A320" s="2">
        <v>40498.25</v>
      </c>
      <c r="B320" s="1">
        <f>102/10</f>
        <v>10.199999999999999</v>
      </c>
      <c r="C320" s="1">
        <f>944/10</f>
        <v>94.4</v>
      </c>
      <c r="D320" s="1">
        <f>64/10</f>
        <v>6.4</v>
      </c>
      <c r="E320" s="1">
        <f>511/10</f>
        <v>51.1</v>
      </c>
      <c r="F320" s="1">
        <f t="shared" si="46"/>
        <v>60</v>
      </c>
      <c r="G320" s="1">
        <f>1304/10</f>
        <v>130.4</v>
      </c>
      <c r="H320" s="1">
        <f>9/10</f>
        <v>0.9</v>
      </c>
      <c r="I320" s="1">
        <f>17000/100</f>
        <v>170</v>
      </c>
      <c r="J320" s="1">
        <f t="shared" si="45"/>
        <v>0</v>
      </c>
      <c r="K320" s="1">
        <f>104/10</f>
        <v>10.4</v>
      </c>
      <c r="L320" s="1">
        <f t="shared" si="39"/>
        <v>0</v>
      </c>
    </row>
    <row r="321" spans="1:12">
      <c r="A321" s="2">
        <v>40498.291666666664</v>
      </c>
      <c r="B321" s="1">
        <f>101/10</f>
        <v>10.1</v>
      </c>
      <c r="C321" s="1">
        <f>944/10</f>
        <v>94.4</v>
      </c>
      <c r="D321" s="1">
        <f>56/10</f>
        <v>5.6</v>
      </c>
      <c r="E321" s="1">
        <f>567/10</f>
        <v>56.7</v>
      </c>
      <c r="F321" s="1">
        <f t="shared" si="46"/>
        <v>60</v>
      </c>
      <c r="G321" s="1">
        <f>1314/10</f>
        <v>131.4</v>
      </c>
      <c r="H321" s="1">
        <f>5/10</f>
        <v>0.5</v>
      </c>
      <c r="I321" s="1">
        <f>16300/100</f>
        <v>163</v>
      </c>
      <c r="J321" s="1">
        <f t="shared" si="45"/>
        <v>0</v>
      </c>
      <c r="K321" s="1">
        <f>103/10</f>
        <v>10.3</v>
      </c>
      <c r="L321" s="1">
        <f t="shared" si="39"/>
        <v>0</v>
      </c>
    </row>
    <row r="322" spans="1:12">
      <c r="A322" s="2">
        <v>40498.333333333336</v>
      </c>
      <c r="B322" s="1">
        <f>104/10</f>
        <v>10.4</v>
      </c>
      <c r="C322" s="1">
        <f>944/10</f>
        <v>94.4</v>
      </c>
      <c r="D322" s="1">
        <f>16/10</f>
        <v>1.6</v>
      </c>
      <c r="E322" s="1">
        <f>583/10</f>
        <v>58.3</v>
      </c>
      <c r="F322" s="1">
        <f t="shared" si="46"/>
        <v>60</v>
      </c>
      <c r="G322" s="1">
        <f>1324/10</f>
        <v>132.4</v>
      </c>
      <c r="H322" s="1">
        <f>13/10</f>
        <v>1.3</v>
      </c>
      <c r="I322" s="1">
        <f>22500/100</f>
        <v>225</v>
      </c>
      <c r="J322" s="1">
        <f t="shared" si="45"/>
        <v>0</v>
      </c>
      <c r="K322" s="1">
        <f>106/10</f>
        <v>10.6</v>
      </c>
      <c r="L322" s="1">
        <f t="shared" ref="L322:L385" si="47">0/10</f>
        <v>0</v>
      </c>
    </row>
    <row r="323" spans="1:12">
      <c r="A323" s="2">
        <v>40498.375</v>
      </c>
      <c r="B323" s="1">
        <f>105/10</f>
        <v>10.5</v>
      </c>
      <c r="C323" s="1">
        <f>944/10</f>
        <v>94.4</v>
      </c>
      <c r="D323" s="1">
        <f>8/10</f>
        <v>0.8</v>
      </c>
      <c r="E323" s="1">
        <f>591/10</f>
        <v>59.1</v>
      </c>
      <c r="F323" s="1">
        <f t="shared" si="46"/>
        <v>60</v>
      </c>
      <c r="G323" s="1">
        <f>1334/10</f>
        <v>133.4</v>
      </c>
      <c r="H323" s="1">
        <f>7/10</f>
        <v>0.7</v>
      </c>
      <c r="I323" s="1">
        <f>18400/100</f>
        <v>184</v>
      </c>
      <c r="J323" s="1">
        <f t="shared" si="45"/>
        <v>0</v>
      </c>
      <c r="K323" s="1">
        <f>108/10</f>
        <v>10.8</v>
      </c>
      <c r="L323" s="1">
        <f t="shared" si="47"/>
        <v>0</v>
      </c>
    </row>
    <row r="324" spans="1:12">
      <c r="A324" s="2">
        <v>40498.416666666664</v>
      </c>
      <c r="B324" s="1">
        <f>109/10</f>
        <v>10.9</v>
      </c>
      <c r="C324" s="1">
        <f>922/10</f>
        <v>92.2</v>
      </c>
      <c r="D324" s="1">
        <f>32/10</f>
        <v>3.2</v>
      </c>
      <c r="E324" s="1">
        <f>623/10</f>
        <v>62.3</v>
      </c>
      <c r="F324" s="1">
        <f t="shared" si="46"/>
        <v>60</v>
      </c>
      <c r="G324" s="1">
        <f>1344/10</f>
        <v>134.4</v>
      </c>
      <c r="H324" s="1">
        <f>39/10</f>
        <v>3.9</v>
      </c>
      <c r="I324" s="1">
        <f>29600/100</f>
        <v>296</v>
      </c>
      <c r="J324" s="1">
        <f t="shared" si="45"/>
        <v>0</v>
      </c>
      <c r="K324" s="1">
        <f>110/10</f>
        <v>11</v>
      </c>
      <c r="L324" s="1">
        <f t="shared" si="47"/>
        <v>0</v>
      </c>
    </row>
    <row r="325" spans="1:12">
      <c r="A325" s="2">
        <v>40498.458333333336</v>
      </c>
      <c r="B325" s="1">
        <f>100/10</f>
        <v>10</v>
      </c>
      <c r="C325" s="1">
        <f>911/10</f>
        <v>91.1</v>
      </c>
      <c r="D325" s="1">
        <f>44/10</f>
        <v>4.4000000000000004</v>
      </c>
      <c r="E325" s="1">
        <f>668/10</f>
        <v>66.8</v>
      </c>
      <c r="F325" s="1">
        <f t="shared" si="46"/>
        <v>60</v>
      </c>
      <c r="G325" s="1">
        <f>1354/10</f>
        <v>135.4</v>
      </c>
      <c r="H325" s="1">
        <f>76/10</f>
        <v>7.6</v>
      </c>
      <c r="I325" s="1">
        <f>27800/100</f>
        <v>278</v>
      </c>
      <c r="J325" s="1">
        <f t="shared" si="45"/>
        <v>0</v>
      </c>
      <c r="K325" s="1">
        <f>102/10</f>
        <v>10.199999999999999</v>
      </c>
      <c r="L325" s="1">
        <f t="shared" si="47"/>
        <v>0</v>
      </c>
    </row>
    <row r="326" spans="1:12">
      <c r="A326" s="2">
        <v>40498.5</v>
      </c>
      <c r="B326" s="1">
        <f>93/10</f>
        <v>9.3000000000000007</v>
      </c>
      <c r="C326" s="1">
        <f>933/10</f>
        <v>93.3</v>
      </c>
      <c r="D326" s="1">
        <f>66/10</f>
        <v>6.6</v>
      </c>
      <c r="E326" s="1">
        <f>733/10</f>
        <v>73.3</v>
      </c>
      <c r="F326" s="1">
        <f t="shared" si="46"/>
        <v>60</v>
      </c>
      <c r="G326" s="1">
        <f>1364/10</f>
        <v>136.4</v>
      </c>
      <c r="H326" s="1">
        <f>24/10</f>
        <v>2.4</v>
      </c>
      <c r="I326" s="1">
        <f>26900/100</f>
        <v>269</v>
      </c>
      <c r="J326" s="1">
        <f t="shared" si="45"/>
        <v>0</v>
      </c>
      <c r="K326" s="1">
        <f>97/10</f>
        <v>9.6999999999999993</v>
      </c>
      <c r="L326" s="1">
        <f t="shared" si="47"/>
        <v>0</v>
      </c>
    </row>
    <row r="327" spans="1:12">
      <c r="A327" s="2">
        <v>40498.541666666664</v>
      </c>
      <c r="B327" s="1">
        <f>92/10</f>
        <v>9.1999999999999993</v>
      </c>
      <c r="C327" s="1">
        <f>967/10</f>
        <v>96.7</v>
      </c>
      <c r="D327" s="1">
        <f>58/10</f>
        <v>5.8</v>
      </c>
      <c r="E327" s="1">
        <f>791/10</f>
        <v>79.099999999999994</v>
      </c>
      <c r="F327" s="1">
        <f t="shared" si="46"/>
        <v>60</v>
      </c>
      <c r="G327" s="1">
        <f>1374/10</f>
        <v>137.4</v>
      </c>
      <c r="H327" s="1">
        <f>15/10</f>
        <v>1.5</v>
      </c>
      <c r="I327" s="1">
        <f>22600/100</f>
        <v>226</v>
      </c>
      <c r="J327" s="1">
        <f t="shared" si="45"/>
        <v>0</v>
      </c>
      <c r="K327" s="1">
        <f>97/10</f>
        <v>9.6999999999999993</v>
      </c>
      <c r="L327" s="1">
        <f t="shared" si="47"/>
        <v>0</v>
      </c>
    </row>
    <row r="328" spans="1:12">
      <c r="A328" s="2">
        <v>40498.583333333336</v>
      </c>
      <c r="B328" s="1">
        <f>90/10</f>
        <v>9</v>
      </c>
      <c r="C328" s="1">
        <f>944/10</f>
        <v>94.4</v>
      </c>
      <c r="D328" s="1">
        <f>66/10</f>
        <v>6.6</v>
      </c>
      <c r="E328" s="1">
        <f>857/10</f>
        <v>85.7</v>
      </c>
      <c r="F328" s="1">
        <f t="shared" si="46"/>
        <v>60</v>
      </c>
      <c r="G328" s="1">
        <f>1384/10</f>
        <v>138.4</v>
      </c>
      <c r="H328" s="1">
        <f>36/10</f>
        <v>3.6</v>
      </c>
      <c r="I328" s="1">
        <f>27200/100</f>
        <v>272</v>
      </c>
      <c r="J328" s="1">
        <f t="shared" si="45"/>
        <v>0</v>
      </c>
      <c r="K328" s="1">
        <f>95/10</f>
        <v>9.5</v>
      </c>
      <c r="L328" s="1">
        <f t="shared" si="47"/>
        <v>0</v>
      </c>
    </row>
    <row r="329" spans="1:12">
      <c r="A329" s="2">
        <v>40498.625</v>
      </c>
      <c r="B329" s="1">
        <f>90/10</f>
        <v>9</v>
      </c>
      <c r="C329" s="1">
        <f>956/10</f>
        <v>95.6</v>
      </c>
      <c r="D329" s="1">
        <f>32/10</f>
        <v>3.2</v>
      </c>
      <c r="E329" s="1">
        <f>889/10</f>
        <v>88.9</v>
      </c>
      <c r="F329" s="1">
        <f t="shared" si="46"/>
        <v>60</v>
      </c>
      <c r="G329" s="1">
        <f>1394/10</f>
        <v>139.4</v>
      </c>
      <c r="H329" s="1">
        <f>16/10</f>
        <v>1.6</v>
      </c>
      <c r="I329" s="1">
        <f>21000/100</f>
        <v>210</v>
      </c>
      <c r="J329" s="1">
        <f t="shared" si="45"/>
        <v>0</v>
      </c>
      <c r="K329" s="1">
        <f>95/10</f>
        <v>9.5</v>
      </c>
      <c r="L329" s="1">
        <f t="shared" si="47"/>
        <v>0</v>
      </c>
    </row>
    <row r="330" spans="1:12">
      <c r="A330" s="2">
        <v>40498.666666666664</v>
      </c>
      <c r="B330" s="1">
        <f>89/10</f>
        <v>8.9</v>
      </c>
      <c r="C330" s="1">
        <f>944/10</f>
        <v>94.4</v>
      </c>
      <c r="D330" s="1">
        <f>10/10</f>
        <v>1</v>
      </c>
      <c r="E330" s="1">
        <f>899/10</f>
        <v>89.9</v>
      </c>
      <c r="F330" s="1">
        <f t="shared" si="46"/>
        <v>60</v>
      </c>
      <c r="G330" s="1">
        <f>1404/10</f>
        <v>140.4</v>
      </c>
      <c r="H330" s="1">
        <f>26/10</f>
        <v>2.6</v>
      </c>
      <c r="I330" s="1">
        <f>26800/100</f>
        <v>268</v>
      </c>
      <c r="J330" s="1">
        <f>1/10</f>
        <v>0.1</v>
      </c>
      <c r="K330" s="1">
        <f>94/10</f>
        <v>9.4</v>
      </c>
      <c r="L330" s="1">
        <f t="shared" si="47"/>
        <v>0</v>
      </c>
    </row>
    <row r="331" spans="1:12">
      <c r="A331" s="2">
        <v>40498.708333333336</v>
      </c>
      <c r="B331" s="1">
        <f>88/10</f>
        <v>8.8000000000000007</v>
      </c>
      <c r="C331" s="1">
        <f>944/10</f>
        <v>94.4</v>
      </c>
      <c r="D331" s="1">
        <f>26/10</f>
        <v>2.6</v>
      </c>
      <c r="E331" s="1">
        <f>925/10</f>
        <v>92.5</v>
      </c>
      <c r="F331" s="1">
        <f t="shared" si="46"/>
        <v>60</v>
      </c>
      <c r="G331" s="1">
        <f>1414/10</f>
        <v>141.4</v>
      </c>
      <c r="H331" s="1">
        <f>28/10</f>
        <v>2.8</v>
      </c>
      <c r="I331" s="1">
        <f>15800/100</f>
        <v>158</v>
      </c>
      <c r="J331" s="1">
        <f t="shared" ref="J331:J347" si="48">0/10</f>
        <v>0</v>
      </c>
      <c r="K331" s="1">
        <f>91/10</f>
        <v>9.1</v>
      </c>
      <c r="L331" s="1">
        <f t="shared" si="47"/>
        <v>0</v>
      </c>
    </row>
    <row r="332" spans="1:12">
      <c r="A332" s="2">
        <v>40498.75</v>
      </c>
      <c r="B332" s="1">
        <f>84/10</f>
        <v>8.4</v>
      </c>
      <c r="C332" s="1">
        <f>967/10</f>
        <v>96.7</v>
      </c>
      <c r="D332" s="1">
        <f>16/10</f>
        <v>1.6</v>
      </c>
      <c r="E332" s="1">
        <f>941/10</f>
        <v>94.1</v>
      </c>
      <c r="F332" s="1">
        <f t="shared" si="46"/>
        <v>60</v>
      </c>
      <c r="G332" s="1">
        <f>1424/10</f>
        <v>142.4</v>
      </c>
      <c r="H332" s="1">
        <f>28/10</f>
        <v>2.8</v>
      </c>
      <c r="I332" s="1">
        <f>27600/100</f>
        <v>276</v>
      </c>
      <c r="J332" s="1">
        <f t="shared" si="48"/>
        <v>0</v>
      </c>
      <c r="K332" s="1">
        <f>88/10</f>
        <v>8.8000000000000007</v>
      </c>
      <c r="L332" s="1">
        <f t="shared" si="47"/>
        <v>0</v>
      </c>
    </row>
    <row r="333" spans="1:12">
      <c r="A333" s="2">
        <v>40498.791666666664</v>
      </c>
      <c r="B333" s="1">
        <f>82/10</f>
        <v>8.1999999999999993</v>
      </c>
      <c r="C333" s="1">
        <f>944/10</f>
        <v>94.4</v>
      </c>
      <c r="D333" s="1">
        <f>12/10</f>
        <v>1.2</v>
      </c>
      <c r="E333" s="1">
        <f>953/10</f>
        <v>95.3</v>
      </c>
      <c r="F333" s="1">
        <f t="shared" si="46"/>
        <v>60</v>
      </c>
      <c r="G333" s="1">
        <f>1434/10</f>
        <v>143.4</v>
      </c>
      <c r="H333" s="1">
        <f>30/10</f>
        <v>3</v>
      </c>
      <c r="I333" s="1">
        <f>27200/100</f>
        <v>272</v>
      </c>
      <c r="J333" s="1">
        <f t="shared" si="48"/>
        <v>0</v>
      </c>
      <c r="K333" s="1">
        <f>85/10</f>
        <v>8.5</v>
      </c>
      <c r="L333" s="1">
        <f t="shared" si="47"/>
        <v>0</v>
      </c>
    </row>
    <row r="334" spans="1:12">
      <c r="A334" s="2">
        <v>40498.833333333336</v>
      </c>
      <c r="B334" s="1">
        <f>80/10</f>
        <v>8</v>
      </c>
      <c r="C334" s="1">
        <f>889/10</f>
        <v>88.9</v>
      </c>
      <c r="D334" s="1">
        <f>14/10</f>
        <v>1.4</v>
      </c>
      <c r="E334" s="1">
        <f>967/10</f>
        <v>96.7</v>
      </c>
      <c r="F334" s="1">
        <f t="shared" si="46"/>
        <v>60</v>
      </c>
      <c r="G334" s="1">
        <f>1444/10</f>
        <v>144.4</v>
      </c>
      <c r="H334" s="1">
        <f>39/10</f>
        <v>3.9</v>
      </c>
      <c r="I334" s="1">
        <f>27400/100</f>
        <v>274</v>
      </c>
      <c r="J334" s="1">
        <f t="shared" si="48"/>
        <v>0</v>
      </c>
      <c r="K334" s="1">
        <f>82/10</f>
        <v>8.1999999999999993</v>
      </c>
      <c r="L334" s="1">
        <f t="shared" si="47"/>
        <v>0</v>
      </c>
    </row>
    <row r="335" spans="1:12">
      <c r="A335" s="2">
        <v>40498.875</v>
      </c>
      <c r="B335" s="1">
        <f>77/10</f>
        <v>7.7</v>
      </c>
      <c r="C335" s="1">
        <f>900/10</f>
        <v>90</v>
      </c>
      <c r="D335" s="1">
        <f>14/10</f>
        <v>1.4</v>
      </c>
      <c r="E335" s="1">
        <f>981/10</f>
        <v>98.1</v>
      </c>
      <c r="F335" s="1">
        <f t="shared" si="46"/>
        <v>60</v>
      </c>
      <c r="G335" s="1">
        <f>1454/10</f>
        <v>145.4</v>
      </c>
      <c r="H335" s="1">
        <f>35/10</f>
        <v>3.5</v>
      </c>
      <c r="I335" s="1">
        <f>27500/100</f>
        <v>275</v>
      </c>
      <c r="J335" s="1">
        <f t="shared" si="48"/>
        <v>0</v>
      </c>
      <c r="K335" s="1">
        <f>80/10</f>
        <v>8</v>
      </c>
      <c r="L335" s="1">
        <f t="shared" si="47"/>
        <v>0</v>
      </c>
    </row>
    <row r="336" spans="1:12">
      <c r="A336" s="2">
        <v>40498.916666666664</v>
      </c>
      <c r="B336" s="1">
        <f>74/10</f>
        <v>7.4</v>
      </c>
      <c r="C336" s="1">
        <f>911/10</f>
        <v>91.1</v>
      </c>
      <c r="D336" s="1">
        <f>28/10</f>
        <v>2.8</v>
      </c>
      <c r="E336" s="1">
        <f>1009/10</f>
        <v>100.9</v>
      </c>
      <c r="F336" s="1">
        <f t="shared" si="46"/>
        <v>60</v>
      </c>
      <c r="G336" s="1">
        <f>1464/10</f>
        <v>146.4</v>
      </c>
      <c r="H336" s="1">
        <f>26/10</f>
        <v>2.6</v>
      </c>
      <c r="I336" s="1">
        <f>27000/100</f>
        <v>270</v>
      </c>
      <c r="J336" s="1">
        <f t="shared" si="48"/>
        <v>0</v>
      </c>
      <c r="K336" s="1">
        <f>77/10</f>
        <v>7.7</v>
      </c>
      <c r="L336" s="1">
        <f t="shared" si="47"/>
        <v>0</v>
      </c>
    </row>
    <row r="337" spans="1:12">
      <c r="A337" s="2">
        <v>40498.958333333336</v>
      </c>
      <c r="B337" s="1">
        <f>74/10</f>
        <v>7.4</v>
      </c>
      <c r="C337" s="1">
        <f>889/10</f>
        <v>88.9</v>
      </c>
      <c r="D337" s="1">
        <f>6/10</f>
        <v>0.6</v>
      </c>
      <c r="E337" s="1">
        <f>1015/10</f>
        <v>101.5</v>
      </c>
      <c r="F337" s="1">
        <f t="shared" si="46"/>
        <v>60</v>
      </c>
      <c r="G337" s="1">
        <f>1474/10</f>
        <v>147.4</v>
      </c>
      <c r="H337" s="1">
        <f>26/10</f>
        <v>2.6</v>
      </c>
      <c r="I337" s="1">
        <f>26600/100</f>
        <v>266</v>
      </c>
      <c r="J337" s="1">
        <f t="shared" si="48"/>
        <v>0</v>
      </c>
      <c r="K337" s="1">
        <f>75/10</f>
        <v>7.5</v>
      </c>
      <c r="L337" s="1">
        <f t="shared" si="47"/>
        <v>0</v>
      </c>
    </row>
    <row r="338" spans="1:12">
      <c r="A338" s="2">
        <v>40499</v>
      </c>
      <c r="B338" s="1">
        <f>72/10</f>
        <v>7.2</v>
      </c>
      <c r="C338" s="1">
        <f>889/10</f>
        <v>88.9</v>
      </c>
      <c r="D338" s="1">
        <f>16/10</f>
        <v>1.6</v>
      </c>
      <c r="E338" s="1">
        <f>1031/10</f>
        <v>103.1</v>
      </c>
      <c r="F338" s="1">
        <f t="shared" si="46"/>
        <v>60</v>
      </c>
      <c r="G338" s="1">
        <f>1484/10</f>
        <v>148.4</v>
      </c>
      <c r="H338" s="1">
        <f>17/10</f>
        <v>1.7</v>
      </c>
      <c r="I338" s="1">
        <f>28500/100</f>
        <v>285</v>
      </c>
      <c r="J338" s="1">
        <f t="shared" si="48"/>
        <v>0</v>
      </c>
      <c r="K338" s="1">
        <f>74/10</f>
        <v>7.4</v>
      </c>
      <c r="L338" s="1">
        <f t="shared" si="47"/>
        <v>0</v>
      </c>
    </row>
    <row r="339" spans="1:12">
      <c r="A339" s="2">
        <v>40499.041666666664</v>
      </c>
      <c r="B339" s="1">
        <f>71/10</f>
        <v>7.1</v>
      </c>
      <c r="C339" s="1">
        <f>900/10</f>
        <v>90</v>
      </c>
      <c r="D339" s="1">
        <f>6/10</f>
        <v>0.6</v>
      </c>
      <c r="E339" s="1">
        <f>1037/10</f>
        <v>103.7</v>
      </c>
      <c r="F339" s="1">
        <f t="shared" si="46"/>
        <v>60</v>
      </c>
      <c r="G339" s="1">
        <f>1494/10</f>
        <v>149.4</v>
      </c>
      <c r="H339" s="1">
        <f>19/10</f>
        <v>1.9</v>
      </c>
      <c r="I339" s="1">
        <f>26200/100</f>
        <v>262</v>
      </c>
      <c r="J339" s="1">
        <f t="shared" si="48"/>
        <v>0</v>
      </c>
      <c r="K339" s="1">
        <f>72/10</f>
        <v>7.2</v>
      </c>
      <c r="L339" s="1">
        <f t="shared" si="47"/>
        <v>0</v>
      </c>
    </row>
    <row r="340" spans="1:12">
      <c r="A340" s="2">
        <v>40499.083333333336</v>
      </c>
      <c r="B340" s="1">
        <f>71/10</f>
        <v>7.1</v>
      </c>
      <c r="C340" s="1">
        <f>878/10</f>
        <v>87.8</v>
      </c>
      <c r="D340" s="1">
        <f>2/10</f>
        <v>0.2</v>
      </c>
      <c r="E340" s="1">
        <f>1039/10</f>
        <v>103.9</v>
      </c>
      <c r="F340" s="1">
        <f t="shared" si="46"/>
        <v>60</v>
      </c>
      <c r="G340" s="1">
        <f>1504/10</f>
        <v>150.4</v>
      </c>
      <c r="H340" s="1">
        <f>31/10</f>
        <v>3.1</v>
      </c>
      <c r="I340" s="1">
        <f>27300/100</f>
        <v>273</v>
      </c>
      <c r="J340" s="1">
        <f t="shared" si="48"/>
        <v>0</v>
      </c>
      <c r="K340" s="1">
        <f>72/10</f>
        <v>7.2</v>
      </c>
      <c r="L340" s="1">
        <f t="shared" si="47"/>
        <v>0</v>
      </c>
    </row>
    <row r="341" spans="1:12">
      <c r="A341" s="2">
        <v>40499.125</v>
      </c>
      <c r="B341" s="1">
        <f>71/10</f>
        <v>7.1</v>
      </c>
      <c r="C341" s="1">
        <f>878/10</f>
        <v>87.8</v>
      </c>
      <c r="D341" s="1">
        <f>4/10</f>
        <v>0.4</v>
      </c>
      <c r="E341" s="1">
        <f>1043/10</f>
        <v>104.3</v>
      </c>
      <c r="F341" s="1">
        <f t="shared" si="46"/>
        <v>60</v>
      </c>
      <c r="G341" s="1">
        <f>1514/10</f>
        <v>151.4</v>
      </c>
      <c r="H341" s="1">
        <f>11/10</f>
        <v>1.1000000000000001</v>
      </c>
      <c r="I341" s="1">
        <f>25200/100</f>
        <v>252</v>
      </c>
      <c r="J341" s="1">
        <f t="shared" si="48"/>
        <v>0</v>
      </c>
      <c r="K341" s="1">
        <f>71/10</f>
        <v>7.1</v>
      </c>
      <c r="L341" s="1">
        <f t="shared" si="47"/>
        <v>0</v>
      </c>
    </row>
    <row r="342" spans="1:12">
      <c r="A342" s="2">
        <v>40499.166666666664</v>
      </c>
      <c r="B342" s="1">
        <f>68/10</f>
        <v>6.8</v>
      </c>
      <c r="C342" s="1">
        <f>911/10</f>
        <v>91.1</v>
      </c>
      <c r="D342" s="1">
        <f>8/10</f>
        <v>0.8</v>
      </c>
      <c r="E342" s="1">
        <f>1051/10</f>
        <v>105.1</v>
      </c>
      <c r="F342" s="1">
        <f t="shared" si="46"/>
        <v>60</v>
      </c>
      <c r="G342" s="1">
        <f>1524/10</f>
        <v>152.4</v>
      </c>
      <c r="H342" s="1">
        <f>3/10</f>
        <v>0.3</v>
      </c>
      <c r="I342" s="1">
        <f>3000/100</f>
        <v>30</v>
      </c>
      <c r="J342" s="1">
        <f t="shared" si="48"/>
        <v>0</v>
      </c>
      <c r="K342" s="1">
        <f>70/10</f>
        <v>7</v>
      </c>
      <c r="L342" s="1">
        <f t="shared" si="47"/>
        <v>0</v>
      </c>
    </row>
    <row r="343" spans="1:12">
      <c r="A343" s="2">
        <v>40499.208333333336</v>
      </c>
      <c r="B343" s="1">
        <f>67/10</f>
        <v>6.7</v>
      </c>
      <c r="C343" s="1">
        <f>922/10</f>
        <v>92.2</v>
      </c>
      <c r="D343" s="1">
        <f>2/10</f>
        <v>0.2</v>
      </c>
      <c r="E343" s="1">
        <f>1053/10</f>
        <v>105.3</v>
      </c>
      <c r="F343" s="1">
        <f t="shared" si="46"/>
        <v>60</v>
      </c>
      <c r="G343" s="1">
        <f>1534/10</f>
        <v>153.4</v>
      </c>
      <c r="H343" s="1">
        <f>8/10</f>
        <v>0.8</v>
      </c>
      <c r="I343" s="1">
        <f>24300/100</f>
        <v>243</v>
      </c>
      <c r="J343" s="1">
        <f t="shared" si="48"/>
        <v>0</v>
      </c>
      <c r="K343" s="1">
        <f>68/10</f>
        <v>6.8</v>
      </c>
      <c r="L343" s="1">
        <f t="shared" si="47"/>
        <v>0</v>
      </c>
    </row>
    <row r="344" spans="1:12">
      <c r="A344" s="2">
        <v>40499.25</v>
      </c>
      <c r="B344" s="1">
        <f>66/10</f>
        <v>6.6</v>
      </c>
      <c r="C344" s="1">
        <f>922/10</f>
        <v>92.2</v>
      </c>
      <c r="D344" s="1">
        <f>2/10</f>
        <v>0.2</v>
      </c>
      <c r="E344" s="1">
        <f>1055/10</f>
        <v>105.5</v>
      </c>
      <c r="F344" s="1">
        <f t="shared" si="46"/>
        <v>60</v>
      </c>
      <c r="G344" s="1">
        <f>1544/10</f>
        <v>154.4</v>
      </c>
      <c r="H344" s="1">
        <f>10/10</f>
        <v>1</v>
      </c>
      <c r="I344" s="1">
        <f>27300/100</f>
        <v>273</v>
      </c>
      <c r="J344" s="1">
        <f t="shared" si="48"/>
        <v>0</v>
      </c>
      <c r="K344" s="1">
        <f>69/10</f>
        <v>6.9</v>
      </c>
      <c r="L344" s="1">
        <f t="shared" si="47"/>
        <v>0</v>
      </c>
    </row>
    <row r="345" spans="1:12">
      <c r="A345" s="2">
        <v>40499.291666666664</v>
      </c>
      <c r="B345" s="1">
        <f>68/10</f>
        <v>6.8</v>
      </c>
      <c r="C345" s="1">
        <f>911/10</f>
        <v>91.1</v>
      </c>
      <c r="D345" s="1">
        <f>0/10</f>
        <v>0</v>
      </c>
      <c r="E345" s="1">
        <f>1055/10</f>
        <v>105.5</v>
      </c>
      <c r="F345" s="1">
        <f t="shared" si="46"/>
        <v>60</v>
      </c>
      <c r="G345" s="1">
        <f>1554/10</f>
        <v>155.4</v>
      </c>
      <c r="H345" s="1">
        <f>3/10</f>
        <v>0.3</v>
      </c>
      <c r="I345" s="1">
        <f>14100/100</f>
        <v>141</v>
      </c>
      <c r="J345" s="1">
        <f t="shared" si="48"/>
        <v>0</v>
      </c>
      <c r="K345" s="1">
        <f>69/10</f>
        <v>6.9</v>
      </c>
      <c r="L345" s="1">
        <f t="shared" si="47"/>
        <v>0</v>
      </c>
    </row>
    <row r="346" spans="1:12">
      <c r="A346" s="2">
        <v>40499.333333333336</v>
      </c>
      <c r="B346" s="1">
        <f>67/10</f>
        <v>6.7</v>
      </c>
      <c r="C346" s="1">
        <f>922/10</f>
        <v>92.2</v>
      </c>
      <c r="D346" s="1">
        <f>4/10</f>
        <v>0.4</v>
      </c>
      <c r="E346" s="1">
        <f>1059/10</f>
        <v>105.9</v>
      </c>
      <c r="F346" s="1">
        <f t="shared" si="46"/>
        <v>60</v>
      </c>
      <c r="G346" s="1">
        <f>1564/10</f>
        <v>156.4</v>
      </c>
      <c r="H346" s="1">
        <f>5/10</f>
        <v>0.5</v>
      </c>
      <c r="I346" s="1">
        <f>28400/100</f>
        <v>284</v>
      </c>
      <c r="J346" s="1">
        <f t="shared" si="48"/>
        <v>0</v>
      </c>
      <c r="K346" s="1">
        <f>69/10</f>
        <v>6.9</v>
      </c>
      <c r="L346" s="1">
        <f t="shared" si="47"/>
        <v>0</v>
      </c>
    </row>
    <row r="347" spans="1:12">
      <c r="A347" s="2">
        <v>40499.375</v>
      </c>
      <c r="B347" s="1">
        <f>69/10</f>
        <v>6.9</v>
      </c>
      <c r="C347" s="1">
        <f>922/10</f>
        <v>92.2</v>
      </c>
      <c r="D347" s="1">
        <f>4/10</f>
        <v>0.4</v>
      </c>
      <c r="E347" s="1">
        <f t="shared" ref="E347:E354" si="49">1064/10</f>
        <v>106.4</v>
      </c>
      <c r="F347" s="1">
        <f t="shared" si="46"/>
        <v>60</v>
      </c>
      <c r="G347" s="1">
        <f>1574/10</f>
        <v>157.4</v>
      </c>
      <c r="H347" s="1">
        <f>3/10</f>
        <v>0.3</v>
      </c>
      <c r="I347" s="1">
        <f>32600/100</f>
        <v>326</v>
      </c>
      <c r="J347" s="1">
        <f t="shared" si="48"/>
        <v>0</v>
      </c>
      <c r="K347" s="1">
        <f>72/10</f>
        <v>7.2</v>
      </c>
      <c r="L347" s="1">
        <f t="shared" si="47"/>
        <v>0</v>
      </c>
    </row>
    <row r="348" spans="1:12">
      <c r="A348" s="2">
        <v>40499.416666666664</v>
      </c>
      <c r="B348" s="1">
        <f>76/10</f>
        <v>7.6</v>
      </c>
      <c r="C348" s="1">
        <f>900/10</f>
        <v>90</v>
      </c>
      <c r="D348" s="1">
        <f t="shared" ref="D348:D354" si="50">0/10</f>
        <v>0</v>
      </c>
      <c r="E348" s="1">
        <f t="shared" si="49"/>
        <v>106.4</v>
      </c>
      <c r="F348" s="1">
        <f t="shared" si="46"/>
        <v>60</v>
      </c>
      <c r="G348" s="1">
        <f>1584/10</f>
        <v>158.4</v>
      </c>
      <c r="H348" s="1">
        <f>14/10</f>
        <v>1.4</v>
      </c>
      <c r="I348" s="1">
        <f>22300/100</f>
        <v>223</v>
      </c>
      <c r="J348" s="1">
        <f>4/10</f>
        <v>0.4</v>
      </c>
      <c r="K348" s="1">
        <f>80/10</f>
        <v>8</v>
      </c>
      <c r="L348" s="1">
        <f t="shared" si="47"/>
        <v>0</v>
      </c>
    </row>
    <row r="349" spans="1:12">
      <c r="A349" s="2">
        <v>40499.458333333336</v>
      </c>
      <c r="B349" s="1">
        <f>85/10</f>
        <v>8.5</v>
      </c>
      <c r="C349" s="1">
        <f>856/10</f>
        <v>85.6</v>
      </c>
      <c r="D349" s="1">
        <f t="shared" si="50"/>
        <v>0</v>
      </c>
      <c r="E349" s="1">
        <f t="shared" si="49"/>
        <v>106.4</v>
      </c>
      <c r="F349" s="1">
        <f t="shared" si="46"/>
        <v>60</v>
      </c>
      <c r="G349" s="1">
        <f>1594/10</f>
        <v>159.4</v>
      </c>
      <c r="H349" s="1">
        <f>8/10</f>
        <v>0.8</v>
      </c>
      <c r="I349" s="1">
        <f>20400/100</f>
        <v>204</v>
      </c>
      <c r="J349" s="1">
        <f>5/10</f>
        <v>0.5</v>
      </c>
      <c r="K349" s="1">
        <f>91/10</f>
        <v>9.1</v>
      </c>
      <c r="L349" s="1">
        <f t="shared" si="47"/>
        <v>0</v>
      </c>
    </row>
    <row r="350" spans="1:12">
      <c r="A350" s="2">
        <v>40499.5</v>
      </c>
      <c r="B350" s="1">
        <f>97/10</f>
        <v>9.6999999999999993</v>
      </c>
      <c r="C350" s="1">
        <f>822/10</f>
        <v>82.2</v>
      </c>
      <c r="D350" s="1">
        <f t="shared" si="50"/>
        <v>0</v>
      </c>
      <c r="E350" s="1">
        <f t="shared" si="49"/>
        <v>106.4</v>
      </c>
      <c r="F350" s="1">
        <f t="shared" si="46"/>
        <v>60</v>
      </c>
      <c r="G350" s="1">
        <f>1604/10</f>
        <v>160.4</v>
      </c>
      <c r="H350" s="1">
        <f>9/10</f>
        <v>0.9</v>
      </c>
      <c r="I350" s="1">
        <f>21400/100</f>
        <v>214</v>
      </c>
      <c r="J350" s="1">
        <f>8/10</f>
        <v>0.8</v>
      </c>
      <c r="K350" s="1">
        <f>104/10</f>
        <v>10.4</v>
      </c>
      <c r="L350" s="1">
        <f t="shared" si="47"/>
        <v>0</v>
      </c>
    </row>
    <row r="351" spans="1:12">
      <c r="A351" s="2">
        <v>40499.541666666664</v>
      </c>
      <c r="B351" s="1">
        <f>101/10</f>
        <v>10.1</v>
      </c>
      <c r="C351" s="1">
        <f>790/10</f>
        <v>79</v>
      </c>
      <c r="D351" s="1">
        <f t="shared" si="50"/>
        <v>0</v>
      </c>
      <c r="E351" s="1">
        <f t="shared" si="49"/>
        <v>106.4</v>
      </c>
      <c r="F351" s="1">
        <f t="shared" si="46"/>
        <v>60</v>
      </c>
      <c r="G351" s="1">
        <f>1614/10</f>
        <v>161.4</v>
      </c>
      <c r="H351" s="1">
        <f>12/10</f>
        <v>1.2</v>
      </c>
      <c r="I351" s="1">
        <f>23100/100</f>
        <v>231</v>
      </c>
      <c r="J351" s="1">
        <f>6/10</f>
        <v>0.6</v>
      </c>
      <c r="K351" s="1">
        <f>108/10</f>
        <v>10.8</v>
      </c>
      <c r="L351" s="1">
        <f t="shared" si="47"/>
        <v>0</v>
      </c>
    </row>
    <row r="352" spans="1:12">
      <c r="A352" s="2">
        <v>40499.583333333336</v>
      </c>
      <c r="B352" s="1">
        <f>111/10</f>
        <v>11.1</v>
      </c>
      <c r="C352" s="1">
        <f>750/10</f>
        <v>75</v>
      </c>
      <c r="D352" s="1">
        <f t="shared" si="50"/>
        <v>0</v>
      </c>
      <c r="E352" s="1">
        <f t="shared" si="49"/>
        <v>106.4</v>
      </c>
      <c r="F352" s="1">
        <f t="shared" si="46"/>
        <v>60</v>
      </c>
      <c r="G352" s="1">
        <f>1624/10</f>
        <v>162.4</v>
      </c>
      <c r="H352" s="1">
        <f>8/10</f>
        <v>0.8</v>
      </c>
      <c r="I352" s="1">
        <f>22700/100</f>
        <v>227</v>
      </c>
      <c r="J352" s="1">
        <f>7/10</f>
        <v>0.7</v>
      </c>
      <c r="K352" s="1">
        <f>116/10</f>
        <v>11.6</v>
      </c>
      <c r="L352" s="1">
        <f t="shared" si="47"/>
        <v>0</v>
      </c>
    </row>
    <row r="353" spans="1:12">
      <c r="A353" s="2">
        <v>40499.625</v>
      </c>
      <c r="B353" s="1">
        <f>122/10</f>
        <v>12.2</v>
      </c>
      <c r="C353" s="1">
        <f>670/10</f>
        <v>67</v>
      </c>
      <c r="D353" s="1">
        <f t="shared" si="50"/>
        <v>0</v>
      </c>
      <c r="E353" s="1">
        <f t="shared" si="49"/>
        <v>106.4</v>
      </c>
      <c r="F353" s="1">
        <f t="shared" si="46"/>
        <v>60</v>
      </c>
      <c r="G353" s="1">
        <f>1634/10</f>
        <v>163.4</v>
      </c>
      <c r="H353" s="1">
        <f>8/10</f>
        <v>0.8</v>
      </c>
      <c r="I353" s="1">
        <f>18800/100</f>
        <v>188</v>
      </c>
      <c r="J353" s="1">
        <f>8/10</f>
        <v>0.8</v>
      </c>
      <c r="K353" s="1">
        <f>123/10</f>
        <v>12.3</v>
      </c>
      <c r="L353" s="1">
        <f t="shared" si="47"/>
        <v>0</v>
      </c>
    </row>
    <row r="354" spans="1:12">
      <c r="A354" s="2">
        <v>40499.666666666664</v>
      </c>
      <c r="B354" s="1">
        <f>108/10</f>
        <v>10.8</v>
      </c>
      <c r="C354" s="1">
        <f>730/10</f>
        <v>73</v>
      </c>
      <c r="D354" s="1">
        <f t="shared" si="50"/>
        <v>0</v>
      </c>
      <c r="E354" s="1">
        <f t="shared" si="49"/>
        <v>106.4</v>
      </c>
      <c r="F354" s="1">
        <f>100/10</f>
        <v>10</v>
      </c>
      <c r="G354" s="1">
        <f>1635/10</f>
        <v>163.5</v>
      </c>
      <c r="H354" s="1">
        <f>11/10</f>
        <v>1.1000000000000001</v>
      </c>
      <c r="I354" s="1">
        <f>10300/100</f>
        <v>103</v>
      </c>
      <c r="J354" s="1">
        <f>3/10</f>
        <v>0.3</v>
      </c>
      <c r="K354" s="1">
        <f>111/10</f>
        <v>11.1</v>
      </c>
      <c r="L354" s="1">
        <f t="shared" si="47"/>
        <v>0</v>
      </c>
    </row>
    <row r="355" spans="1:12">
      <c r="A355" s="2">
        <v>40499.708333333336</v>
      </c>
      <c r="B355" s="1">
        <f>98/10</f>
        <v>9.8000000000000007</v>
      </c>
      <c r="C355" s="1">
        <f>811/10</f>
        <v>81.099999999999994</v>
      </c>
      <c r="D355" s="1">
        <f>2/10</f>
        <v>0.2</v>
      </c>
      <c r="E355" s="1">
        <f>1066/10</f>
        <v>106.6</v>
      </c>
      <c r="F355" s="1">
        <f>570/10</f>
        <v>57</v>
      </c>
      <c r="G355" s="1">
        <f>1645/10</f>
        <v>164.5</v>
      </c>
      <c r="H355" s="1">
        <f>9/10</f>
        <v>0.9</v>
      </c>
      <c r="I355" s="1">
        <f>7300/100</f>
        <v>73</v>
      </c>
      <c r="J355" s="1">
        <f>1/10</f>
        <v>0.1</v>
      </c>
      <c r="K355" s="1">
        <f>99/10</f>
        <v>9.9</v>
      </c>
      <c r="L355" s="1">
        <f t="shared" si="47"/>
        <v>0</v>
      </c>
    </row>
    <row r="356" spans="1:12">
      <c r="A356" s="2">
        <v>40499.75</v>
      </c>
      <c r="B356" s="1">
        <f>90/10</f>
        <v>9</v>
      </c>
      <c r="C356" s="1">
        <f>833/10</f>
        <v>83.3</v>
      </c>
      <c r="D356" s="1">
        <f>0/10</f>
        <v>0</v>
      </c>
      <c r="E356" s="1">
        <f>1066/10</f>
        <v>106.6</v>
      </c>
      <c r="F356" s="1">
        <f t="shared" ref="F356:F401" si="51">600/10</f>
        <v>60</v>
      </c>
      <c r="G356" s="1">
        <f>1655/10</f>
        <v>165.5</v>
      </c>
      <c r="H356" s="1">
        <f>9/10</f>
        <v>0.9</v>
      </c>
      <c r="I356" s="1">
        <f>6000/100</f>
        <v>60</v>
      </c>
      <c r="J356" s="1">
        <f t="shared" ref="J356:J370" si="52">0/10</f>
        <v>0</v>
      </c>
      <c r="K356" s="1">
        <f>89/10</f>
        <v>8.9</v>
      </c>
      <c r="L356" s="1">
        <f t="shared" si="47"/>
        <v>0</v>
      </c>
    </row>
    <row r="357" spans="1:12">
      <c r="A357" s="2">
        <v>40499.791666666664</v>
      </c>
      <c r="B357" s="1">
        <f>86/10</f>
        <v>8.6</v>
      </c>
      <c r="C357" s="1">
        <f>856/10</f>
        <v>85.6</v>
      </c>
      <c r="D357" s="1">
        <f>0/10</f>
        <v>0</v>
      </c>
      <c r="E357" s="1">
        <f>1066/10</f>
        <v>106.6</v>
      </c>
      <c r="F357" s="1">
        <f t="shared" si="51"/>
        <v>60</v>
      </c>
      <c r="G357" s="1">
        <f>1665/10</f>
        <v>166.5</v>
      </c>
      <c r="H357" s="1">
        <f>2/10</f>
        <v>0.2</v>
      </c>
      <c r="I357" s="1">
        <f>9000/100</f>
        <v>90</v>
      </c>
      <c r="J357" s="1">
        <f t="shared" si="52"/>
        <v>0</v>
      </c>
      <c r="K357" s="1">
        <f>83/10</f>
        <v>8.3000000000000007</v>
      </c>
      <c r="L357" s="1">
        <f t="shared" si="47"/>
        <v>0</v>
      </c>
    </row>
    <row r="358" spans="1:12">
      <c r="A358" s="2">
        <v>40499.833333333336</v>
      </c>
      <c r="B358" s="1">
        <f>84/10</f>
        <v>8.4</v>
      </c>
      <c r="C358" s="1">
        <f>867/10</f>
        <v>86.7</v>
      </c>
      <c r="D358" s="1">
        <f>0/10</f>
        <v>0</v>
      </c>
      <c r="E358" s="1">
        <f>1066/10</f>
        <v>106.6</v>
      </c>
      <c r="F358" s="1">
        <f t="shared" si="51"/>
        <v>60</v>
      </c>
      <c r="G358" s="1">
        <f>1675/10</f>
        <v>167.5</v>
      </c>
      <c r="H358" s="1">
        <f>1/10</f>
        <v>0.1</v>
      </c>
      <c r="I358" s="1">
        <f>10300/100</f>
        <v>103</v>
      </c>
      <c r="J358" s="1">
        <f t="shared" si="52"/>
        <v>0</v>
      </c>
      <c r="K358" s="1">
        <f>81/10</f>
        <v>8.1</v>
      </c>
      <c r="L358" s="1">
        <f t="shared" si="47"/>
        <v>0</v>
      </c>
    </row>
    <row r="359" spans="1:12">
      <c r="A359" s="2">
        <v>40499.875</v>
      </c>
      <c r="B359" s="1">
        <f>82/10</f>
        <v>8.1999999999999993</v>
      </c>
      <c r="C359" s="1">
        <f>878/10</f>
        <v>87.8</v>
      </c>
      <c r="D359" s="1">
        <f>4/10</f>
        <v>0.4</v>
      </c>
      <c r="E359" s="1">
        <f>1070/10</f>
        <v>107</v>
      </c>
      <c r="F359" s="1">
        <f t="shared" si="51"/>
        <v>60</v>
      </c>
      <c r="G359" s="1">
        <f>1685/10</f>
        <v>168.5</v>
      </c>
      <c r="H359" s="1">
        <f>2/10</f>
        <v>0.2</v>
      </c>
      <c r="I359" s="1">
        <f>15500/100</f>
        <v>155</v>
      </c>
      <c r="J359" s="1">
        <f t="shared" si="52"/>
        <v>0</v>
      </c>
      <c r="K359" s="1">
        <f>80/10</f>
        <v>8</v>
      </c>
      <c r="L359" s="1">
        <f t="shared" si="47"/>
        <v>0</v>
      </c>
    </row>
    <row r="360" spans="1:12">
      <c r="A360" s="2">
        <v>40499.916666666664</v>
      </c>
      <c r="B360" s="1">
        <f>81/10</f>
        <v>8.1</v>
      </c>
      <c r="C360" s="1">
        <f>878/10</f>
        <v>87.8</v>
      </c>
      <c r="D360" s="1">
        <f>2/10</f>
        <v>0.2</v>
      </c>
      <c r="E360" s="1">
        <f>1072/10</f>
        <v>107.2</v>
      </c>
      <c r="F360" s="1">
        <f t="shared" si="51"/>
        <v>60</v>
      </c>
      <c r="G360" s="1">
        <f>1695/10</f>
        <v>169.5</v>
      </c>
      <c r="H360" s="1">
        <f>3/10</f>
        <v>0.3</v>
      </c>
      <c r="I360" s="1">
        <f>17500/100</f>
        <v>175</v>
      </c>
      <c r="J360" s="1">
        <f t="shared" si="52"/>
        <v>0</v>
      </c>
      <c r="K360" s="1">
        <f>80/10</f>
        <v>8</v>
      </c>
      <c r="L360" s="1">
        <f t="shared" si="47"/>
        <v>0</v>
      </c>
    </row>
    <row r="361" spans="1:12">
      <c r="A361" s="2">
        <v>40499.958333333336</v>
      </c>
      <c r="B361" s="1">
        <f>81/10</f>
        <v>8.1</v>
      </c>
      <c r="C361" s="1">
        <f>889/10</f>
        <v>88.9</v>
      </c>
      <c r="D361" s="1">
        <f>2/10</f>
        <v>0.2</v>
      </c>
      <c r="E361" s="1">
        <f>1074/10</f>
        <v>107.4</v>
      </c>
      <c r="F361" s="1">
        <f t="shared" si="51"/>
        <v>60</v>
      </c>
      <c r="G361" s="1">
        <f>1705/10</f>
        <v>170.5</v>
      </c>
      <c r="H361" s="1">
        <f>2/10</f>
        <v>0.2</v>
      </c>
      <c r="I361" s="1">
        <f>20900/100</f>
        <v>209</v>
      </c>
      <c r="J361" s="1">
        <f t="shared" si="52"/>
        <v>0</v>
      </c>
      <c r="K361" s="1">
        <f>80/10</f>
        <v>8</v>
      </c>
      <c r="L361" s="1">
        <f t="shared" si="47"/>
        <v>0</v>
      </c>
    </row>
    <row r="362" spans="1:12">
      <c r="A362" s="2">
        <v>40500</v>
      </c>
      <c r="B362" s="1">
        <f>81/10</f>
        <v>8.1</v>
      </c>
      <c r="C362" s="1">
        <f>889/10</f>
        <v>88.9</v>
      </c>
      <c r="D362" s="1">
        <f>10/10</f>
        <v>1</v>
      </c>
      <c r="E362" s="1">
        <f>1084/10</f>
        <v>108.4</v>
      </c>
      <c r="F362" s="1">
        <f t="shared" si="51"/>
        <v>60</v>
      </c>
      <c r="G362" s="1">
        <f>1715/10</f>
        <v>171.5</v>
      </c>
      <c r="H362" s="1">
        <f>4/10</f>
        <v>0.4</v>
      </c>
      <c r="I362" s="1">
        <f>10200/100</f>
        <v>102</v>
      </c>
      <c r="J362" s="1">
        <f t="shared" si="52"/>
        <v>0</v>
      </c>
      <c r="K362" s="1">
        <f>82/10</f>
        <v>8.1999999999999993</v>
      </c>
      <c r="L362" s="1">
        <f t="shared" si="47"/>
        <v>0</v>
      </c>
    </row>
    <row r="363" spans="1:12">
      <c r="A363" s="2">
        <v>40500.041666666664</v>
      </c>
      <c r="B363" s="1">
        <f>80/10</f>
        <v>8</v>
      </c>
      <c r="C363" s="1">
        <f t="shared" ref="C363:C370" si="53">900/10</f>
        <v>90</v>
      </c>
      <c r="D363" s="1">
        <f>0/10</f>
        <v>0</v>
      </c>
      <c r="E363" s="1">
        <f>1084/10</f>
        <v>108.4</v>
      </c>
      <c r="F363" s="1">
        <f t="shared" si="51"/>
        <v>60</v>
      </c>
      <c r="G363" s="1">
        <f>1725/10</f>
        <v>172.5</v>
      </c>
      <c r="H363" s="1">
        <f>4/10</f>
        <v>0.4</v>
      </c>
      <c r="I363" s="1">
        <f>3700/100</f>
        <v>37</v>
      </c>
      <c r="J363" s="1">
        <f t="shared" si="52"/>
        <v>0</v>
      </c>
      <c r="K363" s="1">
        <f>83/10</f>
        <v>8.3000000000000007</v>
      </c>
      <c r="L363" s="1">
        <f t="shared" si="47"/>
        <v>0</v>
      </c>
    </row>
    <row r="364" spans="1:12">
      <c r="A364" s="2">
        <v>40500.083333333336</v>
      </c>
      <c r="B364" s="1">
        <f>79/10</f>
        <v>7.9</v>
      </c>
      <c r="C364" s="1">
        <f t="shared" si="53"/>
        <v>90</v>
      </c>
      <c r="D364" s="1">
        <f>0/10</f>
        <v>0</v>
      </c>
      <c r="E364" s="1">
        <f>1084/10</f>
        <v>108.4</v>
      </c>
      <c r="F364" s="1">
        <f t="shared" si="51"/>
        <v>60</v>
      </c>
      <c r="G364" s="1">
        <f>1735/10</f>
        <v>173.5</v>
      </c>
      <c r="H364" s="1">
        <f>2/10</f>
        <v>0.2</v>
      </c>
      <c r="I364" s="1">
        <f>10800/100</f>
        <v>108</v>
      </c>
      <c r="J364" s="1">
        <f t="shared" si="52"/>
        <v>0</v>
      </c>
      <c r="K364" s="1">
        <f>79/10</f>
        <v>7.9</v>
      </c>
      <c r="L364" s="1">
        <f t="shared" si="47"/>
        <v>0</v>
      </c>
    </row>
    <row r="365" spans="1:12">
      <c r="A365" s="2">
        <v>40500.125</v>
      </c>
      <c r="B365" s="1">
        <f>77/10</f>
        <v>7.7</v>
      </c>
      <c r="C365" s="1">
        <f t="shared" si="53"/>
        <v>90</v>
      </c>
      <c r="D365" s="1">
        <f>0/10</f>
        <v>0</v>
      </c>
      <c r="E365" s="1">
        <f>1084/10</f>
        <v>108.4</v>
      </c>
      <c r="F365" s="1">
        <f t="shared" si="51"/>
        <v>60</v>
      </c>
      <c r="G365" s="1">
        <f>1745/10</f>
        <v>174.5</v>
      </c>
      <c r="H365" s="1">
        <f>6/10</f>
        <v>0.6</v>
      </c>
      <c r="I365" s="1">
        <f>30700/100</f>
        <v>307</v>
      </c>
      <c r="J365" s="1">
        <f t="shared" si="52"/>
        <v>0</v>
      </c>
      <c r="K365" s="1">
        <f>77/10</f>
        <v>7.7</v>
      </c>
      <c r="L365" s="1">
        <f t="shared" si="47"/>
        <v>0</v>
      </c>
    </row>
    <row r="366" spans="1:12">
      <c r="A366" s="2">
        <v>40500.166666666664</v>
      </c>
      <c r="B366" s="1">
        <f>76/10</f>
        <v>7.6</v>
      </c>
      <c r="C366" s="1">
        <f t="shared" si="53"/>
        <v>90</v>
      </c>
      <c r="D366" s="1">
        <f>0/10</f>
        <v>0</v>
      </c>
      <c r="E366" s="1">
        <f>1084/10</f>
        <v>108.4</v>
      </c>
      <c r="F366" s="1">
        <f t="shared" si="51"/>
        <v>60</v>
      </c>
      <c r="G366" s="1">
        <f>1755/10</f>
        <v>175.5</v>
      </c>
      <c r="H366" s="1">
        <f>3/10</f>
        <v>0.3</v>
      </c>
      <c r="I366" s="1">
        <f>1100/100</f>
        <v>11</v>
      </c>
      <c r="J366" s="1">
        <f t="shared" si="52"/>
        <v>0</v>
      </c>
      <c r="K366" s="1">
        <f>75/10</f>
        <v>7.5</v>
      </c>
      <c r="L366" s="1">
        <f t="shared" si="47"/>
        <v>0</v>
      </c>
    </row>
    <row r="367" spans="1:12">
      <c r="A367" s="2">
        <v>40500.208333333336</v>
      </c>
      <c r="B367" s="1">
        <f>74/10</f>
        <v>7.4</v>
      </c>
      <c r="C367" s="1">
        <f t="shared" si="53"/>
        <v>90</v>
      </c>
      <c r="D367" s="1">
        <f>2/10</f>
        <v>0.2</v>
      </c>
      <c r="E367" s="1">
        <f t="shared" ref="E367:E374" si="54">1086/10</f>
        <v>108.6</v>
      </c>
      <c r="F367" s="1">
        <f t="shared" si="51"/>
        <v>60</v>
      </c>
      <c r="G367" s="1">
        <f>1765/10</f>
        <v>176.5</v>
      </c>
      <c r="H367" s="1">
        <f>2/10</f>
        <v>0.2</v>
      </c>
      <c r="I367" s="1">
        <f>29900/100</f>
        <v>299</v>
      </c>
      <c r="J367" s="1">
        <f t="shared" si="52"/>
        <v>0</v>
      </c>
      <c r="K367" s="1">
        <f>74/10</f>
        <v>7.4</v>
      </c>
      <c r="L367" s="1">
        <f t="shared" si="47"/>
        <v>0</v>
      </c>
    </row>
    <row r="368" spans="1:12">
      <c r="A368" s="2">
        <v>40500.25</v>
      </c>
      <c r="B368" s="1">
        <f>73/10</f>
        <v>7.3</v>
      </c>
      <c r="C368" s="1">
        <f t="shared" si="53"/>
        <v>90</v>
      </c>
      <c r="D368" s="1">
        <f t="shared" ref="D368:D374" si="55">0/10</f>
        <v>0</v>
      </c>
      <c r="E368" s="1">
        <f t="shared" si="54"/>
        <v>108.6</v>
      </c>
      <c r="F368" s="1">
        <f t="shared" si="51"/>
        <v>60</v>
      </c>
      <c r="G368" s="1">
        <f>1775/10</f>
        <v>177.5</v>
      </c>
      <c r="H368" s="1">
        <f>4/10</f>
        <v>0.4</v>
      </c>
      <c r="I368" s="1">
        <f>15100/100</f>
        <v>151</v>
      </c>
      <c r="J368" s="1">
        <f t="shared" si="52"/>
        <v>0</v>
      </c>
      <c r="K368" s="1">
        <f>73/10</f>
        <v>7.3</v>
      </c>
      <c r="L368" s="1">
        <f t="shared" si="47"/>
        <v>0</v>
      </c>
    </row>
    <row r="369" spans="1:12">
      <c r="A369" s="2">
        <v>40500.291666666664</v>
      </c>
      <c r="B369" s="1">
        <f>73/10</f>
        <v>7.3</v>
      </c>
      <c r="C369" s="1">
        <f t="shared" si="53"/>
        <v>90</v>
      </c>
      <c r="D369" s="1">
        <f t="shared" si="55"/>
        <v>0</v>
      </c>
      <c r="E369" s="1">
        <f t="shared" si="54"/>
        <v>108.6</v>
      </c>
      <c r="F369" s="1">
        <f t="shared" si="51"/>
        <v>60</v>
      </c>
      <c r="G369" s="1">
        <f>1785/10</f>
        <v>178.5</v>
      </c>
      <c r="H369" s="1">
        <f>3/10</f>
        <v>0.3</v>
      </c>
      <c r="I369" s="1">
        <f>27800/100</f>
        <v>278</v>
      </c>
      <c r="J369" s="1">
        <f t="shared" si="52"/>
        <v>0</v>
      </c>
      <c r="K369" s="1">
        <f>75/10</f>
        <v>7.5</v>
      </c>
      <c r="L369" s="1">
        <f t="shared" si="47"/>
        <v>0</v>
      </c>
    </row>
    <row r="370" spans="1:12">
      <c r="A370" s="2">
        <v>40500.333333333336</v>
      </c>
      <c r="B370" s="1">
        <f>71/10</f>
        <v>7.1</v>
      </c>
      <c r="C370" s="1">
        <f t="shared" si="53"/>
        <v>90</v>
      </c>
      <c r="D370" s="1">
        <f t="shared" si="55"/>
        <v>0</v>
      </c>
      <c r="E370" s="1">
        <f t="shared" si="54"/>
        <v>108.6</v>
      </c>
      <c r="F370" s="1">
        <f t="shared" si="51"/>
        <v>60</v>
      </c>
      <c r="G370" s="1">
        <f>1795/10</f>
        <v>179.5</v>
      </c>
      <c r="H370" s="1">
        <f>5/10</f>
        <v>0.5</v>
      </c>
      <c r="I370" s="1">
        <f>33300/100</f>
        <v>333</v>
      </c>
      <c r="J370" s="1">
        <f t="shared" si="52"/>
        <v>0</v>
      </c>
      <c r="K370" s="1">
        <f>73/10</f>
        <v>7.3</v>
      </c>
      <c r="L370" s="1">
        <f t="shared" si="47"/>
        <v>0</v>
      </c>
    </row>
    <row r="371" spans="1:12">
      <c r="A371" s="2">
        <v>40500.375</v>
      </c>
      <c r="B371" s="1">
        <f>77/10</f>
        <v>7.7</v>
      </c>
      <c r="C371" s="1">
        <f>878/10</f>
        <v>87.8</v>
      </c>
      <c r="D371" s="1">
        <f t="shared" si="55"/>
        <v>0</v>
      </c>
      <c r="E371" s="1">
        <f t="shared" si="54"/>
        <v>108.6</v>
      </c>
      <c r="F371" s="1">
        <f t="shared" si="51"/>
        <v>60</v>
      </c>
      <c r="G371" s="1">
        <f>1805/10</f>
        <v>180.5</v>
      </c>
      <c r="H371" s="1">
        <f>8/10</f>
        <v>0.8</v>
      </c>
      <c r="I371" s="1">
        <f>7700/100</f>
        <v>77</v>
      </c>
      <c r="J371" s="1">
        <f>1/10</f>
        <v>0.1</v>
      </c>
      <c r="K371" s="1">
        <f>78/10</f>
        <v>7.8</v>
      </c>
      <c r="L371" s="1">
        <f t="shared" si="47"/>
        <v>0</v>
      </c>
    </row>
    <row r="372" spans="1:12">
      <c r="A372" s="2">
        <v>40500.416666666664</v>
      </c>
      <c r="B372" s="1">
        <f>90/10</f>
        <v>9</v>
      </c>
      <c r="C372" s="1">
        <f>833/10</f>
        <v>83.3</v>
      </c>
      <c r="D372" s="1">
        <f t="shared" si="55"/>
        <v>0</v>
      </c>
      <c r="E372" s="1">
        <f t="shared" si="54"/>
        <v>108.6</v>
      </c>
      <c r="F372" s="1">
        <f t="shared" si="51"/>
        <v>60</v>
      </c>
      <c r="G372" s="1">
        <f>1815/10</f>
        <v>181.5</v>
      </c>
      <c r="H372" s="1">
        <f>8/10</f>
        <v>0.8</v>
      </c>
      <c r="I372" s="1">
        <f>7600/100</f>
        <v>76</v>
      </c>
      <c r="J372" s="1">
        <f>5/10</f>
        <v>0.5</v>
      </c>
      <c r="K372" s="1">
        <f>92/10</f>
        <v>9.1999999999999993</v>
      </c>
      <c r="L372" s="1">
        <f t="shared" si="47"/>
        <v>0</v>
      </c>
    </row>
    <row r="373" spans="1:12">
      <c r="A373" s="2">
        <v>40500.458333333336</v>
      </c>
      <c r="B373" s="1">
        <f>94/10</f>
        <v>9.4</v>
      </c>
      <c r="C373" s="1">
        <f>800/10</f>
        <v>80</v>
      </c>
      <c r="D373" s="1">
        <f t="shared" si="55"/>
        <v>0</v>
      </c>
      <c r="E373" s="1">
        <f t="shared" si="54"/>
        <v>108.6</v>
      </c>
      <c r="F373" s="1">
        <f t="shared" si="51"/>
        <v>60</v>
      </c>
      <c r="G373" s="1">
        <f>1825/10</f>
        <v>182.5</v>
      </c>
      <c r="H373" s="1">
        <f>10/10</f>
        <v>1</v>
      </c>
      <c r="I373" s="1">
        <f>8800/100</f>
        <v>88</v>
      </c>
      <c r="J373" s="1">
        <f>5/10</f>
        <v>0.5</v>
      </c>
      <c r="K373" s="1">
        <f>100/10</f>
        <v>10</v>
      </c>
      <c r="L373" s="1">
        <f t="shared" si="47"/>
        <v>0</v>
      </c>
    </row>
    <row r="374" spans="1:12">
      <c r="A374" s="2">
        <v>40500.5</v>
      </c>
      <c r="B374" s="1">
        <f>96/10</f>
        <v>9.6</v>
      </c>
      <c r="C374" s="1">
        <f>790/10</f>
        <v>79</v>
      </c>
      <c r="D374" s="1">
        <f t="shared" si="55"/>
        <v>0</v>
      </c>
      <c r="E374" s="1">
        <f t="shared" si="54"/>
        <v>108.6</v>
      </c>
      <c r="F374" s="1">
        <f t="shared" si="51"/>
        <v>60</v>
      </c>
      <c r="G374" s="1">
        <f>1835/10</f>
        <v>183.5</v>
      </c>
      <c r="H374" s="1">
        <f>8/10</f>
        <v>0.8</v>
      </c>
      <c r="I374" s="1">
        <f>7900/100</f>
        <v>79</v>
      </c>
      <c r="J374" s="1">
        <f>4/10</f>
        <v>0.4</v>
      </c>
      <c r="K374" s="1">
        <f>100/10</f>
        <v>10</v>
      </c>
      <c r="L374" s="1">
        <f t="shared" si="47"/>
        <v>0</v>
      </c>
    </row>
    <row r="375" spans="1:12">
      <c r="A375" s="2">
        <v>40500.541666666664</v>
      </c>
      <c r="B375" s="1">
        <f>92/10</f>
        <v>9.1999999999999993</v>
      </c>
      <c r="C375" s="1">
        <f>800/10</f>
        <v>80</v>
      </c>
      <c r="D375" s="1">
        <f>6/10</f>
        <v>0.6</v>
      </c>
      <c r="E375" s="1">
        <f t="shared" ref="E375:E381" si="56">1092/10</f>
        <v>109.2</v>
      </c>
      <c r="F375" s="1">
        <f t="shared" si="51"/>
        <v>60</v>
      </c>
      <c r="G375" s="1">
        <f>1845/10</f>
        <v>184.5</v>
      </c>
      <c r="H375" s="1">
        <f>12/10</f>
        <v>1.2</v>
      </c>
      <c r="I375" s="1">
        <f>7600/100</f>
        <v>76</v>
      </c>
      <c r="J375" s="1">
        <f>3/10</f>
        <v>0.3</v>
      </c>
      <c r="K375" s="1">
        <f>95/10</f>
        <v>9.5</v>
      </c>
      <c r="L375" s="1">
        <f t="shared" si="47"/>
        <v>0</v>
      </c>
    </row>
    <row r="376" spans="1:12">
      <c r="A376" s="2">
        <v>40500.583333333336</v>
      </c>
      <c r="B376" s="1">
        <f>93/10</f>
        <v>9.3000000000000007</v>
      </c>
      <c r="C376" s="1">
        <f>790/10</f>
        <v>79</v>
      </c>
      <c r="D376" s="1">
        <f t="shared" ref="D376:D381" si="57">0/10</f>
        <v>0</v>
      </c>
      <c r="E376" s="1">
        <f t="shared" si="56"/>
        <v>109.2</v>
      </c>
      <c r="F376" s="1">
        <f t="shared" si="51"/>
        <v>60</v>
      </c>
      <c r="G376" s="1">
        <f>1855/10</f>
        <v>185.5</v>
      </c>
      <c r="H376" s="1">
        <f>4/10</f>
        <v>0.4</v>
      </c>
      <c r="I376" s="1">
        <f>8000/100</f>
        <v>80</v>
      </c>
      <c r="J376" s="1">
        <f>4/10</f>
        <v>0.4</v>
      </c>
      <c r="K376" s="1">
        <f>96/10</f>
        <v>9.6</v>
      </c>
      <c r="L376" s="1">
        <f t="shared" si="47"/>
        <v>0</v>
      </c>
    </row>
    <row r="377" spans="1:12">
      <c r="A377" s="2">
        <v>40500.625</v>
      </c>
      <c r="B377" s="1">
        <f>102/10</f>
        <v>10.199999999999999</v>
      </c>
      <c r="C377" s="1">
        <f>740/10</f>
        <v>74</v>
      </c>
      <c r="D377" s="1">
        <f t="shared" si="57"/>
        <v>0</v>
      </c>
      <c r="E377" s="1">
        <f t="shared" si="56"/>
        <v>109.2</v>
      </c>
      <c r="F377" s="1">
        <f t="shared" si="51"/>
        <v>60</v>
      </c>
      <c r="G377" s="1">
        <f>1865/10</f>
        <v>186.5</v>
      </c>
      <c r="H377" s="1">
        <f>6/10</f>
        <v>0.6</v>
      </c>
      <c r="I377" s="1">
        <f>14400/100</f>
        <v>144</v>
      </c>
      <c r="J377" s="1">
        <f>6/10</f>
        <v>0.6</v>
      </c>
      <c r="K377" s="1">
        <f>103/10</f>
        <v>10.3</v>
      </c>
      <c r="L377" s="1">
        <f t="shared" si="47"/>
        <v>0</v>
      </c>
    </row>
    <row r="378" spans="1:12">
      <c r="A378" s="2">
        <v>40500.666666666664</v>
      </c>
      <c r="B378" s="1">
        <f>100/10</f>
        <v>10</v>
      </c>
      <c r="C378" s="1">
        <f>730/10</f>
        <v>73</v>
      </c>
      <c r="D378" s="1">
        <f t="shared" si="57"/>
        <v>0</v>
      </c>
      <c r="E378" s="1">
        <f t="shared" si="56"/>
        <v>109.2</v>
      </c>
      <c r="F378" s="1">
        <f t="shared" si="51"/>
        <v>60</v>
      </c>
      <c r="G378" s="1">
        <f>1875/10</f>
        <v>187.5</v>
      </c>
      <c r="H378" s="1">
        <f>10/10</f>
        <v>1</v>
      </c>
      <c r="I378" s="1">
        <f>6700/100</f>
        <v>67</v>
      </c>
      <c r="J378" s="1">
        <f>3/10</f>
        <v>0.3</v>
      </c>
      <c r="K378" s="1">
        <f>100/10</f>
        <v>10</v>
      </c>
      <c r="L378" s="1">
        <f t="shared" si="47"/>
        <v>0</v>
      </c>
    </row>
    <row r="379" spans="1:12">
      <c r="A379" s="2">
        <v>40500.708333333336</v>
      </c>
      <c r="B379" s="1">
        <f>90/10</f>
        <v>9</v>
      </c>
      <c r="C379" s="1">
        <f>780/10</f>
        <v>78</v>
      </c>
      <c r="D379" s="1">
        <f t="shared" si="57"/>
        <v>0</v>
      </c>
      <c r="E379" s="1">
        <f t="shared" si="56"/>
        <v>109.2</v>
      </c>
      <c r="F379" s="1">
        <f t="shared" si="51"/>
        <v>60</v>
      </c>
      <c r="G379" s="1">
        <f>1885/10</f>
        <v>188.5</v>
      </c>
      <c r="H379" s="1">
        <f>4/10</f>
        <v>0.4</v>
      </c>
      <c r="I379" s="1">
        <f>8500/100</f>
        <v>85</v>
      </c>
      <c r="J379" s="1">
        <f t="shared" ref="J379:J395" si="58">0/10</f>
        <v>0</v>
      </c>
      <c r="K379" s="1">
        <f>88/10</f>
        <v>8.8000000000000007</v>
      </c>
      <c r="L379" s="1">
        <f t="shared" si="47"/>
        <v>0</v>
      </c>
    </row>
    <row r="380" spans="1:12">
      <c r="A380" s="2">
        <v>40500.75</v>
      </c>
      <c r="B380" s="1">
        <f>83/10</f>
        <v>8.3000000000000007</v>
      </c>
      <c r="C380" s="1">
        <f>811/10</f>
        <v>81.099999999999994</v>
      </c>
      <c r="D380" s="1">
        <f t="shared" si="57"/>
        <v>0</v>
      </c>
      <c r="E380" s="1">
        <f t="shared" si="56"/>
        <v>109.2</v>
      </c>
      <c r="F380" s="1">
        <f t="shared" si="51"/>
        <v>60</v>
      </c>
      <c r="G380" s="1">
        <f>1895/10</f>
        <v>189.5</v>
      </c>
      <c r="H380" s="1">
        <f>6/10</f>
        <v>0.6</v>
      </c>
      <c r="I380" s="1">
        <f>4100/100</f>
        <v>41</v>
      </c>
      <c r="J380" s="1">
        <f t="shared" si="58"/>
        <v>0</v>
      </c>
      <c r="K380" s="1">
        <f>78/10</f>
        <v>7.8</v>
      </c>
      <c r="L380" s="1">
        <f t="shared" si="47"/>
        <v>0</v>
      </c>
    </row>
    <row r="381" spans="1:12">
      <c r="A381" s="2">
        <v>40500.791666666664</v>
      </c>
      <c r="B381" s="1">
        <f>81/10</f>
        <v>8.1</v>
      </c>
      <c r="C381" s="1">
        <f>811/10</f>
        <v>81.099999999999994</v>
      </c>
      <c r="D381" s="1">
        <f t="shared" si="57"/>
        <v>0</v>
      </c>
      <c r="E381" s="1">
        <f t="shared" si="56"/>
        <v>109.2</v>
      </c>
      <c r="F381" s="1">
        <f t="shared" si="51"/>
        <v>60</v>
      </c>
      <c r="G381" s="1">
        <f>1905/10</f>
        <v>190.5</v>
      </c>
      <c r="H381" s="1">
        <f>7/10</f>
        <v>0.7</v>
      </c>
      <c r="I381" s="1">
        <f>15000/100</f>
        <v>150</v>
      </c>
      <c r="J381" s="1">
        <f t="shared" si="58"/>
        <v>0</v>
      </c>
      <c r="K381" s="1">
        <f>77/10</f>
        <v>7.7</v>
      </c>
      <c r="L381" s="1">
        <f t="shared" si="47"/>
        <v>0</v>
      </c>
    </row>
    <row r="382" spans="1:12">
      <c r="A382" s="2">
        <v>40500.833333333336</v>
      </c>
      <c r="B382" s="1">
        <f>80/10</f>
        <v>8</v>
      </c>
      <c r="C382" s="1">
        <f>822/10</f>
        <v>82.2</v>
      </c>
      <c r="D382" s="1">
        <f>24/10</f>
        <v>2.4</v>
      </c>
      <c r="E382" s="1">
        <f>1116/10</f>
        <v>111.6</v>
      </c>
      <c r="F382" s="1">
        <f t="shared" si="51"/>
        <v>60</v>
      </c>
      <c r="G382" s="1">
        <f>1915/10</f>
        <v>191.5</v>
      </c>
      <c r="H382" s="1">
        <f>16/10</f>
        <v>1.6</v>
      </c>
      <c r="I382" s="1">
        <f>5500/100</f>
        <v>55</v>
      </c>
      <c r="J382" s="1">
        <f t="shared" si="58"/>
        <v>0</v>
      </c>
      <c r="K382" s="1">
        <f>81/10</f>
        <v>8.1</v>
      </c>
      <c r="L382" s="1">
        <f t="shared" si="47"/>
        <v>0</v>
      </c>
    </row>
    <row r="383" spans="1:12">
      <c r="A383" s="2">
        <v>40500.875</v>
      </c>
      <c r="B383" s="1">
        <f>74/10</f>
        <v>7.4</v>
      </c>
      <c r="C383" s="1">
        <f>856/10</f>
        <v>85.6</v>
      </c>
      <c r="D383" s="1">
        <f>24/10</f>
        <v>2.4</v>
      </c>
      <c r="E383" s="1">
        <f>1140/10</f>
        <v>114</v>
      </c>
      <c r="F383" s="1">
        <f t="shared" si="51"/>
        <v>60</v>
      </c>
      <c r="G383" s="1">
        <f>1925/10</f>
        <v>192.5</v>
      </c>
      <c r="H383" s="1">
        <f>12/10</f>
        <v>1.2</v>
      </c>
      <c r="I383" s="1">
        <f>5200/100</f>
        <v>52</v>
      </c>
      <c r="J383" s="1">
        <f t="shared" si="58"/>
        <v>0</v>
      </c>
      <c r="K383" s="1">
        <f>76/10</f>
        <v>7.6</v>
      </c>
      <c r="L383" s="1">
        <f t="shared" si="47"/>
        <v>0</v>
      </c>
    </row>
    <row r="384" spans="1:12">
      <c r="A384" s="2">
        <v>40500.916666666664</v>
      </c>
      <c r="B384" s="1">
        <f>68/10</f>
        <v>6.8</v>
      </c>
      <c r="C384" s="1">
        <f>867/10</f>
        <v>86.7</v>
      </c>
      <c r="D384" s="1">
        <f>8/10</f>
        <v>0.8</v>
      </c>
      <c r="E384" s="1">
        <f>1148/10</f>
        <v>114.8</v>
      </c>
      <c r="F384" s="1">
        <f t="shared" si="51"/>
        <v>60</v>
      </c>
      <c r="G384" s="1">
        <f>1935/10</f>
        <v>193.5</v>
      </c>
      <c r="H384" s="1">
        <f>11/10</f>
        <v>1.1000000000000001</v>
      </c>
      <c r="I384" s="1">
        <f>7000/100</f>
        <v>70</v>
      </c>
      <c r="J384" s="1">
        <f t="shared" si="58"/>
        <v>0</v>
      </c>
      <c r="K384" s="1">
        <f>70/10</f>
        <v>7</v>
      </c>
      <c r="L384" s="1">
        <f t="shared" si="47"/>
        <v>0</v>
      </c>
    </row>
    <row r="385" spans="1:12">
      <c r="A385" s="2">
        <v>40500.958333333336</v>
      </c>
      <c r="B385" s="1">
        <f>66/10</f>
        <v>6.6</v>
      </c>
      <c r="C385" s="1">
        <f>878/10</f>
        <v>87.8</v>
      </c>
      <c r="D385" s="1">
        <f>0/10</f>
        <v>0</v>
      </c>
      <c r="E385" s="1">
        <f>1148/10</f>
        <v>114.8</v>
      </c>
      <c r="F385" s="1">
        <f t="shared" si="51"/>
        <v>60</v>
      </c>
      <c r="G385" s="1">
        <f>1945/10</f>
        <v>194.5</v>
      </c>
      <c r="H385" s="1">
        <f>4/10</f>
        <v>0.4</v>
      </c>
      <c r="I385" s="1">
        <f>8100/100</f>
        <v>81</v>
      </c>
      <c r="J385" s="1">
        <f t="shared" si="58"/>
        <v>0</v>
      </c>
      <c r="K385" s="1">
        <f>68/10</f>
        <v>6.8</v>
      </c>
      <c r="L385" s="1">
        <f t="shared" si="47"/>
        <v>0</v>
      </c>
    </row>
    <row r="386" spans="1:12">
      <c r="A386" s="2">
        <v>40501</v>
      </c>
      <c r="B386" s="1">
        <f>65/10</f>
        <v>6.5</v>
      </c>
      <c r="C386" s="1">
        <f>878/10</f>
        <v>87.8</v>
      </c>
      <c r="D386" s="1">
        <f>2/10</f>
        <v>0.2</v>
      </c>
      <c r="E386" s="1">
        <f>1150/10</f>
        <v>115</v>
      </c>
      <c r="F386" s="1">
        <f t="shared" si="51"/>
        <v>60</v>
      </c>
      <c r="G386" s="1">
        <f>1955/10</f>
        <v>195.5</v>
      </c>
      <c r="H386" s="1">
        <f>4/10</f>
        <v>0.4</v>
      </c>
      <c r="I386" s="1">
        <f>9600/100</f>
        <v>96</v>
      </c>
      <c r="J386" s="1">
        <f t="shared" si="58"/>
        <v>0</v>
      </c>
      <c r="K386" s="1">
        <f>66/10</f>
        <v>6.6</v>
      </c>
      <c r="L386" s="1">
        <f t="shared" ref="L386:L449" si="59">0/10</f>
        <v>0</v>
      </c>
    </row>
    <row r="387" spans="1:12">
      <c r="A387" s="2">
        <v>40501.041666666664</v>
      </c>
      <c r="B387" s="1">
        <f>66/10</f>
        <v>6.6</v>
      </c>
      <c r="C387" s="1">
        <f>878/10</f>
        <v>87.8</v>
      </c>
      <c r="D387" s="1">
        <f>14/10</f>
        <v>1.4</v>
      </c>
      <c r="E387" s="1">
        <f>1164/10</f>
        <v>116.4</v>
      </c>
      <c r="F387" s="1">
        <f t="shared" si="51"/>
        <v>60</v>
      </c>
      <c r="G387" s="1">
        <f>1965/10</f>
        <v>196.5</v>
      </c>
      <c r="H387" s="1">
        <f>8/10</f>
        <v>0.8</v>
      </c>
      <c r="I387" s="1">
        <f>4000/100</f>
        <v>40</v>
      </c>
      <c r="J387" s="1">
        <f t="shared" si="58"/>
        <v>0</v>
      </c>
      <c r="K387" s="1">
        <f>67/10</f>
        <v>6.7</v>
      </c>
      <c r="L387" s="1">
        <f t="shared" si="59"/>
        <v>0</v>
      </c>
    </row>
    <row r="388" spans="1:12">
      <c r="A388" s="2">
        <v>40501.083333333336</v>
      </c>
      <c r="B388" s="1">
        <f>65/10</f>
        <v>6.5</v>
      </c>
      <c r="C388" s="1">
        <f>878/10</f>
        <v>87.8</v>
      </c>
      <c r="D388" s="1">
        <f>10/10</f>
        <v>1</v>
      </c>
      <c r="E388" s="1">
        <f>1174/10</f>
        <v>117.4</v>
      </c>
      <c r="F388" s="1">
        <f t="shared" si="51"/>
        <v>60</v>
      </c>
      <c r="G388" s="1">
        <f>1975/10</f>
        <v>197.5</v>
      </c>
      <c r="H388" s="1">
        <f>9/10</f>
        <v>0.9</v>
      </c>
      <c r="I388" s="1">
        <f>6900/100</f>
        <v>69</v>
      </c>
      <c r="J388" s="1">
        <f t="shared" si="58"/>
        <v>0</v>
      </c>
      <c r="K388" s="1">
        <f>67/10</f>
        <v>6.7</v>
      </c>
      <c r="L388" s="1">
        <f t="shared" si="59"/>
        <v>0</v>
      </c>
    </row>
    <row r="389" spans="1:12">
      <c r="A389" s="2">
        <v>40501.125</v>
      </c>
      <c r="B389" s="1">
        <f>64/10</f>
        <v>6.4</v>
      </c>
      <c r="C389" s="1">
        <f t="shared" ref="C389:C394" si="60">889/10</f>
        <v>88.9</v>
      </c>
      <c r="D389" s="1">
        <f>8/10</f>
        <v>0.8</v>
      </c>
      <c r="E389" s="1">
        <f>1182/10</f>
        <v>118.2</v>
      </c>
      <c r="F389" s="1">
        <f t="shared" si="51"/>
        <v>60</v>
      </c>
      <c r="G389" s="1">
        <f>1985/10</f>
        <v>198.5</v>
      </c>
      <c r="H389" s="1">
        <f>2/10</f>
        <v>0.2</v>
      </c>
      <c r="I389" s="1">
        <f>25500/100</f>
        <v>255</v>
      </c>
      <c r="J389" s="1">
        <f t="shared" si="58"/>
        <v>0</v>
      </c>
      <c r="K389" s="1">
        <f>65/10</f>
        <v>6.5</v>
      </c>
      <c r="L389" s="1">
        <f t="shared" si="59"/>
        <v>0</v>
      </c>
    </row>
    <row r="390" spans="1:12">
      <c r="A390" s="2">
        <v>40501.166666666664</v>
      </c>
      <c r="B390" s="1">
        <f>62/10</f>
        <v>6.2</v>
      </c>
      <c r="C390" s="1">
        <f t="shared" si="60"/>
        <v>88.9</v>
      </c>
      <c r="D390" s="1">
        <f>16/10</f>
        <v>1.6</v>
      </c>
      <c r="E390" s="1">
        <f>1198/10</f>
        <v>119.8</v>
      </c>
      <c r="F390" s="1">
        <f t="shared" si="51"/>
        <v>60</v>
      </c>
      <c r="G390" s="1">
        <f>1995/10</f>
        <v>199.5</v>
      </c>
      <c r="H390" s="1">
        <f>4/10</f>
        <v>0.4</v>
      </c>
      <c r="I390" s="1">
        <f>19700/100</f>
        <v>197</v>
      </c>
      <c r="J390" s="1">
        <f t="shared" si="58"/>
        <v>0</v>
      </c>
      <c r="K390" s="1">
        <f>64/10</f>
        <v>6.4</v>
      </c>
      <c r="L390" s="1">
        <f t="shared" si="59"/>
        <v>0</v>
      </c>
    </row>
    <row r="391" spans="1:12">
      <c r="A391" s="2">
        <v>40501.208333333336</v>
      </c>
      <c r="B391" s="1">
        <f>59/10</f>
        <v>5.9</v>
      </c>
      <c r="C391" s="1">
        <f t="shared" si="60"/>
        <v>88.9</v>
      </c>
      <c r="D391" s="1">
        <f>2/10</f>
        <v>0.2</v>
      </c>
      <c r="E391" s="1">
        <f>1200/10</f>
        <v>120</v>
      </c>
      <c r="F391" s="1">
        <f t="shared" si="51"/>
        <v>60</v>
      </c>
      <c r="G391" s="1">
        <f>2005/10</f>
        <v>200.5</v>
      </c>
      <c r="H391" s="1">
        <f>1/10</f>
        <v>0.1</v>
      </c>
      <c r="I391" s="1">
        <f>19800/100</f>
        <v>198</v>
      </c>
      <c r="J391" s="1">
        <f t="shared" si="58"/>
        <v>0</v>
      </c>
      <c r="K391" s="1">
        <f>60/10</f>
        <v>6</v>
      </c>
      <c r="L391" s="1">
        <f t="shared" si="59"/>
        <v>0</v>
      </c>
    </row>
    <row r="392" spans="1:12">
      <c r="A392" s="2">
        <v>40501.25</v>
      </c>
      <c r="B392" s="1">
        <f>59/10</f>
        <v>5.9</v>
      </c>
      <c r="C392" s="1">
        <f t="shared" si="60"/>
        <v>88.9</v>
      </c>
      <c r="D392" s="1">
        <f>0/10</f>
        <v>0</v>
      </c>
      <c r="E392" s="1">
        <f>1200/10</f>
        <v>120</v>
      </c>
      <c r="F392" s="1">
        <f t="shared" si="51"/>
        <v>60</v>
      </c>
      <c r="G392" s="1">
        <f>2015/10</f>
        <v>201.5</v>
      </c>
      <c r="H392" s="1">
        <f>1/10</f>
        <v>0.1</v>
      </c>
      <c r="I392" s="1">
        <f>1800/100</f>
        <v>18</v>
      </c>
      <c r="J392" s="1">
        <f t="shared" si="58"/>
        <v>0</v>
      </c>
      <c r="K392" s="1">
        <f>60/10</f>
        <v>6</v>
      </c>
      <c r="L392" s="1">
        <f t="shared" si="59"/>
        <v>0</v>
      </c>
    </row>
    <row r="393" spans="1:12">
      <c r="A393" s="2">
        <v>40501.291666666664</v>
      </c>
      <c r="B393" s="1">
        <f>58/10</f>
        <v>5.8</v>
      </c>
      <c r="C393" s="1">
        <f t="shared" si="60"/>
        <v>88.9</v>
      </c>
      <c r="D393" s="1">
        <f>0/10</f>
        <v>0</v>
      </c>
      <c r="E393" s="1">
        <f>1200/10</f>
        <v>120</v>
      </c>
      <c r="F393" s="1">
        <f t="shared" si="51"/>
        <v>60</v>
      </c>
      <c r="G393" s="1">
        <f>2025/10</f>
        <v>202.5</v>
      </c>
      <c r="H393" s="1">
        <f>2/10</f>
        <v>0.2</v>
      </c>
      <c r="I393" s="1">
        <f>1800/100</f>
        <v>18</v>
      </c>
      <c r="J393" s="1">
        <f t="shared" si="58"/>
        <v>0</v>
      </c>
      <c r="K393" s="1">
        <f>58/10</f>
        <v>5.8</v>
      </c>
      <c r="L393" s="1">
        <f t="shared" si="59"/>
        <v>0</v>
      </c>
    </row>
    <row r="394" spans="1:12">
      <c r="A394" s="2">
        <v>40501.333333333336</v>
      </c>
      <c r="B394" s="1">
        <f>57/10</f>
        <v>5.7</v>
      </c>
      <c r="C394" s="1">
        <f t="shared" si="60"/>
        <v>88.9</v>
      </c>
      <c r="D394" s="1">
        <f>0/10</f>
        <v>0</v>
      </c>
      <c r="E394" s="1">
        <f>1200/10</f>
        <v>120</v>
      </c>
      <c r="F394" s="1">
        <f t="shared" si="51"/>
        <v>60</v>
      </c>
      <c r="G394" s="1">
        <f>2035/10</f>
        <v>203.5</v>
      </c>
      <c r="H394" s="1">
        <f>2/10</f>
        <v>0.2</v>
      </c>
      <c r="I394" s="1">
        <f>34200/100</f>
        <v>342</v>
      </c>
      <c r="J394" s="1">
        <f t="shared" si="58"/>
        <v>0</v>
      </c>
      <c r="K394" s="1">
        <f>58/10</f>
        <v>5.8</v>
      </c>
      <c r="L394" s="1">
        <f t="shared" si="59"/>
        <v>0</v>
      </c>
    </row>
    <row r="395" spans="1:12">
      <c r="A395" s="2">
        <v>40501.375</v>
      </c>
      <c r="B395" s="1">
        <f>61/10</f>
        <v>6.1</v>
      </c>
      <c r="C395" s="1">
        <f>900/10</f>
        <v>90</v>
      </c>
      <c r="D395" s="1">
        <f>2/10</f>
        <v>0.2</v>
      </c>
      <c r="E395" s="1">
        <f>1202/10</f>
        <v>120.2</v>
      </c>
      <c r="F395" s="1">
        <f t="shared" si="51"/>
        <v>60</v>
      </c>
      <c r="G395" s="1">
        <f>2045/10</f>
        <v>204.5</v>
      </c>
      <c r="H395" s="1">
        <f>1/10</f>
        <v>0.1</v>
      </c>
      <c r="I395" s="1">
        <f>11700/100</f>
        <v>117</v>
      </c>
      <c r="J395" s="1">
        <f t="shared" si="58"/>
        <v>0</v>
      </c>
      <c r="K395" s="1">
        <f>64/10</f>
        <v>6.4</v>
      </c>
      <c r="L395" s="1">
        <f t="shared" si="59"/>
        <v>0</v>
      </c>
    </row>
    <row r="396" spans="1:12">
      <c r="A396" s="2">
        <v>40501.416666666664</v>
      </c>
      <c r="B396" s="1">
        <f>65/10</f>
        <v>6.5</v>
      </c>
      <c r="C396" s="1">
        <f>900/10</f>
        <v>90</v>
      </c>
      <c r="D396" s="1">
        <f>0/10</f>
        <v>0</v>
      </c>
      <c r="E396" s="1">
        <f>1202/10</f>
        <v>120.2</v>
      </c>
      <c r="F396" s="1">
        <f t="shared" si="51"/>
        <v>60</v>
      </c>
      <c r="G396" s="1">
        <f>2055/10</f>
        <v>205.5</v>
      </c>
      <c r="H396" s="1">
        <f>3/10</f>
        <v>0.3</v>
      </c>
      <c r="I396" s="1">
        <f>22700/100</f>
        <v>227</v>
      </c>
      <c r="J396" s="1">
        <f>1/10</f>
        <v>0.1</v>
      </c>
      <c r="K396" s="1">
        <f>69/10</f>
        <v>6.9</v>
      </c>
      <c r="L396" s="1">
        <f t="shared" si="59"/>
        <v>0</v>
      </c>
    </row>
    <row r="397" spans="1:12">
      <c r="A397" s="2">
        <v>40501.458333333336</v>
      </c>
      <c r="B397" s="1">
        <f>68/10</f>
        <v>6.8</v>
      </c>
      <c r="C397" s="1">
        <f>889/10</f>
        <v>88.9</v>
      </c>
      <c r="D397" s="1">
        <f>10/10</f>
        <v>1</v>
      </c>
      <c r="E397" s="1">
        <f>1212/10</f>
        <v>121.2</v>
      </c>
      <c r="F397" s="1">
        <f t="shared" si="51"/>
        <v>60</v>
      </c>
      <c r="G397" s="1">
        <f>2065/10</f>
        <v>206.5</v>
      </c>
      <c r="H397" s="1">
        <f>11/10</f>
        <v>1.1000000000000001</v>
      </c>
      <c r="I397" s="1">
        <f>21800/100</f>
        <v>218</v>
      </c>
      <c r="J397" s="1">
        <f>3/10</f>
        <v>0.3</v>
      </c>
      <c r="K397" s="1">
        <f>71/10</f>
        <v>7.1</v>
      </c>
      <c r="L397" s="1">
        <f t="shared" si="59"/>
        <v>0</v>
      </c>
    </row>
    <row r="398" spans="1:12">
      <c r="A398" s="2">
        <v>40501.5</v>
      </c>
      <c r="B398" s="1">
        <f>79/10</f>
        <v>7.9</v>
      </c>
      <c r="C398" s="1">
        <f>833/10</f>
        <v>83.3</v>
      </c>
      <c r="D398" s="1">
        <f>2/10</f>
        <v>0.2</v>
      </c>
      <c r="E398" s="1">
        <f t="shared" ref="E398:E430" si="61">1214/10</f>
        <v>121.4</v>
      </c>
      <c r="F398" s="1">
        <f t="shared" si="51"/>
        <v>60</v>
      </c>
      <c r="G398" s="1">
        <f>2075/10</f>
        <v>207.5</v>
      </c>
      <c r="H398" s="1">
        <f>7/10</f>
        <v>0.7</v>
      </c>
      <c r="I398" s="1">
        <f>17000/100</f>
        <v>170</v>
      </c>
      <c r="J398" s="1">
        <f>6/10</f>
        <v>0.6</v>
      </c>
      <c r="K398" s="1">
        <f>84/10</f>
        <v>8.4</v>
      </c>
      <c r="L398" s="1">
        <f t="shared" si="59"/>
        <v>0</v>
      </c>
    </row>
    <row r="399" spans="1:12">
      <c r="A399" s="2">
        <v>40501.541666666664</v>
      </c>
      <c r="B399" s="1">
        <f>102/10</f>
        <v>10.199999999999999</v>
      </c>
      <c r="C399" s="1">
        <f>750/10</f>
        <v>75</v>
      </c>
      <c r="D399" s="1">
        <f t="shared" ref="D399:D430" si="62">0/10</f>
        <v>0</v>
      </c>
      <c r="E399" s="1">
        <f t="shared" si="61"/>
        <v>121.4</v>
      </c>
      <c r="F399" s="1">
        <f t="shared" si="51"/>
        <v>60</v>
      </c>
      <c r="G399" s="1">
        <f>2085/10</f>
        <v>208.5</v>
      </c>
      <c r="H399" s="1">
        <f>12/10</f>
        <v>1.2</v>
      </c>
      <c r="I399" s="1">
        <f>20700/100</f>
        <v>207</v>
      </c>
      <c r="J399" s="1">
        <f>14/10</f>
        <v>1.4</v>
      </c>
      <c r="K399" s="1">
        <f>100/10</f>
        <v>10</v>
      </c>
      <c r="L399" s="1">
        <f t="shared" si="59"/>
        <v>0</v>
      </c>
    </row>
    <row r="400" spans="1:12">
      <c r="A400" s="2">
        <v>40501.583333333336</v>
      </c>
      <c r="B400" s="1">
        <f>104/10</f>
        <v>10.4</v>
      </c>
      <c r="C400" s="1">
        <f>690/10</f>
        <v>69</v>
      </c>
      <c r="D400" s="1">
        <f t="shared" si="62"/>
        <v>0</v>
      </c>
      <c r="E400" s="1">
        <f t="shared" si="61"/>
        <v>121.4</v>
      </c>
      <c r="F400" s="1">
        <f t="shared" si="51"/>
        <v>60</v>
      </c>
      <c r="G400" s="1">
        <f>2095/10</f>
        <v>209.5</v>
      </c>
      <c r="H400" s="1">
        <f>13/10</f>
        <v>1.3</v>
      </c>
      <c r="I400" s="1">
        <f>14100/100</f>
        <v>141</v>
      </c>
      <c r="J400" s="1">
        <f>13/10</f>
        <v>1.3</v>
      </c>
      <c r="K400" s="1">
        <f>102/10</f>
        <v>10.199999999999999</v>
      </c>
      <c r="L400" s="1">
        <f t="shared" si="59"/>
        <v>0</v>
      </c>
    </row>
    <row r="401" spans="1:12">
      <c r="A401" s="2">
        <v>40501.625</v>
      </c>
      <c r="B401" s="1">
        <f>119/10</f>
        <v>11.9</v>
      </c>
      <c r="C401" s="1">
        <f>620/10</f>
        <v>62</v>
      </c>
      <c r="D401" s="1">
        <f t="shared" si="62"/>
        <v>0</v>
      </c>
      <c r="E401" s="1">
        <f t="shared" si="61"/>
        <v>121.4</v>
      </c>
      <c r="F401" s="1">
        <f t="shared" si="51"/>
        <v>60</v>
      </c>
      <c r="G401" s="1">
        <f t="shared" ref="G401:G429" si="63">2105/10</f>
        <v>210.5</v>
      </c>
      <c r="H401" s="1">
        <f>17/10</f>
        <v>1.7</v>
      </c>
      <c r="I401" s="1">
        <f>22100/100</f>
        <v>221</v>
      </c>
      <c r="J401" s="1">
        <f>10/10</f>
        <v>1</v>
      </c>
      <c r="K401" s="1">
        <f>118/10</f>
        <v>11.8</v>
      </c>
      <c r="L401" s="1">
        <f t="shared" si="59"/>
        <v>0</v>
      </c>
    </row>
    <row r="402" spans="1:12">
      <c r="A402" s="2">
        <v>40501.666666666664</v>
      </c>
      <c r="B402" s="1">
        <f>101/10</f>
        <v>10.1</v>
      </c>
      <c r="C402" s="1">
        <f>710/10</f>
        <v>71</v>
      </c>
      <c r="D402" s="1">
        <f t="shared" si="62"/>
        <v>0</v>
      </c>
      <c r="E402" s="1">
        <f t="shared" si="61"/>
        <v>121.4</v>
      </c>
      <c r="F402" s="1">
        <f>40/10</f>
        <v>4</v>
      </c>
      <c r="G402" s="1">
        <f t="shared" si="63"/>
        <v>210.5</v>
      </c>
      <c r="H402" s="1">
        <f>17/10</f>
        <v>1.7</v>
      </c>
      <c r="I402" s="1">
        <f>23900/100</f>
        <v>239</v>
      </c>
      <c r="J402" s="1">
        <f>3/10</f>
        <v>0.3</v>
      </c>
      <c r="K402" s="1">
        <f>104/10</f>
        <v>10.4</v>
      </c>
      <c r="L402" s="1">
        <f t="shared" si="59"/>
        <v>0</v>
      </c>
    </row>
    <row r="403" spans="1:12">
      <c r="A403" s="2">
        <v>40501.708333333336</v>
      </c>
      <c r="B403" s="1">
        <f>78/10</f>
        <v>7.8</v>
      </c>
      <c r="C403" s="1">
        <f>822/10</f>
        <v>82.2</v>
      </c>
      <c r="D403" s="1">
        <f t="shared" si="62"/>
        <v>0</v>
      </c>
      <c r="E403" s="1">
        <f t="shared" si="61"/>
        <v>121.4</v>
      </c>
      <c r="F403" s="1">
        <f t="shared" ref="F403:F429" si="64">0/10</f>
        <v>0</v>
      </c>
      <c r="G403" s="1">
        <f t="shared" si="63"/>
        <v>210.5</v>
      </c>
      <c r="H403" s="1">
        <f>7/10</f>
        <v>0.7</v>
      </c>
      <c r="I403" s="1">
        <f>7800/100</f>
        <v>78</v>
      </c>
      <c r="J403" s="1">
        <f t="shared" ref="J403:J418" si="65">0/10</f>
        <v>0</v>
      </c>
      <c r="K403" s="1">
        <f>77/10</f>
        <v>7.7</v>
      </c>
      <c r="L403" s="1">
        <f t="shared" si="59"/>
        <v>0</v>
      </c>
    </row>
    <row r="404" spans="1:12">
      <c r="A404" s="2">
        <v>40501.75</v>
      </c>
      <c r="B404" s="1">
        <f>65/10</f>
        <v>6.5</v>
      </c>
      <c r="C404" s="1">
        <f>844/10</f>
        <v>84.4</v>
      </c>
      <c r="D404" s="1">
        <f t="shared" si="62"/>
        <v>0</v>
      </c>
      <c r="E404" s="1">
        <f t="shared" si="61"/>
        <v>121.4</v>
      </c>
      <c r="F404" s="1">
        <f t="shared" si="64"/>
        <v>0</v>
      </c>
      <c r="G404" s="1">
        <f t="shared" si="63"/>
        <v>210.5</v>
      </c>
      <c r="H404" s="1">
        <f>7/10</f>
        <v>0.7</v>
      </c>
      <c r="I404" s="1">
        <f>31500/100</f>
        <v>315</v>
      </c>
      <c r="J404" s="1">
        <f t="shared" si="65"/>
        <v>0</v>
      </c>
      <c r="K404" s="1">
        <f>59/10</f>
        <v>5.9</v>
      </c>
      <c r="L404" s="1">
        <f t="shared" si="59"/>
        <v>0</v>
      </c>
    </row>
    <row r="405" spans="1:12">
      <c r="A405" s="2">
        <v>40501.791666666664</v>
      </c>
      <c r="B405" s="1">
        <f>66/10</f>
        <v>6.6</v>
      </c>
      <c r="C405" s="1">
        <f>811/10</f>
        <v>81.099999999999994</v>
      </c>
      <c r="D405" s="1">
        <f t="shared" si="62"/>
        <v>0</v>
      </c>
      <c r="E405" s="1">
        <f t="shared" si="61"/>
        <v>121.4</v>
      </c>
      <c r="F405" s="1">
        <f t="shared" si="64"/>
        <v>0</v>
      </c>
      <c r="G405" s="1">
        <f t="shared" si="63"/>
        <v>210.5</v>
      </c>
      <c r="H405" s="1">
        <f>8/10</f>
        <v>0.8</v>
      </c>
      <c r="I405" s="1">
        <f>27800/100</f>
        <v>278</v>
      </c>
      <c r="J405" s="1">
        <f t="shared" si="65"/>
        <v>0</v>
      </c>
      <c r="K405" s="1">
        <f>62/10</f>
        <v>6.2</v>
      </c>
      <c r="L405" s="1">
        <f t="shared" si="59"/>
        <v>0</v>
      </c>
    </row>
    <row r="406" spans="1:12">
      <c r="A406" s="2">
        <v>40501.833333333336</v>
      </c>
      <c r="B406" s="1">
        <f>63/10</f>
        <v>6.3</v>
      </c>
      <c r="C406" s="1">
        <f>833/10</f>
        <v>83.3</v>
      </c>
      <c r="D406" s="1">
        <f t="shared" si="62"/>
        <v>0</v>
      </c>
      <c r="E406" s="1">
        <f t="shared" si="61"/>
        <v>121.4</v>
      </c>
      <c r="F406" s="1">
        <f t="shared" si="64"/>
        <v>0</v>
      </c>
      <c r="G406" s="1">
        <f t="shared" si="63"/>
        <v>210.5</v>
      </c>
      <c r="H406" s="1">
        <f>8/10</f>
        <v>0.8</v>
      </c>
      <c r="I406" s="1">
        <f>28000/100</f>
        <v>280</v>
      </c>
      <c r="J406" s="1">
        <f t="shared" si="65"/>
        <v>0</v>
      </c>
      <c r="K406" s="1">
        <f>55/10</f>
        <v>5.5</v>
      </c>
      <c r="L406" s="1">
        <f t="shared" si="59"/>
        <v>0</v>
      </c>
    </row>
    <row r="407" spans="1:12">
      <c r="A407" s="2">
        <v>40501.875</v>
      </c>
      <c r="B407" s="1">
        <f>64/10</f>
        <v>6.4</v>
      </c>
      <c r="C407" s="1">
        <f>833/10</f>
        <v>83.3</v>
      </c>
      <c r="D407" s="1">
        <f t="shared" si="62"/>
        <v>0</v>
      </c>
      <c r="E407" s="1">
        <f t="shared" si="61"/>
        <v>121.4</v>
      </c>
      <c r="F407" s="1">
        <f t="shared" si="64"/>
        <v>0</v>
      </c>
      <c r="G407" s="1">
        <f t="shared" si="63"/>
        <v>210.5</v>
      </c>
      <c r="H407" s="1">
        <f>8/10</f>
        <v>0.8</v>
      </c>
      <c r="I407" s="1">
        <f>26500/100</f>
        <v>265</v>
      </c>
      <c r="J407" s="1">
        <f t="shared" si="65"/>
        <v>0</v>
      </c>
      <c r="K407" s="1">
        <f>63/10</f>
        <v>6.3</v>
      </c>
      <c r="L407" s="1">
        <f t="shared" si="59"/>
        <v>0</v>
      </c>
    </row>
    <row r="408" spans="1:12">
      <c r="A408" s="2">
        <v>40501.916666666664</v>
      </c>
      <c r="B408" s="1">
        <f>66/10</f>
        <v>6.6</v>
      </c>
      <c r="C408" s="1">
        <f>833/10</f>
        <v>83.3</v>
      </c>
      <c r="D408" s="1">
        <f t="shared" si="62"/>
        <v>0</v>
      </c>
      <c r="E408" s="1">
        <f t="shared" si="61"/>
        <v>121.4</v>
      </c>
      <c r="F408" s="1">
        <f t="shared" si="64"/>
        <v>0</v>
      </c>
      <c r="G408" s="1">
        <f t="shared" si="63"/>
        <v>210.5</v>
      </c>
      <c r="H408" s="1">
        <f>4/10</f>
        <v>0.4</v>
      </c>
      <c r="I408" s="1">
        <f>25100/100</f>
        <v>251</v>
      </c>
      <c r="J408" s="1">
        <f t="shared" si="65"/>
        <v>0</v>
      </c>
      <c r="K408" s="1">
        <f>63/10</f>
        <v>6.3</v>
      </c>
      <c r="L408" s="1">
        <f t="shared" si="59"/>
        <v>0</v>
      </c>
    </row>
    <row r="409" spans="1:12">
      <c r="A409" s="2">
        <v>40501.958333333336</v>
      </c>
      <c r="B409" s="1">
        <f>65/10</f>
        <v>6.5</v>
      </c>
      <c r="C409" s="1">
        <f>867/10</f>
        <v>86.7</v>
      </c>
      <c r="D409" s="1">
        <f t="shared" si="62"/>
        <v>0</v>
      </c>
      <c r="E409" s="1">
        <f t="shared" si="61"/>
        <v>121.4</v>
      </c>
      <c r="F409" s="1">
        <f t="shared" si="64"/>
        <v>0</v>
      </c>
      <c r="G409" s="1">
        <f t="shared" si="63"/>
        <v>210.5</v>
      </c>
      <c r="H409" s="1">
        <f>8/10</f>
        <v>0.8</v>
      </c>
      <c r="I409" s="1">
        <f>23000/100</f>
        <v>230</v>
      </c>
      <c r="J409" s="1">
        <f t="shared" si="65"/>
        <v>0</v>
      </c>
      <c r="K409" s="1">
        <f>64/10</f>
        <v>6.4</v>
      </c>
      <c r="L409" s="1">
        <f t="shared" si="59"/>
        <v>0</v>
      </c>
    </row>
    <row r="410" spans="1:12">
      <c r="A410" s="2">
        <v>40502</v>
      </c>
      <c r="B410" s="1">
        <f>58/10</f>
        <v>5.8</v>
      </c>
      <c r="C410" s="1">
        <f>867/10</f>
        <v>86.7</v>
      </c>
      <c r="D410" s="1">
        <f t="shared" si="62"/>
        <v>0</v>
      </c>
      <c r="E410" s="1">
        <f t="shared" si="61"/>
        <v>121.4</v>
      </c>
      <c r="F410" s="1">
        <f t="shared" si="64"/>
        <v>0</v>
      </c>
      <c r="G410" s="1">
        <f t="shared" si="63"/>
        <v>210.5</v>
      </c>
      <c r="H410" s="1">
        <f>4/10</f>
        <v>0.4</v>
      </c>
      <c r="I410" s="1">
        <f>31300/100</f>
        <v>313</v>
      </c>
      <c r="J410" s="1">
        <f t="shared" si="65"/>
        <v>0</v>
      </c>
      <c r="K410" s="1">
        <f>47/10</f>
        <v>4.7</v>
      </c>
      <c r="L410" s="1">
        <f t="shared" si="59"/>
        <v>0</v>
      </c>
    </row>
    <row r="411" spans="1:12">
      <c r="A411" s="2">
        <v>40502.041666666664</v>
      </c>
      <c r="B411" s="1">
        <f>53/10</f>
        <v>5.3</v>
      </c>
      <c r="C411" s="1">
        <f>867/10</f>
        <v>86.7</v>
      </c>
      <c r="D411" s="1">
        <f t="shared" si="62"/>
        <v>0</v>
      </c>
      <c r="E411" s="1">
        <f t="shared" si="61"/>
        <v>121.4</v>
      </c>
      <c r="F411" s="1">
        <f t="shared" si="64"/>
        <v>0</v>
      </c>
      <c r="G411" s="1">
        <f t="shared" si="63"/>
        <v>210.5</v>
      </c>
      <c r="H411" s="1">
        <f>6/10</f>
        <v>0.6</v>
      </c>
      <c r="I411" s="1">
        <f>30000/100</f>
        <v>300</v>
      </c>
      <c r="J411" s="1">
        <f t="shared" si="65"/>
        <v>0</v>
      </c>
      <c r="K411" s="1">
        <f>47/10</f>
        <v>4.7</v>
      </c>
      <c r="L411" s="1">
        <f t="shared" si="59"/>
        <v>0</v>
      </c>
    </row>
    <row r="412" spans="1:12">
      <c r="A412" s="2">
        <v>40502.083333333336</v>
      </c>
      <c r="B412" s="1">
        <f>58/10</f>
        <v>5.8</v>
      </c>
      <c r="C412" s="1">
        <f>856/10</f>
        <v>85.6</v>
      </c>
      <c r="D412" s="1">
        <f t="shared" si="62"/>
        <v>0</v>
      </c>
      <c r="E412" s="1">
        <f t="shared" si="61"/>
        <v>121.4</v>
      </c>
      <c r="F412" s="1">
        <f t="shared" si="64"/>
        <v>0</v>
      </c>
      <c r="G412" s="1">
        <f t="shared" si="63"/>
        <v>210.5</v>
      </c>
      <c r="H412" s="1">
        <f>3/10</f>
        <v>0.3</v>
      </c>
      <c r="I412" s="1">
        <f>27000/100</f>
        <v>270</v>
      </c>
      <c r="J412" s="1">
        <f t="shared" si="65"/>
        <v>0</v>
      </c>
      <c r="K412" s="1">
        <f>56/10</f>
        <v>5.6</v>
      </c>
      <c r="L412" s="1">
        <f t="shared" si="59"/>
        <v>0</v>
      </c>
    </row>
    <row r="413" spans="1:12">
      <c r="A413" s="2">
        <v>40502.125</v>
      </c>
      <c r="B413" s="1">
        <f>52/10</f>
        <v>5.2</v>
      </c>
      <c r="C413" s="1">
        <f>900/10</f>
        <v>90</v>
      </c>
      <c r="D413" s="1">
        <f t="shared" si="62"/>
        <v>0</v>
      </c>
      <c r="E413" s="1">
        <f t="shared" si="61"/>
        <v>121.4</v>
      </c>
      <c r="F413" s="1">
        <f t="shared" si="64"/>
        <v>0</v>
      </c>
      <c r="G413" s="1">
        <f t="shared" si="63"/>
        <v>210.5</v>
      </c>
      <c r="H413" s="1">
        <f>7/10</f>
        <v>0.7</v>
      </c>
      <c r="I413" s="1">
        <f>35700/100</f>
        <v>357</v>
      </c>
      <c r="J413" s="1">
        <f t="shared" si="65"/>
        <v>0</v>
      </c>
      <c r="K413" s="1">
        <f>49/10</f>
        <v>4.9000000000000004</v>
      </c>
      <c r="L413" s="1">
        <f t="shared" si="59"/>
        <v>0</v>
      </c>
    </row>
    <row r="414" spans="1:12">
      <c r="A414" s="2">
        <v>40502.166666666664</v>
      </c>
      <c r="B414" s="1">
        <f>45/10</f>
        <v>4.5</v>
      </c>
      <c r="C414" s="1">
        <f>889/10</f>
        <v>88.9</v>
      </c>
      <c r="D414" s="1">
        <f t="shared" si="62"/>
        <v>0</v>
      </c>
      <c r="E414" s="1">
        <f t="shared" si="61"/>
        <v>121.4</v>
      </c>
      <c r="F414" s="1">
        <f t="shared" si="64"/>
        <v>0</v>
      </c>
      <c r="G414" s="1">
        <f t="shared" si="63"/>
        <v>210.5</v>
      </c>
      <c r="H414" s="1">
        <f>6/10</f>
        <v>0.6</v>
      </c>
      <c r="I414" s="1">
        <f>34800/100</f>
        <v>348</v>
      </c>
      <c r="J414" s="1">
        <f t="shared" si="65"/>
        <v>0</v>
      </c>
      <c r="K414" s="1">
        <f>40/10</f>
        <v>4</v>
      </c>
      <c r="L414" s="1">
        <f t="shared" si="59"/>
        <v>0</v>
      </c>
    </row>
    <row r="415" spans="1:12">
      <c r="A415" s="2">
        <v>40502.208333333336</v>
      </c>
      <c r="B415" s="1">
        <f>43/10</f>
        <v>4.3</v>
      </c>
      <c r="C415" s="1">
        <f>900/10</f>
        <v>90</v>
      </c>
      <c r="D415" s="1">
        <f t="shared" si="62"/>
        <v>0</v>
      </c>
      <c r="E415" s="1">
        <f t="shared" si="61"/>
        <v>121.4</v>
      </c>
      <c r="F415" s="1">
        <f t="shared" si="64"/>
        <v>0</v>
      </c>
      <c r="G415" s="1">
        <f t="shared" si="63"/>
        <v>210.5</v>
      </c>
      <c r="H415" s="1">
        <f>3/10</f>
        <v>0.3</v>
      </c>
      <c r="I415" s="1">
        <f>29800/100</f>
        <v>298</v>
      </c>
      <c r="J415" s="1">
        <f t="shared" si="65"/>
        <v>0</v>
      </c>
      <c r="K415" s="1">
        <f>32/10</f>
        <v>3.2</v>
      </c>
      <c r="L415" s="1">
        <f t="shared" si="59"/>
        <v>0</v>
      </c>
    </row>
    <row r="416" spans="1:12">
      <c r="A416" s="2">
        <v>40502.25</v>
      </c>
      <c r="B416" s="1">
        <f>38/10</f>
        <v>3.8</v>
      </c>
      <c r="C416" s="1">
        <f>867/10</f>
        <v>86.7</v>
      </c>
      <c r="D416" s="1">
        <f t="shared" si="62"/>
        <v>0</v>
      </c>
      <c r="E416" s="1">
        <f t="shared" si="61"/>
        <v>121.4</v>
      </c>
      <c r="F416" s="1">
        <f t="shared" si="64"/>
        <v>0</v>
      </c>
      <c r="G416" s="1">
        <f t="shared" si="63"/>
        <v>210.5</v>
      </c>
      <c r="H416" s="1">
        <f>1/10</f>
        <v>0.1</v>
      </c>
      <c r="I416" s="1">
        <f>33900/100</f>
        <v>339</v>
      </c>
      <c r="J416" s="1">
        <f t="shared" si="65"/>
        <v>0</v>
      </c>
      <c r="K416" s="1">
        <f>27/10</f>
        <v>2.7</v>
      </c>
      <c r="L416" s="1">
        <f t="shared" si="59"/>
        <v>0</v>
      </c>
    </row>
    <row r="417" spans="1:12">
      <c r="A417" s="2">
        <v>40502.291666666664</v>
      </c>
      <c r="B417" s="1">
        <f>36/10</f>
        <v>3.6</v>
      </c>
      <c r="C417" s="1">
        <f>856/10</f>
        <v>85.6</v>
      </c>
      <c r="D417" s="1">
        <f t="shared" si="62"/>
        <v>0</v>
      </c>
      <c r="E417" s="1">
        <f t="shared" si="61"/>
        <v>121.4</v>
      </c>
      <c r="F417" s="1">
        <f t="shared" si="64"/>
        <v>0</v>
      </c>
      <c r="G417" s="1">
        <f t="shared" si="63"/>
        <v>210.5</v>
      </c>
      <c r="H417" s="1">
        <f>3/10</f>
        <v>0.3</v>
      </c>
      <c r="I417" s="1">
        <f>13000/100</f>
        <v>130</v>
      </c>
      <c r="J417" s="1">
        <f t="shared" si="65"/>
        <v>0</v>
      </c>
      <c r="K417" s="1">
        <f>23/10</f>
        <v>2.2999999999999998</v>
      </c>
      <c r="L417" s="1">
        <f t="shared" si="59"/>
        <v>0</v>
      </c>
    </row>
    <row r="418" spans="1:12">
      <c r="A418" s="2">
        <v>40502.333333333336</v>
      </c>
      <c r="B418" s="1">
        <f>36/10</f>
        <v>3.6</v>
      </c>
      <c r="C418" s="1">
        <f>878/10</f>
        <v>87.8</v>
      </c>
      <c r="D418" s="1">
        <f t="shared" si="62"/>
        <v>0</v>
      </c>
      <c r="E418" s="1">
        <f t="shared" si="61"/>
        <v>121.4</v>
      </c>
      <c r="F418" s="1">
        <f t="shared" si="64"/>
        <v>0</v>
      </c>
      <c r="G418" s="1">
        <f t="shared" si="63"/>
        <v>210.5</v>
      </c>
      <c r="H418" s="1">
        <f>3/10</f>
        <v>0.3</v>
      </c>
      <c r="I418" s="1">
        <f>1800/100</f>
        <v>18</v>
      </c>
      <c r="J418" s="1">
        <f t="shared" si="65"/>
        <v>0</v>
      </c>
      <c r="K418" s="1">
        <f>31/10</f>
        <v>3.1</v>
      </c>
      <c r="L418" s="1">
        <f t="shared" si="59"/>
        <v>0</v>
      </c>
    </row>
    <row r="419" spans="1:12">
      <c r="A419" s="2">
        <v>40502.375</v>
      </c>
      <c r="B419" s="1">
        <f>41/10</f>
        <v>4.0999999999999996</v>
      </c>
      <c r="C419" s="1">
        <f>867/10</f>
        <v>86.7</v>
      </c>
      <c r="D419" s="1">
        <f t="shared" si="62"/>
        <v>0</v>
      </c>
      <c r="E419" s="1">
        <f t="shared" si="61"/>
        <v>121.4</v>
      </c>
      <c r="F419" s="1">
        <f t="shared" si="64"/>
        <v>0</v>
      </c>
      <c r="G419" s="1">
        <f t="shared" si="63"/>
        <v>210.5</v>
      </c>
      <c r="H419" s="1">
        <f>1/10</f>
        <v>0.1</v>
      </c>
      <c r="I419" s="1">
        <f>2100/100</f>
        <v>21</v>
      </c>
      <c r="J419" s="1">
        <f>1/10</f>
        <v>0.1</v>
      </c>
      <c r="K419" s="1">
        <f>39/10</f>
        <v>3.9</v>
      </c>
      <c r="L419" s="1">
        <f t="shared" si="59"/>
        <v>0</v>
      </c>
    </row>
    <row r="420" spans="1:12">
      <c r="A420" s="2">
        <v>40502.416666666664</v>
      </c>
      <c r="B420" s="1">
        <f>61/10</f>
        <v>6.1</v>
      </c>
      <c r="C420" s="1">
        <f>800/10</f>
        <v>80</v>
      </c>
      <c r="D420" s="1">
        <f t="shared" si="62"/>
        <v>0</v>
      </c>
      <c r="E420" s="1">
        <f t="shared" si="61"/>
        <v>121.4</v>
      </c>
      <c r="F420" s="1">
        <f t="shared" si="64"/>
        <v>0</v>
      </c>
      <c r="G420" s="1">
        <f t="shared" si="63"/>
        <v>210.5</v>
      </c>
      <c r="H420" s="1">
        <f>8/10</f>
        <v>0.8</v>
      </c>
      <c r="I420" s="1">
        <f>18500/100</f>
        <v>185</v>
      </c>
      <c r="J420" s="1">
        <f>5/10</f>
        <v>0.5</v>
      </c>
      <c r="K420" s="1">
        <f>65/10</f>
        <v>6.5</v>
      </c>
      <c r="L420" s="1">
        <f t="shared" si="59"/>
        <v>0</v>
      </c>
    </row>
    <row r="421" spans="1:12">
      <c r="A421" s="2">
        <v>40502.458333333336</v>
      </c>
      <c r="B421" s="1">
        <f>66/10</f>
        <v>6.6</v>
      </c>
      <c r="C421" s="1">
        <f>770/10</f>
        <v>77</v>
      </c>
      <c r="D421" s="1">
        <f t="shared" si="62"/>
        <v>0</v>
      </c>
      <c r="E421" s="1">
        <f t="shared" si="61"/>
        <v>121.4</v>
      </c>
      <c r="F421" s="1">
        <f t="shared" si="64"/>
        <v>0</v>
      </c>
      <c r="G421" s="1">
        <f t="shared" si="63"/>
        <v>210.5</v>
      </c>
      <c r="H421" s="1">
        <f>14/10</f>
        <v>1.4</v>
      </c>
      <c r="I421" s="1">
        <f>18300/100</f>
        <v>183</v>
      </c>
      <c r="J421" s="1">
        <f>6/10</f>
        <v>0.6</v>
      </c>
      <c r="K421" s="1">
        <f>73/10</f>
        <v>7.3</v>
      </c>
      <c r="L421" s="1">
        <f t="shared" si="59"/>
        <v>0</v>
      </c>
    </row>
    <row r="422" spans="1:12">
      <c r="A422" s="2">
        <v>40502.5</v>
      </c>
      <c r="B422" s="1">
        <f>78/10</f>
        <v>7.8</v>
      </c>
      <c r="C422" s="1">
        <f>710/10</f>
        <v>71</v>
      </c>
      <c r="D422" s="1">
        <f t="shared" si="62"/>
        <v>0</v>
      </c>
      <c r="E422" s="1">
        <f t="shared" si="61"/>
        <v>121.4</v>
      </c>
      <c r="F422" s="1">
        <f t="shared" si="64"/>
        <v>0</v>
      </c>
      <c r="G422" s="1">
        <f t="shared" si="63"/>
        <v>210.5</v>
      </c>
      <c r="H422" s="1">
        <f>6/10</f>
        <v>0.6</v>
      </c>
      <c r="I422" s="1">
        <f>24300/100</f>
        <v>243</v>
      </c>
      <c r="J422" s="1">
        <f>7/10</f>
        <v>0.7</v>
      </c>
      <c r="K422" s="1">
        <f>82/10</f>
        <v>8.1999999999999993</v>
      </c>
      <c r="L422" s="1">
        <f t="shared" si="59"/>
        <v>0</v>
      </c>
    </row>
    <row r="423" spans="1:12">
      <c r="A423" s="2">
        <v>40502.541666666664</v>
      </c>
      <c r="B423" s="1">
        <f>79/10</f>
        <v>7.9</v>
      </c>
      <c r="C423" s="1">
        <f>700/10</f>
        <v>70</v>
      </c>
      <c r="D423" s="1">
        <f t="shared" si="62"/>
        <v>0</v>
      </c>
      <c r="E423" s="1">
        <f t="shared" si="61"/>
        <v>121.4</v>
      </c>
      <c r="F423" s="1">
        <f t="shared" si="64"/>
        <v>0</v>
      </c>
      <c r="G423" s="1">
        <f t="shared" si="63"/>
        <v>210.5</v>
      </c>
      <c r="H423" s="1">
        <f>7/10</f>
        <v>0.7</v>
      </c>
      <c r="I423" s="1">
        <f>11000/100</f>
        <v>110</v>
      </c>
      <c r="J423" s="1">
        <f>5/10</f>
        <v>0.5</v>
      </c>
      <c r="K423" s="1">
        <f>84/10</f>
        <v>8.4</v>
      </c>
      <c r="L423" s="1">
        <f t="shared" si="59"/>
        <v>0</v>
      </c>
    </row>
    <row r="424" spans="1:12">
      <c r="A424" s="2">
        <v>40502.583333333336</v>
      </c>
      <c r="B424" s="1">
        <f>78/10</f>
        <v>7.8</v>
      </c>
      <c r="C424" s="1">
        <f>690/10</f>
        <v>69</v>
      </c>
      <c r="D424" s="1">
        <f t="shared" si="62"/>
        <v>0</v>
      </c>
      <c r="E424" s="1">
        <f t="shared" si="61"/>
        <v>121.4</v>
      </c>
      <c r="F424" s="1">
        <f t="shared" si="64"/>
        <v>0</v>
      </c>
      <c r="G424" s="1">
        <f t="shared" si="63"/>
        <v>210.5</v>
      </c>
      <c r="H424" s="1">
        <f>7/10</f>
        <v>0.7</v>
      </c>
      <c r="I424" s="1">
        <f>9500/100</f>
        <v>95</v>
      </c>
      <c r="J424" s="1">
        <f>3/10</f>
        <v>0.3</v>
      </c>
      <c r="K424" s="1">
        <f>82/10</f>
        <v>8.1999999999999993</v>
      </c>
      <c r="L424" s="1">
        <f t="shared" si="59"/>
        <v>0</v>
      </c>
    </row>
    <row r="425" spans="1:12">
      <c r="A425" s="2">
        <v>40502.625</v>
      </c>
      <c r="B425" s="1">
        <f>78/10</f>
        <v>7.8</v>
      </c>
      <c r="C425" s="1">
        <f>710/10</f>
        <v>71</v>
      </c>
      <c r="D425" s="1">
        <f t="shared" si="62"/>
        <v>0</v>
      </c>
      <c r="E425" s="1">
        <f t="shared" si="61"/>
        <v>121.4</v>
      </c>
      <c r="F425" s="1">
        <f t="shared" si="64"/>
        <v>0</v>
      </c>
      <c r="G425" s="1">
        <f t="shared" si="63"/>
        <v>210.5</v>
      </c>
      <c r="H425" s="1">
        <f>3/10</f>
        <v>0.3</v>
      </c>
      <c r="I425" s="1">
        <f>11700/100</f>
        <v>117</v>
      </c>
      <c r="J425" s="1">
        <f>1/10</f>
        <v>0.1</v>
      </c>
      <c r="K425" s="1">
        <f>81/10</f>
        <v>8.1</v>
      </c>
      <c r="L425" s="1">
        <f t="shared" si="59"/>
        <v>0</v>
      </c>
    </row>
    <row r="426" spans="1:12">
      <c r="A426" s="2">
        <v>40502.666666666664</v>
      </c>
      <c r="B426" s="1">
        <f>76/10</f>
        <v>7.6</v>
      </c>
      <c r="C426" s="1">
        <f>740/10</f>
        <v>74</v>
      </c>
      <c r="D426" s="1">
        <f t="shared" si="62"/>
        <v>0</v>
      </c>
      <c r="E426" s="1">
        <f t="shared" si="61"/>
        <v>121.4</v>
      </c>
      <c r="F426" s="1">
        <f t="shared" si="64"/>
        <v>0</v>
      </c>
      <c r="G426" s="1">
        <f t="shared" si="63"/>
        <v>210.5</v>
      </c>
      <c r="H426" s="1">
        <f>6/10</f>
        <v>0.6</v>
      </c>
      <c r="I426" s="1">
        <f>8800/100</f>
        <v>88</v>
      </c>
      <c r="J426" s="1">
        <f>1/10</f>
        <v>0.1</v>
      </c>
      <c r="K426" s="1">
        <f>77/10</f>
        <v>7.7</v>
      </c>
      <c r="L426" s="1">
        <f t="shared" si="59"/>
        <v>0</v>
      </c>
    </row>
    <row r="427" spans="1:12">
      <c r="A427" s="2">
        <v>40502.708333333336</v>
      </c>
      <c r="B427" s="1">
        <f>72/10</f>
        <v>7.2</v>
      </c>
      <c r="C427" s="1">
        <f>770/10</f>
        <v>77</v>
      </c>
      <c r="D427" s="1">
        <f t="shared" si="62"/>
        <v>0</v>
      </c>
      <c r="E427" s="1">
        <f t="shared" si="61"/>
        <v>121.4</v>
      </c>
      <c r="F427" s="1">
        <f t="shared" si="64"/>
        <v>0</v>
      </c>
      <c r="G427" s="1">
        <f t="shared" si="63"/>
        <v>210.5</v>
      </c>
      <c r="H427" s="1">
        <f>6/10</f>
        <v>0.6</v>
      </c>
      <c r="I427" s="1">
        <f>6200/100</f>
        <v>62</v>
      </c>
      <c r="J427" s="1">
        <f t="shared" ref="J427:J446" si="66">0/10</f>
        <v>0</v>
      </c>
      <c r="K427" s="1">
        <f>73/10</f>
        <v>7.3</v>
      </c>
      <c r="L427" s="1">
        <f t="shared" si="59"/>
        <v>0</v>
      </c>
    </row>
    <row r="428" spans="1:12">
      <c r="A428" s="2">
        <v>40502.75</v>
      </c>
      <c r="B428" s="1">
        <f>64/10</f>
        <v>6.4</v>
      </c>
      <c r="C428" s="1">
        <f>822/10</f>
        <v>82.2</v>
      </c>
      <c r="D428" s="1">
        <f t="shared" si="62"/>
        <v>0</v>
      </c>
      <c r="E428" s="1">
        <f t="shared" si="61"/>
        <v>121.4</v>
      </c>
      <c r="F428" s="1">
        <f t="shared" si="64"/>
        <v>0</v>
      </c>
      <c r="G428" s="1">
        <f t="shared" si="63"/>
        <v>210.5</v>
      </c>
      <c r="H428" s="1">
        <f>5/10</f>
        <v>0.5</v>
      </c>
      <c r="I428" s="1">
        <f>9000/100</f>
        <v>90</v>
      </c>
      <c r="J428" s="1">
        <f t="shared" si="66"/>
        <v>0</v>
      </c>
      <c r="K428" s="1">
        <f>60/10</f>
        <v>6</v>
      </c>
      <c r="L428" s="1">
        <f t="shared" si="59"/>
        <v>0</v>
      </c>
    </row>
    <row r="429" spans="1:12">
      <c r="A429" s="2">
        <v>40502.791666666664</v>
      </c>
      <c r="B429" s="1">
        <f>62/10</f>
        <v>6.2</v>
      </c>
      <c r="C429" s="1">
        <f>833/10</f>
        <v>83.3</v>
      </c>
      <c r="D429" s="1">
        <f t="shared" si="62"/>
        <v>0</v>
      </c>
      <c r="E429" s="1">
        <f t="shared" si="61"/>
        <v>121.4</v>
      </c>
      <c r="F429" s="1">
        <f t="shared" si="64"/>
        <v>0</v>
      </c>
      <c r="G429" s="1">
        <f t="shared" si="63"/>
        <v>210.5</v>
      </c>
      <c r="H429" s="1">
        <f>5/10</f>
        <v>0.5</v>
      </c>
      <c r="I429" s="1">
        <f>34500/100</f>
        <v>345</v>
      </c>
      <c r="J429" s="1">
        <f t="shared" si="66"/>
        <v>0</v>
      </c>
      <c r="K429" s="1">
        <f>60/10</f>
        <v>6</v>
      </c>
      <c r="L429" s="1">
        <f t="shared" si="59"/>
        <v>0</v>
      </c>
    </row>
    <row r="430" spans="1:12">
      <c r="A430" s="2">
        <v>40502.833333333336</v>
      </c>
      <c r="B430" s="1">
        <f>61/10</f>
        <v>6.1</v>
      </c>
      <c r="C430" s="1">
        <f>856/10</f>
        <v>85.6</v>
      </c>
      <c r="D430" s="1">
        <f t="shared" si="62"/>
        <v>0</v>
      </c>
      <c r="E430" s="1">
        <f t="shared" si="61"/>
        <v>121.4</v>
      </c>
      <c r="F430" s="1">
        <f>590/10</f>
        <v>59</v>
      </c>
      <c r="G430" s="1">
        <f>2115/10</f>
        <v>211.5</v>
      </c>
      <c r="H430" s="1">
        <f>3/10</f>
        <v>0.3</v>
      </c>
      <c r="I430" s="1">
        <f>12600/100</f>
        <v>126</v>
      </c>
      <c r="J430" s="1">
        <f t="shared" si="66"/>
        <v>0</v>
      </c>
      <c r="K430" s="1">
        <f>60/10</f>
        <v>6</v>
      </c>
      <c r="L430" s="1">
        <f t="shared" si="59"/>
        <v>0</v>
      </c>
    </row>
    <row r="431" spans="1:12">
      <c r="A431" s="2">
        <v>40502.875</v>
      </c>
      <c r="B431" s="1">
        <f>60/10</f>
        <v>6</v>
      </c>
      <c r="C431" s="1">
        <f>878/10</f>
        <v>87.8</v>
      </c>
      <c r="D431" s="1">
        <f>2/10</f>
        <v>0.2</v>
      </c>
      <c r="E431" s="1">
        <f>1216/10</f>
        <v>121.6</v>
      </c>
      <c r="F431" s="1">
        <f t="shared" ref="F431:F471" si="67">600/10</f>
        <v>60</v>
      </c>
      <c r="G431" s="1">
        <f>2125/10</f>
        <v>212.5</v>
      </c>
      <c r="H431" s="1">
        <f>5/10</f>
        <v>0.5</v>
      </c>
      <c r="I431" s="1">
        <f>3300/100</f>
        <v>33</v>
      </c>
      <c r="J431" s="1">
        <f t="shared" si="66"/>
        <v>0</v>
      </c>
      <c r="K431" s="1">
        <f>61/10</f>
        <v>6.1</v>
      </c>
      <c r="L431" s="1">
        <f t="shared" si="59"/>
        <v>0</v>
      </c>
    </row>
    <row r="432" spans="1:12">
      <c r="A432" s="2">
        <v>40502.916666666664</v>
      </c>
      <c r="B432" s="1">
        <f>60/10</f>
        <v>6</v>
      </c>
      <c r="C432" s="1">
        <f>878/10</f>
        <v>87.8</v>
      </c>
      <c r="D432" s="1">
        <f>2/10</f>
        <v>0.2</v>
      </c>
      <c r="E432" s="1">
        <f>1218/10</f>
        <v>121.8</v>
      </c>
      <c r="F432" s="1">
        <f t="shared" si="67"/>
        <v>60</v>
      </c>
      <c r="G432" s="1">
        <f>2135/10</f>
        <v>213.5</v>
      </c>
      <c r="H432" s="1">
        <f>4/10</f>
        <v>0.4</v>
      </c>
      <c r="I432" s="1">
        <f>18300/100</f>
        <v>183</v>
      </c>
      <c r="J432" s="1">
        <f t="shared" si="66"/>
        <v>0</v>
      </c>
      <c r="K432" s="1">
        <f>60/10</f>
        <v>6</v>
      </c>
      <c r="L432" s="1">
        <f t="shared" si="59"/>
        <v>0</v>
      </c>
    </row>
    <row r="433" spans="1:12">
      <c r="A433" s="2">
        <v>40502.958333333336</v>
      </c>
      <c r="B433" s="1">
        <f>59/10</f>
        <v>5.9</v>
      </c>
      <c r="C433" s="1">
        <f>889/10</f>
        <v>88.9</v>
      </c>
      <c r="D433" s="1">
        <f>4/10</f>
        <v>0.4</v>
      </c>
      <c r="E433" s="1">
        <f>1222/10</f>
        <v>122.2</v>
      </c>
      <c r="F433" s="1">
        <f t="shared" si="67"/>
        <v>60</v>
      </c>
      <c r="G433" s="1">
        <f>2145/10</f>
        <v>214.5</v>
      </c>
      <c r="H433" s="1">
        <f>1/10</f>
        <v>0.1</v>
      </c>
      <c r="I433" s="1">
        <f>11100/100</f>
        <v>111</v>
      </c>
      <c r="J433" s="1">
        <f t="shared" si="66"/>
        <v>0</v>
      </c>
      <c r="K433" s="1">
        <f>59/10</f>
        <v>5.9</v>
      </c>
      <c r="L433" s="1">
        <f t="shared" si="59"/>
        <v>0</v>
      </c>
    </row>
    <row r="434" spans="1:12">
      <c r="A434" s="2">
        <v>40503</v>
      </c>
      <c r="B434" s="1">
        <f>58/10</f>
        <v>5.8</v>
      </c>
      <c r="C434" s="1">
        <f>889/10</f>
        <v>88.9</v>
      </c>
      <c r="D434" s="1">
        <f>6/10</f>
        <v>0.6</v>
      </c>
      <c r="E434" s="1">
        <f>1228/10</f>
        <v>122.8</v>
      </c>
      <c r="F434" s="1">
        <f t="shared" si="67"/>
        <v>60</v>
      </c>
      <c r="G434" s="1">
        <f>2155/10</f>
        <v>215.5</v>
      </c>
      <c r="H434" s="1">
        <f>4/10</f>
        <v>0.4</v>
      </c>
      <c r="I434" s="1">
        <f>3200/100</f>
        <v>32</v>
      </c>
      <c r="J434" s="1">
        <f t="shared" si="66"/>
        <v>0</v>
      </c>
      <c r="K434" s="1">
        <f>59/10</f>
        <v>5.9</v>
      </c>
      <c r="L434" s="1">
        <f t="shared" si="59"/>
        <v>0</v>
      </c>
    </row>
    <row r="435" spans="1:12">
      <c r="A435" s="2">
        <v>40503.041666666664</v>
      </c>
      <c r="B435" s="1">
        <f>57/10</f>
        <v>5.7</v>
      </c>
      <c r="C435" s="1">
        <f t="shared" ref="C435:C441" si="68">900/10</f>
        <v>90</v>
      </c>
      <c r="D435" s="1">
        <f>6/10</f>
        <v>0.6</v>
      </c>
      <c r="E435" s="1">
        <f>1234/10</f>
        <v>123.4</v>
      </c>
      <c r="F435" s="1">
        <f t="shared" si="67"/>
        <v>60</v>
      </c>
      <c r="G435" s="1">
        <f>2165/10</f>
        <v>216.5</v>
      </c>
      <c r="H435" s="1">
        <f>2/10</f>
        <v>0.2</v>
      </c>
      <c r="I435" s="1">
        <f>6800/100</f>
        <v>68</v>
      </c>
      <c r="J435" s="1">
        <f t="shared" si="66"/>
        <v>0</v>
      </c>
      <c r="K435" s="1">
        <f>58/10</f>
        <v>5.8</v>
      </c>
      <c r="L435" s="1">
        <f t="shared" si="59"/>
        <v>0</v>
      </c>
    </row>
    <row r="436" spans="1:12">
      <c r="A436" s="2">
        <v>40503.083333333336</v>
      </c>
      <c r="B436" s="1">
        <f>56/10</f>
        <v>5.6</v>
      </c>
      <c r="C436" s="1">
        <f t="shared" si="68"/>
        <v>90</v>
      </c>
      <c r="D436" s="1">
        <f>6/10</f>
        <v>0.6</v>
      </c>
      <c r="E436" s="1">
        <f>1240/10</f>
        <v>124</v>
      </c>
      <c r="F436" s="1">
        <f t="shared" si="67"/>
        <v>60</v>
      </c>
      <c r="G436" s="1">
        <f>2175/10</f>
        <v>217.5</v>
      </c>
      <c r="H436" s="1">
        <f>3/10</f>
        <v>0.3</v>
      </c>
      <c r="I436" s="1">
        <f>2200/100</f>
        <v>22</v>
      </c>
      <c r="J436" s="1">
        <f t="shared" si="66"/>
        <v>0</v>
      </c>
      <c r="K436" s="1">
        <f>57/10</f>
        <v>5.7</v>
      </c>
      <c r="L436" s="1">
        <f t="shared" si="59"/>
        <v>0</v>
      </c>
    </row>
    <row r="437" spans="1:12">
      <c r="A437" s="2">
        <v>40503.125</v>
      </c>
      <c r="B437" s="1">
        <f>55/10</f>
        <v>5.5</v>
      </c>
      <c r="C437" s="1">
        <f t="shared" si="68"/>
        <v>90</v>
      </c>
      <c r="D437" s="1">
        <f>0/10</f>
        <v>0</v>
      </c>
      <c r="E437" s="1">
        <f>1240/10</f>
        <v>124</v>
      </c>
      <c r="F437" s="1">
        <f t="shared" si="67"/>
        <v>60</v>
      </c>
      <c r="G437" s="1">
        <f>2185/10</f>
        <v>218.5</v>
      </c>
      <c r="H437" s="1">
        <f>2/10</f>
        <v>0.2</v>
      </c>
      <c r="I437" s="1">
        <f>13700/100</f>
        <v>137</v>
      </c>
      <c r="J437" s="1">
        <f t="shared" si="66"/>
        <v>0</v>
      </c>
      <c r="K437" s="1">
        <f>56/10</f>
        <v>5.6</v>
      </c>
      <c r="L437" s="1">
        <f t="shared" si="59"/>
        <v>0</v>
      </c>
    </row>
    <row r="438" spans="1:12">
      <c r="A438" s="2">
        <v>40503.166666666664</v>
      </c>
      <c r="B438" s="1">
        <f>55/10</f>
        <v>5.5</v>
      </c>
      <c r="C438" s="1">
        <f t="shared" si="68"/>
        <v>90</v>
      </c>
      <c r="D438" s="1">
        <f>2/10</f>
        <v>0.2</v>
      </c>
      <c r="E438" s="1">
        <f>1242/10</f>
        <v>124.2</v>
      </c>
      <c r="F438" s="1">
        <f t="shared" si="67"/>
        <v>60</v>
      </c>
      <c r="G438" s="1">
        <f>2195/10</f>
        <v>219.5</v>
      </c>
      <c r="H438" s="1">
        <f>3/10</f>
        <v>0.3</v>
      </c>
      <c r="I438" s="1">
        <f>18100/100</f>
        <v>181</v>
      </c>
      <c r="J438" s="1">
        <f t="shared" si="66"/>
        <v>0</v>
      </c>
      <c r="K438" s="1">
        <f>56/10</f>
        <v>5.6</v>
      </c>
      <c r="L438" s="1">
        <f t="shared" si="59"/>
        <v>0</v>
      </c>
    </row>
    <row r="439" spans="1:12">
      <c r="A439" s="2">
        <v>40503.208333333336</v>
      </c>
      <c r="B439" s="1">
        <f>54/10</f>
        <v>5.4</v>
      </c>
      <c r="C439" s="1">
        <f t="shared" si="68"/>
        <v>90</v>
      </c>
      <c r="D439" s="1">
        <f>0/10</f>
        <v>0</v>
      </c>
      <c r="E439" s="1">
        <f>1242/10</f>
        <v>124.2</v>
      </c>
      <c r="F439" s="1">
        <f t="shared" si="67"/>
        <v>60</v>
      </c>
      <c r="G439" s="1">
        <f>2205/10</f>
        <v>220.5</v>
      </c>
      <c r="H439" s="1">
        <f>3/10</f>
        <v>0.3</v>
      </c>
      <c r="I439" s="1">
        <f>6700/100</f>
        <v>67</v>
      </c>
      <c r="J439" s="1">
        <f t="shared" si="66"/>
        <v>0</v>
      </c>
      <c r="K439" s="1">
        <f>55/10</f>
        <v>5.5</v>
      </c>
      <c r="L439" s="1">
        <f t="shared" si="59"/>
        <v>0</v>
      </c>
    </row>
    <row r="440" spans="1:12">
      <c r="A440" s="2">
        <v>40503.25</v>
      </c>
      <c r="B440" s="1">
        <f>54/10</f>
        <v>5.4</v>
      </c>
      <c r="C440" s="1">
        <f t="shared" si="68"/>
        <v>90</v>
      </c>
      <c r="D440" s="1">
        <f>0/10</f>
        <v>0</v>
      </c>
      <c r="E440" s="1">
        <f>1242/10</f>
        <v>124.2</v>
      </c>
      <c r="F440" s="1">
        <f t="shared" si="67"/>
        <v>60</v>
      </c>
      <c r="G440" s="1">
        <f>2215/10</f>
        <v>221.5</v>
      </c>
      <c r="H440" s="1">
        <f>3/10</f>
        <v>0.3</v>
      </c>
      <c r="I440" s="1">
        <f>100/100</f>
        <v>1</v>
      </c>
      <c r="J440" s="1">
        <f t="shared" si="66"/>
        <v>0</v>
      </c>
      <c r="K440" s="1">
        <f>55/10</f>
        <v>5.5</v>
      </c>
      <c r="L440" s="1">
        <f t="shared" si="59"/>
        <v>0</v>
      </c>
    </row>
    <row r="441" spans="1:12">
      <c r="A441" s="2">
        <v>40503.291666666664</v>
      </c>
      <c r="B441" s="1">
        <f>54/10</f>
        <v>5.4</v>
      </c>
      <c r="C441" s="1">
        <f t="shared" si="68"/>
        <v>90</v>
      </c>
      <c r="D441" s="1">
        <f>0/10</f>
        <v>0</v>
      </c>
      <c r="E441" s="1">
        <f>1242/10</f>
        <v>124.2</v>
      </c>
      <c r="F441" s="1">
        <f t="shared" si="67"/>
        <v>60</v>
      </c>
      <c r="G441" s="1">
        <f>2225/10</f>
        <v>222.5</v>
      </c>
      <c r="H441" s="1">
        <f>8/10</f>
        <v>0.8</v>
      </c>
      <c r="I441" s="1">
        <f>17100/100</f>
        <v>171</v>
      </c>
      <c r="J441" s="1">
        <f t="shared" si="66"/>
        <v>0</v>
      </c>
      <c r="K441" s="1">
        <f>55/10</f>
        <v>5.5</v>
      </c>
      <c r="L441" s="1">
        <f t="shared" si="59"/>
        <v>0</v>
      </c>
    </row>
    <row r="442" spans="1:12">
      <c r="A442" s="2">
        <v>40503.333333333336</v>
      </c>
      <c r="B442" s="1">
        <f>54/10</f>
        <v>5.4</v>
      </c>
      <c r="C442" s="1">
        <f>911/10</f>
        <v>91.1</v>
      </c>
      <c r="D442" s="1">
        <f>0/10</f>
        <v>0</v>
      </c>
      <c r="E442" s="1">
        <f>1242/10</f>
        <v>124.2</v>
      </c>
      <c r="F442" s="1">
        <f t="shared" si="67"/>
        <v>60</v>
      </c>
      <c r="G442" s="1">
        <f>2235/10</f>
        <v>223.5</v>
      </c>
      <c r="H442" s="1">
        <f>6/10</f>
        <v>0.6</v>
      </c>
      <c r="I442" s="1">
        <f>5000/100</f>
        <v>50</v>
      </c>
      <c r="J442" s="1">
        <f t="shared" si="66"/>
        <v>0</v>
      </c>
      <c r="K442" s="1">
        <f>55/10</f>
        <v>5.5</v>
      </c>
      <c r="L442" s="1">
        <f t="shared" si="59"/>
        <v>0</v>
      </c>
    </row>
    <row r="443" spans="1:12">
      <c r="A443" s="2">
        <v>40503.375</v>
      </c>
      <c r="B443" s="1">
        <f>55/10</f>
        <v>5.5</v>
      </c>
      <c r="C443" s="1">
        <f>900/10</f>
        <v>90</v>
      </c>
      <c r="D443" s="1">
        <f>2/10</f>
        <v>0.2</v>
      </c>
      <c r="E443" s="1">
        <f>1244/10</f>
        <v>124.4</v>
      </c>
      <c r="F443" s="1">
        <f t="shared" si="67"/>
        <v>60</v>
      </c>
      <c r="G443" s="1">
        <f>2245/10</f>
        <v>224.5</v>
      </c>
      <c r="H443" s="1">
        <f>8/10</f>
        <v>0.8</v>
      </c>
      <c r="I443" s="1">
        <f>21600/100</f>
        <v>216</v>
      </c>
      <c r="J443" s="1">
        <f t="shared" si="66"/>
        <v>0</v>
      </c>
      <c r="K443" s="1">
        <f>57/10</f>
        <v>5.7</v>
      </c>
      <c r="L443" s="1">
        <f t="shared" si="59"/>
        <v>0</v>
      </c>
    </row>
    <row r="444" spans="1:12">
      <c r="A444" s="2">
        <v>40503.416666666664</v>
      </c>
      <c r="B444" s="1">
        <f>60/10</f>
        <v>6</v>
      </c>
      <c r="C444" s="1">
        <f>878/10</f>
        <v>87.8</v>
      </c>
      <c r="D444" s="1">
        <f>2/10</f>
        <v>0.2</v>
      </c>
      <c r="E444" s="1">
        <f>1246/10</f>
        <v>124.6</v>
      </c>
      <c r="F444" s="1">
        <f t="shared" si="67"/>
        <v>60</v>
      </c>
      <c r="G444" s="1">
        <f>2255/10</f>
        <v>225.5</v>
      </c>
      <c r="H444" s="1">
        <f>6/10</f>
        <v>0.6</v>
      </c>
      <c r="I444" s="1">
        <f>4600/100</f>
        <v>46</v>
      </c>
      <c r="J444" s="1">
        <f t="shared" si="66"/>
        <v>0</v>
      </c>
      <c r="K444" s="1">
        <f>61/10</f>
        <v>6.1</v>
      </c>
      <c r="L444" s="1">
        <f t="shared" si="59"/>
        <v>0</v>
      </c>
    </row>
    <row r="445" spans="1:12">
      <c r="A445" s="2">
        <v>40503.458333333336</v>
      </c>
      <c r="B445" s="1">
        <f>63/10</f>
        <v>6.3</v>
      </c>
      <c r="C445" s="1">
        <f>856/10</f>
        <v>85.6</v>
      </c>
      <c r="D445" s="1">
        <f>4/10</f>
        <v>0.4</v>
      </c>
      <c r="E445" s="1">
        <f>1250/10</f>
        <v>125</v>
      </c>
      <c r="F445" s="1">
        <f t="shared" si="67"/>
        <v>60</v>
      </c>
      <c r="G445" s="1">
        <f>2265/10</f>
        <v>226.5</v>
      </c>
      <c r="H445" s="1">
        <f>7/10</f>
        <v>0.7</v>
      </c>
      <c r="I445" s="1">
        <f>6700/100</f>
        <v>67</v>
      </c>
      <c r="J445" s="1">
        <f t="shared" si="66"/>
        <v>0</v>
      </c>
      <c r="K445" s="1">
        <f>65/10</f>
        <v>6.5</v>
      </c>
      <c r="L445" s="1">
        <f t="shared" si="59"/>
        <v>0</v>
      </c>
    </row>
    <row r="446" spans="1:12">
      <c r="A446" s="2">
        <v>40503.5</v>
      </c>
      <c r="B446" s="1">
        <f>64/10</f>
        <v>6.4</v>
      </c>
      <c r="C446" s="1">
        <f>878/10</f>
        <v>87.8</v>
      </c>
      <c r="D446" s="1">
        <f>18/10</f>
        <v>1.8</v>
      </c>
      <c r="E446" s="1">
        <f>1268/10</f>
        <v>126.8</v>
      </c>
      <c r="F446" s="1">
        <f t="shared" si="67"/>
        <v>60</v>
      </c>
      <c r="G446" s="1">
        <f>2275/10</f>
        <v>227.5</v>
      </c>
      <c r="H446" s="1">
        <f>4/10</f>
        <v>0.4</v>
      </c>
      <c r="I446" s="1">
        <f>22200/100</f>
        <v>222</v>
      </c>
      <c r="J446" s="1">
        <f t="shared" si="66"/>
        <v>0</v>
      </c>
      <c r="K446" s="1">
        <f>67/10</f>
        <v>6.7</v>
      </c>
      <c r="L446" s="1">
        <f t="shared" si="59"/>
        <v>0</v>
      </c>
    </row>
    <row r="447" spans="1:12">
      <c r="A447" s="2">
        <v>40503.541666666664</v>
      </c>
      <c r="B447" s="1">
        <f>64/10</f>
        <v>6.4</v>
      </c>
      <c r="C447" s="1">
        <f>889/10</f>
        <v>88.9</v>
      </c>
      <c r="D447" s="1">
        <f>38/10</f>
        <v>3.8</v>
      </c>
      <c r="E447" s="1">
        <f>1306/10</f>
        <v>130.6</v>
      </c>
      <c r="F447" s="1">
        <f t="shared" si="67"/>
        <v>60</v>
      </c>
      <c r="G447" s="1">
        <f>2285/10</f>
        <v>228.5</v>
      </c>
      <c r="H447" s="1">
        <f>5/10</f>
        <v>0.5</v>
      </c>
      <c r="I447" s="1">
        <f>17000/100</f>
        <v>170</v>
      </c>
      <c r="J447" s="1">
        <f>1/10</f>
        <v>0.1</v>
      </c>
      <c r="K447" s="1">
        <f>68/10</f>
        <v>6.8</v>
      </c>
      <c r="L447" s="1">
        <f t="shared" si="59"/>
        <v>0</v>
      </c>
    </row>
    <row r="448" spans="1:12">
      <c r="A448" s="2">
        <v>40503.583333333336</v>
      </c>
      <c r="B448" s="1">
        <f>65/10</f>
        <v>6.5</v>
      </c>
      <c r="C448" s="1">
        <f>867/10</f>
        <v>86.7</v>
      </c>
      <c r="D448" s="1">
        <f>28/10</f>
        <v>2.8</v>
      </c>
      <c r="E448" s="1">
        <f>1334/10</f>
        <v>133.4</v>
      </c>
      <c r="F448" s="1">
        <f t="shared" si="67"/>
        <v>60</v>
      </c>
      <c r="G448" s="1">
        <f>2295/10</f>
        <v>229.5</v>
      </c>
      <c r="H448" s="1">
        <f>8/10</f>
        <v>0.8</v>
      </c>
      <c r="I448" s="1">
        <f>12300/100</f>
        <v>123</v>
      </c>
      <c r="J448" s="1">
        <f>1/10</f>
        <v>0.1</v>
      </c>
      <c r="K448" s="1">
        <f>68/10</f>
        <v>6.8</v>
      </c>
      <c r="L448" s="1">
        <f t="shared" si="59"/>
        <v>0</v>
      </c>
    </row>
    <row r="449" spans="1:12">
      <c r="A449" s="2">
        <v>40503.625</v>
      </c>
      <c r="B449" s="1">
        <f>61/10</f>
        <v>6.1</v>
      </c>
      <c r="C449" s="1">
        <f>856/10</f>
        <v>85.6</v>
      </c>
      <c r="D449" s="1">
        <f>20/10</f>
        <v>2</v>
      </c>
      <c r="E449" s="1">
        <f>1354/10</f>
        <v>135.4</v>
      </c>
      <c r="F449" s="1">
        <f t="shared" si="67"/>
        <v>60</v>
      </c>
      <c r="G449" s="1">
        <f>2305/10</f>
        <v>230.5</v>
      </c>
      <c r="H449" s="1">
        <f>5/10</f>
        <v>0.5</v>
      </c>
      <c r="I449" s="1">
        <f>9700/100</f>
        <v>97</v>
      </c>
      <c r="J449" s="1">
        <f>1/10</f>
        <v>0.1</v>
      </c>
      <c r="K449" s="1">
        <f>63/10</f>
        <v>6.3</v>
      </c>
      <c r="L449" s="1">
        <f t="shared" si="59"/>
        <v>0</v>
      </c>
    </row>
    <row r="450" spans="1:12">
      <c r="A450" s="2">
        <v>40503.666666666664</v>
      </c>
      <c r="B450" s="1">
        <f>58/10</f>
        <v>5.8</v>
      </c>
      <c r="C450" s="1">
        <f>878/10</f>
        <v>87.8</v>
      </c>
      <c r="D450" s="1">
        <f>20/10</f>
        <v>2</v>
      </c>
      <c r="E450" s="1">
        <f>1374/10</f>
        <v>137.4</v>
      </c>
      <c r="F450" s="1">
        <f t="shared" si="67"/>
        <v>60</v>
      </c>
      <c r="G450" s="1">
        <f>2315/10</f>
        <v>231.5</v>
      </c>
      <c r="H450" s="1">
        <f>3/10</f>
        <v>0.3</v>
      </c>
      <c r="I450" s="1">
        <f>32800/100</f>
        <v>328</v>
      </c>
      <c r="J450" s="1">
        <f t="shared" ref="J450:J466" si="69">0/10</f>
        <v>0</v>
      </c>
      <c r="K450" s="1">
        <f>61/10</f>
        <v>6.1</v>
      </c>
      <c r="L450" s="1">
        <f t="shared" ref="L450:L513" si="70">0/10</f>
        <v>0</v>
      </c>
    </row>
    <row r="451" spans="1:12">
      <c r="A451" s="2">
        <v>40503.708333333336</v>
      </c>
      <c r="B451" s="1">
        <f>56/10</f>
        <v>5.6</v>
      </c>
      <c r="C451" s="1">
        <f>889/10</f>
        <v>88.9</v>
      </c>
      <c r="D451" s="1">
        <f>18/10</f>
        <v>1.8</v>
      </c>
      <c r="E451" s="1">
        <f>1392/10</f>
        <v>139.19999999999999</v>
      </c>
      <c r="F451" s="1">
        <f t="shared" si="67"/>
        <v>60</v>
      </c>
      <c r="G451" s="1">
        <f>2325/10</f>
        <v>232.5</v>
      </c>
      <c r="H451" s="1">
        <f>2/10</f>
        <v>0.2</v>
      </c>
      <c r="I451" s="1">
        <f>12300/100</f>
        <v>123</v>
      </c>
      <c r="J451" s="1">
        <f t="shared" si="69"/>
        <v>0</v>
      </c>
      <c r="K451" s="1">
        <f>58/10</f>
        <v>5.8</v>
      </c>
      <c r="L451" s="1">
        <f t="shared" si="70"/>
        <v>0</v>
      </c>
    </row>
    <row r="452" spans="1:12">
      <c r="A452" s="2">
        <v>40503.75</v>
      </c>
      <c r="B452" s="1">
        <f>53/10</f>
        <v>5.3</v>
      </c>
      <c r="C452" s="1">
        <f t="shared" ref="C452:C458" si="71">900/10</f>
        <v>90</v>
      </c>
      <c r="D452" s="1">
        <f>26/10</f>
        <v>2.6</v>
      </c>
      <c r="E452" s="1">
        <f>1418/10</f>
        <v>141.80000000000001</v>
      </c>
      <c r="F452" s="1">
        <f t="shared" si="67"/>
        <v>60</v>
      </c>
      <c r="G452" s="1">
        <f>2335/10</f>
        <v>233.5</v>
      </c>
      <c r="H452" s="1">
        <f>2/10</f>
        <v>0.2</v>
      </c>
      <c r="I452" s="1">
        <f>25900/100</f>
        <v>259</v>
      </c>
      <c r="J452" s="1">
        <f t="shared" si="69"/>
        <v>0</v>
      </c>
      <c r="K452" s="1">
        <f>55/10</f>
        <v>5.5</v>
      </c>
      <c r="L452" s="1">
        <f t="shared" si="70"/>
        <v>0</v>
      </c>
    </row>
    <row r="453" spans="1:12">
      <c r="A453" s="2">
        <v>40503.791666666664</v>
      </c>
      <c r="B453" s="1">
        <f>52/10</f>
        <v>5.2</v>
      </c>
      <c r="C453" s="1">
        <f t="shared" si="71"/>
        <v>90</v>
      </c>
      <c r="D453" s="1">
        <f>18/10</f>
        <v>1.8</v>
      </c>
      <c r="E453" s="1">
        <f>1436/10</f>
        <v>143.6</v>
      </c>
      <c r="F453" s="1">
        <f t="shared" si="67"/>
        <v>60</v>
      </c>
      <c r="G453" s="1">
        <f>2345/10</f>
        <v>234.5</v>
      </c>
      <c r="H453" s="1">
        <f>3/10</f>
        <v>0.3</v>
      </c>
      <c r="I453" s="1">
        <f>27600/100</f>
        <v>276</v>
      </c>
      <c r="J453" s="1">
        <f t="shared" si="69"/>
        <v>0</v>
      </c>
      <c r="K453" s="1">
        <f>53/10</f>
        <v>5.3</v>
      </c>
      <c r="L453" s="1">
        <f t="shared" si="70"/>
        <v>0</v>
      </c>
    </row>
    <row r="454" spans="1:12">
      <c r="A454" s="2">
        <v>40503.833333333336</v>
      </c>
      <c r="B454" s="1">
        <f>50/10</f>
        <v>5</v>
      </c>
      <c r="C454" s="1">
        <f t="shared" si="71"/>
        <v>90</v>
      </c>
      <c r="D454" s="1">
        <f>10/10</f>
        <v>1</v>
      </c>
      <c r="E454" s="1">
        <f>1446/10</f>
        <v>144.6</v>
      </c>
      <c r="F454" s="1">
        <f t="shared" si="67"/>
        <v>60</v>
      </c>
      <c r="G454" s="1">
        <f>2355/10</f>
        <v>235.5</v>
      </c>
      <c r="H454" s="1">
        <f>2/10</f>
        <v>0.2</v>
      </c>
      <c r="I454" s="1">
        <f>26800/100</f>
        <v>268</v>
      </c>
      <c r="J454" s="1">
        <f t="shared" si="69"/>
        <v>0</v>
      </c>
      <c r="K454" s="1">
        <f>52/10</f>
        <v>5.2</v>
      </c>
      <c r="L454" s="1">
        <f t="shared" si="70"/>
        <v>0</v>
      </c>
    </row>
    <row r="455" spans="1:12">
      <c r="A455" s="2">
        <v>40503.875</v>
      </c>
      <c r="B455" s="1">
        <f>50/10</f>
        <v>5</v>
      </c>
      <c r="C455" s="1">
        <f t="shared" si="71"/>
        <v>90</v>
      </c>
      <c r="D455" s="1">
        <f>12/10</f>
        <v>1.2</v>
      </c>
      <c r="E455" s="1">
        <f>1458/10</f>
        <v>145.80000000000001</v>
      </c>
      <c r="F455" s="1">
        <f t="shared" si="67"/>
        <v>60</v>
      </c>
      <c r="G455" s="1">
        <f>2365/10</f>
        <v>236.5</v>
      </c>
      <c r="H455" s="1">
        <f>5/10</f>
        <v>0.5</v>
      </c>
      <c r="I455" s="1">
        <f>28100/100</f>
        <v>281</v>
      </c>
      <c r="J455" s="1">
        <f t="shared" si="69"/>
        <v>0</v>
      </c>
      <c r="K455" s="1">
        <f>52/10</f>
        <v>5.2</v>
      </c>
      <c r="L455" s="1">
        <f t="shared" si="70"/>
        <v>0</v>
      </c>
    </row>
    <row r="456" spans="1:12">
      <c r="A456" s="2">
        <v>40503.916666666664</v>
      </c>
      <c r="B456" s="1">
        <f>50/10</f>
        <v>5</v>
      </c>
      <c r="C456" s="1">
        <f t="shared" si="71"/>
        <v>90</v>
      </c>
      <c r="D456" s="1">
        <f>32/10</f>
        <v>3.2</v>
      </c>
      <c r="E456" s="1">
        <f>1490/10</f>
        <v>149</v>
      </c>
      <c r="F456" s="1">
        <f t="shared" si="67"/>
        <v>60</v>
      </c>
      <c r="G456" s="1">
        <f>2375/10</f>
        <v>237.5</v>
      </c>
      <c r="H456" s="1">
        <f>4/10</f>
        <v>0.4</v>
      </c>
      <c r="I456" s="1">
        <f>22500/100</f>
        <v>225</v>
      </c>
      <c r="J456" s="1">
        <f t="shared" si="69"/>
        <v>0</v>
      </c>
      <c r="K456" s="1">
        <f>52/10</f>
        <v>5.2</v>
      </c>
      <c r="L456" s="1">
        <f t="shared" si="70"/>
        <v>0</v>
      </c>
    </row>
    <row r="457" spans="1:12">
      <c r="A457" s="2">
        <v>40503.958333333336</v>
      </c>
      <c r="B457" s="1">
        <f>48/10</f>
        <v>4.8</v>
      </c>
      <c r="C457" s="1">
        <f t="shared" si="71"/>
        <v>90</v>
      </c>
      <c r="D457" s="1">
        <f>26/10</f>
        <v>2.6</v>
      </c>
      <c r="E457" s="1">
        <f>1516/10</f>
        <v>151.6</v>
      </c>
      <c r="F457" s="1">
        <f t="shared" si="67"/>
        <v>60</v>
      </c>
      <c r="G457" s="1">
        <f>2385/10</f>
        <v>238.5</v>
      </c>
      <c r="H457" s="1">
        <f>10/10</f>
        <v>1</v>
      </c>
      <c r="I457" s="1">
        <f>25300/100</f>
        <v>253</v>
      </c>
      <c r="J457" s="1">
        <f t="shared" si="69"/>
        <v>0</v>
      </c>
      <c r="K457" s="1">
        <f>50/10</f>
        <v>5</v>
      </c>
      <c r="L457" s="1">
        <f t="shared" si="70"/>
        <v>0</v>
      </c>
    </row>
    <row r="458" spans="1:12">
      <c r="A458" s="2">
        <v>40504</v>
      </c>
      <c r="B458" s="1">
        <f>45/10</f>
        <v>4.5</v>
      </c>
      <c r="C458" s="1">
        <f t="shared" si="71"/>
        <v>90</v>
      </c>
      <c r="D458" s="1">
        <f>34/10</f>
        <v>3.4</v>
      </c>
      <c r="E458" s="1">
        <f>1550/10</f>
        <v>155</v>
      </c>
      <c r="F458" s="1">
        <f t="shared" si="67"/>
        <v>60</v>
      </c>
      <c r="G458" s="1">
        <f>2395/10</f>
        <v>239.5</v>
      </c>
      <c r="H458" s="1">
        <f>22/10</f>
        <v>2.2000000000000002</v>
      </c>
      <c r="I458" s="1">
        <f>25000/100</f>
        <v>250</v>
      </c>
      <c r="J458" s="1">
        <f t="shared" si="69"/>
        <v>0</v>
      </c>
      <c r="K458" s="1">
        <f>48/10</f>
        <v>4.8</v>
      </c>
      <c r="L458" s="1">
        <f t="shared" si="70"/>
        <v>0</v>
      </c>
    </row>
    <row r="459" spans="1:12">
      <c r="A459" s="2">
        <v>40504.041666666664</v>
      </c>
      <c r="B459" s="1">
        <f>40/10</f>
        <v>4</v>
      </c>
      <c r="C459" s="1">
        <f>889/10</f>
        <v>88.9</v>
      </c>
      <c r="D459" s="1">
        <f>28/10</f>
        <v>2.8</v>
      </c>
      <c r="E459" s="1">
        <f>1578/10</f>
        <v>157.80000000000001</v>
      </c>
      <c r="F459" s="1">
        <f t="shared" si="67"/>
        <v>60</v>
      </c>
      <c r="G459" s="1">
        <f>2405/10</f>
        <v>240.5</v>
      </c>
      <c r="H459" s="1">
        <f>28/10</f>
        <v>2.8</v>
      </c>
      <c r="I459" s="1">
        <f>26900/100</f>
        <v>269</v>
      </c>
      <c r="J459" s="1">
        <f t="shared" si="69"/>
        <v>0</v>
      </c>
      <c r="K459" s="1">
        <f>43/10</f>
        <v>4.3</v>
      </c>
      <c r="L459" s="1">
        <f t="shared" si="70"/>
        <v>0</v>
      </c>
    </row>
    <row r="460" spans="1:12">
      <c r="A460" s="2">
        <v>40504.083333333336</v>
      </c>
      <c r="B460" s="1">
        <f>38/10</f>
        <v>3.8</v>
      </c>
      <c r="C460" s="1">
        <f>889/10</f>
        <v>88.9</v>
      </c>
      <c r="D460" s="1">
        <f>10/10</f>
        <v>1</v>
      </c>
      <c r="E460" s="1">
        <f>1588/10</f>
        <v>158.80000000000001</v>
      </c>
      <c r="F460" s="1">
        <f t="shared" si="67"/>
        <v>60</v>
      </c>
      <c r="G460" s="1">
        <f>2415/10</f>
        <v>241.5</v>
      </c>
      <c r="H460" s="1">
        <f>22/10</f>
        <v>2.2000000000000002</v>
      </c>
      <c r="I460" s="1">
        <f>24700/100</f>
        <v>247</v>
      </c>
      <c r="J460" s="1">
        <f t="shared" si="69"/>
        <v>0</v>
      </c>
      <c r="K460" s="1">
        <f>41/10</f>
        <v>4.0999999999999996</v>
      </c>
      <c r="L460" s="1">
        <f t="shared" si="70"/>
        <v>0</v>
      </c>
    </row>
    <row r="461" spans="1:12">
      <c r="A461" s="2">
        <v>40504.125</v>
      </c>
      <c r="B461" s="1">
        <f>37/10</f>
        <v>3.7</v>
      </c>
      <c r="C461" s="1">
        <f>889/10</f>
        <v>88.9</v>
      </c>
      <c r="D461" s="1">
        <f>6/10</f>
        <v>0.6</v>
      </c>
      <c r="E461" s="1">
        <f>1594/10</f>
        <v>159.4</v>
      </c>
      <c r="F461" s="1">
        <f t="shared" si="67"/>
        <v>60</v>
      </c>
      <c r="G461" s="1">
        <f>2425/10</f>
        <v>242.5</v>
      </c>
      <c r="H461" s="1">
        <f>11/10</f>
        <v>1.1000000000000001</v>
      </c>
      <c r="I461" s="1">
        <f>20500/100</f>
        <v>205</v>
      </c>
      <c r="J461" s="1">
        <f t="shared" si="69"/>
        <v>0</v>
      </c>
      <c r="K461" s="1">
        <f>40/10</f>
        <v>4</v>
      </c>
      <c r="L461" s="1">
        <f t="shared" si="70"/>
        <v>0</v>
      </c>
    </row>
    <row r="462" spans="1:12">
      <c r="A462" s="2">
        <v>40504.166666666664</v>
      </c>
      <c r="B462" s="1">
        <f>38/10</f>
        <v>3.8</v>
      </c>
      <c r="C462" s="1">
        <f>900/10</f>
        <v>90</v>
      </c>
      <c r="D462" s="1">
        <f>4/10</f>
        <v>0.4</v>
      </c>
      <c r="E462" s="1">
        <f>1598/10</f>
        <v>159.80000000000001</v>
      </c>
      <c r="F462" s="1">
        <f t="shared" si="67"/>
        <v>60</v>
      </c>
      <c r="G462" s="1">
        <f>2435/10</f>
        <v>243.5</v>
      </c>
      <c r="H462" s="1">
        <f>5/10</f>
        <v>0.5</v>
      </c>
      <c r="I462" s="1">
        <f>12100/100</f>
        <v>121</v>
      </c>
      <c r="J462" s="1">
        <f t="shared" si="69"/>
        <v>0</v>
      </c>
      <c r="K462" s="1">
        <f>41/10</f>
        <v>4.0999999999999996</v>
      </c>
      <c r="L462" s="1">
        <f t="shared" si="70"/>
        <v>0</v>
      </c>
    </row>
    <row r="463" spans="1:12">
      <c r="A463" s="2">
        <v>40504.208333333336</v>
      </c>
      <c r="B463" s="1">
        <f>40/10</f>
        <v>4</v>
      </c>
      <c r="C463" s="1">
        <f>878/10</f>
        <v>87.8</v>
      </c>
      <c r="D463" s="1">
        <f>6/10</f>
        <v>0.6</v>
      </c>
      <c r="E463" s="1">
        <f>1604/10</f>
        <v>160.4</v>
      </c>
      <c r="F463" s="1">
        <f t="shared" si="67"/>
        <v>60</v>
      </c>
      <c r="G463" s="1">
        <f>2445/10</f>
        <v>244.5</v>
      </c>
      <c r="H463" s="1">
        <f>42/10</f>
        <v>4.2</v>
      </c>
      <c r="I463" s="1">
        <f>27200/100</f>
        <v>272</v>
      </c>
      <c r="J463" s="1">
        <f t="shared" si="69"/>
        <v>0</v>
      </c>
      <c r="K463" s="1">
        <f>41/10</f>
        <v>4.0999999999999996</v>
      </c>
      <c r="L463" s="1">
        <f t="shared" si="70"/>
        <v>0</v>
      </c>
    </row>
    <row r="464" spans="1:12">
      <c r="A464" s="2">
        <v>40504.25</v>
      </c>
      <c r="B464" s="1">
        <f>39/10</f>
        <v>3.9</v>
      </c>
      <c r="C464" s="1">
        <f>856/10</f>
        <v>85.6</v>
      </c>
      <c r="D464" s="1">
        <f>16/10</f>
        <v>1.6</v>
      </c>
      <c r="E464" s="1">
        <f>1620/10</f>
        <v>162</v>
      </c>
      <c r="F464" s="1">
        <f t="shared" si="67"/>
        <v>60</v>
      </c>
      <c r="G464" s="1">
        <f>2455/10</f>
        <v>245.5</v>
      </c>
      <c r="H464" s="1">
        <f>34/10</f>
        <v>3.4</v>
      </c>
      <c r="I464" s="1">
        <f>26700/100</f>
        <v>267</v>
      </c>
      <c r="J464" s="1">
        <f t="shared" si="69"/>
        <v>0</v>
      </c>
      <c r="K464" s="1">
        <f>40/10</f>
        <v>4</v>
      </c>
      <c r="L464" s="1">
        <f t="shared" si="70"/>
        <v>0</v>
      </c>
    </row>
    <row r="465" spans="1:12">
      <c r="A465" s="2">
        <v>40504.291666666664</v>
      </c>
      <c r="B465" s="1">
        <f>36/10</f>
        <v>3.6</v>
      </c>
      <c r="C465" s="1">
        <f>889/10</f>
        <v>88.9</v>
      </c>
      <c r="D465" s="1">
        <f>42/10</f>
        <v>4.2</v>
      </c>
      <c r="E465" s="1">
        <f>1662/10</f>
        <v>166.2</v>
      </c>
      <c r="F465" s="1">
        <f t="shared" si="67"/>
        <v>60</v>
      </c>
      <c r="G465" s="1">
        <f>2465/10</f>
        <v>246.5</v>
      </c>
      <c r="H465" s="1">
        <f>8/10</f>
        <v>0.8</v>
      </c>
      <c r="I465" s="1">
        <f>9400/100</f>
        <v>94</v>
      </c>
      <c r="J465" s="1">
        <f t="shared" si="69"/>
        <v>0</v>
      </c>
      <c r="K465" s="1">
        <f>39/10</f>
        <v>3.9</v>
      </c>
      <c r="L465" s="1">
        <f t="shared" si="70"/>
        <v>0</v>
      </c>
    </row>
    <row r="466" spans="1:12">
      <c r="A466" s="2">
        <v>40504.333333333336</v>
      </c>
      <c r="B466" s="1">
        <f>36/10</f>
        <v>3.6</v>
      </c>
      <c r="C466" s="1">
        <f>889/10</f>
        <v>88.9</v>
      </c>
      <c r="D466" s="1">
        <f>4/10</f>
        <v>0.4</v>
      </c>
      <c r="E466" s="1">
        <f t="shared" ref="E466:E479" si="72">1666/10</f>
        <v>166.6</v>
      </c>
      <c r="F466" s="1">
        <f t="shared" si="67"/>
        <v>60</v>
      </c>
      <c r="G466" s="1">
        <f>2475/10</f>
        <v>247.5</v>
      </c>
      <c r="H466" s="1">
        <f>10/10</f>
        <v>1</v>
      </c>
      <c r="I466" s="1">
        <f>24600/100</f>
        <v>246</v>
      </c>
      <c r="J466" s="1">
        <f t="shared" si="69"/>
        <v>0</v>
      </c>
      <c r="K466" s="1">
        <f>38/10</f>
        <v>3.8</v>
      </c>
      <c r="L466" s="1">
        <f t="shared" si="70"/>
        <v>0</v>
      </c>
    </row>
    <row r="467" spans="1:12">
      <c r="A467" s="2">
        <v>40504.375</v>
      </c>
      <c r="B467" s="1">
        <f>42/10</f>
        <v>4.2</v>
      </c>
      <c r="C467" s="1">
        <f>889/10</f>
        <v>88.9</v>
      </c>
      <c r="D467" s="1">
        <f t="shared" ref="D467:D479" si="73">0/10</f>
        <v>0</v>
      </c>
      <c r="E467" s="1">
        <f t="shared" si="72"/>
        <v>166.6</v>
      </c>
      <c r="F467" s="1">
        <f t="shared" si="67"/>
        <v>60</v>
      </c>
      <c r="G467" s="1">
        <f>2485/10</f>
        <v>248.5</v>
      </c>
      <c r="H467" s="1">
        <f>7/10</f>
        <v>0.7</v>
      </c>
      <c r="I467" s="1">
        <f>16400/100</f>
        <v>164</v>
      </c>
      <c r="J467" s="1">
        <f>2/10</f>
        <v>0.2</v>
      </c>
      <c r="K467" s="1">
        <f>46/10</f>
        <v>4.5999999999999996</v>
      </c>
      <c r="L467" s="1">
        <f t="shared" si="70"/>
        <v>0</v>
      </c>
    </row>
    <row r="468" spans="1:12">
      <c r="A468" s="2">
        <v>40504.416666666664</v>
      </c>
      <c r="B468" s="1">
        <f>51/10</f>
        <v>5.0999999999999996</v>
      </c>
      <c r="C468" s="1">
        <f>867/10</f>
        <v>86.7</v>
      </c>
      <c r="D468" s="1">
        <f t="shared" si="73"/>
        <v>0</v>
      </c>
      <c r="E468" s="1">
        <f t="shared" si="72"/>
        <v>166.6</v>
      </c>
      <c r="F468" s="1">
        <f t="shared" si="67"/>
        <v>60</v>
      </c>
      <c r="G468" s="1">
        <f>2495/10</f>
        <v>249.5</v>
      </c>
      <c r="H468" s="1">
        <f>16/10</f>
        <v>1.6</v>
      </c>
      <c r="I468" s="1">
        <f>24500/100</f>
        <v>245</v>
      </c>
      <c r="J468" s="1">
        <f>4/10</f>
        <v>0.4</v>
      </c>
      <c r="K468" s="1">
        <f>57/10</f>
        <v>5.7</v>
      </c>
      <c r="L468" s="1">
        <f t="shared" si="70"/>
        <v>0</v>
      </c>
    </row>
    <row r="469" spans="1:12">
      <c r="A469" s="2">
        <v>40504.458333333336</v>
      </c>
      <c r="B469" s="1">
        <f>54/10</f>
        <v>5.4</v>
      </c>
      <c r="C469" s="1">
        <f>833/10</f>
        <v>83.3</v>
      </c>
      <c r="D469" s="1">
        <f t="shared" si="73"/>
        <v>0</v>
      </c>
      <c r="E469" s="1">
        <f t="shared" si="72"/>
        <v>166.6</v>
      </c>
      <c r="F469" s="1">
        <f t="shared" si="67"/>
        <v>60</v>
      </c>
      <c r="G469" s="1">
        <f>2505/10</f>
        <v>250.5</v>
      </c>
      <c r="H469" s="1">
        <f>20/10</f>
        <v>2</v>
      </c>
      <c r="I469" s="1">
        <f>18200/100</f>
        <v>182</v>
      </c>
      <c r="J469" s="1">
        <f>5/10</f>
        <v>0.5</v>
      </c>
      <c r="K469" s="1">
        <f>58/10</f>
        <v>5.8</v>
      </c>
      <c r="L469" s="1">
        <f t="shared" si="70"/>
        <v>0</v>
      </c>
    </row>
    <row r="470" spans="1:12">
      <c r="A470" s="2">
        <v>40504.5</v>
      </c>
      <c r="B470" s="1">
        <f>79/10</f>
        <v>7.9</v>
      </c>
      <c r="C470" s="1">
        <f>740/10</f>
        <v>74</v>
      </c>
      <c r="D470" s="1">
        <f t="shared" si="73"/>
        <v>0</v>
      </c>
      <c r="E470" s="1">
        <f t="shared" si="72"/>
        <v>166.6</v>
      </c>
      <c r="F470" s="1">
        <f t="shared" si="67"/>
        <v>60</v>
      </c>
      <c r="G470" s="1">
        <f>2515/10</f>
        <v>251.5</v>
      </c>
      <c r="H470" s="1">
        <f>23/10</f>
        <v>2.2999999999999998</v>
      </c>
      <c r="I470" s="1">
        <f>23500/100</f>
        <v>235</v>
      </c>
      <c r="J470" s="1">
        <f>14/10</f>
        <v>1.4</v>
      </c>
      <c r="K470" s="1">
        <f>86/10</f>
        <v>8.6</v>
      </c>
      <c r="L470" s="1">
        <f t="shared" si="70"/>
        <v>0</v>
      </c>
    </row>
    <row r="471" spans="1:12">
      <c r="A471" s="2">
        <v>40504.541666666664</v>
      </c>
      <c r="B471" s="1">
        <f>94/10</f>
        <v>9.4</v>
      </c>
      <c r="C471" s="1">
        <f>690/10</f>
        <v>69</v>
      </c>
      <c r="D471" s="1">
        <f t="shared" si="73"/>
        <v>0</v>
      </c>
      <c r="E471" s="1">
        <f t="shared" si="72"/>
        <v>166.6</v>
      </c>
      <c r="F471" s="1">
        <f t="shared" si="67"/>
        <v>60</v>
      </c>
      <c r="G471" s="1">
        <f>2525/10</f>
        <v>252.5</v>
      </c>
      <c r="H471" s="1">
        <f>26/10</f>
        <v>2.6</v>
      </c>
      <c r="I471" s="1">
        <f>23400/100</f>
        <v>234</v>
      </c>
      <c r="J471" s="1">
        <f>16/10</f>
        <v>1.6</v>
      </c>
      <c r="K471" s="1">
        <f>96/10</f>
        <v>9.6</v>
      </c>
      <c r="L471" s="1">
        <f t="shared" si="70"/>
        <v>0</v>
      </c>
    </row>
    <row r="472" spans="1:12">
      <c r="A472" s="2">
        <v>40504.583333333336</v>
      </c>
      <c r="B472" s="1">
        <f>114/10</f>
        <v>11.4</v>
      </c>
      <c r="C472" s="1">
        <f>610/10</f>
        <v>61</v>
      </c>
      <c r="D472" s="1">
        <f t="shared" si="73"/>
        <v>0</v>
      </c>
      <c r="E472" s="1">
        <f t="shared" si="72"/>
        <v>166.6</v>
      </c>
      <c r="F472" s="1">
        <f>350/10</f>
        <v>35</v>
      </c>
      <c r="G472" s="1">
        <f t="shared" ref="G472:G478" si="74">2531/10</f>
        <v>253.1</v>
      </c>
      <c r="H472" s="1">
        <f>15/10</f>
        <v>1.5</v>
      </c>
      <c r="I472" s="1">
        <f>20100/100</f>
        <v>201</v>
      </c>
      <c r="J472" s="1">
        <f>15/10</f>
        <v>1.5</v>
      </c>
      <c r="K472" s="1">
        <f>106/10</f>
        <v>10.6</v>
      </c>
      <c r="L472" s="1">
        <f t="shared" si="70"/>
        <v>0</v>
      </c>
    </row>
    <row r="473" spans="1:12">
      <c r="A473" s="2">
        <v>40504.625</v>
      </c>
      <c r="B473" s="1">
        <f>100/10</f>
        <v>10</v>
      </c>
      <c r="C473" s="1">
        <f>650/10</f>
        <v>65</v>
      </c>
      <c r="D473" s="1">
        <f t="shared" si="73"/>
        <v>0</v>
      </c>
      <c r="E473" s="1">
        <f t="shared" si="72"/>
        <v>166.6</v>
      </c>
      <c r="F473" s="1">
        <f t="shared" ref="F473:F478" si="75">0/10</f>
        <v>0</v>
      </c>
      <c r="G473" s="1">
        <f t="shared" si="74"/>
        <v>253.1</v>
      </c>
      <c r="H473" s="1">
        <f>11/10</f>
        <v>1.1000000000000001</v>
      </c>
      <c r="I473" s="1">
        <f>19100/100</f>
        <v>191</v>
      </c>
      <c r="J473" s="1">
        <f>7/10</f>
        <v>0.7</v>
      </c>
      <c r="K473" s="1">
        <f>98/10</f>
        <v>9.8000000000000007</v>
      </c>
      <c r="L473" s="1">
        <f t="shared" si="70"/>
        <v>0</v>
      </c>
    </row>
    <row r="474" spans="1:12">
      <c r="A474" s="2">
        <v>40504.666666666664</v>
      </c>
      <c r="B474" s="1">
        <f>76/10</f>
        <v>7.6</v>
      </c>
      <c r="C474" s="1">
        <f>740/10</f>
        <v>74</v>
      </c>
      <c r="D474" s="1">
        <f t="shared" si="73"/>
        <v>0</v>
      </c>
      <c r="E474" s="1">
        <f t="shared" si="72"/>
        <v>166.6</v>
      </c>
      <c r="F474" s="1">
        <f t="shared" si="75"/>
        <v>0</v>
      </c>
      <c r="G474" s="1">
        <f t="shared" si="74"/>
        <v>253.1</v>
      </c>
      <c r="H474" s="1">
        <f>16/10</f>
        <v>1.6</v>
      </c>
      <c r="I474" s="1">
        <f>10700/100</f>
        <v>107</v>
      </c>
      <c r="J474" s="1">
        <f>2/10</f>
        <v>0.2</v>
      </c>
      <c r="K474" s="1">
        <f>78/10</f>
        <v>7.8</v>
      </c>
      <c r="L474" s="1">
        <f t="shared" si="70"/>
        <v>0</v>
      </c>
    </row>
    <row r="475" spans="1:12">
      <c r="A475" s="2">
        <v>40504.708333333336</v>
      </c>
      <c r="B475" s="1">
        <f>71/10</f>
        <v>7.1</v>
      </c>
      <c r="C475" s="1">
        <f>750/10</f>
        <v>75</v>
      </c>
      <c r="D475" s="1">
        <f t="shared" si="73"/>
        <v>0</v>
      </c>
      <c r="E475" s="1">
        <f t="shared" si="72"/>
        <v>166.6</v>
      </c>
      <c r="F475" s="1">
        <f t="shared" si="75"/>
        <v>0</v>
      </c>
      <c r="G475" s="1">
        <f t="shared" si="74"/>
        <v>253.1</v>
      </c>
      <c r="H475" s="1">
        <f>7/10</f>
        <v>0.7</v>
      </c>
      <c r="I475" s="1">
        <f>9000/100</f>
        <v>90</v>
      </c>
      <c r="J475" s="1">
        <f t="shared" ref="J475:J491" si="76">0/10</f>
        <v>0</v>
      </c>
      <c r="K475" s="1">
        <f>72/10</f>
        <v>7.2</v>
      </c>
      <c r="L475" s="1">
        <f t="shared" si="70"/>
        <v>0</v>
      </c>
    </row>
    <row r="476" spans="1:12">
      <c r="A476" s="2">
        <v>40504.75</v>
      </c>
      <c r="B476" s="1">
        <f>67/10</f>
        <v>6.7</v>
      </c>
      <c r="C476" s="1">
        <f>800/10</f>
        <v>80</v>
      </c>
      <c r="D476" s="1">
        <f t="shared" si="73"/>
        <v>0</v>
      </c>
      <c r="E476" s="1">
        <f t="shared" si="72"/>
        <v>166.6</v>
      </c>
      <c r="F476" s="1">
        <f t="shared" si="75"/>
        <v>0</v>
      </c>
      <c r="G476" s="1">
        <f t="shared" si="74"/>
        <v>253.1</v>
      </c>
      <c r="H476" s="1">
        <f>6/10</f>
        <v>0.6</v>
      </c>
      <c r="I476" s="1">
        <f>25200/100</f>
        <v>252</v>
      </c>
      <c r="J476" s="1">
        <f t="shared" si="76"/>
        <v>0</v>
      </c>
      <c r="K476" s="1">
        <f>68/10</f>
        <v>6.8</v>
      </c>
      <c r="L476" s="1">
        <f t="shared" si="70"/>
        <v>0</v>
      </c>
    </row>
    <row r="477" spans="1:12">
      <c r="A477" s="2">
        <v>40504.791666666664</v>
      </c>
      <c r="B477" s="1">
        <f>66/10</f>
        <v>6.6</v>
      </c>
      <c r="C477" s="1">
        <f>800/10</f>
        <v>80</v>
      </c>
      <c r="D477" s="1">
        <f t="shared" si="73"/>
        <v>0</v>
      </c>
      <c r="E477" s="1">
        <f t="shared" si="72"/>
        <v>166.6</v>
      </c>
      <c r="F477" s="1">
        <f t="shared" si="75"/>
        <v>0</v>
      </c>
      <c r="G477" s="1">
        <f t="shared" si="74"/>
        <v>253.1</v>
      </c>
      <c r="H477" s="1">
        <f>27/10</f>
        <v>2.7</v>
      </c>
      <c r="I477" s="1">
        <f>25500/100</f>
        <v>255</v>
      </c>
      <c r="J477" s="1">
        <f t="shared" si="76"/>
        <v>0</v>
      </c>
      <c r="K477" s="1">
        <f>67/10</f>
        <v>6.7</v>
      </c>
      <c r="L477" s="1">
        <f t="shared" si="70"/>
        <v>0</v>
      </c>
    </row>
    <row r="478" spans="1:12">
      <c r="A478" s="2">
        <v>40504.833333333336</v>
      </c>
      <c r="B478" s="1">
        <f>67/10</f>
        <v>6.7</v>
      </c>
      <c r="C478" s="1">
        <f>790/10</f>
        <v>79</v>
      </c>
      <c r="D478" s="1">
        <f t="shared" si="73"/>
        <v>0</v>
      </c>
      <c r="E478" s="1">
        <f t="shared" si="72"/>
        <v>166.6</v>
      </c>
      <c r="F478" s="1">
        <f t="shared" si="75"/>
        <v>0</v>
      </c>
      <c r="G478" s="1">
        <f t="shared" si="74"/>
        <v>253.1</v>
      </c>
      <c r="H478" s="1">
        <f>17/10</f>
        <v>1.7</v>
      </c>
      <c r="I478" s="1">
        <f>26200/100</f>
        <v>262</v>
      </c>
      <c r="J478" s="1">
        <f t="shared" si="76"/>
        <v>0</v>
      </c>
      <c r="K478" s="1">
        <f>68/10</f>
        <v>6.8</v>
      </c>
      <c r="L478" s="1">
        <f t="shared" si="70"/>
        <v>0</v>
      </c>
    </row>
    <row r="479" spans="1:12">
      <c r="A479" s="2">
        <v>40504.875</v>
      </c>
      <c r="B479" s="1">
        <f>62/10</f>
        <v>6.2</v>
      </c>
      <c r="C479" s="1">
        <f>811/10</f>
        <v>81.099999999999994</v>
      </c>
      <c r="D479" s="1">
        <f t="shared" si="73"/>
        <v>0</v>
      </c>
      <c r="E479" s="1">
        <f t="shared" si="72"/>
        <v>166.6</v>
      </c>
      <c r="F479" s="1">
        <f>530/10</f>
        <v>53</v>
      </c>
      <c r="G479" s="1">
        <f>2540/10</f>
        <v>254</v>
      </c>
      <c r="H479" s="1">
        <f>21/10</f>
        <v>2.1</v>
      </c>
      <c r="I479" s="1">
        <f>25600/100</f>
        <v>256</v>
      </c>
      <c r="J479" s="1">
        <f t="shared" si="76"/>
        <v>0</v>
      </c>
      <c r="K479" s="1">
        <f>63/10</f>
        <v>6.3</v>
      </c>
      <c r="L479" s="1">
        <f t="shared" si="70"/>
        <v>0</v>
      </c>
    </row>
    <row r="480" spans="1:12">
      <c r="A480" s="2">
        <v>40504.916666666664</v>
      </c>
      <c r="B480" s="1">
        <f>60/10</f>
        <v>6</v>
      </c>
      <c r="C480" s="1">
        <f>822/10</f>
        <v>82.2</v>
      </c>
      <c r="D480" s="1">
        <f>6/10</f>
        <v>0.6</v>
      </c>
      <c r="E480" s="1">
        <f t="shared" ref="E480:E498" si="77">1672/10</f>
        <v>167.2</v>
      </c>
      <c r="F480" s="1">
        <f t="shared" ref="F480:F495" si="78">600/10</f>
        <v>60</v>
      </c>
      <c r="G480" s="1">
        <f>2550/10</f>
        <v>255</v>
      </c>
      <c r="H480" s="1">
        <f>29/10</f>
        <v>2.9</v>
      </c>
      <c r="I480" s="1">
        <f>26400/100</f>
        <v>264</v>
      </c>
      <c r="J480" s="1">
        <f t="shared" si="76"/>
        <v>0</v>
      </c>
      <c r="K480" s="1">
        <f>61/10</f>
        <v>6.1</v>
      </c>
      <c r="L480" s="1">
        <f t="shared" si="70"/>
        <v>0</v>
      </c>
    </row>
    <row r="481" spans="1:12">
      <c r="A481" s="2">
        <v>40504.958333333336</v>
      </c>
      <c r="B481" s="1">
        <f>58/10</f>
        <v>5.8</v>
      </c>
      <c r="C481" s="1">
        <f>833/10</f>
        <v>83.3</v>
      </c>
      <c r="D481" s="1">
        <f t="shared" ref="D481:D498" si="79">0/10</f>
        <v>0</v>
      </c>
      <c r="E481" s="1">
        <f t="shared" si="77"/>
        <v>167.2</v>
      </c>
      <c r="F481" s="1">
        <f t="shared" si="78"/>
        <v>60</v>
      </c>
      <c r="G481" s="1">
        <f>2560/10</f>
        <v>256</v>
      </c>
      <c r="H481" s="1">
        <f>28/10</f>
        <v>2.8</v>
      </c>
      <c r="I481" s="1">
        <f>26700/100</f>
        <v>267</v>
      </c>
      <c r="J481" s="1">
        <f t="shared" si="76"/>
        <v>0</v>
      </c>
      <c r="K481" s="1">
        <f>58/10</f>
        <v>5.8</v>
      </c>
      <c r="L481" s="1">
        <f t="shared" si="70"/>
        <v>0</v>
      </c>
    </row>
    <row r="482" spans="1:12">
      <c r="A482" s="2">
        <v>40505</v>
      </c>
      <c r="B482" s="1">
        <f>56/10</f>
        <v>5.6</v>
      </c>
      <c r="C482" s="1">
        <f>833/10</f>
        <v>83.3</v>
      </c>
      <c r="D482" s="1">
        <f t="shared" si="79"/>
        <v>0</v>
      </c>
      <c r="E482" s="1">
        <f t="shared" si="77"/>
        <v>167.2</v>
      </c>
      <c r="F482" s="1">
        <f t="shared" si="78"/>
        <v>60</v>
      </c>
      <c r="G482" s="1">
        <f>2570/10</f>
        <v>257</v>
      </c>
      <c r="H482" s="1">
        <f>21/10</f>
        <v>2.1</v>
      </c>
      <c r="I482" s="1">
        <f>26400/100</f>
        <v>264</v>
      </c>
      <c r="J482" s="1">
        <f t="shared" si="76"/>
        <v>0</v>
      </c>
      <c r="K482" s="1">
        <f>54/10</f>
        <v>5.4</v>
      </c>
      <c r="L482" s="1">
        <f t="shared" si="70"/>
        <v>0</v>
      </c>
    </row>
    <row r="483" spans="1:12">
      <c r="A483" s="2">
        <v>40505.041666666664</v>
      </c>
      <c r="B483" s="1">
        <f>55/10</f>
        <v>5.5</v>
      </c>
      <c r="C483" s="1">
        <f>822/10</f>
        <v>82.2</v>
      </c>
      <c r="D483" s="1">
        <f t="shared" si="79"/>
        <v>0</v>
      </c>
      <c r="E483" s="1">
        <f t="shared" si="77"/>
        <v>167.2</v>
      </c>
      <c r="F483" s="1">
        <f t="shared" si="78"/>
        <v>60</v>
      </c>
      <c r="G483" s="1">
        <f>2580/10</f>
        <v>258</v>
      </c>
      <c r="H483" s="1">
        <f>20/10</f>
        <v>2</v>
      </c>
      <c r="I483" s="1">
        <f>25000/100</f>
        <v>250</v>
      </c>
      <c r="J483" s="1">
        <f t="shared" si="76"/>
        <v>0</v>
      </c>
      <c r="K483" s="1">
        <f>53/10</f>
        <v>5.3</v>
      </c>
      <c r="L483" s="1">
        <f t="shared" si="70"/>
        <v>0</v>
      </c>
    </row>
    <row r="484" spans="1:12">
      <c r="A484" s="2">
        <v>40505.083333333336</v>
      </c>
      <c r="B484" s="1">
        <f>49/10</f>
        <v>4.9000000000000004</v>
      </c>
      <c r="C484" s="1">
        <f>844/10</f>
        <v>84.4</v>
      </c>
      <c r="D484" s="1">
        <f t="shared" si="79"/>
        <v>0</v>
      </c>
      <c r="E484" s="1">
        <f t="shared" si="77"/>
        <v>167.2</v>
      </c>
      <c r="F484" s="1">
        <f t="shared" si="78"/>
        <v>60</v>
      </c>
      <c r="G484" s="1">
        <f>2590/10</f>
        <v>259</v>
      </c>
      <c r="H484" s="1">
        <f>4/10</f>
        <v>0.4</v>
      </c>
      <c r="I484" s="1">
        <f>3700/100</f>
        <v>37</v>
      </c>
      <c r="J484" s="1">
        <f t="shared" si="76"/>
        <v>0</v>
      </c>
      <c r="K484" s="1">
        <f>49/10</f>
        <v>4.9000000000000004</v>
      </c>
      <c r="L484" s="1">
        <f t="shared" si="70"/>
        <v>0</v>
      </c>
    </row>
    <row r="485" spans="1:12">
      <c r="A485" s="2">
        <v>40505.125</v>
      </c>
      <c r="B485" s="1">
        <f>47/10</f>
        <v>4.7</v>
      </c>
      <c r="C485" s="1">
        <f>856/10</f>
        <v>85.6</v>
      </c>
      <c r="D485" s="1">
        <f t="shared" si="79"/>
        <v>0</v>
      </c>
      <c r="E485" s="1">
        <f t="shared" si="77"/>
        <v>167.2</v>
      </c>
      <c r="F485" s="1">
        <f t="shared" si="78"/>
        <v>60</v>
      </c>
      <c r="G485" s="1">
        <f>2600/10</f>
        <v>260</v>
      </c>
      <c r="H485" s="1">
        <f>6/10</f>
        <v>0.6</v>
      </c>
      <c r="I485" s="1">
        <f>25300/100</f>
        <v>253</v>
      </c>
      <c r="J485" s="1">
        <f t="shared" si="76"/>
        <v>0</v>
      </c>
      <c r="K485" s="1">
        <f>42/10</f>
        <v>4.2</v>
      </c>
      <c r="L485" s="1">
        <f t="shared" si="70"/>
        <v>0</v>
      </c>
    </row>
    <row r="486" spans="1:12">
      <c r="A486" s="2">
        <v>40505.166666666664</v>
      </c>
      <c r="B486" s="1">
        <f>45/10</f>
        <v>4.5</v>
      </c>
      <c r="C486" s="1">
        <f>867/10</f>
        <v>86.7</v>
      </c>
      <c r="D486" s="1">
        <f t="shared" si="79"/>
        <v>0</v>
      </c>
      <c r="E486" s="1">
        <f t="shared" si="77"/>
        <v>167.2</v>
      </c>
      <c r="F486" s="1">
        <f t="shared" si="78"/>
        <v>60</v>
      </c>
      <c r="G486" s="1">
        <f>2610/10</f>
        <v>261</v>
      </c>
      <c r="H486" s="1">
        <f>10/10</f>
        <v>1</v>
      </c>
      <c r="I486" s="1">
        <f>24000/100</f>
        <v>240</v>
      </c>
      <c r="J486" s="1">
        <f t="shared" si="76"/>
        <v>0</v>
      </c>
      <c r="K486" s="1">
        <f>43/10</f>
        <v>4.3</v>
      </c>
      <c r="L486" s="1">
        <f t="shared" si="70"/>
        <v>0</v>
      </c>
    </row>
    <row r="487" spans="1:12">
      <c r="A487" s="2">
        <v>40505.208333333336</v>
      </c>
      <c r="B487" s="1">
        <f>46/10</f>
        <v>4.5999999999999996</v>
      </c>
      <c r="C487" s="1">
        <f>867/10</f>
        <v>86.7</v>
      </c>
      <c r="D487" s="1">
        <f t="shared" si="79"/>
        <v>0</v>
      </c>
      <c r="E487" s="1">
        <f t="shared" si="77"/>
        <v>167.2</v>
      </c>
      <c r="F487" s="1">
        <f t="shared" si="78"/>
        <v>60</v>
      </c>
      <c r="G487" s="1">
        <f>2620/10</f>
        <v>262</v>
      </c>
      <c r="H487" s="1">
        <f>5/10</f>
        <v>0.5</v>
      </c>
      <c r="I487" s="1">
        <f>6700/100</f>
        <v>67</v>
      </c>
      <c r="J487" s="1">
        <f t="shared" si="76"/>
        <v>0</v>
      </c>
      <c r="K487" s="1">
        <f>44/10</f>
        <v>4.4000000000000004</v>
      </c>
      <c r="L487" s="1">
        <f t="shared" si="70"/>
        <v>0</v>
      </c>
    </row>
    <row r="488" spans="1:12">
      <c r="A488" s="2">
        <v>40505.25</v>
      </c>
      <c r="B488" s="1">
        <f>43/10</f>
        <v>4.3</v>
      </c>
      <c r="C488" s="1">
        <f>867/10</f>
        <v>86.7</v>
      </c>
      <c r="D488" s="1">
        <f t="shared" si="79"/>
        <v>0</v>
      </c>
      <c r="E488" s="1">
        <f t="shared" si="77"/>
        <v>167.2</v>
      </c>
      <c r="F488" s="1">
        <f t="shared" si="78"/>
        <v>60</v>
      </c>
      <c r="G488" s="1">
        <f>2630/10</f>
        <v>263</v>
      </c>
      <c r="H488" s="1">
        <f>7/10</f>
        <v>0.7</v>
      </c>
      <c r="I488" s="1">
        <f>26000/100</f>
        <v>260</v>
      </c>
      <c r="J488" s="1">
        <f t="shared" si="76"/>
        <v>0</v>
      </c>
      <c r="K488" s="1">
        <f>37/10</f>
        <v>3.7</v>
      </c>
      <c r="L488" s="1">
        <f t="shared" si="70"/>
        <v>0</v>
      </c>
    </row>
    <row r="489" spans="1:12">
      <c r="A489" s="2">
        <v>40505.291666666664</v>
      </c>
      <c r="B489" s="1">
        <f>42/10</f>
        <v>4.2</v>
      </c>
      <c r="C489" s="1">
        <f>878/10</f>
        <v>87.8</v>
      </c>
      <c r="D489" s="1">
        <f t="shared" si="79"/>
        <v>0</v>
      </c>
      <c r="E489" s="1">
        <f t="shared" si="77"/>
        <v>167.2</v>
      </c>
      <c r="F489" s="1">
        <f t="shared" si="78"/>
        <v>60</v>
      </c>
      <c r="G489" s="1">
        <f>2640/10</f>
        <v>264</v>
      </c>
      <c r="H489" s="1">
        <f>6/10</f>
        <v>0.6</v>
      </c>
      <c r="I489" s="1">
        <f>19000/100</f>
        <v>190</v>
      </c>
      <c r="J489" s="1">
        <f t="shared" si="76"/>
        <v>0</v>
      </c>
      <c r="K489" s="1">
        <f>36/10</f>
        <v>3.6</v>
      </c>
      <c r="L489" s="1">
        <f t="shared" si="70"/>
        <v>0</v>
      </c>
    </row>
    <row r="490" spans="1:12">
      <c r="A490" s="2">
        <v>40505.333333333336</v>
      </c>
      <c r="B490" s="1">
        <f>43/10</f>
        <v>4.3</v>
      </c>
      <c r="C490" s="1">
        <f>878/10</f>
        <v>87.8</v>
      </c>
      <c r="D490" s="1">
        <f t="shared" si="79"/>
        <v>0</v>
      </c>
      <c r="E490" s="1">
        <f t="shared" si="77"/>
        <v>167.2</v>
      </c>
      <c r="F490" s="1">
        <f t="shared" si="78"/>
        <v>60</v>
      </c>
      <c r="G490" s="1">
        <f>2650/10</f>
        <v>265</v>
      </c>
      <c r="H490" s="1">
        <f>7/10</f>
        <v>0.7</v>
      </c>
      <c r="I490" s="1">
        <f>29000/100</f>
        <v>290</v>
      </c>
      <c r="J490" s="1">
        <f t="shared" si="76"/>
        <v>0</v>
      </c>
      <c r="K490" s="1">
        <f>42/10</f>
        <v>4.2</v>
      </c>
      <c r="L490" s="1">
        <f t="shared" si="70"/>
        <v>0</v>
      </c>
    </row>
    <row r="491" spans="1:12">
      <c r="A491" s="2">
        <v>40505.375</v>
      </c>
      <c r="B491" s="1">
        <f>47/10</f>
        <v>4.7</v>
      </c>
      <c r="C491" s="1">
        <f>867/10</f>
        <v>86.7</v>
      </c>
      <c r="D491" s="1">
        <f t="shared" si="79"/>
        <v>0</v>
      </c>
      <c r="E491" s="1">
        <f t="shared" si="77"/>
        <v>167.2</v>
      </c>
      <c r="F491" s="1">
        <f t="shared" si="78"/>
        <v>60</v>
      </c>
      <c r="G491" s="1">
        <f>2660/10</f>
        <v>266</v>
      </c>
      <c r="H491" s="1">
        <f>7/10</f>
        <v>0.7</v>
      </c>
      <c r="I491" s="1">
        <f>8400/100</f>
        <v>84</v>
      </c>
      <c r="J491" s="1">
        <f t="shared" si="76"/>
        <v>0</v>
      </c>
      <c r="K491" s="1">
        <f>48/10</f>
        <v>4.8</v>
      </c>
      <c r="L491" s="1">
        <f t="shared" si="70"/>
        <v>0</v>
      </c>
    </row>
    <row r="492" spans="1:12">
      <c r="A492" s="2">
        <v>40505.416666666664</v>
      </c>
      <c r="B492" s="1">
        <f>59/10</f>
        <v>5.9</v>
      </c>
      <c r="C492" s="1">
        <f>822/10</f>
        <v>82.2</v>
      </c>
      <c r="D492" s="1">
        <f t="shared" si="79"/>
        <v>0</v>
      </c>
      <c r="E492" s="1">
        <f t="shared" si="77"/>
        <v>167.2</v>
      </c>
      <c r="F492" s="1">
        <f t="shared" si="78"/>
        <v>60</v>
      </c>
      <c r="G492" s="1">
        <f>2670/10</f>
        <v>267</v>
      </c>
      <c r="H492" s="1">
        <f>7/10</f>
        <v>0.7</v>
      </c>
      <c r="I492" s="1">
        <f>20400/100</f>
        <v>204</v>
      </c>
      <c r="J492" s="1">
        <f>3/10</f>
        <v>0.3</v>
      </c>
      <c r="K492" s="1">
        <f>61/10</f>
        <v>6.1</v>
      </c>
      <c r="L492" s="1">
        <f t="shared" si="70"/>
        <v>0</v>
      </c>
    </row>
    <row r="493" spans="1:12">
      <c r="A493" s="2">
        <v>40505.458333333336</v>
      </c>
      <c r="B493" s="1">
        <f>68/10</f>
        <v>6.8</v>
      </c>
      <c r="C493" s="1">
        <f>770/10</f>
        <v>77</v>
      </c>
      <c r="D493" s="1">
        <f t="shared" si="79"/>
        <v>0</v>
      </c>
      <c r="E493" s="1">
        <f t="shared" si="77"/>
        <v>167.2</v>
      </c>
      <c r="F493" s="1">
        <f t="shared" si="78"/>
        <v>60</v>
      </c>
      <c r="G493" s="1">
        <f>2680/10</f>
        <v>268</v>
      </c>
      <c r="H493" s="1">
        <f>18/10</f>
        <v>1.8</v>
      </c>
      <c r="I493" s="1">
        <f>25400/100</f>
        <v>254</v>
      </c>
      <c r="J493" s="1">
        <f>6/10</f>
        <v>0.6</v>
      </c>
      <c r="K493" s="1">
        <f>71/10</f>
        <v>7.1</v>
      </c>
      <c r="L493" s="1">
        <f t="shared" si="70"/>
        <v>0</v>
      </c>
    </row>
    <row r="494" spans="1:12">
      <c r="A494" s="2">
        <v>40505.5</v>
      </c>
      <c r="B494" s="1">
        <f>78/10</f>
        <v>7.8</v>
      </c>
      <c r="C494" s="1">
        <f>690/10</f>
        <v>69</v>
      </c>
      <c r="D494" s="1">
        <f t="shared" si="79"/>
        <v>0</v>
      </c>
      <c r="E494" s="1">
        <f t="shared" si="77"/>
        <v>167.2</v>
      </c>
      <c r="F494" s="1">
        <f t="shared" si="78"/>
        <v>60</v>
      </c>
      <c r="G494" s="1">
        <f>2690/10</f>
        <v>269</v>
      </c>
      <c r="H494" s="1">
        <f>13/10</f>
        <v>1.3</v>
      </c>
      <c r="I494" s="1">
        <f>20700/100</f>
        <v>207</v>
      </c>
      <c r="J494" s="1">
        <f>6/10</f>
        <v>0.6</v>
      </c>
      <c r="K494" s="1">
        <f>81/10</f>
        <v>8.1</v>
      </c>
      <c r="L494" s="1">
        <f t="shared" si="70"/>
        <v>0</v>
      </c>
    </row>
    <row r="495" spans="1:12">
      <c r="A495" s="2">
        <v>40505.541666666664</v>
      </c>
      <c r="B495" s="1">
        <f>99/10</f>
        <v>9.9</v>
      </c>
      <c r="C495" s="1">
        <f>620/10</f>
        <v>62</v>
      </c>
      <c r="D495" s="1">
        <f t="shared" si="79"/>
        <v>0</v>
      </c>
      <c r="E495" s="1">
        <f t="shared" si="77"/>
        <v>167.2</v>
      </c>
      <c r="F495" s="1">
        <f t="shared" si="78"/>
        <v>60</v>
      </c>
      <c r="G495" s="1">
        <f>2700/10</f>
        <v>270</v>
      </c>
      <c r="H495" s="1">
        <f>10/10</f>
        <v>1</v>
      </c>
      <c r="I495" s="1">
        <f>18300/100</f>
        <v>183</v>
      </c>
      <c r="J495" s="1">
        <f>13/10</f>
        <v>1.3</v>
      </c>
      <c r="K495" s="1">
        <f>93/10</f>
        <v>9.3000000000000007</v>
      </c>
      <c r="L495" s="1">
        <f t="shared" si="70"/>
        <v>0</v>
      </c>
    </row>
    <row r="496" spans="1:12">
      <c r="A496" s="2">
        <v>40505.583333333336</v>
      </c>
      <c r="B496" s="1">
        <f>107/10</f>
        <v>10.7</v>
      </c>
      <c r="C496" s="1">
        <f>580/10</f>
        <v>58</v>
      </c>
      <c r="D496" s="1">
        <f t="shared" si="79"/>
        <v>0</v>
      </c>
      <c r="E496" s="1">
        <f t="shared" si="77"/>
        <v>167.2</v>
      </c>
      <c r="F496" s="1">
        <f>410/10</f>
        <v>41</v>
      </c>
      <c r="G496" s="1">
        <f t="shared" ref="G496:G553" si="80">2707/10</f>
        <v>270.7</v>
      </c>
      <c r="H496" s="1">
        <f>12/10</f>
        <v>1.2</v>
      </c>
      <c r="I496" s="1">
        <f>14000/100</f>
        <v>140</v>
      </c>
      <c r="J496" s="1">
        <f>14/10</f>
        <v>1.4</v>
      </c>
      <c r="K496" s="1">
        <f>104/10</f>
        <v>10.4</v>
      </c>
      <c r="L496" s="1">
        <f t="shared" si="70"/>
        <v>0</v>
      </c>
    </row>
    <row r="497" spans="1:12">
      <c r="A497" s="2">
        <v>40505.625</v>
      </c>
      <c r="B497" s="1">
        <f>102/10</f>
        <v>10.199999999999999</v>
      </c>
      <c r="C497" s="1">
        <f>590/10</f>
        <v>59</v>
      </c>
      <c r="D497" s="1">
        <f t="shared" si="79"/>
        <v>0</v>
      </c>
      <c r="E497" s="1">
        <f t="shared" si="77"/>
        <v>167.2</v>
      </c>
      <c r="F497" s="1">
        <f t="shared" ref="F497:F553" si="81">0/10</f>
        <v>0</v>
      </c>
      <c r="G497" s="1">
        <f t="shared" si="80"/>
        <v>270.7</v>
      </c>
      <c r="H497" s="1">
        <f>9/10</f>
        <v>0.9</v>
      </c>
      <c r="I497" s="1">
        <f>16000/100</f>
        <v>160</v>
      </c>
      <c r="J497" s="1">
        <f>7/10</f>
        <v>0.7</v>
      </c>
      <c r="K497" s="1">
        <f>99/10</f>
        <v>9.9</v>
      </c>
      <c r="L497" s="1">
        <f t="shared" si="70"/>
        <v>0</v>
      </c>
    </row>
    <row r="498" spans="1:12">
      <c r="A498" s="2">
        <v>40505.666666666664</v>
      </c>
      <c r="B498" s="1">
        <f>102/10</f>
        <v>10.199999999999999</v>
      </c>
      <c r="C498" s="1">
        <f>590/10</f>
        <v>59</v>
      </c>
      <c r="D498" s="1">
        <f t="shared" si="79"/>
        <v>0</v>
      </c>
      <c r="E498" s="1">
        <f t="shared" si="77"/>
        <v>167.2</v>
      </c>
      <c r="F498" s="1">
        <f t="shared" si="81"/>
        <v>0</v>
      </c>
      <c r="G498" s="1">
        <f t="shared" si="80"/>
        <v>270.7</v>
      </c>
      <c r="H498" s="1">
        <f>7/10</f>
        <v>0.7</v>
      </c>
      <c r="I498" s="1">
        <f>15400/100</f>
        <v>154</v>
      </c>
      <c r="J498" s="1">
        <f>4/10</f>
        <v>0.4</v>
      </c>
      <c r="K498" s="1">
        <f>100/10</f>
        <v>10</v>
      </c>
      <c r="L498" s="1">
        <f t="shared" si="70"/>
        <v>0</v>
      </c>
    </row>
    <row r="499" spans="1:12">
      <c r="A499" s="2">
        <v>40505.708333333336</v>
      </c>
      <c r="B499" s="1">
        <f>76/10</f>
        <v>7.6</v>
      </c>
      <c r="C499" s="1">
        <f>670/10</f>
        <v>67</v>
      </c>
      <c r="D499" s="1">
        <f>2/10</f>
        <v>0.2</v>
      </c>
      <c r="E499" s="1">
        <f t="shared" ref="E499:E553" si="82">1674/10</f>
        <v>167.4</v>
      </c>
      <c r="F499" s="1">
        <f t="shared" si="81"/>
        <v>0</v>
      </c>
      <c r="G499" s="1">
        <f t="shared" si="80"/>
        <v>270.7</v>
      </c>
      <c r="H499" s="1">
        <f>8/10</f>
        <v>0.8</v>
      </c>
      <c r="I499" s="1">
        <f>24800/100</f>
        <v>248</v>
      </c>
      <c r="J499" s="1">
        <f t="shared" ref="J499:J515" si="83">0/10</f>
        <v>0</v>
      </c>
      <c r="K499" s="1">
        <f>73/10</f>
        <v>7.3</v>
      </c>
      <c r="L499" s="1">
        <f t="shared" si="70"/>
        <v>0</v>
      </c>
    </row>
    <row r="500" spans="1:12">
      <c r="A500" s="2">
        <v>40505.75</v>
      </c>
      <c r="B500" s="1">
        <f>55/10</f>
        <v>5.5</v>
      </c>
      <c r="C500" s="1">
        <f>720/10</f>
        <v>72</v>
      </c>
      <c r="D500" s="1">
        <f t="shared" ref="D500:D553" si="84">0/10</f>
        <v>0</v>
      </c>
      <c r="E500" s="1">
        <f t="shared" si="82"/>
        <v>167.4</v>
      </c>
      <c r="F500" s="1">
        <f t="shared" si="81"/>
        <v>0</v>
      </c>
      <c r="G500" s="1">
        <f t="shared" si="80"/>
        <v>270.7</v>
      </c>
      <c r="H500" s="1">
        <f>13/10</f>
        <v>1.3</v>
      </c>
      <c r="I500" s="1">
        <f>27600/100</f>
        <v>276</v>
      </c>
      <c r="J500" s="1">
        <f t="shared" si="83"/>
        <v>0</v>
      </c>
      <c r="K500" s="1">
        <f>44/10</f>
        <v>4.4000000000000004</v>
      </c>
      <c r="L500" s="1">
        <f t="shared" si="70"/>
        <v>0</v>
      </c>
    </row>
    <row r="501" spans="1:12">
      <c r="A501" s="2">
        <v>40505.791666666664</v>
      </c>
      <c r="B501" s="1">
        <f>47/10</f>
        <v>4.7</v>
      </c>
      <c r="C501" s="1">
        <f>730/10</f>
        <v>73</v>
      </c>
      <c r="D501" s="1">
        <f t="shared" si="84"/>
        <v>0</v>
      </c>
      <c r="E501" s="1">
        <f t="shared" si="82"/>
        <v>167.4</v>
      </c>
      <c r="F501" s="1">
        <f t="shared" si="81"/>
        <v>0</v>
      </c>
      <c r="G501" s="1">
        <f t="shared" si="80"/>
        <v>270.7</v>
      </c>
      <c r="H501" s="1">
        <f>13/10</f>
        <v>1.3</v>
      </c>
      <c r="I501" s="1">
        <f>27700/100</f>
        <v>277</v>
      </c>
      <c r="J501" s="1">
        <f t="shared" si="83"/>
        <v>0</v>
      </c>
      <c r="K501" s="1">
        <f>39/10</f>
        <v>3.9</v>
      </c>
      <c r="L501" s="1">
        <f t="shared" si="70"/>
        <v>0</v>
      </c>
    </row>
    <row r="502" spans="1:12">
      <c r="A502" s="2">
        <v>40505.833333333336</v>
      </c>
      <c r="B502" s="1">
        <f>41/10</f>
        <v>4.0999999999999996</v>
      </c>
      <c r="C502" s="1">
        <f>750/10</f>
        <v>75</v>
      </c>
      <c r="D502" s="1">
        <f t="shared" si="84"/>
        <v>0</v>
      </c>
      <c r="E502" s="1">
        <f t="shared" si="82"/>
        <v>167.4</v>
      </c>
      <c r="F502" s="1">
        <f t="shared" si="81"/>
        <v>0</v>
      </c>
      <c r="G502" s="1">
        <f t="shared" si="80"/>
        <v>270.7</v>
      </c>
      <c r="H502" s="1">
        <f>9/10</f>
        <v>0.9</v>
      </c>
      <c r="I502" s="1">
        <f>29800/100</f>
        <v>298</v>
      </c>
      <c r="J502" s="1">
        <f t="shared" si="83"/>
        <v>0</v>
      </c>
      <c r="K502" s="1">
        <f>30/10</f>
        <v>3</v>
      </c>
      <c r="L502" s="1">
        <f t="shared" si="70"/>
        <v>0</v>
      </c>
    </row>
    <row r="503" spans="1:12">
      <c r="A503" s="2">
        <v>40505.875</v>
      </c>
      <c r="B503" s="1">
        <f>32/10</f>
        <v>3.2</v>
      </c>
      <c r="C503" s="1">
        <f>800/10</f>
        <v>80</v>
      </c>
      <c r="D503" s="1">
        <f t="shared" si="84"/>
        <v>0</v>
      </c>
      <c r="E503" s="1">
        <f t="shared" si="82"/>
        <v>167.4</v>
      </c>
      <c r="F503" s="1">
        <f t="shared" si="81"/>
        <v>0</v>
      </c>
      <c r="G503" s="1">
        <f t="shared" si="80"/>
        <v>270.7</v>
      </c>
      <c r="H503" s="1">
        <f>10/10</f>
        <v>1</v>
      </c>
      <c r="I503" s="1">
        <f>30100/100</f>
        <v>301</v>
      </c>
      <c r="J503" s="1">
        <f t="shared" si="83"/>
        <v>0</v>
      </c>
      <c r="K503" s="1">
        <f>19/10</f>
        <v>1.9</v>
      </c>
      <c r="L503" s="1">
        <f t="shared" si="70"/>
        <v>0</v>
      </c>
    </row>
    <row r="504" spans="1:12">
      <c r="A504" s="2">
        <v>40505.916666666664</v>
      </c>
      <c r="B504" s="1">
        <f>28/10</f>
        <v>2.8</v>
      </c>
      <c r="C504" s="1">
        <f>800/10</f>
        <v>80</v>
      </c>
      <c r="D504" s="1">
        <f t="shared" si="84"/>
        <v>0</v>
      </c>
      <c r="E504" s="1">
        <f t="shared" si="82"/>
        <v>167.4</v>
      </c>
      <c r="F504" s="1">
        <f t="shared" si="81"/>
        <v>0</v>
      </c>
      <c r="G504" s="1">
        <f t="shared" si="80"/>
        <v>270.7</v>
      </c>
      <c r="H504" s="1">
        <f>9/10</f>
        <v>0.9</v>
      </c>
      <c r="I504" s="1">
        <f>29400/100</f>
        <v>294</v>
      </c>
      <c r="J504" s="1">
        <f t="shared" si="83"/>
        <v>0</v>
      </c>
      <c r="K504" s="1">
        <f>15/10</f>
        <v>1.5</v>
      </c>
      <c r="L504" s="1">
        <f t="shared" si="70"/>
        <v>0</v>
      </c>
    </row>
    <row r="505" spans="1:12">
      <c r="A505" s="2">
        <v>40505.958333333336</v>
      </c>
      <c r="B505" s="1">
        <f>24/10</f>
        <v>2.4</v>
      </c>
      <c r="C505" s="1">
        <f>780/10</f>
        <v>78</v>
      </c>
      <c r="D505" s="1">
        <f t="shared" si="84"/>
        <v>0</v>
      </c>
      <c r="E505" s="1">
        <f t="shared" si="82"/>
        <v>167.4</v>
      </c>
      <c r="F505" s="1">
        <f t="shared" si="81"/>
        <v>0</v>
      </c>
      <c r="G505" s="1">
        <f t="shared" si="80"/>
        <v>270.7</v>
      </c>
      <c r="H505" s="1">
        <f>8/10</f>
        <v>0.8</v>
      </c>
      <c r="I505" s="1">
        <f>14200/100</f>
        <v>142</v>
      </c>
      <c r="J505" s="1">
        <f t="shared" si="83"/>
        <v>0</v>
      </c>
      <c r="K505" s="1">
        <f>8/10</f>
        <v>0.8</v>
      </c>
      <c r="L505" s="1">
        <f t="shared" si="70"/>
        <v>0</v>
      </c>
    </row>
    <row r="506" spans="1:12">
      <c r="A506" s="2">
        <v>40506</v>
      </c>
      <c r="B506" s="1">
        <f>20/10</f>
        <v>2</v>
      </c>
      <c r="C506" s="1">
        <f>790/10</f>
        <v>79</v>
      </c>
      <c r="D506" s="1">
        <f t="shared" si="84"/>
        <v>0</v>
      </c>
      <c r="E506" s="1">
        <f t="shared" si="82"/>
        <v>167.4</v>
      </c>
      <c r="F506" s="1">
        <f t="shared" si="81"/>
        <v>0</v>
      </c>
      <c r="G506" s="1">
        <f t="shared" si="80"/>
        <v>270.7</v>
      </c>
      <c r="H506" s="1">
        <f>4/10</f>
        <v>0.4</v>
      </c>
      <c r="I506" s="1">
        <f>29600/100</f>
        <v>296</v>
      </c>
      <c r="J506" s="1">
        <f t="shared" si="83"/>
        <v>0</v>
      </c>
      <c r="K506" s="1">
        <f>5/10</f>
        <v>0.5</v>
      </c>
      <c r="L506" s="1">
        <f t="shared" si="70"/>
        <v>0</v>
      </c>
    </row>
    <row r="507" spans="1:12">
      <c r="A507" s="2">
        <v>40506.041666666664</v>
      </c>
      <c r="B507" s="1">
        <f>17/10</f>
        <v>1.7</v>
      </c>
      <c r="C507" s="1">
        <f>822/10</f>
        <v>82.2</v>
      </c>
      <c r="D507" s="1">
        <f t="shared" si="84"/>
        <v>0</v>
      </c>
      <c r="E507" s="1">
        <f t="shared" si="82"/>
        <v>167.4</v>
      </c>
      <c r="F507" s="1">
        <f t="shared" si="81"/>
        <v>0</v>
      </c>
      <c r="G507" s="1">
        <f t="shared" si="80"/>
        <v>270.7</v>
      </c>
      <c r="H507" s="1">
        <f>7/10</f>
        <v>0.7</v>
      </c>
      <c r="I507" s="1">
        <f>28600/100</f>
        <v>286</v>
      </c>
      <c r="J507" s="1">
        <f t="shared" si="83"/>
        <v>0</v>
      </c>
      <c r="K507" s="1">
        <f>3/10</f>
        <v>0.3</v>
      </c>
      <c r="L507" s="1">
        <f t="shared" si="70"/>
        <v>0</v>
      </c>
    </row>
    <row r="508" spans="1:12">
      <c r="A508" s="2">
        <v>40506.083333333336</v>
      </c>
      <c r="B508" s="1">
        <f>17/10</f>
        <v>1.7</v>
      </c>
      <c r="C508" s="1">
        <f>800/10</f>
        <v>80</v>
      </c>
      <c r="D508" s="1">
        <f t="shared" si="84"/>
        <v>0</v>
      </c>
      <c r="E508" s="1">
        <f t="shared" si="82"/>
        <v>167.4</v>
      </c>
      <c r="F508" s="1">
        <f t="shared" si="81"/>
        <v>0</v>
      </c>
      <c r="G508" s="1">
        <f t="shared" si="80"/>
        <v>270.7</v>
      </c>
      <c r="H508" s="1">
        <f>4/10</f>
        <v>0.4</v>
      </c>
      <c r="I508" s="1">
        <f>28100/100</f>
        <v>281</v>
      </c>
      <c r="J508" s="1">
        <f t="shared" si="83"/>
        <v>0</v>
      </c>
      <c r="K508" s="1">
        <f>2/10</f>
        <v>0.2</v>
      </c>
      <c r="L508" s="1">
        <f t="shared" si="70"/>
        <v>0</v>
      </c>
    </row>
    <row r="509" spans="1:12">
      <c r="A509" s="2">
        <v>40506.125</v>
      </c>
      <c r="B509" s="1">
        <f>18/10</f>
        <v>1.8</v>
      </c>
      <c r="C509" s="1">
        <f>780/10</f>
        <v>78</v>
      </c>
      <c r="D509" s="1">
        <f t="shared" si="84"/>
        <v>0</v>
      </c>
      <c r="E509" s="1">
        <f t="shared" si="82"/>
        <v>167.4</v>
      </c>
      <c r="F509" s="1">
        <f t="shared" si="81"/>
        <v>0</v>
      </c>
      <c r="G509" s="1">
        <f t="shared" si="80"/>
        <v>270.7</v>
      </c>
      <c r="H509" s="1">
        <f>7/10</f>
        <v>0.7</v>
      </c>
      <c r="I509" s="1">
        <f>28600/100</f>
        <v>286</v>
      </c>
      <c r="J509" s="1">
        <f t="shared" si="83"/>
        <v>0</v>
      </c>
      <c r="K509" s="1">
        <f>8/10</f>
        <v>0.8</v>
      </c>
      <c r="L509" s="1">
        <f t="shared" si="70"/>
        <v>0</v>
      </c>
    </row>
    <row r="510" spans="1:12">
      <c r="A510" s="2">
        <v>40506.166666666664</v>
      </c>
      <c r="B510" s="1">
        <f>18/10</f>
        <v>1.8</v>
      </c>
      <c r="C510" s="1">
        <f>750/10</f>
        <v>75</v>
      </c>
      <c r="D510" s="1">
        <f t="shared" si="84"/>
        <v>0</v>
      </c>
      <c r="E510" s="1">
        <f t="shared" si="82"/>
        <v>167.4</v>
      </c>
      <c r="F510" s="1">
        <f t="shared" si="81"/>
        <v>0</v>
      </c>
      <c r="G510" s="1">
        <f t="shared" si="80"/>
        <v>270.7</v>
      </c>
      <c r="H510" s="1">
        <f>5/10</f>
        <v>0.5</v>
      </c>
      <c r="I510" s="1">
        <f>30900/100</f>
        <v>309</v>
      </c>
      <c r="J510" s="1">
        <f t="shared" si="83"/>
        <v>0</v>
      </c>
      <c r="K510" s="1">
        <f>5/10</f>
        <v>0.5</v>
      </c>
      <c r="L510" s="1">
        <f t="shared" si="70"/>
        <v>0</v>
      </c>
    </row>
    <row r="511" spans="1:12">
      <c r="A511" s="2">
        <v>40506.208333333336</v>
      </c>
      <c r="B511" s="1">
        <f>11/10</f>
        <v>1.1000000000000001</v>
      </c>
      <c r="C511" s="1">
        <f>770/10</f>
        <v>77</v>
      </c>
      <c r="D511" s="1">
        <f t="shared" si="84"/>
        <v>0</v>
      </c>
      <c r="E511" s="1">
        <f t="shared" si="82"/>
        <v>167.4</v>
      </c>
      <c r="F511" s="1">
        <f t="shared" si="81"/>
        <v>0</v>
      </c>
      <c r="G511" s="1">
        <f t="shared" si="80"/>
        <v>270.7</v>
      </c>
      <c r="H511" s="1">
        <f>4/10</f>
        <v>0.4</v>
      </c>
      <c r="I511" s="1">
        <f>35500/100</f>
        <v>355</v>
      </c>
      <c r="J511" s="1">
        <f t="shared" si="83"/>
        <v>0</v>
      </c>
      <c r="K511" s="1">
        <f>-3/10</f>
        <v>-0.3</v>
      </c>
      <c r="L511" s="1">
        <f t="shared" si="70"/>
        <v>0</v>
      </c>
    </row>
    <row r="512" spans="1:12">
      <c r="A512" s="2">
        <v>40506.25</v>
      </c>
      <c r="B512" s="1">
        <f>10/10</f>
        <v>1</v>
      </c>
      <c r="C512" s="1">
        <f>750/10</f>
        <v>75</v>
      </c>
      <c r="D512" s="1">
        <f t="shared" si="84"/>
        <v>0</v>
      </c>
      <c r="E512" s="1">
        <f t="shared" si="82"/>
        <v>167.4</v>
      </c>
      <c r="F512" s="1">
        <f t="shared" si="81"/>
        <v>0</v>
      </c>
      <c r="G512" s="1">
        <f t="shared" si="80"/>
        <v>270.7</v>
      </c>
      <c r="H512" s="1">
        <f>5/10</f>
        <v>0.5</v>
      </c>
      <c r="I512" s="1">
        <f>1200/100</f>
        <v>12</v>
      </c>
      <c r="J512" s="1">
        <f t="shared" si="83"/>
        <v>0</v>
      </c>
      <c r="K512" s="1">
        <f>-6/10</f>
        <v>-0.6</v>
      </c>
      <c r="L512" s="1">
        <f t="shared" si="70"/>
        <v>0</v>
      </c>
    </row>
    <row r="513" spans="1:12">
      <c r="A513" s="2">
        <v>40506.291666666664</v>
      </c>
      <c r="B513" s="1">
        <f>3/10</f>
        <v>0.3</v>
      </c>
      <c r="C513" s="1">
        <f>760/10</f>
        <v>76</v>
      </c>
      <c r="D513" s="1">
        <f t="shared" si="84"/>
        <v>0</v>
      </c>
      <c r="E513" s="1">
        <f t="shared" si="82"/>
        <v>167.4</v>
      </c>
      <c r="F513" s="1">
        <f t="shared" si="81"/>
        <v>0</v>
      </c>
      <c r="G513" s="1">
        <f t="shared" si="80"/>
        <v>270.7</v>
      </c>
      <c r="H513" s="1">
        <f>5/10</f>
        <v>0.5</v>
      </c>
      <c r="I513" s="1">
        <f>900/100</f>
        <v>9</v>
      </c>
      <c r="J513" s="1">
        <f t="shared" si="83"/>
        <v>0</v>
      </c>
      <c r="K513" s="1">
        <f>-16/10</f>
        <v>-1.6</v>
      </c>
      <c r="L513" s="1">
        <f t="shared" si="70"/>
        <v>0</v>
      </c>
    </row>
    <row r="514" spans="1:12">
      <c r="A514" s="2">
        <v>40506.333333333336</v>
      </c>
      <c r="B514" s="1">
        <f>2/10</f>
        <v>0.2</v>
      </c>
      <c r="C514" s="1">
        <f>740/10</f>
        <v>74</v>
      </c>
      <c r="D514" s="1">
        <f t="shared" si="84"/>
        <v>0</v>
      </c>
      <c r="E514" s="1">
        <f t="shared" si="82"/>
        <v>167.4</v>
      </c>
      <c r="F514" s="1">
        <f t="shared" si="81"/>
        <v>0</v>
      </c>
      <c r="G514" s="1">
        <f t="shared" si="80"/>
        <v>270.7</v>
      </c>
      <c r="H514" s="1">
        <f>3/10</f>
        <v>0.3</v>
      </c>
      <c r="I514" s="1">
        <f>15800/100</f>
        <v>158</v>
      </c>
      <c r="J514" s="1">
        <f t="shared" si="83"/>
        <v>0</v>
      </c>
      <c r="K514" s="1">
        <f>-19/10</f>
        <v>-1.9</v>
      </c>
      <c r="L514" s="1">
        <f t="shared" ref="L514:L553" si="85">0/10</f>
        <v>0</v>
      </c>
    </row>
    <row r="515" spans="1:12">
      <c r="A515" s="2">
        <v>40506.375</v>
      </c>
      <c r="B515" s="1">
        <f>3/10</f>
        <v>0.3</v>
      </c>
      <c r="C515" s="1">
        <f>720/10</f>
        <v>72</v>
      </c>
      <c r="D515" s="1">
        <f t="shared" si="84"/>
        <v>0</v>
      </c>
      <c r="E515" s="1">
        <f t="shared" si="82"/>
        <v>167.4</v>
      </c>
      <c r="F515" s="1">
        <f t="shared" si="81"/>
        <v>0</v>
      </c>
      <c r="G515" s="1">
        <f t="shared" si="80"/>
        <v>270.7</v>
      </c>
      <c r="H515" s="1">
        <f>4/10</f>
        <v>0.4</v>
      </c>
      <c r="I515" s="1">
        <f>33800/100</f>
        <v>338</v>
      </c>
      <c r="J515" s="1">
        <f t="shared" si="83"/>
        <v>0</v>
      </c>
      <c r="K515" s="1">
        <f>-18/10</f>
        <v>-1.8</v>
      </c>
      <c r="L515" s="1">
        <f t="shared" si="85"/>
        <v>0</v>
      </c>
    </row>
    <row r="516" spans="1:12">
      <c r="A516" s="2">
        <v>40506.416666666664</v>
      </c>
      <c r="B516" s="1">
        <f>18/10</f>
        <v>1.8</v>
      </c>
      <c r="C516" s="1">
        <f>680/10</f>
        <v>68</v>
      </c>
      <c r="D516" s="1">
        <f t="shared" si="84"/>
        <v>0</v>
      </c>
      <c r="E516" s="1">
        <f t="shared" si="82"/>
        <v>167.4</v>
      </c>
      <c r="F516" s="1">
        <f t="shared" si="81"/>
        <v>0</v>
      </c>
      <c r="G516" s="1">
        <f t="shared" si="80"/>
        <v>270.7</v>
      </c>
      <c r="H516" s="1">
        <f>5/10</f>
        <v>0.5</v>
      </c>
      <c r="I516" s="1">
        <f>8400/100</f>
        <v>84</v>
      </c>
      <c r="J516" s="1">
        <f>5/10</f>
        <v>0.5</v>
      </c>
      <c r="K516" s="1">
        <f>12/10</f>
        <v>1.2</v>
      </c>
      <c r="L516" s="1">
        <f t="shared" si="85"/>
        <v>0</v>
      </c>
    </row>
    <row r="517" spans="1:12">
      <c r="A517" s="2">
        <v>40506.458333333336</v>
      </c>
      <c r="B517" s="1">
        <f>52/10</f>
        <v>5.2</v>
      </c>
      <c r="C517" s="1">
        <f>550/10</f>
        <v>55</v>
      </c>
      <c r="D517" s="1">
        <f t="shared" si="84"/>
        <v>0</v>
      </c>
      <c r="E517" s="1">
        <f t="shared" si="82"/>
        <v>167.4</v>
      </c>
      <c r="F517" s="1">
        <f t="shared" si="81"/>
        <v>0</v>
      </c>
      <c r="G517" s="1">
        <f t="shared" si="80"/>
        <v>270.7</v>
      </c>
      <c r="H517" s="1">
        <f>11/10</f>
        <v>1.1000000000000001</v>
      </c>
      <c r="I517" s="1">
        <f>2000/100</f>
        <v>20</v>
      </c>
      <c r="J517" s="1">
        <f>11/10</f>
        <v>1.1000000000000001</v>
      </c>
      <c r="K517" s="1">
        <f>64/10</f>
        <v>6.4</v>
      </c>
      <c r="L517" s="1">
        <f t="shared" si="85"/>
        <v>0</v>
      </c>
    </row>
    <row r="518" spans="1:12">
      <c r="A518" s="2">
        <v>40506.5</v>
      </c>
      <c r="B518" s="1">
        <f>67/10</f>
        <v>6.7</v>
      </c>
      <c r="C518" s="1">
        <f>480/10</f>
        <v>48</v>
      </c>
      <c r="D518" s="1">
        <f t="shared" si="84"/>
        <v>0</v>
      </c>
      <c r="E518" s="1">
        <f t="shared" si="82"/>
        <v>167.4</v>
      </c>
      <c r="F518" s="1">
        <f t="shared" si="81"/>
        <v>0</v>
      </c>
      <c r="G518" s="1">
        <f t="shared" si="80"/>
        <v>270.7</v>
      </c>
      <c r="H518" s="1">
        <f>14/10</f>
        <v>1.4</v>
      </c>
      <c r="I518" s="1">
        <f>18300/100</f>
        <v>183</v>
      </c>
      <c r="J518" s="1">
        <f>14/10</f>
        <v>1.4</v>
      </c>
      <c r="K518" s="1">
        <f>76/10</f>
        <v>7.6</v>
      </c>
      <c r="L518" s="1">
        <f t="shared" si="85"/>
        <v>0</v>
      </c>
    </row>
    <row r="519" spans="1:12">
      <c r="A519" s="2">
        <v>40506.541666666664</v>
      </c>
      <c r="B519" s="1">
        <f>82/10</f>
        <v>8.1999999999999993</v>
      </c>
      <c r="C519" s="1">
        <f>420/10</f>
        <v>42</v>
      </c>
      <c r="D519" s="1">
        <f t="shared" si="84"/>
        <v>0</v>
      </c>
      <c r="E519" s="1">
        <f t="shared" si="82"/>
        <v>167.4</v>
      </c>
      <c r="F519" s="1">
        <f t="shared" si="81"/>
        <v>0</v>
      </c>
      <c r="G519" s="1">
        <f t="shared" si="80"/>
        <v>270.7</v>
      </c>
      <c r="H519" s="1">
        <f>19/10</f>
        <v>1.9</v>
      </c>
      <c r="I519" s="1">
        <f>31400/100</f>
        <v>314</v>
      </c>
      <c r="J519" s="1">
        <f>15/10</f>
        <v>1.5</v>
      </c>
      <c r="K519" s="1">
        <f>80/10</f>
        <v>8</v>
      </c>
      <c r="L519" s="1">
        <f t="shared" si="85"/>
        <v>0</v>
      </c>
    </row>
    <row r="520" spans="1:12">
      <c r="A520" s="2">
        <v>40506.583333333336</v>
      </c>
      <c r="B520" s="1">
        <f>94/10</f>
        <v>9.4</v>
      </c>
      <c r="C520" s="1">
        <f>350/10</f>
        <v>35</v>
      </c>
      <c r="D520" s="1">
        <f t="shared" si="84"/>
        <v>0</v>
      </c>
      <c r="E520" s="1">
        <f t="shared" si="82"/>
        <v>167.4</v>
      </c>
      <c r="F520" s="1">
        <f t="shared" si="81"/>
        <v>0</v>
      </c>
      <c r="G520" s="1">
        <f t="shared" si="80"/>
        <v>270.7</v>
      </c>
      <c r="H520" s="1">
        <f>45/10</f>
        <v>4.5</v>
      </c>
      <c r="I520" s="1">
        <f>26000/100</f>
        <v>260</v>
      </c>
      <c r="J520" s="1">
        <f>14/10</f>
        <v>1.4</v>
      </c>
      <c r="K520" s="1">
        <f>92/10</f>
        <v>9.1999999999999993</v>
      </c>
      <c r="L520" s="1">
        <f t="shared" si="85"/>
        <v>0</v>
      </c>
    </row>
    <row r="521" spans="1:12">
      <c r="A521" s="2">
        <v>40506.625</v>
      </c>
      <c r="B521" s="1">
        <f>95/10</f>
        <v>9.5</v>
      </c>
      <c r="C521" s="1">
        <f>330/10</f>
        <v>33</v>
      </c>
      <c r="D521" s="1">
        <f t="shared" si="84"/>
        <v>0</v>
      </c>
      <c r="E521" s="1">
        <f t="shared" si="82"/>
        <v>167.4</v>
      </c>
      <c r="F521" s="1">
        <f t="shared" si="81"/>
        <v>0</v>
      </c>
      <c r="G521" s="1">
        <f t="shared" si="80"/>
        <v>270.7</v>
      </c>
      <c r="H521" s="1">
        <f>41/10</f>
        <v>4.0999999999999996</v>
      </c>
      <c r="I521" s="1">
        <f>24800/100</f>
        <v>248</v>
      </c>
      <c r="J521" s="1">
        <f>9/10</f>
        <v>0.9</v>
      </c>
      <c r="K521" s="1">
        <f>94/10</f>
        <v>9.4</v>
      </c>
      <c r="L521" s="1">
        <f t="shared" si="85"/>
        <v>0</v>
      </c>
    </row>
    <row r="522" spans="1:12">
      <c r="A522" s="2">
        <v>40506.666666666664</v>
      </c>
      <c r="B522" s="1">
        <f>85/10</f>
        <v>8.5</v>
      </c>
      <c r="C522" s="1">
        <f>350/10</f>
        <v>35</v>
      </c>
      <c r="D522" s="1">
        <f t="shared" si="84"/>
        <v>0</v>
      </c>
      <c r="E522" s="1">
        <f t="shared" si="82"/>
        <v>167.4</v>
      </c>
      <c r="F522" s="1">
        <f t="shared" si="81"/>
        <v>0</v>
      </c>
      <c r="G522" s="1">
        <f t="shared" si="80"/>
        <v>270.7</v>
      </c>
      <c r="H522" s="1">
        <f>31/10</f>
        <v>3.1</v>
      </c>
      <c r="I522" s="1">
        <f>24400/100</f>
        <v>244</v>
      </c>
      <c r="J522" s="1">
        <f>3/10</f>
        <v>0.3</v>
      </c>
      <c r="K522" s="1">
        <f>86/10</f>
        <v>8.6</v>
      </c>
      <c r="L522" s="1">
        <f t="shared" si="85"/>
        <v>0</v>
      </c>
    </row>
    <row r="523" spans="1:12">
      <c r="A523" s="2">
        <v>40506.708333333336</v>
      </c>
      <c r="B523" s="1">
        <f>49/10</f>
        <v>4.9000000000000004</v>
      </c>
      <c r="C523" s="1">
        <f>450/10</f>
        <v>45</v>
      </c>
      <c r="D523" s="1">
        <f t="shared" si="84"/>
        <v>0</v>
      </c>
      <c r="E523" s="1">
        <f t="shared" si="82"/>
        <v>167.4</v>
      </c>
      <c r="F523" s="1">
        <f t="shared" si="81"/>
        <v>0</v>
      </c>
      <c r="G523" s="1">
        <f t="shared" si="80"/>
        <v>270.7</v>
      </c>
      <c r="H523" s="1">
        <f>20/10</f>
        <v>2</v>
      </c>
      <c r="I523" s="1">
        <f>8900/100</f>
        <v>89</v>
      </c>
      <c r="J523" s="1">
        <f t="shared" ref="J523:J539" si="86">0/10</f>
        <v>0</v>
      </c>
      <c r="K523" s="1">
        <f>39/10</f>
        <v>3.9</v>
      </c>
      <c r="L523" s="1">
        <f t="shared" si="85"/>
        <v>0</v>
      </c>
    </row>
    <row r="524" spans="1:12">
      <c r="A524" s="2">
        <v>40506.75</v>
      </c>
      <c r="B524" s="1">
        <f>33/10</f>
        <v>3.3</v>
      </c>
      <c r="C524" s="1">
        <f>510/10</f>
        <v>51</v>
      </c>
      <c r="D524" s="1">
        <f t="shared" si="84"/>
        <v>0</v>
      </c>
      <c r="E524" s="1">
        <f t="shared" si="82"/>
        <v>167.4</v>
      </c>
      <c r="F524" s="1">
        <f t="shared" si="81"/>
        <v>0</v>
      </c>
      <c r="G524" s="1">
        <f t="shared" si="80"/>
        <v>270.7</v>
      </c>
      <c r="H524" s="1">
        <f>11/10</f>
        <v>1.1000000000000001</v>
      </c>
      <c r="I524" s="1">
        <f>30300/100</f>
        <v>303</v>
      </c>
      <c r="J524" s="1">
        <f t="shared" si="86"/>
        <v>0</v>
      </c>
      <c r="K524" s="1">
        <f>16/10</f>
        <v>1.6</v>
      </c>
      <c r="L524" s="1">
        <f t="shared" si="85"/>
        <v>0</v>
      </c>
    </row>
    <row r="525" spans="1:12">
      <c r="A525" s="2">
        <v>40506.791666666664</v>
      </c>
      <c r="B525" s="1">
        <f>22/10</f>
        <v>2.2000000000000002</v>
      </c>
      <c r="C525" s="1">
        <f>560/10</f>
        <v>56</v>
      </c>
      <c r="D525" s="1">
        <f t="shared" si="84"/>
        <v>0</v>
      </c>
      <c r="E525" s="1">
        <f t="shared" si="82"/>
        <v>167.4</v>
      </c>
      <c r="F525" s="1">
        <f t="shared" si="81"/>
        <v>0</v>
      </c>
      <c r="G525" s="1">
        <f t="shared" si="80"/>
        <v>270.7</v>
      </c>
      <c r="H525" s="1">
        <f>12/10</f>
        <v>1.2</v>
      </c>
      <c r="I525" s="1">
        <f>29600/100</f>
        <v>296</v>
      </c>
      <c r="J525" s="1">
        <f t="shared" si="86"/>
        <v>0</v>
      </c>
      <c r="K525" s="1">
        <f>5/10</f>
        <v>0.5</v>
      </c>
      <c r="L525" s="1">
        <f t="shared" si="85"/>
        <v>0</v>
      </c>
    </row>
    <row r="526" spans="1:12">
      <c r="A526" s="2">
        <v>40506.833333333336</v>
      </c>
      <c r="B526" s="1">
        <f>15/10</f>
        <v>1.5</v>
      </c>
      <c r="C526" s="1">
        <f>620/10</f>
        <v>62</v>
      </c>
      <c r="D526" s="1">
        <f t="shared" si="84"/>
        <v>0</v>
      </c>
      <c r="E526" s="1">
        <f t="shared" si="82"/>
        <v>167.4</v>
      </c>
      <c r="F526" s="1">
        <f t="shared" si="81"/>
        <v>0</v>
      </c>
      <c r="G526" s="1">
        <f t="shared" si="80"/>
        <v>270.7</v>
      </c>
      <c r="H526" s="1">
        <f>11/10</f>
        <v>1.1000000000000001</v>
      </c>
      <c r="I526" s="1">
        <f>27800/100</f>
        <v>278</v>
      </c>
      <c r="J526" s="1">
        <f t="shared" si="86"/>
        <v>0</v>
      </c>
      <c r="K526" s="1">
        <f>-1/10</f>
        <v>-0.1</v>
      </c>
      <c r="L526" s="1">
        <f t="shared" si="85"/>
        <v>0</v>
      </c>
    </row>
    <row r="527" spans="1:12">
      <c r="A527" s="2">
        <v>40506.875</v>
      </c>
      <c r="B527" s="1">
        <f>10/10</f>
        <v>1</v>
      </c>
      <c r="C527" s="1">
        <f>630/10</f>
        <v>63</v>
      </c>
      <c r="D527" s="1">
        <f t="shared" si="84"/>
        <v>0</v>
      </c>
      <c r="E527" s="1">
        <f t="shared" si="82"/>
        <v>167.4</v>
      </c>
      <c r="F527" s="1">
        <f t="shared" si="81"/>
        <v>0</v>
      </c>
      <c r="G527" s="1">
        <f t="shared" si="80"/>
        <v>270.7</v>
      </c>
      <c r="H527" s="1">
        <f>6/10</f>
        <v>0.6</v>
      </c>
      <c r="I527" s="1">
        <f>22700/100</f>
        <v>227</v>
      </c>
      <c r="J527" s="1">
        <f t="shared" si="86"/>
        <v>0</v>
      </c>
      <c r="K527" s="1">
        <f>-11/10</f>
        <v>-1.1000000000000001</v>
      </c>
      <c r="L527" s="1">
        <f t="shared" si="85"/>
        <v>0</v>
      </c>
    </row>
    <row r="528" spans="1:12">
      <c r="A528" s="2">
        <v>40506.916666666664</v>
      </c>
      <c r="B528" s="1">
        <f>1/10</f>
        <v>0.1</v>
      </c>
      <c r="C528" s="1">
        <f>670/10</f>
        <v>67</v>
      </c>
      <c r="D528" s="1">
        <f t="shared" si="84"/>
        <v>0</v>
      </c>
      <c r="E528" s="1">
        <f t="shared" si="82"/>
        <v>167.4</v>
      </c>
      <c r="F528" s="1">
        <f t="shared" si="81"/>
        <v>0</v>
      </c>
      <c r="G528" s="1">
        <f t="shared" si="80"/>
        <v>270.7</v>
      </c>
      <c r="H528" s="1">
        <f>7/10</f>
        <v>0.7</v>
      </c>
      <c r="I528" s="1">
        <f>26600/100</f>
        <v>266</v>
      </c>
      <c r="J528" s="1">
        <f t="shared" si="86"/>
        <v>0</v>
      </c>
      <c r="K528" s="1">
        <f>-17/10</f>
        <v>-1.7</v>
      </c>
      <c r="L528" s="1">
        <f t="shared" si="85"/>
        <v>0</v>
      </c>
    </row>
    <row r="529" spans="1:12">
      <c r="A529" s="2">
        <v>40506.958333333336</v>
      </c>
      <c r="B529" s="1">
        <f>-1/10</f>
        <v>-0.1</v>
      </c>
      <c r="C529" s="1">
        <f>670/10</f>
        <v>67</v>
      </c>
      <c r="D529" s="1">
        <f t="shared" si="84"/>
        <v>0</v>
      </c>
      <c r="E529" s="1">
        <f t="shared" si="82"/>
        <v>167.4</v>
      </c>
      <c r="F529" s="1">
        <f t="shared" si="81"/>
        <v>0</v>
      </c>
      <c r="G529" s="1">
        <f t="shared" si="80"/>
        <v>270.7</v>
      </c>
      <c r="H529" s="1">
        <f>3/10</f>
        <v>0.3</v>
      </c>
      <c r="I529" s="1">
        <f>10900/100</f>
        <v>109</v>
      </c>
      <c r="J529" s="1">
        <f t="shared" si="86"/>
        <v>0</v>
      </c>
      <c r="K529" s="1">
        <f>-26/10</f>
        <v>-2.6</v>
      </c>
      <c r="L529" s="1">
        <f t="shared" si="85"/>
        <v>0</v>
      </c>
    </row>
    <row r="530" spans="1:12">
      <c r="A530" s="2">
        <v>40507</v>
      </c>
      <c r="B530" s="1">
        <f>-3/10</f>
        <v>-0.3</v>
      </c>
      <c r="C530" s="1">
        <f>710/10</f>
        <v>71</v>
      </c>
      <c r="D530" s="1">
        <f t="shared" si="84"/>
        <v>0</v>
      </c>
      <c r="E530" s="1">
        <f t="shared" si="82"/>
        <v>167.4</v>
      </c>
      <c r="F530" s="1">
        <f t="shared" si="81"/>
        <v>0</v>
      </c>
      <c r="G530" s="1">
        <f t="shared" si="80"/>
        <v>270.7</v>
      </c>
      <c r="H530" s="1">
        <f>4/10</f>
        <v>0.4</v>
      </c>
      <c r="I530" s="1">
        <f>27400/100</f>
        <v>274</v>
      </c>
      <c r="J530" s="1">
        <f t="shared" si="86"/>
        <v>0</v>
      </c>
      <c r="K530" s="1">
        <f>-21/10</f>
        <v>-2.1</v>
      </c>
      <c r="L530" s="1">
        <f t="shared" si="85"/>
        <v>0</v>
      </c>
    </row>
    <row r="531" spans="1:12">
      <c r="A531" s="2">
        <v>40507.041666666664</v>
      </c>
      <c r="B531" s="1">
        <f>-2/10</f>
        <v>-0.2</v>
      </c>
      <c r="C531" s="1">
        <f>720/10</f>
        <v>72</v>
      </c>
      <c r="D531" s="1">
        <f t="shared" si="84"/>
        <v>0</v>
      </c>
      <c r="E531" s="1">
        <f t="shared" si="82"/>
        <v>167.4</v>
      </c>
      <c r="F531" s="1">
        <f t="shared" si="81"/>
        <v>0</v>
      </c>
      <c r="G531" s="1">
        <f t="shared" si="80"/>
        <v>270.7</v>
      </c>
      <c r="H531" s="1">
        <f>3/10</f>
        <v>0.3</v>
      </c>
      <c r="I531" s="1">
        <f>6900/100</f>
        <v>69</v>
      </c>
      <c r="J531" s="1">
        <f t="shared" si="86"/>
        <v>0</v>
      </c>
      <c r="K531" s="1">
        <f>-10/10</f>
        <v>-1</v>
      </c>
      <c r="L531" s="1">
        <f t="shared" si="85"/>
        <v>0</v>
      </c>
    </row>
    <row r="532" spans="1:12">
      <c r="A532" s="2">
        <v>40507.083333333336</v>
      </c>
      <c r="B532" s="1">
        <f>2/10</f>
        <v>0.2</v>
      </c>
      <c r="C532" s="1">
        <f>720/10</f>
        <v>72</v>
      </c>
      <c r="D532" s="1">
        <f t="shared" si="84"/>
        <v>0</v>
      </c>
      <c r="E532" s="1">
        <f t="shared" si="82"/>
        <v>167.4</v>
      </c>
      <c r="F532" s="1">
        <f t="shared" si="81"/>
        <v>0</v>
      </c>
      <c r="G532" s="1">
        <f t="shared" si="80"/>
        <v>270.7</v>
      </c>
      <c r="H532" s="1">
        <f>5/10</f>
        <v>0.5</v>
      </c>
      <c r="I532" s="1">
        <f>24000/100</f>
        <v>240</v>
      </c>
      <c r="J532" s="1">
        <f t="shared" si="86"/>
        <v>0</v>
      </c>
      <c r="K532" s="1">
        <f>-5/10</f>
        <v>-0.5</v>
      </c>
      <c r="L532" s="1">
        <f t="shared" si="85"/>
        <v>0</v>
      </c>
    </row>
    <row r="533" spans="1:12">
      <c r="A533" s="2">
        <v>40507.125</v>
      </c>
      <c r="B533" s="1">
        <f>3/10</f>
        <v>0.3</v>
      </c>
      <c r="C533" s="1">
        <f>730/10</f>
        <v>73</v>
      </c>
      <c r="D533" s="1">
        <f t="shared" si="84"/>
        <v>0</v>
      </c>
      <c r="E533" s="1">
        <f t="shared" si="82"/>
        <v>167.4</v>
      </c>
      <c r="F533" s="1">
        <f t="shared" si="81"/>
        <v>0</v>
      </c>
      <c r="G533" s="1">
        <f t="shared" si="80"/>
        <v>270.7</v>
      </c>
      <c r="H533" s="1">
        <f>3/10</f>
        <v>0.3</v>
      </c>
      <c r="I533" s="1">
        <f>27900/100</f>
        <v>279</v>
      </c>
      <c r="J533" s="1">
        <f t="shared" si="86"/>
        <v>0</v>
      </c>
      <c r="K533" s="1">
        <f>-5/10</f>
        <v>-0.5</v>
      </c>
      <c r="L533" s="1">
        <f t="shared" si="85"/>
        <v>0</v>
      </c>
    </row>
    <row r="534" spans="1:12">
      <c r="A534" s="2">
        <v>40507.166666666664</v>
      </c>
      <c r="B534" s="1">
        <f>3/10</f>
        <v>0.3</v>
      </c>
      <c r="C534" s="1">
        <f>730/10</f>
        <v>73</v>
      </c>
      <c r="D534" s="1">
        <f t="shared" si="84"/>
        <v>0</v>
      </c>
      <c r="E534" s="1">
        <f t="shared" si="82"/>
        <v>167.4</v>
      </c>
      <c r="F534" s="1">
        <f t="shared" si="81"/>
        <v>0</v>
      </c>
      <c r="G534" s="1">
        <f t="shared" si="80"/>
        <v>270.7</v>
      </c>
      <c r="H534" s="1">
        <f>4/10</f>
        <v>0.4</v>
      </c>
      <c r="I534" s="1">
        <f>29400/100</f>
        <v>294</v>
      </c>
      <c r="J534" s="1">
        <f t="shared" si="86"/>
        <v>0</v>
      </c>
      <c r="K534" s="1">
        <f>-4/10</f>
        <v>-0.4</v>
      </c>
      <c r="L534" s="1">
        <f t="shared" si="85"/>
        <v>0</v>
      </c>
    </row>
    <row r="535" spans="1:12">
      <c r="A535" s="2">
        <v>40507.208333333336</v>
      </c>
      <c r="B535" s="1">
        <f>3/10</f>
        <v>0.3</v>
      </c>
      <c r="C535" s="1">
        <f>730/10</f>
        <v>73</v>
      </c>
      <c r="D535" s="1">
        <f t="shared" si="84"/>
        <v>0</v>
      </c>
      <c r="E535" s="1">
        <f t="shared" si="82"/>
        <v>167.4</v>
      </c>
      <c r="F535" s="1">
        <f t="shared" si="81"/>
        <v>0</v>
      </c>
      <c r="G535" s="1">
        <f t="shared" si="80"/>
        <v>270.7</v>
      </c>
      <c r="H535" s="1">
        <f>4/10</f>
        <v>0.4</v>
      </c>
      <c r="I535" s="1">
        <f>25300/100</f>
        <v>253</v>
      </c>
      <c r="J535" s="1">
        <f t="shared" si="86"/>
        <v>0</v>
      </c>
      <c r="K535" s="1">
        <f>-4/10</f>
        <v>-0.4</v>
      </c>
      <c r="L535" s="1">
        <f t="shared" si="85"/>
        <v>0</v>
      </c>
    </row>
    <row r="536" spans="1:12">
      <c r="A536" s="2">
        <v>40507.25</v>
      </c>
      <c r="B536" s="1">
        <f>3/10</f>
        <v>0.3</v>
      </c>
      <c r="C536" s="1">
        <f>720/10</f>
        <v>72</v>
      </c>
      <c r="D536" s="1">
        <f t="shared" si="84"/>
        <v>0</v>
      </c>
      <c r="E536" s="1">
        <f t="shared" si="82"/>
        <v>167.4</v>
      </c>
      <c r="F536" s="1">
        <f t="shared" si="81"/>
        <v>0</v>
      </c>
      <c r="G536" s="1">
        <f t="shared" si="80"/>
        <v>270.7</v>
      </c>
      <c r="H536" s="1">
        <f>2/10</f>
        <v>0.2</v>
      </c>
      <c r="I536" s="1">
        <f>27000/100</f>
        <v>270</v>
      </c>
      <c r="J536" s="1">
        <f t="shared" si="86"/>
        <v>0</v>
      </c>
      <c r="K536" s="1">
        <f>-6/10</f>
        <v>-0.6</v>
      </c>
      <c r="L536" s="1">
        <f t="shared" si="85"/>
        <v>0</v>
      </c>
    </row>
    <row r="537" spans="1:12">
      <c r="A537" s="2">
        <v>40507.291666666664</v>
      </c>
      <c r="B537" s="1">
        <f>-4/10</f>
        <v>-0.4</v>
      </c>
      <c r="C537" s="1">
        <f>750/10</f>
        <v>75</v>
      </c>
      <c r="D537" s="1">
        <f t="shared" si="84"/>
        <v>0</v>
      </c>
      <c r="E537" s="1">
        <f t="shared" si="82"/>
        <v>167.4</v>
      </c>
      <c r="F537" s="1">
        <f t="shared" si="81"/>
        <v>0</v>
      </c>
      <c r="G537" s="1">
        <f t="shared" si="80"/>
        <v>270.7</v>
      </c>
      <c r="H537" s="1">
        <f>7/10</f>
        <v>0.7</v>
      </c>
      <c r="I537" s="1">
        <f>27200/100</f>
        <v>272</v>
      </c>
      <c r="J537" s="1">
        <f t="shared" si="86"/>
        <v>0</v>
      </c>
      <c r="K537" s="1">
        <f>-17/10</f>
        <v>-1.7</v>
      </c>
      <c r="L537" s="1">
        <f t="shared" si="85"/>
        <v>0</v>
      </c>
    </row>
    <row r="538" spans="1:12">
      <c r="A538" s="2">
        <v>40507.333333333336</v>
      </c>
      <c r="B538" s="1">
        <f>-11/10</f>
        <v>-1.1000000000000001</v>
      </c>
      <c r="C538" s="1">
        <f>750/10</f>
        <v>75</v>
      </c>
      <c r="D538" s="1">
        <f t="shared" si="84"/>
        <v>0</v>
      </c>
      <c r="E538" s="1">
        <f t="shared" si="82"/>
        <v>167.4</v>
      </c>
      <c r="F538" s="1">
        <f t="shared" si="81"/>
        <v>0</v>
      </c>
      <c r="G538" s="1">
        <f t="shared" si="80"/>
        <v>270.7</v>
      </c>
      <c r="H538" s="1">
        <f>4/10</f>
        <v>0.4</v>
      </c>
      <c r="I538" s="1">
        <f>24400/100</f>
        <v>244</v>
      </c>
      <c r="J538" s="1">
        <f t="shared" si="86"/>
        <v>0</v>
      </c>
      <c r="K538" s="1">
        <f>-29/10</f>
        <v>-2.9</v>
      </c>
      <c r="L538" s="1">
        <f t="shared" si="85"/>
        <v>0</v>
      </c>
    </row>
    <row r="539" spans="1:12">
      <c r="A539" s="2">
        <v>40507.375</v>
      </c>
      <c r="B539" s="1">
        <f>-11/10</f>
        <v>-1.1000000000000001</v>
      </c>
      <c r="C539" s="1">
        <f>760/10</f>
        <v>76</v>
      </c>
      <c r="D539" s="1">
        <f t="shared" si="84"/>
        <v>0</v>
      </c>
      <c r="E539" s="1">
        <f t="shared" si="82"/>
        <v>167.4</v>
      </c>
      <c r="F539" s="1">
        <f t="shared" si="81"/>
        <v>0</v>
      </c>
      <c r="G539" s="1">
        <f t="shared" si="80"/>
        <v>270.7</v>
      </c>
      <c r="H539" s="1">
        <f>9/10</f>
        <v>0.9</v>
      </c>
      <c r="I539" s="1">
        <f>26400/100</f>
        <v>264</v>
      </c>
      <c r="J539" s="1">
        <f t="shared" si="86"/>
        <v>0</v>
      </c>
      <c r="K539" s="1">
        <f>-25/10</f>
        <v>-2.5</v>
      </c>
      <c r="L539" s="1">
        <f t="shared" si="85"/>
        <v>0</v>
      </c>
    </row>
    <row r="540" spans="1:12">
      <c r="A540" s="2">
        <v>40507.416666666664</v>
      </c>
      <c r="B540" s="1">
        <f>1/10</f>
        <v>0.1</v>
      </c>
      <c r="C540" s="1">
        <f>720/10</f>
        <v>72</v>
      </c>
      <c r="D540" s="1">
        <f t="shared" si="84"/>
        <v>0</v>
      </c>
      <c r="E540" s="1">
        <f t="shared" si="82"/>
        <v>167.4</v>
      </c>
      <c r="F540" s="1">
        <f t="shared" si="81"/>
        <v>0</v>
      </c>
      <c r="G540" s="1">
        <f t="shared" si="80"/>
        <v>270.7</v>
      </c>
      <c r="H540" s="1">
        <f>13/10</f>
        <v>1.3</v>
      </c>
      <c r="I540" s="1">
        <f>24700/100</f>
        <v>247</v>
      </c>
      <c r="J540" s="1">
        <f>4/10</f>
        <v>0.4</v>
      </c>
      <c r="K540" s="1">
        <f>0/10</f>
        <v>0</v>
      </c>
      <c r="L540" s="1">
        <f t="shared" si="85"/>
        <v>0</v>
      </c>
    </row>
    <row r="541" spans="1:12">
      <c r="A541" s="2">
        <v>40507.458333333336</v>
      </c>
      <c r="B541" s="1">
        <f>27/10</f>
        <v>2.7</v>
      </c>
      <c r="C541" s="1">
        <f>630/10</f>
        <v>63</v>
      </c>
      <c r="D541" s="1">
        <f t="shared" si="84"/>
        <v>0</v>
      </c>
      <c r="E541" s="1">
        <f t="shared" si="82"/>
        <v>167.4</v>
      </c>
      <c r="F541" s="1">
        <f t="shared" si="81"/>
        <v>0</v>
      </c>
      <c r="G541" s="1">
        <f t="shared" si="80"/>
        <v>270.7</v>
      </c>
      <c r="H541" s="1">
        <f>30/10</f>
        <v>3</v>
      </c>
      <c r="I541" s="1">
        <f>22100/100</f>
        <v>221</v>
      </c>
      <c r="J541" s="1">
        <f>11/10</f>
        <v>1.1000000000000001</v>
      </c>
      <c r="K541" s="1">
        <f>43/10</f>
        <v>4.3</v>
      </c>
      <c r="L541" s="1">
        <f t="shared" si="85"/>
        <v>0</v>
      </c>
    </row>
    <row r="542" spans="1:12">
      <c r="A542" s="2">
        <v>40507.5</v>
      </c>
      <c r="B542" s="1">
        <f>46/10</f>
        <v>4.5999999999999996</v>
      </c>
      <c r="C542" s="1">
        <f>520/10</f>
        <v>52</v>
      </c>
      <c r="D542" s="1">
        <f t="shared" si="84"/>
        <v>0</v>
      </c>
      <c r="E542" s="1">
        <f t="shared" si="82"/>
        <v>167.4</v>
      </c>
      <c r="F542" s="1">
        <f t="shared" si="81"/>
        <v>0</v>
      </c>
      <c r="G542" s="1">
        <f t="shared" si="80"/>
        <v>270.7</v>
      </c>
      <c r="H542" s="1">
        <f>29/10</f>
        <v>2.9</v>
      </c>
      <c r="I542" s="1">
        <f>21800/100</f>
        <v>218</v>
      </c>
      <c r="J542" s="1">
        <f>13/10</f>
        <v>1.3</v>
      </c>
      <c r="K542" s="1">
        <f>60/10</f>
        <v>6</v>
      </c>
      <c r="L542" s="1">
        <f t="shared" si="85"/>
        <v>0</v>
      </c>
    </row>
    <row r="543" spans="1:12">
      <c r="A543" s="2">
        <v>40507.541666666664</v>
      </c>
      <c r="B543" s="1">
        <f>58/10</f>
        <v>5.8</v>
      </c>
      <c r="C543" s="1">
        <f>440/10</f>
        <v>44</v>
      </c>
      <c r="D543" s="1">
        <f t="shared" si="84"/>
        <v>0</v>
      </c>
      <c r="E543" s="1">
        <f t="shared" si="82"/>
        <v>167.4</v>
      </c>
      <c r="F543" s="1">
        <f t="shared" si="81"/>
        <v>0</v>
      </c>
      <c r="G543" s="1">
        <f t="shared" si="80"/>
        <v>270.7</v>
      </c>
      <c r="H543" s="1">
        <f>31/10</f>
        <v>3.1</v>
      </c>
      <c r="I543" s="1">
        <f>23300/100</f>
        <v>233</v>
      </c>
      <c r="J543" s="1">
        <f>13/10</f>
        <v>1.3</v>
      </c>
      <c r="K543" s="1">
        <f>64/10</f>
        <v>6.4</v>
      </c>
      <c r="L543" s="1">
        <f t="shared" si="85"/>
        <v>0</v>
      </c>
    </row>
    <row r="544" spans="1:12">
      <c r="A544" s="2">
        <v>40507.583333333336</v>
      </c>
      <c r="B544" s="1">
        <f>59/10</f>
        <v>5.9</v>
      </c>
      <c r="C544" s="1">
        <f>410/10</f>
        <v>41</v>
      </c>
      <c r="D544" s="1">
        <f t="shared" si="84"/>
        <v>0</v>
      </c>
      <c r="E544" s="1">
        <f t="shared" si="82"/>
        <v>167.4</v>
      </c>
      <c r="F544" s="1">
        <f t="shared" si="81"/>
        <v>0</v>
      </c>
      <c r="G544" s="1">
        <f t="shared" si="80"/>
        <v>270.7</v>
      </c>
      <c r="H544" s="1">
        <f>19/10</f>
        <v>1.9</v>
      </c>
      <c r="I544" s="1">
        <f>18800/100</f>
        <v>188</v>
      </c>
      <c r="J544" s="1">
        <f>7/10</f>
        <v>0.7</v>
      </c>
      <c r="K544" s="1">
        <f>62/10</f>
        <v>6.2</v>
      </c>
      <c r="L544" s="1">
        <f t="shared" si="85"/>
        <v>0</v>
      </c>
    </row>
    <row r="545" spans="1:12">
      <c r="A545" s="2">
        <v>40507.625</v>
      </c>
      <c r="B545" s="1">
        <f>49/10</f>
        <v>4.9000000000000004</v>
      </c>
      <c r="C545" s="1">
        <f>440/10</f>
        <v>44</v>
      </c>
      <c r="D545" s="1">
        <f t="shared" si="84"/>
        <v>0</v>
      </c>
      <c r="E545" s="1">
        <f t="shared" si="82"/>
        <v>167.4</v>
      </c>
      <c r="F545" s="1">
        <f t="shared" si="81"/>
        <v>0</v>
      </c>
      <c r="G545" s="1">
        <f t="shared" si="80"/>
        <v>270.7</v>
      </c>
      <c r="H545" s="1">
        <f>9/10</f>
        <v>0.9</v>
      </c>
      <c r="I545" s="1">
        <f>9800/100</f>
        <v>98</v>
      </c>
      <c r="J545" s="1">
        <f>7/10</f>
        <v>0.7</v>
      </c>
      <c r="K545" s="1">
        <f>50/10</f>
        <v>5</v>
      </c>
      <c r="L545" s="1">
        <f t="shared" si="85"/>
        <v>0</v>
      </c>
    </row>
    <row r="546" spans="1:12">
      <c r="A546" s="2">
        <v>40507.666666666664</v>
      </c>
      <c r="B546" s="1">
        <f>44/10</f>
        <v>4.4000000000000004</v>
      </c>
      <c r="C546" s="1">
        <f>470/10</f>
        <v>47</v>
      </c>
      <c r="D546" s="1">
        <f t="shared" si="84"/>
        <v>0</v>
      </c>
      <c r="E546" s="1">
        <f t="shared" si="82"/>
        <v>167.4</v>
      </c>
      <c r="F546" s="1">
        <f t="shared" si="81"/>
        <v>0</v>
      </c>
      <c r="G546" s="1">
        <f t="shared" si="80"/>
        <v>270.7</v>
      </c>
      <c r="H546" s="1">
        <f>10/10</f>
        <v>1</v>
      </c>
      <c r="I546" s="1">
        <f>7900/100</f>
        <v>79</v>
      </c>
      <c r="J546" s="1">
        <f>3/10</f>
        <v>0.3</v>
      </c>
      <c r="K546" s="1">
        <f>42/10</f>
        <v>4.2</v>
      </c>
      <c r="L546" s="1">
        <f t="shared" si="85"/>
        <v>0</v>
      </c>
    </row>
    <row r="547" spans="1:12">
      <c r="A547" s="2">
        <v>40507.708333333336</v>
      </c>
      <c r="B547" s="1">
        <f>25/10</f>
        <v>2.5</v>
      </c>
      <c r="C547" s="1">
        <f>510/10</f>
        <v>51</v>
      </c>
      <c r="D547" s="1">
        <f t="shared" si="84"/>
        <v>0</v>
      </c>
      <c r="E547" s="1">
        <f t="shared" si="82"/>
        <v>167.4</v>
      </c>
      <c r="F547" s="1">
        <f t="shared" si="81"/>
        <v>0</v>
      </c>
      <c r="G547" s="1">
        <f t="shared" si="80"/>
        <v>270.7</v>
      </c>
      <c r="H547" s="1">
        <f>7/10</f>
        <v>0.7</v>
      </c>
      <c r="I547" s="1">
        <f>34300/100</f>
        <v>343</v>
      </c>
      <c r="J547" s="1">
        <f t="shared" ref="J547:J553" si="87">0/10</f>
        <v>0</v>
      </c>
      <c r="K547" s="1">
        <f>13/10</f>
        <v>1.3</v>
      </c>
      <c r="L547" s="1">
        <f t="shared" si="85"/>
        <v>0</v>
      </c>
    </row>
    <row r="548" spans="1:12">
      <c r="A548" s="2">
        <v>40507.75</v>
      </c>
      <c r="B548" s="1">
        <f>13/10</f>
        <v>1.3</v>
      </c>
      <c r="C548" s="1">
        <f>600/10</f>
        <v>60</v>
      </c>
      <c r="D548" s="1">
        <f t="shared" si="84"/>
        <v>0</v>
      </c>
      <c r="E548" s="1">
        <f t="shared" si="82"/>
        <v>167.4</v>
      </c>
      <c r="F548" s="1">
        <f t="shared" si="81"/>
        <v>0</v>
      </c>
      <c r="G548" s="1">
        <f t="shared" si="80"/>
        <v>270.7</v>
      </c>
      <c r="H548" s="1">
        <f>4/10</f>
        <v>0.4</v>
      </c>
      <c r="I548" s="1">
        <f>6900/100</f>
        <v>69</v>
      </c>
      <c r="J548" s="1">
        <f t="shared" si="87"/>
        <v>0</v>
      </c>
      <c r="K548" s="1">
        <f>-7/10</f>
        <v>-0.7</v>
      </c>
      <c r="L548" s="1">
        <f t="shared" si="85"/>
        <v>0</v>
      </c>
    </row>
    <row r="549" spans="1:12">
      <c r="A549" s="2">
        <v>40507.791666666664</v>
      </c>
      <c r="B549" s="1">
        <f>5/10</f>
        <v>0.5</v>
      </c>
      <c r="C549" s="1">
        <f>630/10</f>
        <v>63</v>
      </c>
      <c r="D549" s="1">
        <f t="shared" si="84"/>
        <v>0</v>
      </c>
      <c r="E549" s="1">
        <f t="shared" si="82"/>
        <v>167.4</v>
      </c>
      <c r="F549" s="1">
        <f t="shared" si="81"/>
        <v>0</v>
      </c>
      <c r="G549" s="1">
        <f t="shared" si="80"/>
        <v>270.7</v>
      </c>
      <c r="H549" s="1">
        <f>11/10</f>
        <v>1.1000000000000001</v>
      </c>
      <c r="I549" s="1">
        <f>29200/100</f>
        <v>292</v>
      </c>
      <c r="J549" s="1">
        <f t="shared" si="87"/>
        <v>0</v>
      </c>
      <c r="K549" s="1">
        <f>-15/10</f>
        <v>-1.5</v>
      </c>
      <c r="L549" s="1">
        <f t="shared" si="85"/>
        <v>0</v>
      </c>
    </row>
    <row r="550" spans="1:12">
      <c r="A550" s="2">
        <v>40507.833333333336</v>
      </c>
      <c r="B550" s="1">
        <f>2/10</f>
        <v>0.2</v>
      </c>
      <c r="C550" s="1">
        <f>660/10</f>
        <v>66</v>
      </c>
      <c r="D550" s="1">
        <f t="shared" si="84"/>
        <v>0</v>
      </c>
      <c r="E550" s="1">
        <f t="shared" si="82"/>
        <v>167.4</v>
      </c>
      <c r="F550" s="1">
        <f t="shared" si="81"/>
        <v>0</v>
      </c>
      <c r="G550" s="1">
        <f t="shared" si="80"/>
        <v>270.7</v>
      </c>
      <c r="H550" s="1">
        <f>6/10</f>
        <v>0.6</v>
      </c>
      <c r="I550" s="1">
        <f>29400/100</f>
        <v>294</v>
      </c>
      <c r="J550" s="1">
        <f t="shared" si="87"/>
        <v>0</v>
      </c>
      <c r="K550" s="1">
        <f>-22/10</f>
        <v>-2.2000000000000002</v>
      </c>
      <c r="L550" s="1">
        <f t="shared" si="85"/>
        <v>0</v>
      </c>
    </row>
    <row r="551" spans="1:12">
      <c r="A551" s="2">
        <v>40507.875</v>
      </c>
      <c r="B551" s="1">
        <f>-2/10</f>
        <v>-0.2</v>
      </c>
      <c r="C551" s="1">
        <f>690/10</f>
        <v>69</v>
      </c>
      <c r="D551" s="1">
        <f t="shared" si="84"/>
        <v>0</v>
      </c>
      <c r="E551" s="1">
        <f t="shared" si="82"/>
        <v>167.4</v>
      </c>
      <c r="F551" s="1">
        <f t="shared" si="81"/>
        <v>0</v>
      </c>
      <c r="G551" s="1">
        <f t="shared" si="80"/>
        <v>270.7</v>
      </c>
      <c r="H551" s="1">
        <f>6/10</f>
        <v>0.6</v>
      </c>
      <c r="I551" s="1">
        <f>17400/100</f>
        <v>174</v>
      </c>
      <c r="J551" s="1">
        <f t="shared" si="87"/>
        <v>0</v>
      </c>
      <c r="K551" s="1">
        <f>-27/10</f>
        <v>-2.7</v>
      </c>
      <c r="L551" s="1">
        <f t="shared" si="85"/>
        <v>0</v>
      </c>
    </row>
    <row r="552" spans="1:12">
      <c r="A552" s="2">
        <v>40507.916666666664</v>
      </c>
      <c r="B552" s="1">
        <f>-8/10</f>
        <v>-0.8</v>
      </c>
      <c r="C552" s="1">
        <f>710/10</f>
        <v>71</v>
      </c>
      <c r="D552" s="1">
        <f t="shared" si="84"/>
        <v>0</v>
      </c>
      <c r="E552" s="1">
        <f t="shared" si="82"/>
        <v>167.4</v>
      </c>
      <c r="F552" s="1">
        <f t="shared" si="81"/>
        <v>0</v>
      </c>
      <c r="G552" s="1">
        <f t="shared" si="80"/>
        <v>270.7</v>
      </c>
      <c r="H552" s="1">
        <f>2/10</f>
        <v>0.2</v>
      </c>
      <c r="I552" s="1">
        <f>16700/100</f>
        <v>167</v>
      </c>
      <c r="J552" s="1">
        <f t="shared" si="87"/>
        <v>0</v>
      </c>
      <c r="K552" s="1">
        <f>-28/10</f>
        <v>-2.8</v>
      </c>
      <c r="L552" s="1">
        <f t="shared" si="85"/>
        <v>0</v>
      </c>
    </row>
    <row r="553" spans="1:12">
      <c r="A553" s="2">
        <v>40507.958333333336</v>
      </c>
      <c r="B553" s="1">
        <f>-13/10</f>
        <v>-1.3</v>
      </c>
      <c r="C553" s="1">
        <f>750/10</f>
        <v>75</v>
      </c>
      <c r="D553" s="1">
        <f t="shared" si="84"/>
        <v>0</v>
      </c>
      <c r="E553" s="1">
        <f t="shared" si="82"/>
        <v>167.4</v>
      </c>
      <c r="F553" s="1">
        <f t="shared" si="81"/>
        <v>0</v>
      </c>
      <c r="G553" s="1">
        <f t="shared" si="80"/>
        <v>270.7</v>
      </c>
      <c r="H553" s="1">
        <f>3/10</f>
        <v>0.3</v>
      </c>
      <c r="I553" s="1">
        <f>16200/100</f>
        <v>162</v>
      </c>
      <c r="J553" s="1">
        <f t="shared" si="87"/>
        <v>0</v>
      </c>
      <c r="K553" s="1">
        <f>-37/10</f>
        <v>-3.7</v>
      </c>
      <c r="L553" s="1">
        <f t="shared" si="85"/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A2" sqref="A2"/>
    </sheetView>
  </sheetViews>
  <sheetFormatPr defaultRowHeight="15"/>
  <sheetData>
    <row r="1" spans="1:1" ht="33.75">
      <c r="A1" s="4" t="s">
        <v>21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L553"/>
  <sheetViews>
    <sheetView workbookViewId="0">
      <selection activeCell="G12" sqref="G12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40536</v>
      </c>
      <c r="B2" s="1">
        <f>33/10</f>
        <v>3.3</v>
      </c>
      <c r="C2" s="1">
        <f t="shared" ref="C2:C12" si="0">911/10</f>
        <v>91.1</v>
      </c>
      <c r="D2" s="1">
        <f>96/10</f>
        <v>9.6</v>
      </c>
      <c r="E2" s="1">
        <f>96/10</f>
        <v>9.6</v>
      </c>
      <c r="F2" s="1">
        <f t="shared" ref="F2:F58" si="1">600/10</f>
        <v>60</v>
      </c>
      <c r="G2" s="1">
        <f>10/10</f>
        <v>1</v>
      </c>
      <c r="H2" s="1">
        <f>13/10</f>
        <v>1.3</v>
      </c>
      <c r="I2" s="1">
        <f>6200/100</f>
        <v>62</v>
      </c>
      <c r="J2" s="1">
        <f t="shared" ref="J2:J11" si="2">0/10</f>
        <v>0</v>
      </c>
      <c r="K2" s="1">
        <f>33/10</f>
        <v>3.3</v>
      </c>
      <c r="L2" s="1">
        <f t="shared" ref="L2:L65" si="3">0/10</f>
        <v>0</v>
      </c>
    </row>
    <row r="3" spans="1:12">
      <c r="A3" s="2">
        <v>40536.041666666664</v>
      </c>
      <c r="B3" s="1">
        <f>35/10</f>
        <v>3.5</v>
      </c>
      <c r="C3" s="1">
        <f t="shared" si="0"/>
        <v>91.1</v>
      </c>
      <c r="D3" s="1">
        <f>58/10</f>
        <v>5.8</v>
      </c>
      <c r="E3" s="1">
        <f>154/10</f>
        <v>15.4</v>
      </c>
      <c r="F3" s="1">
        <f t="shared" si="1"/>
        <v>60</v>
      </c>
      <c r="G3" s="1">
        <f>20/10</f>
        <v>2</v>
      </c>
      <c r="H3" s="1">
        <f>9/10</f>
        <v>0.9</v>
      </c>
      <c r="I3" s="1">
        <f>14200/100</f>
        <v>142</v>
      </c>
      <c r="J3" s="1">
        <f t="shared" si="2"/>
        <v>0</v>
      </c>
      <c r="K3" s="1">
        <f>36/10</f>
        <v>3.6</v>
      </c>
      <c r="L3" s="1">
        <f t="shared" si="3"/>
        <v>0</v>
      </c>
    </row>
    <row r="4" spans="1:12">
      <c r="A4" s="2">
        <v>40536.083333333336</v>
      </c>
      <c r="B4" s="1">
        <f>36/10</f>
        <v>3.6</v>
      </c>
      <c r="C4" s="1">
        <f t="shared" si="0"/>
        <v>91.1</v>
      </c>
      <c r="D4" s="1">
        <f>48/10</f>
        <v>4.8</v>
      </c>
      <c r="E4" s="1">
        <f>202/10</f>
        <v>20.2</v>
      </c>
      <c r="F4" s="1">
        <f t="shared" si="1"/>
        <v>60</v>
      </c>
      <c r="G4" s="1">
        <f>30/10</f>
        <v>3</v>
      </c>
      <c r="H4" s="1">
        <f>13/10</f>
        <v>1.3</v>
      </c>
      <c r="I4" s="1">
        <f>24800/100</f>
        <v>248</v>
      </c>
      <c r="J4" s="1">
        <f t="shared" si="2"/>
        <v>0</v>
      </c>
      <c r="K4" s="1">
        <f>37/10</f>
        <v>3.7</v>
      </c>
      <c r="L4" s="1">
        <f t="shared" si="3"/>
        <v>0</v>
      </c>
    </row>
    <row r="5" spans="1:12">
      <c r="A5" s="2">
        <v>40536.125</v>
      </c>
      <c r="B5" s="1">
        <f>36/10</f>
        <v>3.6</v>
      </c>
      <c r="C5" s="1">
        <f t="shared" si="0"/>
        <v>91.1</v>
      </c>
      <c r="D5" s="1">
        <f>32/10</f>
        <v>3.2</v>
      </c>
      <c r="E5" s="1">
        <f>234/10</f>
        <v>23.4</v>
      </c>
      <c r="F5" s="1">
        <f t="shared" si="1"/>
        <v>60</v>
      </c>
      <c r="G5" s="1">
        <f>40/10</f>
        <v>4</v>
      </c>
      <c r="H5" s="1">
        <f>6/10</f>
        <v>0.6</v>
      </c>
      <c r="I5" s="1">
        <f>0/100</f>
        <v>0</v>
      </c>
      <c r="J5" s="1">
        <f t="shared" si="2"/>
        <v>0</v>
      </c>
      <c r="K5" s="1">
        <f>37/10</f>
        <v>3.7</v>
      </c>
      <c r="L5" s="1">
        <f t="shared" si="3"/>
        <v>0</v>
      </c>
    </row>
    <row r="6" spans="1:12">
      <c r="A6" s="2">
        <v>40536.166666666664</v>
      </c>
      <c r="B6" s="1">
        <f>36/10</f>
        <v>3.6</v>
      </c>
      <c r="C6" s="1">
        <f t="shared" si="0"/>
        <v>91.1</v>
      </c>
      <c r="D6" s="1">
        <f>18/10</f>
        <v>1.8</v>
      </c>
      <c r="E6" s="1">
        <f>252/10</f>
        <v>25.2</v>
      </c>
      <c r="F6" s="1">
        <f t="shared" si="1"/>
        <v>60</v>
      </c>
      <c r="G6" s="1">
        <f>50/10</f>
        <v>5</v>
      </c>
      <c r="H6" s="1">
        <f>5/10</f>
        <v>0.5</v>
      </c>
      <c r="I6" s="1">
        <f>27900/100</f>
        <v>279</v>
      </c>
      <c r="J6" s="1">
        <f t="shared" si="2"/>
        <v>0</v>
      </c>
      <c r="K6" s="1">
        <f>36/10</f>
        <v>3.6</v>
      </c>
      <c r="L6" s="1">
        <f t="shared" si="3"/>
        <v>0</v>
      </c>
    </row>
    <row r="7" spans="1:12">
      <c r="A7" s="2">
        <v>40536.208333333336</v>
      </c>
      <c r="B7" s="1">
        <f>36/10</f>
        <v>3.6</v>
      </c>
      <c r="C7" s="1">
        <f t="shared" si="0"/>
        <v>91.1</v>
      </c>
      <c r="D7" s="1">
        <f>20/10</f>
        <v>2</v>
      </c>
      <c r="E7" s="1">
        <f>272/10</f>
        <v>27.2</v>
      </c>
      <c r="F7" s="1">
        <f t="shared" si="1"/>
        <v>60</v>
      </c>
      <c r="G7" s="1">
        <f>60/10</f>
        <v>6</v>
      </c>
      <c r="H7" s="1">
        <f>3/10</f>
        <v>0.3</v>
      </c>
      <c r="I7" s="1">
        <f>22000/100</f>
        <v>220</v>
      </c>
      <c r="J7" s="1">
        <f t="shared" si="2"/>
        <v>0</v>
      </c>
      <c r="K7" s="1">
        <f>36/10</f>
        <v>3.6</v>
      </c>
      <c r="L7" s="1">
        <f t="shared" si="3"/>
        <v>0</v>
      </c>
    </row>
    <row r="8" spans="1:12">
      <c r="A8" s="2">
        <v>40536.25</v>
      </c>
      <c r="B8" s="1">
        <f>34/10</f>
        <v>3.4</v>
      </c>
      <c r="C8" s="1">
        <f t="shared" si="0"/>
        <v>91.1</v>
      </c>
      <c r="D8" s="1">
        <f>22/10</f>
        <v>2.2000000000000002</v>
      </c>
      <c r="E8" s="1">
        <f>294/10</f>
        <v>29.4</v>
      </c>
      <c r="F8" s="1">
        <f t="shared" si="1"/>
        <v>60</v>
      </c>
      <c r="G8" s="1">
        <f>70/10</f>
        <v>7</v>
      </c>
      <c r="H8" s="1">
        <f>5/10</f>
        <v>0.5</v>
      </c>
      <c r="I8" s="1">
        <f>10000/100</f>
        <v>100</v>
      </c>
      <c r="J8" s="1">
        <f t="shared" si="2"/>
        <v>0</v>
      </c>
      <c r="K8" s="1">
        <f>35/10</f>
        <v>3.5</v>
      </c>
      <c r="L8" s="1">
        <f t="shared" si="3"/>
        <v>0</v>
      </c>
    </row>
    <row r="9" spans="1:12">
      <c r="A9" s="2">
        <v>40536.291666666664</v>
      </c>
      <c r="B9" s="1">
        <f>34/10</f>
        <v>3.4</v>
      </c>
      <c r="C9" s="1">
        <f t="shared" si="0"/>
        <v>91.1</v>
      </c>
      <c r="D9" s="1">
        <f>16/10</f>
        <v>1.6</v>
      </c>
      <c r="E9" s="1">
        <f>310/10</f>
        <v>31</v>
      </c>
      <c r="F9" s="1">
        <f t="shared" si="1"/>
        <v>60</v>
      </c>
      <c r="G9" s="1">
        <f>80/10</f>
        <v>8</v>
      </c>
      <c r="H9" s="1">
        <f>2/10</f>
        <v>0.2</v>
      </c>
      <c r="I9" s="1">
        <f>8100/100</f>
        <v>81</v>
      </c>
      <c r="J9" s="1">
        <f t="shared" si="2"/>
        <v>0</v>
      </c>
      <c r="K9" s="1">
        <f>33/10</f>
        <v>3.3</v>
      </c>
      <c r="L9" s="1">
        <f t="shared" si="3"/>
        <v>0</v>
      </c>
    </row>
    <row r="10" spans="1:12">
      <c r="A10" s="2">
        <v>40536.333333333336</v>
      </c>
      <c r="B10" s="1">
        <f>35/10</f>
        <v>3.5</v>
      </c>
      <c r="C10" s="1">
        <f t="shared" si="0"/>
        <v>91.1</v>
      </c>
      <c r="D10" s="1">
        <f>10/10</f>
        <v>1</v>
      </c>
      <c r="E10" s="1">
        <f>320/10</f>
        <v>32</v>
      </c>
      <c r="F10" s="1">
        <f t="shared" si="1"/>
        <v>60</v>
      </c>
      <c r="G10" s="1">
        <f>90/10</f>
        <v>9</v>
      </c>
      <c r="H10" s="1">
        <f>7/10</f>
        <v>0.7</v>
      </c>
      <c r="I10" s="1">
        <f>3700/100</f>
        <v>37</v>
      </c>
      <c r="J10" s="1">
        <f t="shared" si="2"/>
        <v>0</v>
      </c>
      <c r="K10" s="1">
        <f>35/10</f>
        <v>3.5</v>
      </c>
      <c r="L10" s="1">
        <f t="shared" si="3"/>
        <v>0</v>
      </c>
    </row>
    <row r="11" spans="1:12">
      <c r="A11" s="2">
        <v>40536.375</v>
      </c>
      <c r="B11" s="1">
        <f>35/10</f>
        <v>3.5</v>
      </c>
      <c r="C11" s="1">
        <f t="shared" si="0"/>
        <v>91.1</v>
      </c>
      <c r="D11" s="1">
        <f>4/10</f>
        <v>0.4</v>
      </c>
      <c r="E11" s="1">
        <f>324/10</f>
        <v>32.4</v>
      </c>
      <c r="F11" s="1">
        <f t="shared" si="1"/>
        <v>60</v>
      </c>
      <c r="G11" s="1">
        <f>100/10</f>
        <v>10</v>
      </c>
      <c r="H11" s="1">
        <f>3/10</f>
        <v>0.3</v>
      </c>
      <c r="I11" s="1">
        <f>33100/100</f>
        <v>331</v>
      </c>
      <c r="J11" s="1">
        <f t="shared" si="2"/>
        <v>0</v>
      </c>
      <c r="K11" s="1">
        <f>35/10</f>
        <v>3.5</v>
      </c>
      <c r="L11" s="1">
        <f t="shared" si="3"/>
        <v>0</v>
      </c>
    </row>
    <row r="12" spans="1:12">
      <c r="A12" s="2">
        <v>40536.416666666664</v>
      </c>
      <c r="B12" s="1">
        <f>46/10</f>
        <v>4.5999999999999996</v>
      </c>
      <c r="C12" s="1">
        <f t="shared" si="0"/>
        <v>91.1</v>
      </c>
      <c r="D12" s="1">
        <f>2/10</f>
        <v>0.2</v>
      </c>
      <c r="E12" s="1">
        <f>326/10</f>
        <v>32.6</v>
      </c>
      <c r="F12" s="1">
        <f t="shared" si="1"/>
        <v>60</v>
      </c>
      <c r="G12" s="1">
        <f>110/10</f>
        <v>11</v>
      </c>
      <c r="H12" s="1">
        <f>1/10</f>
        <v>0.1</v>
      </c>
      <c r="I12" s="1">
        <f>28400/100</f>
        <v>284</v>
      </c>
      <c r="J12" s="1">
        <f>1/10</f>
        <v>0.1</v>
      </c>
      <c r="K12" s="1">
        <f>46/10</f>
        <v>4.5999999999999996</v>
      </c>
      <c r="L12" s="1">
        <f t="shared" si="3"/>
        <v>0</v>
      </c>
    </row>
    <row r="13" spans="1:12">
      <c r="A13" s="2">
        <v>40536.458333333336</v>
      </c>
      <c r="B13" s="1">
        <f>54/10</f>
        <v>5.4</v>
      </c>
      <c r="C13" s="1">
        <f>900/10</f>
        <v>90</v>
      </c>
      <c r="D13" s="1">
        <f>2/10</f>
        <v>0.2</v>
      </c>
      <c r="E13" s="1">
        <f>328/10</f>
        <v>32.799999999999997</v>
      </c>
      <c r="F13" s="1">
        <f t="shared" si="1"/>
        <v>60</v>
      </c>
      <c r="G13" s="1">
        <f>120/10</f>
        <v>12</v>
      </c>
      <c r="H13" s="1">
        <f>0/10</f>
        <v>0</v>
      </c>
      <c r="I13" s="1">
        <f>25700/100</f>
        <v>257</v>
      </c>
      <c r="J13" s="1">
        <f>3/10</f>
        <v>0.3</v>
      </c>
      <c r="K13" s="1">
        <f>56/10</f>
        <v>5.6</v>
      </c>
      <c r="L13" s="1">
        <f t="shared" si="3"/>
        <v>0</v>
      </c>
    </row>
    <row r="14" spans="1:12">
      <c r="A14" s="2">
        <v>40536.5</v>
      </c>
      <c r="B14" s="1">
        <f>59/10</f>
        <v>5.9</v>
      </c>
      <c r="C14" s="1">
        <f>900/10</f>
        <v>90</v>
      </c>
      <c r="D14" s="1">
        <f>0/10</f>
        <v>0</v>
      </c>
      <c r="E14" s="1">
        <f>328/10</f>
        <v>32.799999999999997</v>
      </c>
      <c r="F14" s="1">
        <f t="shared" si="1"/>
        <v>60</v>
      </c>
      <c r="G14" s="1">
        <f>130/10</f>
        <v>13</v>
      </c>
      <c r="H14" s="1">
        <f>1/10</f>
        <v>0.1</v>
      </c>
      <c r="I14" s="1">
        <f>9800/100</f>
        <v>98</v>
      </c>
      <c r="J14" s="1">
        <f>2/10</f>
        <v>0.2</v>
      </c>
      <c r="K14" s="1">
        <f>60/10</f>
        <v>6</v>
      </c>
      <c r="L14" s="1">
        <f t="shared" si="3"/>
        <v>0</v>
      </c>
    </row>
    <row r="15" spans="1:12">
      <c r="A15" s="2">
        <v>40536.541666666664</v>
      </c>
      <c r="B15" s="1">
        <f>57/10</f>
        <v>5.7</v>
      </c>
      <c r="C15" s="1">
        <f>900/10</f>
        <v>90</v>
      </c>
      <c r="D15" s="1">
        <f>4/10</f>
        <v>0.4</v>
      </c>
      <c r="E15" s="1">
        <f t="shared" ref="E15:E24" si="4">332/10</f>
        <v>33.200000000000003</v>
      </c>
      <c r="F15" s="1">
        <f t="shared" si="1"/>
        <v>60</v>
      </c>
      <c r="G15" s="1">
        <f>140/10</f>
        <v>14</v>
      </c>
      <c r="H15" s="1">
        <f>3/10</f>
        <v>0.3</v>
      </c>
      <c r="I15" s="1">
        <f>3300/100</f>
        <v>33</v>
      </c>
      <c r="J15" s="1">
        <f>1/10</f>
        <v>0.1</v>
      </c>
      <c r="K15" s="1">
        <f>59/10</f>
        <v>5.9</v>
      </c>
      <c r="L15" s="1">
        <f t="shared" si="3"/>
        <v>0</v>
      </c>
    </row>
    <row r="16" spans="1:12">
      <c r="A16" s="2">
        <v>40536.583333333336</v>
      </c>
      <c r="B16" s="1">
        <f>61/10</f>
        <v>6.1</v>
      </c>
      <c r="C16" s="1">
        <f>889/10</f>
        <v>88.9</v>
      </c>
      <c r="D16" s="1">
        <f t="shared" ref="D16:D24" si="5">0/10</f>
        <v>0</v>
      </c>
      <c r="E16" s="1">
        <f t="shared" si="4"/>
        <v>33.200000000000003</v>
      </c>
      <c r="F16" s="1">
        <f t="shared" si="1"/>
        <v>60</v>
      </c>
      <c r="G16" s="1">
        <f>150/10</f>
        <v>15</v>
      </c>
      <c r="H16" s="1">
        <f>4/10</f>
        <v>0.4</v>
      </c>
      <c r="I16" s="1">
        <f>4700/100</f>
        <v>47</v>
      </c>
      <c r="J16" s="1">
        <f>4/10</f>
        <v>0.4</v>
      </c>
      <c r="K16" s="1">
        <f>61/10</f>
        <v>6.1</v>
      </c>
      <c r="L16" s="1">
        <f t="shared" si="3"/>
        <v>0</v>
      </c>
    </row>
    <row r="17" spans="1:12">
      <c r="A17" s="2">
        <v>40536.625</v>
      </c>
      <c r="B17" s="1">
        <f>65/10</f>
        <v>6.5</v>
      </c>
      <c r="C17" s="1">
        <f>878/10</f>
        <v>87.8</v>
      </c>
      <c r="D17" s="1">
        <f t="shared" si="5"/>
        <v>0</v>
      </c>
      <c r="E17" s="1">
        <f t="shared" si="4"/>
        <v>33.200000000000003</v>
      </c>
      <c r="F17" s="1">
        <f t="shared" si="1"/>
        <v>60</v>
      </c>
      <c r="G17" s="1">
        <f>160/10</f>
        <v>16</v>
      </c>
      <c r="H17" s="1">
        <f>2/10</f>
        <v>0.2</v>
      </c>
      <c r="I17" s="1">
        <f>10600/100</f>
        <v>106</v>
      </c>
      <c r="J17" s="1">
        <f>4/10</f>
        <v>0.4</v>
      </c>
      <c r="K17" s="1">
        <f>66/10</f>
        <v>6.6</v>
      </c>
      <c r="L17" s="1">
        <f t="shared" si="3"/>
        <v>0</v>
      </c>
    </row>
    <row r="18" spans="1:12">
      <c r="A18" s="2">
        <v>40536.666666666664</v>
      </c>
      <c r="B18" s="1">
        <f>59/10</f>
        <v>5.9</v>
      </c>
      <c r="C18" s="1">
        <f>878/10</f>
        <v>87.8</v>
      </c>
      <c r="D18" s="1">
        <f t="shared" si="5"/>
        <v>0</v>
      </c>
      <c r="E18" s="1">
        <f t="shared" si="4"/>
        <v>33.200000000000003</v>
      </c>
      <c r="F18" s="1">
        <f t="shared" si="1"/>
        <v>60</v>
      </c>
      <c r="G18" s="1">
        <f>170/10</f>
        <v>17</v>
      </c>
      <c r="H18" s="1">
        <f>8/10</f>
        <v>0.8</v>
      </c>
      <c r="I18" s="1">
        <f>22800/100</f>
        <v>228</v>
      </c>
      <c r="J18" s="1">
        <f>1/10</f>
        <v>0.1</v>
      </c>
      <c r="K18" s="1">
        <f>60/10</f>
        <v>6</v>
      </c>
      <c r="L18" s="1">
        <f t="shared" si="3"/>
        <v>0</v>
      </c>
    </row>
    <row r="19" spans="1:12">
      <c r="A19" s="2">
        <v>40536.708333333336</v>
      </c>
      <c r="B19" s="1">
        <f>52/10</f>
        <v>5.2</v>
      </c>
      <c r="C19" s="1">
        <f>889/10</f>
        <v>88.9</v>
      </c>
      <c r="D19" s="1">
        <f t="shared" si="5"/>
        <v>0</v>
      </c>
      <c r="E19" s="1">
        <f t="shared" si="4"/>
        <v>33.200000000000003</v>
      </c>
      <c r="F19" s="1">
        <f t="shared" si="1"/>
        <v>60</v>
      </c>
      <c r="G19" s="1">
        <f>180/10</f>
        <v>18</v>
      </c>
      <c r="H19" s="1">
        <f>4/10</f>
        <v>0.4</v>
      </c>
      <c r="I19" s="1">
        <f>25400/100</f>
        <v>254</v>
      </c>
      <c r="J19" s="1">
        <f t="shared" ref="J19:J36" si="6">0/10</f>
        <v>0</v>
      </c>
      <c r="K19" s="1">
        <f>51/10</f>
        <v>5.0999999999999996</v>
      </c>
      <c r="L19" s="1">
        <f t="shared" si="3"/>
        <v>0</v>
      </c>
    </row>
    <row r="20" spans="1:12">
      <c r="A20" s="2">
        <v>40536.75</v>
      </c>
      <c r="B20" s="1">
        <f>48/10</f>
        <v>4.8</v>
      </c>
      <c r="C20" s="1">
        <f>889/10</f>
        <v>88.9</v>
      </c>
      <c r="D20" s="1">
        <f t="shared" si="5"/>
        <v>0</v>
      </c>
      <c r="E20" s="1">
        <f t="shared" si="4"/>
        <v>33.200000000000003</v>
      </c>
      <c r="F20" s="1">
        <f t="shared" si="1"/>
        <v>60</v>
      </c>
      <c r="G20" s="1">
        <f>190/10</f>
        <v>19</v>
      </c>
      <c r="H20" s="1">
        <f>3/10</f>
        <v>0.3</v>
      </c>
      <c r="I20" s="1">
        <f>34800/100</f>
        <v>348</v>
      </c>
      <c r="J20" s="1">
        <f t="shared" si="6"/>
        <v>0</v>
      </c>
      <c r="K20" s="1">
        <f>47/10</f>
        <v>4.7</v>
      </c>
      <c r="L20" s="1">
        <f t="shared" si="3"/>
        <v>0</v>
      </c>
    </row>
    <row r="21" spans="1:12">
      <c r="A21" s="2">
        <v>40536.791666666664</v>
      </c>
      <c r="B21" s="1">
        <f>44/10</f>
        <v>4.4000000000000004</v>
      </c>
      <c r="C21" s="1">
        <f t="shared" ref="C21:C26" si="7">900/10</f>
        <v>90</v>
      </c>
      <c r="D21" s="1">
        <f t="shared" si="5"/>
        <v>0</v>
      </c>
      <c r="E21" s="1">
        <f t="shared" si="4"/>
        <v>33.200000000000003</v>
      </c>
      <c r="F21" s="1">
        <f t="shared" si="1"/>
        <v>60</v>
      </c>
      <c r="G21" s="1">
        <f>200/10</f>
        <v>20</v>
      </c>
      <c r="H21" s="1">
        <f>2/10</f>
        <v>0.2</v>
      </c>
      <c r="I21" s="1">
        <f>26700/100</f>
        <v>267</v>
      </c>
      <c r="J21" s="1">
        <f t="shared" si="6"/>
        <v>0</v>
      </c>
      <c r="K21" s="1">
        <f>40/10</f>
        <v>4</v>
      </c>
      <c r="L21" s="1">
        <f t="shared" si="3"/>
        <v>0</v>
      </c>
    </row>
    <row r="22" spans="1:12">
      <c r="A22" s="2">
        <v>40536.833333333336</v>
      </c>
      <c r="B22" s="1">
        <f>42/10</f>
        <v>4.2</v>
      </c>
      <c r="C22" s="1">
        <f t="shared" si="7"/>
        <v>90</v>
      </c>
      <c r="D22" s="1">
        <f t="shared" si="5"/>
        <v>0</v>
      </c>
      <c r="E22" s="1">
        <f t="shared" si="4"/>
        <v>33.200000000000003</v>
      </c>
      <c r="F22" s="1">
        <f t="shared" si="1"/>
        <v>60</v>
      </c>
      <c r="G22" s="1">
        <f>210/10</f>
        <v>21</v>
      </c>
      <c r="H22" s="1">
        <f>1/10</f>
        <v>0.1</v>
      </c>
      <c r="I22" s="1">
        <f>23900/100</f>
        <v>239</v>
      </c>
      <c r="J22" s="1">
        <f t="shared" si="6"/>
        <v>0</v>
      </c>
      <c r="K22" s="1">
        <f>40/10</f>
        <v>4</v>
      </c>
      <c r="L22" s="1">
        <f t="shared" si="3"/>
        <v>0</v>
      </c>
    </row>
    <row r="23" spans="1:12">
      <c r="A23" s="2">
        <v>40536.875</v>
      </c>
      <c r="B23" s="1">
        <f>40/10</f>
        <v>4</v>
      </c>
      <c r="C23" s="1">
        <f t="shared" si="7"/>
        <v>90</v>
      </c>
      <c r="D23" s="1">
        <f t="shared" si="5"/>
        <v>0</v>
      </c>
      <c r="E23" s="1">
        <f t="shared" si="4"/>
        <v>33.200000000000003</v>
      </c>
      <c r="F23" s="1">
        <f t="shared" si="1"/>
        <v>60</v>
      </c>
      <c r="G23" s="1">
        <f>220/10</f>
        <v>22</v>
      </c>
      <c r="H23" s="1">
        <f>1/10</f>
        <v>0.1</v>
      </c>
      <c r="I23" s="1">
        <f>26500/100</f>
        <v>265</v>
      </c>
      <c r="J23" s="1">
        <f t="shared" si="6"/>
        <v>0</v>
      </c>
      <c r="K23" s="1">
        <f>39/10</f>
        <v>3.9</v>
      </c>
      <c r="L23" s="1">
        <f t="shared" si="3"/>
        <v>0</v>
      </c>
    </row>
    <row r="24" spans="1:12">
      <c r="A24" s="2">
        <v>40536.916666666664</v>
      </c>
      <c r="B24" s="1">
        <f>41/10</f>
        <v>4.0999999999999996</v>
      </c>
      <c r="C24" s="1">
        <f t="shared" si="7"/>
        <v>90</v>
      </c>
      <c r="D24" s="1">
        <f t="shared" si="5"/>
        <v>0</v>
      </c>
      <c r="E24" s="1">
        <f t="shared" si="4"/>
        <v>33.200000000000003</v>
      </c>
      <c r="F24" s="1">
        <f t="shared" si="1"/>
        <v>60</v>
      </c>
      <c r="G24" s="1">
        <f>230/10</f>
        <v>23</v>
      </c>
      <c r="H24" s="1">
        <f>3/10</f>
        <v>0.3</v>
      </c>
      <c r="I24" s="1">
        <f>27300/100</f>
        <v>273</v>
      </c>
      <c r="J24" s="1">
        <f t="shared" si="6"/>
        <v>0</v>
      </c>
      <c r="K24" s="1">
        <f>39/10</f>
        <v>3.9</v>
      </c>
      <c r="L24" s="1">
        <f t="shared" si="3"/>
        <v>0</v>
      </c>
    </row>
    <row r="25" spans="1:12">
      <c r="A25" s="2">
        <v>40536.958333333336</v>
      </c>
      <c r="B25" s="1">
        <f>38/10</f>
        <v>3.8</v>
      </c>
      <c r="C25" s="1">
        <f t="shared" si="7"/>
        <v>90</v>
      </c>
      <c r="D25" s="1">
        <f>4/10</f>
        <v>0.4</v>
      </c>
      <c r="E25" s="1">
        <f>336/10</f>
        <v>33.6</v>
      </c>
      <c r="F25" s="1">
        <f t="shared" si="1"/>
        <v>60</v>
      </c>
      <c r="G25" s="1">
        <f>240/10</f>
        <v>24</v>
      </c>
      <c r="H25" s="1">
        <f>3/10</f>
        <v>0.3</v>
      </c>
      <c r="I25" s="1">
        <f>24000/100</f>
        <v>240</v>
      </c>
      <c r="J25" s="1">
        <f t="shared" si="6"/>
        <v>0</v>
      </c>
      <c r="K25" s="1">
        <f>38/10</f>
        <v>3.8</v>
      </c>
      <c r="L25" s="1">
        <f t="shared" si="3"/>
        <v>0</v>
      </c>
    </row>
    <row r="26" spans="1:12">
      <c r="A26" s="2">
        <v>40537</v>
      </c>
      <c r="B26" s="1">
        <f>40/10</f>
        <v>4</v>
      </c>
      <c r="C26" s="1">
        <f t="shared" si="7"/>
        <v>90</v>
      </c>
      <c r="D26" s="1">
        <f>6/10</f>
        <v>0.6</v>
      </c>
      <c r="E26" s="1">
        <f>342/10</f>
        <v>34.200000000000003</v>
      </c>
      <c r="F26" s="1">
        <f t="shared" si="1"/>
        <v>60</v>
      </c>
      <c r="G26" s="1">
        <f>250/10</f>
        <v>25</v>
      </c>
      <c r="H26" s="1">
        <f>5/10</f>
        <v>0.5</v>
      </c>
      <c r="I26" s="1">
        <f>24000/100</f>
        <v>240</v>
      </c>
      <c r="J26" s="1">
        <f t="shared" si="6"/>
        <v>0</v>
      </c>
      <c r="K26" s="1">
        <f>42/10</f>
        <v>4.2</v>
      </c>
      <c r="L26" s="1">
        <f t="shared" si="3"/>
        <v>0</v>
      </c>
    </row>
    <row r="27" spans="1:12">
      <c r="A27" s="2">
        <v>40537.041666666664</v>
      </c>
      <c r="B27" s="1">
        <f>37/10</f>
        <v>3.7</v>
      </c>
      <c r="C27" s="1">
        <f>911/10</f>
        <v>91.1</v>
      </c>
      <c r="D27" s="1">
        <f>20/10</f>
        <v>2</v>
      </c>
      <c r="E27" s="1">
        <f>362/10</f>
        <v>36.200000000000003</v>
      </c>
      <c r="F27" s="1">
        <f t="shared" si="1"/>
        <v>60</v>
      </c>
      <c r="G27" s="1">
        <f>260/10</f>
        <v>26</v>
      </c>
      <c r="H27" s="1">
        <f>7/10</f>
        <v>0.7</v>
      </c>
      <c r="I27" s="1">
        <f>24700/100</f>
        <v>247</v>
      </c>
      <c r="J27" s="1">
        <f t="shared" si="6"/>
        <v>0</v>
      </c>
      <c r="K27" s="1">
        <f>38/10</f>
        <v>3.8</v>
      </c>
      <c r="L27" s="1">
        <f t="shared" si="3"/>
        <v>0</v>
      </c>
    </row>
    <row r="28" spans="1:12">
      <c r="A28" s="2">
        <v>40537.083333333336</v>
      </c>
      <c r="B28" s="1">
        <f>40/10</f>
        <v>4</v>
      </c>
      <c r="C28" s="1">
        <f>911/10</f>
        <v>91.1</v>
      </c>
      <c r="D28" s="1">
        <f>4/10</f>
        <v>0.4</v>
      </c>
      <c r="E28" s="1">
        <f>366/10</f>
        <v>36.6</v>
      </c>
      <c r="F28" s="1">
        <f t="shared" si="1"/>
        <v>60</v>
      </c>
      <c r="G28" s="1">
        <f>270/10</f>
        <v>27</v>
      </c>
      <c r="H28" s="1">
        <f>10/10</f>
        <v>1</v>
      </c>
      <c r="I28" s="1">
        <f>28600/100</f>
        <v>286</v>
      </c>
      <c r="J28" s="1">
        <f t="shared" si="6"/>
        <v>0</v>
      </c>
      <c r="K28" s="1">
        <f>41/10</f>
        <v>4.0999999999999996</v>
      </c>
      <c r="L28" s="1">
        <f t="shared" si="3"/>
        <v>0</v>
      </c>
    </row>
    <row r="29" spans="1:12">
      <c r="A29" s="2">
        <v>40537.125</v>
      </c>
      <c r="B29" s="1">
        <f>38/10</f>
        <v>3.8</v>
      </c>
      <c r="C29" s="1">
        <f>911/10</f>
        <v>91.1</v>
      </c>
      <c r="D29" s="1">
        <f>12/10</f>
        <v>1.2</v>
      </c>
      <c r="E29" s="1">
        <f>378/10</f>
        <v>37.799999999999997</v>
      </c>
      <c r="F29" s="1">
        <f t="shared" si="1"/>
        <v>60</v>
      </c>
      <c r="G29" s="1">
        <f>280/10</f>
        <v>28</v>
      </c>
      <c r="H29" s="1">
        <f>3/10</f>
        <v>0.3</v>
      </c>
      <c r="I29" s="1">
        <f>13800/100</f>
        <v>138</v>
      </c>
      <c r="J29" s="1">
        <f t="shared" si="6"/>
        <v>0</v>
      </c>
      <c r="K29" s="1">
        <f>39/10</f>
        <v>3.9</v>
      </c>
      <c r="L29" s="1">
        <f t="shared" si="3"/>
        <v>0</v>
      </c>
    </row>
    <row r="30" spans="1:12">
      <c r="A30" s="2">
        <v>40537.166666666664</v>
      </c>
      <c r="B30" s="1">
        <f>39/10</f>
        <v>3.9</v>
      </c>
      <c r="C30" s="1">
        <f>911/10</f>
        <v>91.1</v>
      </c>
      <c r="D30" s="1">
        <f>10/10</f>
        <v>1</v>
      </c>
      <c r="E30" s="1">
        <f>388/10</f>
        <v>38.799999999999997</v>
      </c>
      <c r="F30" s="1">
        <f t="shared" si="1"/>
        <v>60</v>
      </c>
      <c r="G30" s="1">
        <f>290/10</f>
        <v>29</v>
      </c>
      <c r="H30" s="1">
        <f>6/10</f>
        <v>0.6</v>
      </c>
      <c r="I30" s="1">
        <f>2500/100</f>
        <v>25</v>
      </c>
      <c r="J30" s="1">
        <f t="shared" si="6"/>
        <v>0</v>
      </c>
      <c r="K30" s="1">
        <f>41/10</f>
        <v>4.0999999999999996</v>
      </c>
      <c r="L30" s="1">
        <f t="shared" si="3"/>
        <v>0</v>
      </c>
    </row>
    <row r="31" spans="1:12">
      <c r="A31" s="2">
        <v>40537.208333333336</v>
      </c>
      <c r="B31" s="1">
        <f>38/10</f>
        <v>3.8</v>
      </c>
      <c r="C31" s="1">
        <f>911/10</f>
        <v>91.1</v>
      </c>
      <c r="D31" s="1">
        <f>0/10</f>
        <v>0</v>
      </c>
      <c r="E31" s="1">
        <f>388/10</f>
        <v>38.799999999999997</v>
      </c>
      <c r="F31" s="1">
        <f t="shared" si="1"/>
        <v>60</v>
      </c>
      <c r="G31" s="1">
        <f>300/10</f>
        <v>30</v>
      </c>
      <c r="H31" s="1">
        <f>8/10</f>
        <v>0.8</v>
      </c>
      <c r="I31" s="1">
        <f>200/100</f>
        <v>2</v>
      </c>
      <c r="J31" s="1">
        <f t="shared" si="6"/>
        <v>0</v>
      </c>
      <c r="K31" s="1">
        <f>39/10</f>
        <v>3.9</v>
      </c>
      <c r="L31" s="1">
        <f t="shared" si="3"/>
        <v>0</v>
      </c>
    </row>
    <row r="32" spans="1:12">
      <c r="A32" s="2">
        <v>40537.25</v>
      </c>
      <c r="B32" s="1">
        <f>46/10</f>
        <v>4.5999999999999996</v>
      </c>
      <c r="C32" s="1">
        <f>889/10</f>
        <v>88.9</v>
      </c>
      <c r="D32" s="1">
        <f>8/10</f>
        <v>0.8</v>
      </c>
      <c r="E32" s="1">
        <f>396/10</f>
        <v>39.6</v>
      </c>
      <c r="F32" s="1">
        <f t="shared" si="1"/>
        <v>60</v>
      </c>
      <c r="G32" s="1">
        <f>310/10</f>
        <v>31</v>
      </c>
      <c r="H32" s="1">
        <f>29/10</f>
        <v>2.9</v>
      </c>
      <c r="I32" s="1">
        <f>24600/100</f>
        <v>246</v>
      </c>
      <c r="J32" s="1">
        <f t="shared" si="6"/>
        <v>0</v>
      </c>
      <c r="K32" s="1">
        <f>46/10</f>
        <v>4.5999999999999996</v>
      </c>
      <c r="L32" s="1">
        <f t="shared" si="3"/>
        <v>0</v>
      </c>
    </row>
    <row r="33" spans="1:12">
      <c r="A33" s="2">
        <v>40537.291666666664</v>
      </c>
      <c r="B33" s="1">
        <f>45/10</f>
        <v>4.5</v>
      </c>
      <c r="C33" s="1">
        <f>867/10</f>
        <v>86.7</v>
      </c>
      <c r="D33" s="1">
        <f>18/10</f>
        <v>1.8</v>
      </c>
      <c r="E33" s="1">
        <f>414/10</f>
        <v>41.4</v>
      </c>
      <c r="F33" s="1">
        <f t="shared" si="1"/>
        <v>60</v>
      </c>
      <c r="G33" s="1">
        <f>320/10</f>
        <v>32</v>
      </c>
      <c r="H33" s="1">
        <f>27/10</f>
        <v>2.7</v>
      </c>
      <c r="I33" s="1">
        <f>25600/100</f>
        <v>256</v>
      </c>
      <c r="J33" s="1">
        <f t="shared" si="6"/>
        <v>0</v>
      </c>
      <c r="K33" s="1">
        <f>45/10</f>
        <v>4.5</v>
      </c>
      <c r="L33" s="1">
        <f t="shared" si="3"/>
        <v>0</v>
      </c>
    </row>
    <row r="34" spans="1:12">
      <c r="A34" s="2">
        <v>40537.333333333336</v>
      </c>
      <c r="B34" s="1">
        <f>39/10</f>
        <v>3.9</v>
      </c>
      <c r="C34" s="1">
        <f>889/10</f>
        <v>88.9</v>
      </c>
      <c r="D34" s="1">
        <f>6/10</f>
        <v>0.6</v>
      </c>
      <c r="E34" s="1">
        <f>420/10</f>
        <v>42</v>
      </c>
      <c r="F34" s="1">
        <f t="shared" si="1"/>
        <v>60</v>
      </c>
      <c r="G34" s="1">
        <f>330/10</f>
        <v>33</v>
      </c>
      <c r="H34" s="1">
        <f>9/10</f>
        <v>0.9</v>
      </c>
      <c r="I34" s="1">
        <f>23000/100</f>
        <v>230</v>
      </c>
      <c r="J34" s="1">
        <f t="shared" si="6"/>
        <v>0</v>
      </c>
      <c r="K34" s="1">
        <f>39/10</f>
        <v>3.9</v>
      </c>
      <c r="L34" s="1">
        <f t="shared" si="3"/>
        <v>0</v>
      </c>
    </row>
    <row r="35" spans="1:12">
      <c r="A35" s="2">
        <v>40537.375</v>
      </c>
      <c r="B35" s="1">
        <f>37/10</f>
        <v>3.7</v>
      </c>
      <c r="C35" s="1">
        <f>889/10</f>
        <v>88.9</v>
      </c>
      <c r="D35" s="1">
        <f>0/10</f>
        <v>0</v>
      </c>
      <c r="E35" s="1">
        <f>420/10</f>
        <v>42</v>
      </c>
      <c r="F35" s="1">
        <f t="shared" si="1"/>
        <v>60</v>
      </c>
      <c r="G35" s="1">
        <f>340/10</f>
        <v>34</v>
      </c>
      <c r="H35" s="1">
        <f>2/10</f>
        <v>0.2</v>
      </c>
      <c r="I35" s="1">
        <f>23800/100</f>
        <v>238</v>
      </c>
      <c r="J35" s="1">
        <f t="shared" si="6"/>
        <v>0</v>
      </c>
      <c r="K35" s="1">
        <f>36/10</f>
        <v>3.6</v>
      </c>
      <c r="L35" s="1">
        <f t="shared" si="3"/>
        <v>0</v>
      </c>
    </row>
    <row r="36" spans="1:12">
      <c r="A36" s="2">
        <v>40537.416666666664</v>
      </c>
      <c r="B36" s="1">
        <f>38/10</f>
        <v>3.8</v>
      </c>
      <c r="C36" s="1">
        <f>889/10</f>
        <v>88.9</v>
      </c>
      <c r="D36" s="1">
        <f>4/10</f>
        <v>0.4</v>
      </c>
      <c r="E36" s="1">
        <f>424/10</f>
        <v>42.4</v>
      </c>
      <c r="F36" s="1">
        <f t="shared" si="1"/>
        <v>60</v>
      </c>
      <c r="G36" s="1">
        <f>350/10</f>
        <v>35</v>
      </c>
      <c r="H36" s="1">
        <f>0/10</f>
        <v>0</v>
      </c>
      <c r="I36" s="1">
        <f>29800/100</f>
        <v>298</v>
      </c>
      <c r="J36" s="1">
        <f t="shared" si="6"/>
        <v>0</v>
      </c>
      <c r="K36" s="1">
        <f>36/10</f>
        <v>3.6</v>
      </c>
      <c r="L36" s="1">
        <f t="shared" si="3"/>
        <v>0</v>
      </c>
    </row>
    <row r="37" spans="1:12">
      <c r="A37" s="2">
        <v>40537.458333333336</v>
      </c>
      <c r="B37" s="1">
        <f>40/10</f>
        <v>4</v>
      </c>
      <c r="C37" s="1">
        <f>889/10</f>
        <v>88.9</v>
      </c>
      <c r="D37" s="1">
        <f>10/10</f>
        <v>1</v>
      </c>
      <c r="E37" s="1">
        <f>434/10</f>
        <v>43.4</v>
      </c>
      <c r="F37" s="1">
        <f t="shared" si="1"/>
        <v>60</v>
      </c>
      <c r="G37" s="1">
        <f>360/10</f>
        <v>36</v>
      </c>
      <c r="H37" s="1">
        <f>1/10</f>
        <v>0.1</v>
      </c>
      <c r="I37" s="1">
        <f>31300/100</f>
        <v>313</v>
      </c>
      <c r="J37" s="1">
        <f>1/10</f>
        <v>0.1</v>
      </c>
      <c r="K37" s="1">
        <f>42/10</f>
        <v>4.2</v>
      </c>
      <c r="L37" s="1">
        <f t="shared" si="3"/>
        <v>0</v>
      </c>
    </row>
    <row r="38" spans="1:12">
      <c r="A38" s="2">
        <v>40537.5</v>
      </c>
      <c r="B38" s="1">
        <f>43/10</f>
        <v>4.3</v>
      </c>
      <c r="C38" s="1">
        <f>889/10</f>
        <v>88.9</v>
      </c>
      <c r="D38" s="1">
        <f>8/10</f>
        <v>0.8</v>
      </c>
      <c r="E38" s="1">
        <f>441/10</f>
        <v>44.1</v>
      </c>
      <c r="F38" s="1">
        <f t="shared" si="1"/>
        <v>60</v>
      </c>
      <c r="G38" s="1">
        <f>370/10</f>
        <v>37</v>
      </c>
      <c r="H38" s="1">
        <f>1/10</f>
        <v>0.1</v>
      </c>
      <c r="I38" s="1">
        <f>4900/100</f>
        <v>49</v>
      </c>
      <c r="J38" s="1">
        <f>1/10</f>
        <v>0.1</v>
      </c>
      <c r="K38" s="1">
        <f>46/10</f>
        <v>4.5999999999999996</v>
      </c>
      <c r="L38" s="1">
        <f t="shared" si="3"/>
        <v>0</v>
      </c>
    </row>
    <row r="39" spans="1:12">
      <c r="A39" s="2">
        <v>40537.541666666664</v>
      </c>
      <c r="B39" s="1">
        <f>41/10</f>
        <v>4.0999999999999996</v>
      </c>
      <c r="C39" s="1">
        <f>844/10</f>
        <v>84.4</v>
      </c>
      <c r="D39" s="1">
        <f>8/10</f>
        <v>0.8</v>
      </c>
      <c r="E39" s="1">
        <f>449/10</f>
        <v>44.9</v>
      </c>
      <c r="F39" s="1">
        <f t="shared" si="1"/>
        <v>60</v>
      </c>
      <c r="G39" s="1">
        <f>380/10</f>
        <v>38</v>
      </c>
      <c r="H39" s="1">
        <f>26/10</f>
        <v>2.6</v>
      </c>
      <c r="I39" s="1">
        <f>27800/100</f>
        <v>278</v>
      </c>
      <c r="J39" s="1">
        <f>3/10</f>
        <v>0.3</v>
      </c>
      <c r="K39" s="1">
        <f>42/10</f>
        <v>4.2</v>
      </c>
      <c r="L39" s="1">
        <f t="shared" si="3"/>
        <v>0</v>
      </c>
    </row>
    <row r="40" spans="1:12">
      <c r="A40" s="2">
        <v>40537.583333333336</v>
      </c>
      <c r="B40" s="1">
        <f>40/10</f>
        <v>4</v>
      </c>
      <c r="C40" s="1">
        <f>790/10</f>
        <v>79</v>
      </c>
      <c r="D40" s="1">
        <f>2/10</f>
        <v>0.2</v>
      </c>
      <c r="E40" s="1">
        <f>451/10</f>
        <v>45.1</v>
      </c>
      <c r="F40" s="1">
        <f t="shared" si="1"/>
        <v>60</v>
      </c>
      <c r="G40" s="1">
        <f>390/10</f>
        <v>39</v>
      </c>
      <c r="H40" s="1">
        <f>43/10</f>
        <v>4.3</v>
      </c>
      <c r="I40" s="1">
        <f>27600/100</f>
        <v>276</v>
      </c>
      <c r="J40" s="1">
        <f>3/10</f>
        <v>0.3</v>
      </c>
      <c r="K40" s="1">
        <f>41/10</f>
        <v>4.0999999999999996</v>
      </c>
      <c r="L40" s="1">
        <f t="shared" si="3"/>
        <v>0</v>
      </c>
    </row>
    <row r="41" spans="1:12">
      <c r="A41" s="2">
        <v>40537.625</v>
      </c>
      <c r="B41" s="1">
        <f>41/10</f>
        <v>4.0999999999999996</v>
      </c>
      <c r="C41" s="1">
        <f>770/10</f>
        <v>77</v>
      </c>
      <c r="D41" s="1">
        <f>2/10</f>
        <v>0.2</v>
      </c>
      <c r="E41" s="1">
        <f>454/10</f>
        <v>45.4</v>
      </c>
      <c r="F41" s="1">
        <f t="shared" si="1"/>
        <v>60</v>
      </c>
      <c r="G41" s="1">
        <f>400/10</f>
        <v>40</v>
      </c>
      <c r="H41" s="1">
        <f>39/10</f>
        <v>3.9</v>
      </c>
      <c r="I41" s="1">
        <f>27200/100</f>
        <v>272</v>
      </c>
      <c r="J41" s="1">
        <f>2/10</f>
        <v>0.2</v>
      </c>
      <c r="K41" s="1">
        <f>42/10</f>
        <v>4.2</v>
      </c>
      <c r="L41" s="1">
        <f t="shared" si="3"/>
        <v>0</v>
      </c>
    </row>
    <row r="42" spans="1:12">
      <c r="A42" s="2">
        <v>40537.666666666664</v>
      </c>
      <c r="B42" s="1">
        <f>38/10</f>
        <v>3.8</v>
      </c>
      <c r="C42" s="1">
        <f>811/10</f>
        <v>81.099999999999994</v>
      </c>
      <c r="D42" s="1">
        <f>0/10</f>
        <v>0</v>
      </c>
      <c r="E42" s="1">
        <f>454/10</f>
        <v>45.4</v>
      </c>
      <c r="F42" s="1">
        <f t="shared" si="1"/>
        <v>60</v>
      </c>
      <c r="G42" s="1">
        <f>410/10</f>
        <v>41</v>
      </c>
      <c r="H42" s="1">
        <f>6/10</f>
        <v>0.6</v>
      </c>
      <c r="I42" s="1">
        <f>5000/100</f>
        <v>50</v>
      </c>
      <c r="J42" s="1">
        <f t="shared" ref="J42:J60" si="8">0/10</f>
        <v>0</v>
      </c>
      <c r="K42" s="1">
        <f>39/10</f>
        <v>3.9</v>
      </c>
      <c r="L42" s="1">
        <f t="shared" si="3"/>
        <v>0</v>
      </c>
    </row>
    <row r="43" spans="1:12">
      <c r="A43" s="2">
        <v>40537.708333333336</v>
      </c>
      <c r="B43" s="1">
        <f>34/10</f>
        <v>3.4</v>
      </c>
      <c r="C43" s="1">
        <f>833/10</f>
        <v>83.3</v>
      </c>
      <c r="D43" s="1">
        <f>0/10</f>
        <v>0</v>
      </c>
      <c r="E43" s="1">
        <f>454/10</f>
        <v>45.4</v>
      </c>
      <c r="F43" s="1">
        <f t="shared" si="1"/>
        <v>60</v>
      </c>
      <c r="G43" s="1">
        <f>420/10</f>
        <v>42</v>
      </c>
      <c r="H43" s="1">
        <f>3/10</f>
        <v>0.3</v>
      </c>
      <c r="I43" s="1">
        <f>1500/100</f>
        <v>15</v>
      </c>
      <c r="J43" s="1">
        <f t="shared" si="8"/>
        <v>0</v>
      </c>
      <c r="K43" s="1">
        <f>34/10</f>
        <v>3.4</v>
      </c>
      <c r="L43" s="1">
        <f t="shared" si="3"/>
        <v>0</v>
      </c>
    </row>
    <row r="44" spans="1:12">
      <c r="A44" s="2">
        <v>40537.75</v>
      </c>
      <c r="B44" s="1">
        <f>30/10</f>
        <v>3</v>
      </c>
      <c r="C44" s="1">
        <f>867/10</f>
        <v>86.7</v>
      </c>
      <c r="D44" s="1">
        <f>0/10</f>
        <v>0</v>
      </c>
      <c r="E44" s="1">
        <f>454/10</f>
        <v>45.4</v>
      </c>
      <c r="F44" s="1">
        <f t="shared" si="1"/>
        <v>60</v>
      </c>
      <c r="G44" s="1">
        <f>430/10</f>
        <v>43</v>
      </c>
      <c r="H44" s="1">
        <f>1/10</f>
        <v>0.1</v>
      </c>
      <c r="I44" s="1">
        <f>24800/100</f>
        <v>248</v>
      </c>
      <c r="J44" s="1">
        <f t="shared" si="8"/>
        <v>0</v>
      </c>
      <c r="K44" s="1">
        <f>26/10</f>
        <v>2.6</v>
      </c>
      <c r="L44" s="1">
        <f t="shared" si="3"/>
        <v>0</v>
      </c>
    </row>
    <row r="45" spans="1:12">
      <c r="A45" s="2">
        <v>40537.791666666664</v>
      </c>
      <c r="B45" s="1">
        <f>28/10</f>
        <v>2.8</v>
      </c>
      <c r="C45" s="1">
        <f>878/10</f>
        <v>87.8</v>
      </c>
      <c r="D45" s="1">
        <f>0/10</f>
        <v>0</v>
      </c>
      <c r="E45" s="1">
        <f>454/10</f>
        <v>45.4</v>
      </c>
      <c r="F45" s="1">
        <f t="shared" si="1"/>
        <v>60</v>
      </c>
      <c r="G45" s="1">
        <f>440/10</f>
        <v>44</v>
      </c>
      <c r="H45" s="1">
        <f>2/10</f>
        <v>0.2</v>
      </c>
      <c r="I45" s="1">
        <f>30000/100</f>
        <v>300</v>
      </c>
      <c r="J45" s="1">
        <f t="shared" si="8"/>
        <v>0</v>
      </c>
      <c r="K45" s="1">
        <f>24/10</f>
        <v>2.4</v>
      </c>
      <c r="L45" s="1">
        <f t="shared" si="3"/>
        <v>0</v>
      </c>
    </row>
    <row r="46" spans="1:12">
      <c r="A46" s="2">
        <v>40537.833333333336</v>
      </c>
      <c r="B46" s="1">
        <f>25/10</f>
        <v>2.5</v>
      </c>
      <c r="C46" s="1">
        <f>889/10</f>
        <v>88.9</v>
      </c>
      <c r="D46" s="1">
        <f>2/10</f>
        <v>0.2</v>
      </c>
      <c r="E46" s="1">
        <f t="shared" ref="E46:E51" si="9">456/10</f>
        <v>45.6</v>
      </c>
      <c r="F46" s="1">
        <f t="shared" si="1"/>
        <v>60</v>
      </c>
      <c r="G46" s="1">
        <f>450/10</f>
        <v>45</v>
      </c>
      <c r="H46" s="1">
        <f>3/10</f>
        <v>0.3</v>
      </c>
      <c r="I46" s="1">
        <f>31500/100</f>
        <v>315</v>
      </c>
      <c r="J46" s="1">
        <f t="shared" si="8"/>
        <v>0</v>
      </c>
      <c r="K46" s="1">
        <f>23/10</f>
        <v>2.2999999999999998</v>
      </c>
      <c r="L46" s="1">
        <f t="shared" si="3"/>
        <v>0</v>
      </c>
    </row>
    <row r="47" spans="1:12">
      <c r="A47" s="2">
        <v>40537.875</v>
      </c>
      <c r="B47" s="1">
        <f>24/10</f>
        <v>2.4</v>
      </c>
      <c r="C47" s="1">
        <f>889/10</f>
        <v>88.9</v>
      </c>
      <c r="D47" s="1">
        <f>0/10</f>
        <v>0</v>
      </c>
      <c r="E47" s="1">
        <f t="shared" si="9"/>
        <v>45.6</v>
      </c>
      <c r="F47" s="1">
        <f t="shared" si="1"/>
        <v>60</v>
      </c>
      <c r="G47" s="1">
        <f>460/10</f>
        <v>46</v>
      </c>
      <c r="H47" s="1">
        <f>7/10</f>
        <v>0.7</v>
      </c>
      <c r="I47" s="1">
        <f>26600/100</f>
        <v>266</v>
      </c>
      <c r="J47" s="1">
        <f t="shared" si="8"/>
        <v>0</v>
      </c>
      <c r="K47" s="1">
        <f>23/10</f>
        <v>2.2999999999999998</v>
      </c>
      <c r="L47" s="1">
        <f t="shared" si="3"/>
        <v>0</v>
      </c>
    </row>
    <row r="48" spans="1:12">
      <c r="A48" s="2">
        <v>40537.916666666664</v>
      </c>
      <c r="B48" s="1">
        <f>22/10</f>
        <v>2.2000000000000002</v>
      </c>
      <c r="C48" s="1">
        <f>844/10</f>
        <v>84.4</v>
      </c>
      <c r="D48" s="1">
        <f>0/10</f>
        <v>0</v>
      </c>
      <c r="E48" s="1">
        <f t="shared" si="9"/>
        <v>45.6</v>
      </c>
      <c r="F48" s="1">
        <f t="shared" si="1"/>
        <v>60</v>
      </c>
      <c r="G48" s="1">
        <f>470/10</f>
        <v>47</v>
      </c>
      <c r="H48" s="1">
        <f>6/10</f>
        <v>0.6</v>
      </c>
      <c r="I48" s="1">
        <f>12100/100</f>
        <v>121</v>
      </c>
      <c r="J48" s="1">
        <f t="shared" si="8"/>
        <v>0</v>
      </c>
      <c r="K48" s="1">
        <f>20/10</f>
        <v>2</v>
      </c>
      <c r="L48" s="1">
        <f t="shared" si="3"/>
        <v>0</v>
      </c>
    </row>
    <row r="49" spans="1:12">
      <c r="A49" s="2">
        <v>40537.958333333336</v>
      </c>
      <c r="B49" s="1">
        <f>23/10</f>
        <v>2.2999999999999998</v>
      </c>
      <c r="C49" s="1">
        <f>790/10</f>
        <v>79</v>
      </c>
      <c r="D49" s="1">
        <f>0/10</f>
        <v>0</v>
      </c>
      <c r="E49" s="1">
        <f t="shared" si="9"/>
        <v>45.6</v>
      </c>
      <c r="F49" s="1">
        <f t="shared" si="1"/>
        <v>60</v>
      </c>
      <c r="G49" s="1">
        <f>480/10</f>
        <v>48</v>
      </c>
      <c r="H49" s="1">
        <f>22/10</f>
        <v>2.2000000000000002</v>
      </c>
      <c r="I49" s="1">
        <f>21300/100</f>
        <v>213</v>
      </c>
      <c r="J49" s="1">
        <f t="shared" si="8"/>
        <v>0</v>
      </c>
      <c r="K49" s="1">
        <f>21/10</f>
        <v>2.1</v>
      </c>
      <c r="L49" s="1">
        <f t="shared" si="3"/>
        <v>0</v>
      </c>
    </row>
    <row r="50" spans="1:12">
      <c r="A50" s="2">
        <v>40538</v>
      </c>
      <c r="B50" s="1">
        <f>26/10</f>
        <v>2.6</v>
      </c>
      <c r="C50" s="1">
        <f>690/10</f>
        <v>69</v>
      </c>
      <c r="D50" s="1">
        <f>0/10</f>
        <v>0</v>
      </c>
      <c r="E50" s="1">
        <f t="shared" si="9"/>
        <v>45.6</v>
      </c>
      <c r="F50" s="1">
        <f t="shared" si="1"/>
        <v>60</v>
      </c>
      <c r="G50" s="1">
        <f>490/10</f>
        <v>49</v>
      </c>
      <c r="H50" s="1">
        <f>30/10</f>
        <v>3</v>
      </c>
      <c r="I50" s="1">
        <f>27000/100</f>
        <v>270</v>
      </c>
      <c r="J50" s="1">
        <f t="shared" si="8"/>
        <v>0</v>
      </c>
      <c r="K50" s="1">
        <f>23/10</f>
        <v>2.2999999999999998</v>
      </c>
      <c r="L50" s="1">
        <f t="shared" si="3"/>
        <v>0</v>
      </c>
    </row>
    <row r="51" spans="1:12">
      <c r="A51" s="2">
        <v>40538.041666666664</v>
      </c>
      <c r="B51" s="1">
        <f>21/10</f>
        <v>2.1</v>
      </c>
      <c r="C51" s="1">
        <f>710/10</f>
        <v>71</v>
      </c>
      <c r="D51" s="1">
        <f>0/10</f>
        <v>0</v>
      </c>
      <c r="E51" s="1">
        <f t="shared" si="9"/>
        <v>45.6</v>
      </c>
      <c r="F51" s="1">
        <f t="shared" si="1"/>
        <v>60</v>
      </c>
      <c r="G51" s="1">
        <f>500/10</f>
        <v>50</v>
      </c>
      <c r="H51" s="1">
        <f>28/10</f>
        <v>2.8</v>
      </c>
      <c r="I51" s="1">
        <f>27500/100</f>
        <v>275</v>
      </c>
      <c r="J51" s="1">
        <f t="shared" si="8"/>
        <v>0</v>
      </c>
      <c r="K51" s="1">
        <f>19/10</f>
        <v>1.9</v>
      </c>
      <c r="L51" s="1">
        <f t="shared" si="3"/>
        <v>0</v>
      </c>
    </row>
    <row r="52" spans="1:12">
      <c r="A52" s="2">
        <v>40538.083333333336</v>
      </c>
      <c r="B52" s="1">
        <f>17/10</f>
        <v>1.7</v>
      </c>
      <c r="C52" s="1">
        <f>710/10</f>
        <v>71</v>
      </c>
      <c r="D52" s="1">
        <f>2/10</f>
        <v>0.2</v>
      </c>
      <c r="E52" s="1">
        <f t="shared" ref="E52:E115" si="10">458/10</f>
        <v>45.8</v>
      </c>
      <c r="F52" s="1">
        <f t="shared" si="1"/>
        <v>60</v>
      </c>
      <c r="G52" s="1">
        <f>510/10</f>
        <v>51</v>
      </c>
      <c r="H52" s="1">
        <f>41/10</f>
        <v>4.0999999999999996</v>
      </c>
      <c r="I52" s="1">
        <f>27800/100</f>
        <v>278</v>
      </c>
      <c r="J52" s="1">
        <f t="shared" si="8"/>
        <v>0</v>
      </c>
      <c r="K52" s="1">
        <f>16/10</f>
        <v>1.6</v>
      </c>
      <c r="L52" s="1">
        <f t="shared" si="3"/>
        <v>0</v>
      </c>
    </row>
    <row r="53" spans="1:12">
      <c r="A53" s="2">
        <v>40538.125</v>
      </c>
      <c r="B53" s="1">
        <f>13/10</f>
        <v>1.3</v>
      </c>
      <c r="C53" s="1">
        <f>730/10</f>
        <v>73</v>
      </c>
      <c r="D53" s="1">
        <f t="shared" ref="D53:D116" si="11">0/10</f>
        <v>0</v>
      </c>
      <c r="E53" s="1">
        <f t="shared" si="10"/>
        <v>45.8</v>
      </c>
      <c r="F53" s="1">
        <f t="shared" si="1"/>
        <v>60</v>
      </c>
      <c r="G53" s="1">
        <f>520/10</f>
        <v>52</v>
      </c>
      <c r="H53" s="1">
        <f>50/10</f>
        <v>5</v>
      </c>
      <c r="I53" s="1">
        <f>28000/100</f>
        <v>280</v>
      </c>
      <c r="J53" s="1">
        <f t="shared" si="8"/>
        <v>0</v>
      </c>
      <c r="K53" s="1">
        <f>13/10</f>
        <v>1.3</v>
      </c>
      <c r="L53" s="1">
        <f t="shared" si="3"/>
        <v>0</v>
      </c>
    </row>
    <row r="54" spans="1:12">
      <c r="A54" s="2">
        <v>40538.166666666664</v>
      </c>
      <c r="B54" s="1">
        <f>9/10</f>
        <v>0.9</v>
      </c>
      <c r="C54" s="1">
        <f>770/10</f>
        <v>77</v>
      </c>
      <c r="D54" s="1">
        <f t="shared" si="11"/>
        <v>0</v>
      </c>
      <c r="E54" s="1">
        <f t="shared" si="10"/>
        <v>45.8</v>
      </c>
      <c r="F54" s="1">
        <f t="shared" si="1"/>
        <v>60</v>
      </c>
      <c r="G54" s="1">
        <f>530/10</f>
        <v>53</v>
      </c>
      <c r="H54" s="1">
        <f>23/10</f>
        <v>2.2999999999999998</v>
      </c>
      <c r="I54" s="1">
        <f>23300/100</f>
        <v>233</v>
      </c>
      <c r="J54" s="1">
        <f t="shared" si="8"/>
        <v>0</v>
      </c>
      <c r="K54" s="1">
        <f>9/10</f>
        <v>0.9</v>
      </c>
      <c r="L54" s="1">
        <f t="shared" si="3"/>
        <v>0</v>
      </c>
    </row>
    <row r="55" spans="1:12">
      <c r="A55" s="2">
        <v>40538.208333333336</v>
      </c>
      <c r="B55" s="1">
        <f>2/10</f>
        <v>0.2</v>
      </c>
      <c r="C55" s="1">
        <f>844/10</f>
        <v>84.4</v>
      </c>
      <c r="D55" s="1">
        <f t="shared" si="11"/>
        <v>0</v>
      </c>
      <c r="E55" s="1">
        <f t="shared" si="10"/>
        <v>45.8</v>
      </c>
      <c r="F55" s="1">
        <f t="shared" si="1"/>
        <v>60</v>
      </c>
      <c r="G55" s="1">
        <f>540/10</f>
        <v>54</v>
      </c>
      <c r="H55" s="1">
        <f>4/10</f>
        <v>0.4</v>
      </c>
      <c r="I55" s="1">
        <f>8200/100</f>
        <v>82</v>
      </c>
      <c r="J55" s="1">
        <f t="shared" si="8"/>
        <v>0</v>
      </c>
      <c r="K55" s="1">
        <f>3/10</f>
        <v>0.3</v>
      </c>
      <c r="L55" s="1">
        <f t="shared" si="3"/>
        <v>0</v>
      </c>
    </row>
    <row r="56" spans="1:12">
      <c r="A56" s="2">
        <v>40538.25</v>
      </c>
      <c r="B56" s="1">
        <f>2/10</f>
        <v>0.2</v>
      </c>
      <c r="C56" s="1">
        <f>844/10</f>
        <v>84.4</v>
      </c>
      <c r="D56" s="1">
        <f t="shared" si="11"/>
        <v>0</v>
      </c>
      <c r="E56" s="1">
        <f t="shared" si="10"/>
        <v>45.8</v>
      </c>
      <c r="F56" s="1">
        <f t="shared" si="1"/>
        <v>60</v>
      </c>
      <c r="G56" s="1">
        <f>550/10</f>
        <v>55</v>
      </c>
      <c r="H56" s="1">
        <f>3/10</f>
        <v>0.3</v>
      </c>
      <c r="I56" s="1">
        <f>6400/100</f>
        <v>64</v>
      </c>
      <c r="J56" s="1">
        <f t="shared" si="8"/>
        <v>0</v>
      </c>
      <c r="K56" s="1">
        <f>1/10</f>
        <v>0.1</v>
      </c>
      <c r="L56" s="1">
        <f t="shared" si="3"/>
        <v>0</v>
      </c>
    </row>
    <row r="57" spans="1:12">
      <c r="A57" s="2">
        <v>40538.291666666664</v>
      </c>
      <c r="B57" s="1">
        <f>5/10</f>
        <v>0.5</v>
      </c>
      <c r="C57" s="1">
        <f>800/10</f>
        <v>80</v>
      </c>
      <c r="D57" s="1">
        <f t="shared" si="11"/>
        <v>0</v>
      </c>
      <c r="E57" s="1">
        <f t="shared" si="10"/>
        <v>45.8</v>
      </c>
      <c r="F57" s="1">
        <f t="shared" si="1"/>
        <v>60</v>
      </c>
      <c r="G57" s="1">
        <f>560/10</f>
        <v>56</v>
      </c>
      <c r="H57" s="1">
        <f>33/10</f>
        <v>3.3</v>
      </c>
      <c r="I57" s="1">
        <f>28500/100</f>
        <v>285</v>
      </c>
      <c r="J57" s="1">
        <f t="shared" si="8"/>
        <v>0</v>
      </c>
      <c r="K57" s="1">
        <f>6/10</f>
        <v>0.6</v>
      </c>
      <c r="L57" s="1">
        <f t="shared" si="3"/>
        <v>0</v>
      </c>
    </row>
    <row r="58" spans="1:12">
      <c r="A58" s="2">
        <v>40538.333333333336</v>
      </c>
      <c r="B58" s="1">
        <f>0/10</f>
        <v>0</v>
      </c>
      <c r="C58" s="1">
        <f>844/10</f>
        <v>84.4</v>
      </c>
      <c r="D58" s="1">
        <f t="shared" si="11"/>
        <v>0</v>
      </c>
      <c r="E58" s="1">
        <f t="shared" si="10"/>
        <v>45.8</v>
      </c>
      <c r="F58" s="1">
        <f t="shared" si="1"/>
        <v>60</v>
      </c>
      <c r="G58" s="1">
        <f>570/10</f>
        <v>57</v>
      </c>
      <c r="H58" s="1">
        <f>5/10</f>
        <v>0.5</v>
      </c>
      <c r="I58" s="1">
        <f>7600/100</f>
        <v>76</v>
      </c>
      <c r="J58" s="1">
        <f t="shared" si="8"/>
        <v>0</v>
      </c>
      <c r="K58" s="1">
        <f>2/10</f>
        <v>0.2</v>
      </c>
      <c r="L58" s="1">
        <f t="shared" si="3"/>
        <v>0</v>
      </c>
    </row>
    <row r="59" spans="1:12">
      <c r="A59" s="2">
        <v>40538.375</v>
      </c>
      <c r="B59" s="1">
        <f>0/10</f>
        <v>0</v>
      </c>
      <c r="C59" s="1">
        <f>844/10</f>
        <v>84.4</v>
      </c>
      <c r="D59" s="1">
        <f t="shared" si="11"/>
        <v>0</v>
      </c>
      <c r="E59" s="1">
        <f t="shared" si="10"/>
        <v>45.8</v>
      </c>
      <c r="F59" s="1">
        <f>520/10</f>
        <v>52</v>
      </c>
      <c r="G59" s="1">
        <f>578/10</f>
        <v>57.8</v>
      </c>
      <c r="H59" s="1">
        <f>3/10</f>
        <v>0.3</v>
      </c>
      <c r="I59" s="1">
        <f>22600/100</f>
        <v>226</v>
      </c>
      <c r="J59" s="1">
        <f t="shared" si="8"/>
        <v>0</v>
      </c>
      <c r="K59" s="1">
        <f>0/10</f>
        <v>0</v>
      </c>
      <c r="L59" s="1">
        <f t="shared" si="3"/>
        <v>0</v>
      </c>
    </row>
    <row r="60" spans="1:12">
      <c r="A60" s="2">
        <v>40538.416666666664</v>
      </c>
      <c r="B60" s="1">
        <f>3/10</f>
        <v>0.3</v>
      </c>
      <c r="C60" s="1">
        <f>844/10</f>
        <v>84.4</v>
      </c>
      <c r="D60" s="1">
        <f t="shared" si="11"/>
        <v>0</v>
      </c>
      <c r="E60" s="1">
        <f t="shared" si="10"/>
        <v>45.8</v>
      </c>
      <c r="F60" s="1">
        <f>330/10</f>
        <v>33</v>
      </c>
      <c r="G60" s="1">
        <f>584/10</f>
        <v>58.4</v>
      </c>
      <c r="H60" s="1">
        <f>5/10</f>
        <v>0.5</v>
      </c>
      <c r="I60" s="1">
        <f>18400/100</f>
        <v>184</v>
      </c>
      <c r="J60" s="1">
        <f t="shared" si="8"/>
        <v>0</v>
      </c>
      <c r="K60" s="1">
        <f>3/10</f>
        <v>0.3</v>
      </c>
      <c r="L60" s="1">
        <f t="shared" si="3"/>
        <v>0</v>
      </c>
    </row>
    <row r="61" spans="1:12">
      <c r="A61" s="2">
        <v>40538.458333333336</v>
      </c>
      <c r="B61" s="1">
        <f>6/10</f>
        <v>0.6</v>
      </c>
      <c r="C61" s="1">
        <f>760/10</f>
        <v>76</v>
      </c>
      <c r="D61" s="1">
        <f t="shared" si="11"/>
        <v>0</v>
      </c>
      <c r="E61" s="1">
        <f t="shared" si="10"/>
        <v>45.8</v>
      </c>
      <c r="F61" s="1">
        <f>600/10</f>
        <v>60</v>
      </c>
      <c r="G61" s="1">
        <f>594/10</f>
        <v>59.4</v>
      </c>
      <c r="H61" s="1">
        <f>20/10</f>
        <v>2</v>
      </c>
      <c r="I61" s="1">
        <f>23900/100</f>
        <v>239</v>
      </c>
      <c r="J61" s="1">
        <f>1/10</f>
        <v>0.1</v>
      </c>
      <c r="K61" s="1">
        <f>7/10</f>
        <v>0.7</v>
      </c>
      <c r="L61" s="1">
        <f t="shared" si="3"/>
        <v>0</v>
      </c>
    </row>
    <row r="62" spans="1:12">
      <c r="A62" s="2">
        <v>40538.5</v>
      </c>
      <c r="B62" s="1">
        <f>13/10</f>
        <v>1.3</v>
      </c>
      <c r="C62" s="1">
        <f>750/10</f>
        <v>75</v>
      </c>
      <c r="D62" s="1">
        <f t="shared" si="11"/>
        <v>0</v>
      </c>
      <c r="E62" s="1">
        <f t="shared" si="10"/>
        <v>45.8</v>
      </c>
      <c r="F62" s="1">
        <f>600/10</f>
        <v>60</v>
      </c>
      <c r="G62" s="1">
        <f>604/10</f>
        <v>60.4</v>
      </c>
      <c r="H62" s="1">
        <f>3/10</f>
        <v>0.3</v>
      </c>
      <c r="I62" s="1">
        <f>2700/100</f>
        <v>27</v>
      </c>
      <c r="J62" s="1">
        <f>3/10</f>
        <v>0.3</v>
      </c>
      <c r="K62" s="1">
        <f>14/10</f>
        <v>1.4</v>
      </c>
      <c r="L62" s="1">
        <f t="shared" si="3"/>
        <v>0</v>
      </c>
    </row>
    <row r="63" spans="1:12">
      <c r="A63" s="2">
        <v>40538.541666666664</v>
      </c>
      <c r="B63" s="1">
        <f>24/10</f>
        <v>2.4</v>
      </c>
      <c r="C63" s="1">
        <f>660/10</f>
        <v>66</v>
      </c>
      <c r="D63" s="1">
        <f t="shared" si="11"/>
        <v>0</v>
      </c>
      <c r="E63" s="1">
        <f t="shared" si="10"/>
        <v>45.8</v>
      </c>
      <c r="F63" s="1">
        <f>600/10</f>
        <v>60</v>
      </c>
      <c r="G63" s="1">
        <f>614/10</f>
        <v>61.4</v>
      </c>
      <c r="H63" s="1">
        <f>17/10</f>
        <v>1.7</v>
      </c>
      <c r="I63" s="1">
        <f>30800/100</f>
        <v>308</v>
      </c>
      <c r="J63" s="1">
        <f>6/10</f>
        <v>0.6</v>
      </c>
      <c r="K63" s="1">
        <f>25/10</f>
        <v>2.5</v>
      </c>
      <c r="L63" s="1">
        <f t="shared" si="3"/>
        <v>0</v>
      </c>
    </row>
    <row r="64" spans="1:12">
      <c r="A64" s="2">
        <v>40538.583333333336</v>
      </c>
      <c r="B64" s="1">
        <f>28/10</f>
        <v>2.8</v>
      </c>
      <c r="C64" s="1">
        <f>530/10</f>
        <v>53</v>
      </c>
      <c r="D64" s="1">
        <f t="shared" si="11"/>
        <v>0</v>
      </c>
      <c r="E64" s="1">
        <f t="shared" si="10"/>
        <v>45.8</v>
      </c>
      <c r="F64" s="1">
        <f>600/10</f>
        <v>60</v>
      </c>
      <c r="G64" s="1">
        <f>624/10</f>
        <v>62.4</v>
      </c>
      <c r="H64" s="1">
        <f>39/10</f>
        <v>3.9</v>
      </c>
      <c r="I64" s="1">
        <f>25900/100</f>
        <v>259</v>
      </c>
      <c r="J64" s="1">
        <f>6/10</f>
        <v>0.6</v>
      </c>
      <c r="K64" s="1">
        <f>29/10</f>
        <v>2.9</v>
      </c>
      <c r="L64" s="1">
        <f t="shared" si="3"/>
        <v>0</v>
      </c>
    </row>
    <row r="65" spans="1:12">
      <c r="A65" s="2">
        <v>40538.625</v>
      </c>
      <c r="B65" s="1">
        <f>28/10</f>
        <v>2.8</v>
      </c>
      <c r="C65" s="1">
        <f>450/10</f>
        <v>45</v>
      </c>
      <c r="D65" s="1">
        <f t="shared" si="11"/>
        <v>0</v>
      </c>
      <c r="E65" s="1">
        <f t="shared" si="10"/>
        <v>45.8</v>
      </c>
      <c r="F65" s="1">
        <f>600/10</f>
        <v>60</v>
      </c>
      <c r="G65" s="1">
        <f>634/10</f>
        <v>63.4</v>
      </c>
      <c r="H65" s="1">
        <f>52/10</f>
        <v>5.2</v>
      </c>
      <c r="I65" s="1">
        <f>27000/100</f>
        <v>270</v>
      </c>
      <c r="J65" s="1">
        <f>4/10</f>
        <v>0.4</v>
      </c>
      <c r="K65" s="1">
        <f>27/10</f>
        <v>2.7</v>
      </c>
      <c r="L65" s="1">
        <f t="shared" si="3"/>
        <v>0</v>
      </c>
    </row>
    <row r="66" spans="1:12">
      <c r="A66" s="2">
        <v>40538.666666666664</v>
      </c>
      <c r="B66" s="1">
        <f>24/10</f>
        <v>2.4</v>
      </c>
      <c r="C66" s="1">
        <f>410/10</f>
        <v>41</v>
      </c>
      <c r="D66" s="1">
        <f t="shared" si="11"/>
        <v>0</v>
      </c>
      <c r="E66" s="1">
        <f t="shared" si="10"/>
        <v>45.8</v>
      </c>
      <c r="F66" s="1">
        <f>460/10</f>
        <v>46</v>
      </c>
      <c r="G66" s="1">
        <f t="shared" ref="G66:G129" si="12">641/10</f>
        <v>64.099999999999994</v>
      </c>
      <c r="H66" s="1">
        <f>54/10</f>
        <v>5.4</v>
      </c>
      <c r="I66" s="1">
        <f>27200/100</f>
        <v>272</v>
      </c>
      <c r="J66" s="1">
        <f>2/10</f>
        <v>0.2</v>
      </c>
      <c r="K66" s="1">
        <f>23/10</f>
        <v>2.2999999999999998</v>
      </c>
      <c r="L66" s="1">
        <f t="shared" ref="L66:L129" si="13">0/10</f>
        <v>0</v>
      </c>
    </row>
    <row r="67" spans="1:12">
      <c r="A67" s="2">
        <v>40538.708333333336</v>
      </c>
      <c r="B67" s="1">
        <f>21/10</f>
        <v>2.1</v>
      </c>
      <c r="C67" s="1">
        <f>400/10</f>
        <v>40</v>
      </c>
      <c r="D67" s="1">
        <f t="shared" si="11"/>
        <v>0</v>
      </c>
      <c r="E67" s="1">
        <f t="shared" si="10"/>
        <v>45.8</v>
      </c>
      <c r="F67" s="1">
        <f t="shared" ref="F67:F130" si="14">0/10</f>
        <v>0</v>
      </c>
      <c r="G67" s="1">
        <f t="shared" si="12"/>
        <v>64.099999999999994</v>
      </c>
      <c r="H67" s="1">
        <f>35/10</f>
        <v>3.5</v>
      </c>
      <c r="I67" s="1">
        <f>27400/100</f>
        <v>274</v>
      </c>
      <c r="J67" s="1">
        <f t="shared" ref="J67:J84" si="15">0/10</f>
        <v>0</v>
      </c>
      <c r="K67" s="1">
        <f>20/10</f>
        <v>2</v>
      </c>
      <c r="L67" s="1">
        <f t="shared" si="13"/>
        <v>0</v>
      </c>
    </row>
    <row r="68" spans="1:12">
      <c r="A68" s="2">
        <v>40538.75</v>
      </c>
      <c r="B68" s="1">
        <f>10/10</f>
        <v>1</v>
      </c>
      <c r="C68" s="1">
        <f>510/10</f>
        <v>51</v>
      </c>
      <c r="D68" s="1">
        <f t="shared" si="11"/>
        <v>0</v>
      </c>
      <c r="E68" s="1">
        <f t="shared" si="10"/>
        <v>45.8</v>
      </c>
      <c r="F68" s="1">
        <f t="shared" si="14"/>
        <v>0</v>
      </c>
      <c r="G68" s="1">
        <f t="shared" si="12"/>
        <v>64.099999999999994</v>
      </c>
      <c r="H68" s="1">
        <f>18/10</f>
        <v>1.8</v>
      </c>
      <c r="I68" s="1">
        <f>24900/100</f>
        <v>249</v>
      </c>
      <c r="J68" s="1">
        <f t="shared" si="15"/>
        <v>0</v>
      </c>
      <c r="K68" s="1">
        <f>8/10</f>
        <v>0.8</v>
      </c>
      <c r="L68" s="1">
        <f t="shared" si="13"/>
        <v>0</v>
      </c>
    </row>
    <row r="69" spans="1:12">
      <c r="A69" s="2">
        <v>40538.791666666664</v>
      </c>
      <c r="B69" s="1">
        <f>1/10</f>
        <v>0.1</v>
      </c>
      <c r="C69" s="1">
        <f>590/10</f>
        <v>59</v>
      </c>
      <c r="D69" s="1">
        <f t="shared" si="11"/>
        <v>0</v>
      </c>
      <c r="E69" s="1">
        <f t="shared" si="10"/>
        <v>45.8</v>
      </c>
      <c r="F69" s="1">
        <f t="shared" si="14"/>
        <v>0</v>
      </c>
      <c r="G69" s="1">
        <f t="shared" si="12"/>
        <v>64.099999999999994</v>
      </c>
      <c r="H69" s="1">
        <f>4/10</f>
        <v>0.4</v>
      </c>
      <c r="I69" s="1">
        <f>1700/100</f>
        <v>17</v>
      </c>
      <c r="J69" s="1">
        <f t="shared" si="15"/>
        <v>0</v>
      </c>
      <c r="K69" s="1">
        <f>-2/10</f>
        <v>-0.2</v>
      </c>
      <c r="L69" s="1">
        <f t="shared" si="13"/>
        <v>0</v>
      </c>
    </row>
    <row r="70" spans="1:12">
      <c r="A70" s="2">
        <v>40538.833333333336</v>
      </c>
      <c r="B70" s="1">
        <f>-4/10</f>
        <v>-0.4</v>
      </c>
      <c r="C70" s="1">
        <f>590/10</f>
        <v>59</v>
      </c>
      <c r="D70" s="1">
        <f t="shared" si="11"/>
        <v>0</v>
      </c>
      <c r="E70" s="1">
        <f t="shared" si="10"/>
        <v>45.8</v>
      </c>
      <c r="F70" s="1">
        <f t="shared" si="14"/>
        <v>0</v>
      </c>
      <c r="G70" s="1">
        <f t="shared" si="12"/>
        <v>64.099999999999994</v>
      </c>
      <c r="H70" s="1">
        <f>4/10</f>
        <v>0.4</v>
      </c>
      <c r="I70" s="1">
        <f>6400/100</f>
        <v>64</v>
      </c>
      <c r="J70" s="1">
        <f t="shared" si="15"/>
        <v>0</v>
      </c>
      <c r="K70" s="1">
        <f>-15/10</f>
        <v>-1.5</v>
      </c>
      <c r="L70" s="1">
        <f t="shared" si="13"/>
        <v>0</v>
      </c>
    </row>
    <row r="71" spans="1:12">
      <c r="A71" s="2">
        <v>40538.875</v>
      </c>
      <c r="B71" s="1">
        <f>-10/10</f>
        <v>-1</v>
      </c>
      <c r="C71" s="1">
        <f>610/10</f>
        <v>61</v>
      </c>
      <c r="D71" s="1">
        <f t="shared" si="11"/>
        <v>0</v>
      </c>
      <c r="E71" s="1">
        <f t="shared" si="10"/>
        <v>45.8</v>
      </c>
      <c r="F71" s="1">
        <f t="shared" si="14"/>
        <v>0</v>
      </c>
      <c r="G71" s="1">
        <f t="shared" si="12"/>
        <v>64.099999999999994</v>
      </c>
      <c r="H71" s="1">
        <f>9/10</f>
        <v>0.9</v>
      </c>
      <c r="I71" s="1">
        <f>29600/100</f>
        <v>296</v>
      </c>
      <c r="J71" s="1">
        <f t="shared" si="15"/>
        <v>0</v>
      </c>
      <c r="K71" s="1">
        <f>-16/10</f>
        <v>-1.6</v>
      </c>
      <c r="L71" s="1">
        <f t="shared" si="13"/>
        <v>0</v>
      </c>
    </row>
    <row r="72" spans="1:12">
      <c r="A72" s="2">
        <v>40538.916666666664</v>
      </c>
      <c r="B72" s="1">
        <f>-17/10</f>
        <v>-1.7</v>
      </c>
      <c r="C72" s="1">
        <f>610/10</f>
        <v>61</v>
      </c>
      <c r="D72" s="1">
        <f t="shared" si="11"/>
        <v>0</v>
      </c>
      <c r="E72" s="1">
        <f t="shared" si="10"/>
        <v>45.8</v>
      </c>
      <c r="F72" s="1">
        <f t="shared" si="14"/>
        <v>0</v>
      </c>
      <c r="G72" s="1">
        <f t="shared" si="12"/>
        <v>64.099999999999994</v>
      </c>
      <c r="H72" s="1">
        <f>9/10</f>
        <v>0.9</v>
      </c>
      <c r="I72" s="1">
        <f>33100/100</f>
        <v>331</v>
      </c>
      <c r="J72" s="1">
        <f t="shared" si="15"/>
        <v>0</v>
      </c>
      <c r="K72" s="1">
        <f>-24/10</f>
        <v>-2.4</v>
      </c>
      <c r="L72" s="1">
        <f t="shared" si="13"/>
        <v>0</v>
      </c>
    </row>
    <row r="73" spans="1:12">
      <c r="A73" s="2">
        <v>40538.958333333336</v>
      </c>
      <c r="B73" s="1">
        <f>-23/10</f>
        <v>-2.2999999999999998</v>
      </c>
      <c r="C73" s="1">
        <f>640/10</f>
        <v>64</v>
      </c>
      <c r="D73" s="1">
        <f t="shared" si="11"/>
        <v>0</v>
      </c>
      <c r="E73" s="1">
        <f t="shared" si="10"/>
        <v>45.8</v>
      </c>
      <c r="F73" s="1">
        <f t="shared" si="14"/>
        <v>0</v>
      </c>
      <c r="G73" s="1">
        <f t="shared" si="12"/>
        <v>64.099999999999994</v>
      </c>
      <c r="H73" s="1">
        <f>9/10</f>
        <v>0.9</v>
      </c>
      <c r="I73" s="1">
        <f>30000/100</f>
        <v>300</v>
      </c>
      <c r="J73" s="1">
        <f t="shared" si="15"/>
        <v>0</v>
      </c>
      <c r="K73" s="1">
        <f>-29/10</f>
        <v>-2.9</v>
      </c>
      <c r="L73" s="1">
        <f t="shared" si="13"/>
        <v>0</v>
      </c>
    </row>
    <row r="74" spans="1:12">
      <c r="A74" s="2">
        <v>40539</v>
      </c>
      <c r="B74" s="1">
        <f>-30/10</f>
        <v>-3</v>
      </c>
      <c r="C74" s="1">
        <f>660/10</f>
        <v>66</v>
      </c>
      <c r="D74" s="1">
        <f t="shared" si="11"/>
        <v>0</v>
      </c>
      <c r="E74" s="1">
        <f t="shared" si="10"/>
        <v>45.8</v>
      </c>
      <c r="F74" s="1">
        <f t="shared" si="14"/>
        <v>0</v>
      </c>
      <c r="G74" s="1">
        <f t="shared" si="12"/>
        <v>64.099999999999994</v>
      </c>
      <c r="H74" s="1">
        <f>10/10</f>
        <v>1</v>
      </c>
      <c r="I74" s="1">
        <f>27600/100</f>
        <v>276</v>
      </c>
      <c r="J74" s="1">
        <f t="shared" si="15"/>
        <v>0</v>
      </c>
      <c r="K74" s="1">
        <f>-37/10</f>
        <v>-3.7</v>
      </c>
      <c r="L74" s="1">
        <f t="shared" si="13"/>
        <v>0</v>
      </c>
    </row>
    <row r="75" spans="1:12">
      <c r="A75" s="2">
        <v>40539.041666666664</v>
      </c>
      <c r="B75" s="1">
        <f>-34/10</f>
        <v>-3.4</v>
      </c>
      <c r="C75" s="1">
        <f>670/10</f>
        <v>67</v>
      </c>
      <c r="D75" s="1">
        <f t="shared" si="11"/>
        <v>0</v>
      </c>
      <c r="E75" s="1">
        <f t="shared" si="10"/>
        <v>45.8</v>
      </c>
      <c r="F75" s="1">
        <f t="shared" si="14"/>
        <v>0</v>
      </c>
      <c r="G75" s="1">
        <f t="shared" si="12"/>
        <v>64.099999999999994</v>
      </c>
      <c r="H75" s="1">
        <f>4/10</f>
        <v>0.4</v>
      </c>
      <c r="I75" s="1">
        <f>31700/100</f>
        <v>317</v>
      </c>
      <c r="J75" s="1">
        <f t="shared" si="15"/>
        <v>0</v>
      </c>
      <c r="K75" s="1">
        <f>-43/10</f>
        <v>-4.3</v>
      </c>
      <c r="L75" s="1">
        <f t="shared" si="13"/>
        <v>0</v>
      </c>
    </row>
    <row r="76" spans="1:12">
      <c r="A76" s="2">
        <v>40539.083333333336</v>
      </c>
      <c r="B76" s="1">
        <f>-38/10</f>
        <v>-3.8</v>
      </c>
      <c r="C76" s="1">
        <f>690/10</f>
        <v>69</v>
      </c>
      <c r="D76" s="1">
        <f t="shared" si="11"/>
        <v>0</v>
      </c>
      <c r="E76" s="1">
        <f t="shared" si="10"/>
        <v>45.8</v>
      </c>
      <c r="F76" s="1">
        <f t="shared" si="14"/>
        <v>0</v>
      </c>
      <c r="G76" s="1">
        <f t="shared" si="12"/>
        <v>64.099999999999994</v>
      </c>
      <c r="H76" s="1">
        <f>5/10</f>
        <v>0.5</v>
      </c>
      <c r="I76" s="1">
        <f>1000/100</f>
        <v>10</v>
      </c>
      <c r="J76" s="1">
        <f t="shared" si="15"/>
        <v>0</v>
      </c>
      <c r="K76" s="1">
        <f>-50/10</f>
        <v>-5</v>
      </c>
      <c r="L76" s="1">
        <f t="shared" si="13"/>
        <v>0</v>
      </c>
    </row>
    <row r="77" spans="1:12">
      <c r="A77" s="2">
        <v>40539.125</v>
      </c>
      <c r="B77" s="1">
        <f>-44/10</f>
        <v>-4.4000000000000004</v>
      </c>
      <c r="C77" s="1">
        <f>700/10</f>
        <v>70</v>
      </c>
      <c r="D77" s="1">
        <f t="shared" si="11"/>
        <v>0</v>
      </c>
      <c r="E77" s="1">
        <f t="shared" si="10"/>
        <v>45.8</v>
      </c>
      <c r="F77" s="1">
        <f t="shared" si="14"/>
        <v>0</v>
      </c>
      <c r="G77" s="1">
        <f t="shared" si="12"/>
        <v>64.099999999999994</v>
      </c>
      <c r="H77" s="1">
        <f>4/10</f>
        <v>0.4</v>
      </c>
      <c r="I77" s="1">
        <f>18000/100</f>
        <v>180</v>
      </c>
      <c r="J77" s="1">
        <f t="shared" si="15"/>
        <v>0</v>
      </c>
      <c r="K77" s="1">
        <f>-55/10</f>
        <v>-5.5</v>
      </c>
      <c r="L77" s="1">
        <f t="shared" si="13"/>
        <v>0</v>
      </c>
    </row>
    <row r="78" spans="1:12">
      <c r="A78" s="2">
        <v>40539.166666666664</v>
      </c>
      <c r="B78" s="1">
        <f>-50/10</f>
        <v>-5</v>
      </c>
      <c r="C78" s="1">
        <f>760/10</f>
        <v>76</v>
      </c>
      <c r="D78" s="1">
        <f t="shared" si="11"/>
        <v>0</v>
      </c>
      <c r="E78" s="1">
        <f t="shared" si="10"/>
        <v>45.8</v>
      </c>
      <c r="F78" s="1">
        <f t="shared" si="14"/>
        <v>0</v>
      </c>
      <c r="G78" s="1">
        <f t="shared" si="12"/>
        <v>64.099999999999994</v>
      </c>
      <c r="H78" s="1">
        <f>6/10</f>
        <v>0.6</v>
      </c>
      <c r="I78" s="1">
        <f>3800/100</f>
        <v>38</v>
      </c>
      <c r="J78" s="1">
        <f t="shared" si="15"/>
        <v>0</v>
      </c>
      <c r="K78" s="1">
        <f>-58/10</f>
        <v>-5.8</v>
      </c>
      <c r="L78" s="1">
        <f t="shared" si="13"/>
        <v>0</v>
      </c>
    </row>
    <row r="79" spans="1:12">
      <c r="A79" s="2">
        <v>40539.208333333336</v>
      </c>
      <c r="B79" s="1">
        <f>-53/10</f>
        <v>-5.3</v>
      </c>
      <c r="C79" s="1">
        <f>750/10</f>
        <v>75</v>
      </c>
      <c r="D79" s="1">
        <f t="shared" si="11"/>
        <v>0</v>
      </c>
      <c r="E79" s="1">
        <f t="shared" si="10"/>
        <v>45.8</v>
      </c>
      <c r="F79" s="1">
        <f t="shared" si="14"/>
        <v>0</v>
      </c>
      <c r="G79" s="1">
        <f t="shared" si="12"/>
        <v>64.099999999999994</v>
      </c>
      <c r="H79" s="1">
        <f>4/10</f>
        <v>0.4</v>
      </c>
      <c r="I79" s="1">
        <f>8700/100</f>
        <v>87</v>
      </c>
      <c r="J79" s="1">
        <f t="shared" si="15"/>
        <v>0</v>
      </c>
      <c r="K79" s="1">
        <f>-63/10</f>
        <v>-6.3</v>
      </c>
      <c r="L79" s="1">
        <f t="shared" si="13"/>
        <v>0</v>
      </c>
    </row>
    <row r="80" spans="1:12">
      <c r="A80" s="2">
        <v>40539.25</v>
      </c>
      <c r="B80" s="1">
        <f>-53/10</f>
        <v>-5.3</v>
      </c>
      <c r="C80" s="1">
        <f>730/10</f>
        <v>73</v>
      </c>
      <c r="D80" s="1">
        <f t="shared" si="11"/>
        <v>0</v>
      </c>
      <c r="E80" s="1">
        <f t="shared" si="10"/>
        <v>45.8</v>
      </c>
      <c r="F80" s="1">
        <f t="shared" si="14"/>
        <v>0</v>
      </c>
      <c r="G80" s="1">
        <f t="shared" si="12"/>
        <v>64.099999999999994</v>
      </c>
      <c r="H80" s="1">
        <f>5/10</f>
        <v>0.5</v>
      </c>
      <c r="I80" s="1">
        <f>4000/100</f>
        <v>40</v>
      </c>
      <c r="J80" s="1">
        <f t="shared" si="15"/>
        <v>0</v>
      </c>
      <c r="K80" s="1">
        <f>-64/10</f>
        <v>-6.4</v>
      </c>
      <c r="L80" s="1">
        <f t="shared" si="13"/>
        <v>0</v>
      </c>
    </row>
    <row r="81" spans="1:12">
      <c r="A81" s="2">
        <v>40539.291666666664</v>
      </c>
      <c r="B81" s="1">
        <f>-56/10</f>
        <v>-5.6</v>
      </c>
      <c r="C81" s="1">
        <f>730/10</f>
        <v>73</v>
      </c>
      <c r="D81" s="1">
        <f t="shared" si="11"/>
        <v>0</v>
      </c>
      <c r="E81" s="1">
        <f t="shared" si="10"/>
        <v>45.8</v>
      </c>
      <c r="F81" s="1">
        <f t="shared" si="14"/>
        <v>0</v>
      </c>
      <c r="G81" s="1">
        <f t="shared" si="12"/>
        <v>64.099999999999994</v>
      </c>
      <c r="H81" s="1">
        <f>5/10</f>
        <v>0.5</v>
      </c>
      <c r="I81" s="1">
        <f>34100/100</f>
        <v>341</v>
      </c>
      <c r="J81" s="1">
        <f t="shared" si="15"/>
        <v>0</v>
      </c>
      <c r="K81" s="1">
        <f>-67/10</f>
        <v>-6.7</v>
      </c>
      <c r="L81" s="1">
        <f t="shared" si="13"/>
        <v>0</v>
      </c>
    </row>
    <row r="82" spans="1:12">
      <c r="A82" s="2">
        <v>40539.333333333336</v>
      </c>
      <c r="B82" s="1">
        <f>-56/10</f>
        <v>-5.6</v>
      </c>
      <c r="C82" s="1">
        <f>710/10</f>
        <v>71</v>
      </c>
      <c r="D82" s="1">
        <f t="shared" si="11"/>
        <v>0</v>
      </c>
      <c r="E82" s="1">
        <f t="shared" si="10"/>
        <v>45.8</v>
      </c>
      <c r="F82" s="1">
        <f t="shared" si="14"/>
        <v>0</v>
      </c>
      <c r="G82" s="1">
        <f t="shared" si="12"/>
        <v>64.099999999999994</v>
      </c>
      <c r="H82" s="1">
        <f>3/10</f>
        <v>0.3</v>
      </c>
      <c r="I82" s="1">
        <f>31000/100</f>
        <v>310</v>
      </c>
      <c r="J82" s="1">
        <f t="shared" si="15"/>
        <v>0</v>
      </c>
      <c r="K82" s="1">
        <f>-68/10</f>
        <v>-6.8</v>
      </c>
      <c r="L82" s="1">
        <f t="shared" si="13"/>
        <v>0</v>
      </c>
    </row>
    <row r="83" spans="1:12">
      <c r="A83" s="2">
        <v>40539.375</v>
      </c>
      <c r="B83" s="1">
        <f>-59/10</f>
        <v>-5.9</v>
      </c>
      <c r="C83" s="1">
        <f>720/10</f>
        <v>72</v>
      </c>
      <c r="D83" s="1">
        <f t="shared" si="11"/>
        <v>0</v>
      </c>
      <c r="E83" s="1">
        <f t="shared" si="10"/>
        <v>45.8</v>
      </c>
      <c r="F83" s="1">
        <f t="shared" si="14"/>
        <v>0</v>
      </c>
      <c r="G83" s="1">
        <f t="shared" si="12"/>
        <v>64.099999999999994</v>
      </c>
      <c r="H83" s="1">
        <f>3/10</f>
        <v>0.3</v>
      </c>
      <c r="I83" s="1">
        <f>7800/100</f>
        <v>78</v>
      </c>
      <c r="J83" s="1">
        <f t="shared" si="15"/>
        <v>0</v>
      </c>
      <c r="K83" s="1">
        <f>-72/10</f>
        <v>-7.2</v>
      </c>
      <c r="L83" s="1">
        <f t="shared" si="13"/>
        <v>0</v>
      </c>
    </row>
    <row r="84" spans="1:12">
      <c r="A84" s="2">
        <v>40539.416666666664</v>
      </c>
      <c r="B84" s="1">
        <f>-60/10</f>
        <v>-6</v>
      </c>
      <c r="C84" s="1">
        <f>750/10</f>
        <v>75</v>
      </c>
      <c r="D84" s="1">
        <f t="shared" si="11"/>
        <v>0</v>
      </c>
      <c r="E84" s="1">
        <f t="shared" si="10"/>
        <v>45.8</v>
      </c>
      <c r="F84" s="1">
        <f t="shared" si="14"/>
        <v>0</v>
      </c>
      <c r="G84" s="1">
        <f t="shared" si="12"/>
        <v>64.099999999999994</v>
      </c>
      <c r="H84" s="1">
        <f>4/10</f>
        <v>0.4</v>
      </c>
      <c r="I84" s="1">
        <f>27200/100</f>
        <v>272</v>
      </c>
      <c r="J84" s="1">
        <f t="shared" si="15"/>
        <v>0</v>
      </c>
      <c r="K84" s="1">
        <f>-69/10</f>
        <v>-6.9</v>
      </c>
      <c r="L84" s="1">
        <f t="shared" si="13"/>
        <v>0</v>
      </c>
    </row>
    <row r="85" spans="1:12">
      <c r="A85" s="2">
        <v>40539.458333333336</v>
      </c>
      <c r="B85" s="1">
        <f>-44/10</f>
        <v>-4.4000000000000004</v>
      </c>
      <c r="C85" s="1">
        <f>670/10</f>
        <v>67</v>
      </c>
      <c r="D85" s="1">
        <f t="shared" si="11"/>
        <v>0</v>
      </c>
      <c r="E85" s="1">
        <f t="shared" si="10"/>
        <v>45.8</v>
      </c>
      <c r="F85" s="1">
        <f t="shared" si="14"/>
        <v>0</v>
      </c>
      <c r="G85" s="1">
        <f t="shared" si="12"/>
        <v>64.099999999999994</v>
      </c>
      <c r="H85" s="1">
        <f>17/10</f>
        <v>1.7</v>
      </c>
      <c r="I85" s="1">
        <f>24600/100</f>
        <v>246</v>
      </c>
      <c r="J85" s="1">
        <f>7/10</f>
        <v>0.7</v>
      </c>
      <c r="K85" s="1">
        <f>-43/10</f>
        <v>-4.3</v>
      </c>
      <c r="L85" s="1">
        <f t="shared" si="13"/>
        <v>0</v>
      </c>
    </row>
    <row r="86" spans="1:12">
      <c r="A86" s="2">
        <v>40539.5</v>
      </c>
      <c r="B86" s="1">
        <f>-10/10</f>
        <v>-1</v>
      </c>
      <c r="C86" s="1">
        <f>550/10</f>
        <v>55</v>
      </c>
      <c r="D86" s="1">
        <f t="shared" si="11"/>
        <v>0</v>
      </c>
      <c r="E86" s="1">
        <f t="shared" si="10"/>
        <v>45.8</v>
      </c>
      <c r="F86" s="1">
        <f t="shared" si="14"/>
        <v>0</v>
      </c>
      <c r="G86" s="1">
        <f t="shared" si="12"/>
        <v>64.099999999999994</v>
      </c>
      <c r="H86" s="1">
        <f>9/10</f>
        <v>0.9</v>
      </c>
      <c r="I86" s="1">
        <f>21900/100</f>
        <v>219</v>
      </c>
      <c r="J86" s="1">
        <f>14/10</f>
        <v>1.4</v>
      </c>
      <c r="K86" s="1">
        <f>-7/10</f>
        <v>-0.7</v>
      </c>
      <c r="L86" s="1">
        <f t="shared" si="13"/>
        <v>0</v>
      </c>
    </row>
    <row r="87" spans="1:12">
      <c r="A87" s="2">
        <v>40539.541666666664</v>
      </c>
      <c r="B87" s="1">
        <f>-4/10</f>
        <v>-0.4</v>
      </c>
      <c r="C87" s="1">
        <f>460/10</f>
        <v>46</v>
      </c>
      <c r="D87" s="1">
        <f t="shared" si="11"/>
        <v>0</v>
      </c>
      <c r="E87" s="1">
        <f t="shared" si="10"/>
        <v>45.8</v>
      </c>
      <c r="F87" s="1">
        <f t="shared" si="14"/>
        <v>0</v>
      </c>
      <c r="G87" s="1">
        <f t="shared" si="12"/>
        <v>64.099999999999994</v>
      </c>
      <c r="H87" s="1">
        <f>7/10</f>
        <v>0.7</v>
      </c>
      <c r="I87" s="1">
        <f>19600/100</f>
        <v>196</v>
      </c>
      <c r="J87" s="1">
        <f>13/10</f>
        <v>1.3</v>
      </c>
      <c r="K87" s="1">
        <f>-9/10</f>
        <v>-0.9</v>
      </c>
      <c r="L87" s="1">
        <f t="shared" si="13"/>
        <v>0</v>
      </c>
    </row>
    <row r="88" spans="1:12">
      <c r="A88" s="2">
        <v>40539.583333333336</v>
      </c>
      <c r="B88" s="1">
        <f>15/10</f>
        <v>1.5</v>
      </c>
      <c r="C88" s="1">
        <f>390/10</f>
        <v>39</v>
      </c>
      <c r="D88" s="1">
        <f t="shared" si="11"/>
        <v>0</v>
      </c>
      <c r="E88" s="1">
        <f t="shared" si="10"/>
        <v>45.8</v>
      </c>
      <c r="F88" s="1">
        <f t="shared" si="14"/>
        <v>0</v>
      </c>
      <c r="G88" s="1">
        <f t="shared" si="12"/>
        <v>64.099999999999994</v>
      </c>
      <c r="H88" s="1">
        <f>7/10</f>
        <v>0.7</v>
      </c>
      <c r="I88" s="1">
        <f>32100/100</f>
        <v>321</v>
      </c>
      <c r="J88" s="1">
        <f>12/10</f>
        <v>1.2</v>
      </c>
      <c r="K88" s="1">
        <f>2/10</f>
        <v>0.2</v>
      </c>
      <c r="L88" s="1">
        <f t="shared" si="13"/>
        <v>0</v>
      </c>
    </row>
    <row r="89" spans="1:12">
      <c r="A89" s="2">
        <v>40539.625</v>
      </c>
      <c r="B89" s="1">
        <f>8/10</f>
        <v>0.8</v>
      </c>
      <c r="C89" s="1">
        <f>410/10</f>
        <v>41</v>
      </c>
      <c r="D89" s="1">
        <f t="shared" si="11"/>
        <v>0</v>
      </c>
      <c r="E89" s="1">
        <f t="shared" si="10"/>
        <v>45.8</v>
      </c>
      <c r="F89" s="1">
        <f t="shared" si="14"/>
        <v>0</v>
      </c>
      <c r="G89" s="1">
        <f t="shared" si="12"/>
        <v>64.099999999999994</v>
      </c>
      <c r="H89" s="1">
        <f>9/10</f>
        <v>0.9</v>
      </c>
      <c r="I89" s="1">
        <f>13800/100</f>
        <v>138</v>
      </c>
      <c r="J89" s="1">
        <f>9/10</f>
        <v>0.9</v>
      </c>
      <c r="K89" s="1">
        <f>2/10</f>
        <v>0.2</v>
      </c>
      <c r="L89" s="1">
        <f t="shared" si="13"/>
        <v>0</v>
      </c>
    </row>
    <row r="90" spans="1:12">
      <c r="A90" s="2">
        <v>40539.666666666664</v>
      </c>
      <c r="B90" s="1">
        <f>3/10</f>
        <v>0.3</v>
      </c>
      <c r="C90" s="1">
        <f>430/10</f>
        <v>43</v>
      </c>
      <c r="D90" s="1">
        <f t="shared" si="11"/>
        <v>0</v>
      </c>
      <c r="E90" s="1">
        <f t="shared" si="10"/>
        <v>45.8</v>
      </c>
      <c r="F90" s="1">
        <f t="shared" si="14"/>
        <v>0</v>
      </c>
      <c r="G90" s="1">
        <f t="shared" si="12"/>
        <v>64.099999999999994</v>
      </c>
      <c r="H90" s="1">
        <f>4/10</f>
        <v>0.4</v>
      </c>
      <c r="I90" s="1">
        <f>13200/100</f>
        <v>132</v>
      </c>
      <c r="J90" s="1">
        <f>3/10</f>
        <v>0.3</v>
      </c>
      <c r="K90" s="1">
        <f>0/10</f>
        <v>0</v>
      </c>
      <c r="L90" s="1">
        <f t="shared" si="13"/>
        <v>0</v>
      </c>
    </row>
    <row r="91" spans="1:12">
      <c r="A91" s="2">
        <v>40539.708333333336</v>
      </c>
      <c r="B91" s="1">
        <f>-14/10</f>
        <v>-1.4</v>
      </c>
      <c r="C91" s="1">
        <f>620/10</f>
        <v>62</v>
      </c>
      <c r="D91" s="1">
        <f t="shared" si="11"/>
        <v>0</v>
      </c>
      <c r="E91" s="1">
        <f t="shared" si="10"/>
        <v>45.8</v>
      </c>
      <c r="F91" s="1">
        <f t="shared" si="14"/>
        <v>0</v>
      </c>
      <c r="G91" s="1">
        <f t="shared" si="12"/>
        <v>64.099999999999994</v>
      </c>
      <c r="H91" s="1">
        <f>8/10</f>
        <v>0.8</v>
      </c>
      <c r="I91" s="1">
        <f>28600/100</f>
        <v>286</v>
      </c>
      <c r="J91" s="1">
        <f t="shared" ref="J91:J107" si="16">0/10</f>
        <v>0</v>
      </c>
      <c r="K91" s="1">
        <f>-17/10</f>
        <v>-1.7</v>
      </c>
      <c r="L91" s="1">
        <f t="shared" si="13"/>
        <v>0</v>
      </c>
    </row>
    <row r="92" spans="1:12">
      <c r="A92" s="2">
        <v>40539.75</v>
      </c>
      <c r="B92" s="1">
        <f>-24/10</f>
        <v>-2.4</v>
      </c>
      <c r="C92" s="1">
        <f>650/10</f>
        <v>65</v>
      </c>
      <c r="D92" s="1">
        <f t="shared" si="11"/>
        <v>0</v>
      </c>
      <c r="E92" s="1">
        <f t="shared" si="10"/>
        <v>45.8</v>
      </c>
      <c r="F92" s="1">
        <f t="shared" si="14"/>
        <v>0</v>
      </c>
      <c r="G92" s="1">
        <f t="shared" si="12"/>
        <v>64.099999999999994</v>
      </c>
      <c r="H92" s="1">
        <f>8/10</f>
        <v>0.8</v>
      </c>
      <c r="I92" s="1">
        <f>26400/100</f>
        <v>264</v>
      </c>
      <c r="J92" s="1">
        <f t="shared" si="16"/>
        <v>0</v>
      </c>
      <c r="K92" s="1">
        <f>-28/10</f>
        <v>-2.8</v>
      </c>
      <c r="L92" s="1">
        <f t="shared" si="13"/>
        <v>0</v>
      </c>
    </row>
    <row r="93" spans="1:12">
      <c r="A93" s="2">
        <v>40539.791666666664</v>
      </c>
      <c r="B93" s="1">
        <f>-31/10</f>
        <v>-3.1</v>
      </c>
      <c r="C93" s="1">
        <f>660/10</f>
        <v>66</v>
      </c>
      <c r="D93" s="1">
        <f t="shared" si="11"/>
        <v>0</v>
      </c>
      <c r="E93" s="1">
        <f t="shared" si="10"/>
        <v>45.8</v>
      </c>
      <c r="F93" s="1">
        <f t="shared" si="14"/>
        <v>0</v>
      </c>
      <c r="G93" s="1">
        <f t="shared" si="12"/>
        <v>64.099999999999994</v>
      </c>
      <c r="H93" s="1">
        <f>2/10</f>
        <v>0.2</v>
      </c>
      <c r="I93" s="1">
        <f>13100/100</f>
        <v>131</v>
      </c>
      <c r="J93" s="1">
        <f t="shared" si="16"/>
        <v>0</v>
      </c>
      <c r="K93" s="1">
        <f>-42/10</f>
        <v>-4.2</v>
      </c>
      <c r="L93" s="1">
        <f t="shared" si="13"/>
        <v>0</v>
      </c>
    </row>
    <row r="94" spans="1:12">
      <c r="A94" s="2">
        <v>40539.833333333336</v>
      </c>
      <c r="B94" s="1">
        <f>-33/10</f>
        <v>-3.3</v>
      </c>
      <c r="C94" s="1">
        <f>670/10</f>
        <v>67</v>
      </c>
      <c r="D94" s="1">
        <f t="shared" si="11"/>
        <v>0</v>
      </c>
      <c r="E94" s="1">
        <f t="shared" si="10"/>
        <v>45.8</v>
      </c>
      <c r="F94" s="1">
        <f t="shared" si="14"/>
        <v>0</v>
      </c>
      <c r="G94" s="1">
        <f t="shared" si="12"/>
        <v>64.099999999999994</v>
      </c>
      <c r="H94" s="1">
        <f>7/10</f>
        <v>0.7</v>
      </c>
      <c r="I94" s="1">
        <f>28500/100</f>
        <v>285</v>
      </c>
      <c r="J94" s="1">
        <f t="shared" si="16"/>
        <v>0</v>
      </c>
      <c r="K94" s="1">
        <f>-44/10</f>
        <v>-4.4000000000000004</v>
      </c>
      <c r="L94" s="1">
        <f t="shared" si="13"/>
        <v>0</v>
      </c>
    </row>
    <row r="95" spans="1:12">
      <c r="A95" s="2">
        <v>40539.875</v>
      </c>
      <c r="B95" s="1">
        <f>-36/10</f>
        <v>-3.6</v>
      </c>
      <c r="C95" s="1">
        <f>690/10</f>
        <v>69</v>
      </c>
      <c r="D95" s="1">
        <f t="shared" si="11"/>
        <v>0</v>
      </c>
      <c r="E95" s="1">
        <f t="shared" si="10"/>
        <v>45.8</v>
      </c>
      <c r="F95" s="1">
        <f t="shared" si="14"/>
        <v>0</v>
      </c>
      <c r="G95" s="1">
        <f t="shared" si="12"/>
        <v>64.099999999999994</v>
      </c>
      <c r="H95" s="1">
        <f>7/10</f>
        <v>0.7</v>
      </c>
      <c r="I95" s="1">
        <f>26300/100</f>
        <v>263</v>
      </c>
      <c r="J95" s="1">
        <f t="shared" si="16"/>
        <v>0</v>
      </c>
      <c r="K95" s="1">
        <f>-41/10</f>
        <v>-4.0999999999999996</v>
      </c>
      <c r="L95" s="1">
        <f t="shared" si="13"/>
        <v>0</v>
      </c>
    </row>
    <row r="96" spans="1:12">
      <c r="A96" s="2">
        <v>40539.916666666664</v>
      </c>
      <c r="B96" s="1">
        <f>-39/10</f>
        <v>-3.9</v>
      </c>
      <c r="C96" s="1">
        <f>710/10</f>
        <v>71</v>
      </c>
      <c r="D96" s="1">
        <f t="shared" si="11"/>
        <v>0</v>
      </c>
      <c r="E96" s="1">
        <f t="shared" si="10"/>
        <v>45.8</v>
      </c>
      <c r="F96" s="1">
        <f t="shared" si="14"/>
        <v>0</v>
      </c>
      <c r="G96" s="1">
        <f t="shared" si="12"/>
        <v>64.099999999999994</v>
      </c>
      <c r="H96" s="1">
        <f>8/10</f>
        <v>0.8</v>
      </c>
      <c r="I96" s="1">
        <f>27300/100</f>
        <v>273</v>
      </c>
      <c r="J96" s="1">
        <f t="shared" si="16"/>
        <v>0</v>
      </c>
      <c r="K96" s="1">
        <f>-46/10</f>
        <v>-4.5999999999999996</v>
      </c>
      <c r="L96" s="1">
        <f t="shared" si="13"/>
        <v>0</v>
      </c>
    </row>
    <row r="97" spans="1:12">
      <c r="A97" s="2">
        <v>40539.958333333336</v>
      </c>
      <c r="B97" s="1">
        <f>-46/10</f>
        <v>-4.5999999999999996</v>
      </c>
      <c r="C97" s="1">
        <f>760/10</f>
        <v>76</v>
      </c>
      <c r="D97" s="1">
        <f t="shared" si="11"/>
        <v>0</v>
      </c>
      <c r="E97" s="1">
        <f t="shared" si="10"/>
        <v>45.8</v>
      </c>
      <c r="F97" s="1">
        <f t="shared" si="14"/>
        <v>0</v>
      </c>
      <c r="G97" s="1">
        <f t="shared" si="12"/>
        <v>64.099999999999994</v>
      </c>
      <c r="H97" s="1">
        <f>3/10</f>
        <v>0.3</v>
      </c>
      <c r="I97" s="1">
        <f>27000/100</f>
        <v>270</v>
      </c>
      <c r="J97" s="1">
        <f t="shared" si="16"/>
        <v>0</v>
      </c>
      <c r="K97" s="1">
        <f>-60/10</f>
        <v>-6</v>
      </c>
      <c r="L97" s="1">
        <f t="shared" si="13"/>
        <v>0</v>
      </c>
    </row>
    <row r="98" spans="1:12">
      <c r="A98" s="2">
        <v>40540</v>
      </c>
      <c r="B98" s="1">
        <f>-49/10</f>
        <v>-4.9000000000000004</v>
      </c>
      <c r="C98" s="1">
        <f>760/10</f>
        <v>76</v>
      </c>
      <c r="D98" s="1">
        <f t="shared" si="11"/>
        <v>0</v>
      </c>
      <c r="E98" s="1">
        <f t="shared" si="10"/>
        <v>45.8</v>
      </c>
      <c r="F98" s="1">
        <f t="shared" si="14"/>
        <v>0</v>
      </c>
      <c r="G98" s="1">
        <f t="shared" si="12"/>
        <v>64.099999999999994</v>
      </c>
      <c r="H98" s="1">
        <f>5/10</f>
        <v>0.5</v>
      </c>
      <c r="I98" s="1">
        <f>33900/100</f>
        <v>339</v>
      </c>
      <c r="J98" s="1">
        <f t="shared" si="16"/>
        <v>0</v>
      </c>
      <c r="K98" s="1">
        <f>-63/10</f>
        <v>-6.3</v>
      </c>
      <c r="L98" s="1">
        <f t="shared" si="13"/>
        <v>0</v>
      </c>
    </row>
    <row r="99" spans="1:12">
      <c r="A99" s="2">
        <v>40540.041666666664</v>
      </c>
      <c r="B99" s="1">
        <f>-53/10</f>
        <v>-5.3</v>
      </c>
      <c r="C99" s="1">
        <f>760/10</f>
        <v>76</v>
      </c>
      <c r="D99" s="1">
        <f t="shared" si="11"/>
        <v>0</v>
      </c>
      <c r="E99" s="1">
        <f t="shared" si="10"/>
        <v>45.8</v>
      </c>
      <c r="F99" s="1">
        <f t="shared" si="14"/>
        <v>0</v>
      </c>
      <c r="G99" s="1">
        <f t="shared" si="12"/>
        <v>64.099999999999994</v>
      </c>
      <c r="H99" s="1">
        <f>3/10</f>
        <v>0.3</v>
      </c>
      <c r="I99" s="1">
        <f>29000/100</f>
        <v>290</v>
      </c>
      <c r="J99" s="1">
        <f t="shared" si="16"/>
        <v>0</v>
      </c>
      <c r="K99" s="1">
        <f>-62/10</f>
        <v>-6.2</v>
      </c>
      <c r="L99" s="1">
        <f t="shared" si="13"/>
        <v>0</v>
      </c>
    </row>
    <row r="100" spans="1:12">
      <c r="A100" s="2">
        <v>40540.083333333336</v>
      </c>
      <c r="B100" s="1">
        <f>-53/10</f>
        <v>-5.3</v>
      </c>
      <c r="C100" s="1">
        <f>750/10</f>
        <v>75</v>
      </c>
      <c r="D100" s="1">
        <f t="shared" si="11"/>
        <v>0</v>
      </c>
      <c r="E100" s="1">
        <f t="shared" si="10"/>
        <v>45.8</v>
      </c>
      <c r="F100" s="1">
        <f t="shared" si="14"/>
        <v>0</v>
      </c>
      <c r="G100" s="1">
        <f t="shared" si="12"/>
        <v>64.099999999999994</v>
      </c>
      <c r="H100" s="1">
        <f>3/10</f>
        <v>0.3</v>
      </c>
      <c r="I100" s="1">
        <f>26400/100</f>
        <v>264</v>
      </c>
      <c r="J100" s="1">
        <f t="shared" si="16"/>
        <v>0</v>
      </c>
      <c r="K100" s="1">
        <f>-64/10</f>
        <v>-6.4</v>
      </c>
      <c r="L100" s="1">
        <f t="shared" si="13"/>
        <v>0</v>
      </c>
    </row>
    <row r="101" spans="1:12">
      <c r="A101" s="2">
        <v>40540.125</v>
      </c>
      <c r="B101" s="1">
        <f>-59/10</f>
        <v>-5.9</v>
      </c>
      <c r="C101" s="1">
        <f>770/10</f>
        <v>77</v>
      </c>
      <c r="D101" s="1">
        <f t="shared" si="11"/>
        <v>0</v>
      </c>
      <c r="E101" s="1">
        <f t="shared" si="10"/>
        <v>45.8</v>
      </c>
      <c r="F101" s="1">
        <f t="shared" si="14"/>
        <v>0</v>
      </c>
      <c r="G101" s="1">
        <f t="shared" si="12"/>
        <v>64.099999999999994</v>
      </c>
      <c r="H101" s="1">
        <f>3/10</f>
        <v>0.3</v>
      </c>
      <c r="I101" s="1">
        <f>23000/100</f>
        <v>230</v>
      </c>
      <c r="J101" s="1">
        <f t="shared" si="16"/>
        <v>0</v>
      </c>
      <c r="K101" s="1">
        <f>-71/10</f>
        <v>-7.1</v>
      </c>
      <c r="L101" s="1">
        <f t="shared" si="13"/>
        <v>0</v>
      </c>
    </row>
    <row r="102" spans="1:12">
      <c r="A102" s="2">
        <v>40540.166666666664</v>
      </c>
      <c r="B102" s="1">
        <f>-61/10</f>
        <v>-6.1</v>
      </c>
      <c r="C102" s="1">
        <f>780/10</f>
        <v>78</v>
      </c>
      <c r="D102" s="1">
        <f t="shared" si="11"/>
        <v>0</v>
      </c>
      <c r="E102" s="1">
        <f t="shared" si="10"/>
        <v>45.8</v>
      </c>
      <c r="F102" s="1">
        <f t="shared" si="14"/>
        <v>0</v>
      </c>
      <c r="G102" s="1">
        <f t="shared" si="12"/>
        <v>64.099999999999994</v>
      </c>
      <c r="H102" s="1">
        <f>3/10</f>
        <v>0.3</v>
      </c>
      <c r="I102" s="1">
        <f>2400/100</f>
        <v>24</v>
      </c>
      <c r="J102" s="1">
        <f t="shared" si="16"/>
        <v>0</v>
      </c>
      <c r="K102" s="1">
        <f>-72/10</f>
        <v>-7.2</v>
      </c>
      <c r="L102" s="1">
        <f t="shared" si="13"/>
        <v>0</v>
      </c>
    </row>
    <row r="103" spans="1:12">
      <c r="A103" s="2">
        <v>40540.208333333336</v>
      </c>
      <c r="B103" s="1">
        <f>-64/10</f>
        <v>-6.4</v>
      </c>
      <c r="C103" s="1">
        <f>800/10</f>
        <v>80</v>
      </c>
      <c r="D103" s="1">
        <f t="shared" si="11"/>
        <v>0</v>
      </c>
      <c r="E103" s="1">
        <f t="shared" si="10"/>
        <v>45.8</v>
      </c>
      <c r="F103" s="1">
        <f t="shared" si="14"/>
        <v>0</v>
      </c>
      <c r="G103" s="1">
        <f t="shared" si="12"/>
        <v>64.099999999999994</v>
      </c>
      <c r="H103" s="1">
        <f>6/10</f>
        <v>0.6</v>
      </c>
      <c r="I103" s="1">
        <f>26600/100</f>
        <v>266</v>
      </c>
      <c r="J103" s="1">
        <f t="shared" si="16"/>
        <v>0</v>
      </c>
      <c r="K103" s="1">
        <f>-72/10</f>
        <v>-7.2</v>
      </c>
      <c r="L103" s="1">
        <f t="shared" si="13"/>
        <v>0</v>
      </c>
    </row>
    <row r="104" spans="1:12">
      <c r="A104" s="2">
        <v>40540.25</v>
      </c>
      <c r="B104" s="1">
        <f>-66/10</f>
        <v>-6.6</v>
      </c>
      <c r="C104" s="1">
        <f>811/10</f>
        <v>81.099999999999994</v>
      </c>
      <c r="D104" s="1">
        <f t="shared" si="11"/>
        <v>0</v>
      </c>
      <c r="E104" s="1">
        <f t="shared" si="10"/>
        <v>45.8</v>
      </c>
      <c r="F104" s="1">
        <f t="shared" si="14"/>
        <v>0</v>
      </c>
      <c r="G104" s="1">
        <f t="shared" si="12"/>
        <v>64.099999999999994</v>
      </c>
      <c r="H104" s="1">
        <f>6/10</f>
        <v>0.6</v>
      </c>
      <c r="I104" s="1">
        <f>20200/100</f>
        <v>202</v>
      </c>
      <c r="J104" s="1">
        <f t="shared" si="16"/>
        <v>0</v>
      </c>
      <c r="K104" s="1">
        <f>-72/10</f>
        <v>-7.2</v>
      </c>
      <c r="L104" s="1">
        <f t="shared" si="13"/>
        <v>0</v>
      </c>
    </row>
    <row r="105" spans="1:12">
      <c r="A105" s="2">
        <v>40540.291666666664</v>
      </c>
      <c r="B105" s="1">
        <f>-65/10</f>
        <v>-6.5</v>
      </c>
      <c r="C105" s="1">
        <f>790/10</f>
        <v>79</v>
      </c>
      <c r="D105" s="1">
        <f t="shared" si="11"/>
        <v>0</v>
      </c>
      <c r="E105" s="1">
        <f t="shared" si="10"/>
        <v>45.8</v>
      </c>
      <c r="F105" s="1">
        <f t="shared" si="14"/>
        <v>0</v>
      </c>
      <c r="G105" s="1">
        <f t="shared" si="12"/>
        <v>64.099999999999994</v>
      </c>
      <c r="H105" s="1">
        <f>5/10</f>
        <v>0.5</v>
      </c>
      <c r="I105" s="1">
        <f>32300/100</f>
        <v>323</v>
      </c>
      <c r="J105" s="1">
        <f t="shared" si="16"/>
        <v>0</v>
      </c>
      <c r="K105" s="1">
        <f>-71/10</f>
        <v>-7.1</v>
      </c>
      <c r="L105" s="1">
        <f t="shared" si="13"/>
        <v>0</v>
      </c>
    </row>
    <row r="106" spans="1:12">
      <c r="A106" s="2">
        <v>40540.333333333336</v>
      </c>
      <c r="B106" s="1">
        <f>-66/10</f>
        <v>-6.6</v>
      </c>
      <c r="C106" s="1">
        <f>811/10</f>
        <v>81.099999999999994</v>
      </c>
      <c r="D106" s="1">
        <f t="shared" si="11"/>
        <v>0</v>
      </c>
      <c r="E106" s="1">
        <f t="shared" si="10"/>
        <v>45.8</v>
      </c>
      <c r="F106" s="1">
        <f t="shared" si="14"/>
        <v>0</v>
      </c>
      <c r="G106" s="1">
        <f t="shared" si="12"/>
        <v>64.099999999999994</v>
      </c>
      <c r="H106" s="1">
        <f>6/10</f>
        <v>0.6</v>
      </c>
      <c r="I106" s="1">
        <f>26900/100</f>
        <v>269</v>
      </c>
      <c r="J106" s="1">
        <f t="shared" si="16"/>
        <v>0</v>
      </c>
      <c r="K106" s="1">
        <f>-76/10</f>
        <v>-7.6</v>
      </c>
      <c r="L106" s="1">
        <f t="shared" si="13"/>
        <v>0</v>
      </c>
    </row>
    <row r="107" spans="1:12">
      <c r="A107" s="2">
        <v>40540.375</v>
      </c>
      <c r="B107" s="1">
        <f>-61/10</f>
        <v>-6.1</v>
      </c>
      <c r="C107" s="1">
        <f>790/10</f>
        <v>79</v>
      </c>
      <c r="D107" s="1">
        <f t="shared" si="11"/>
        <v>0</v>
      </c>
      <c r="E107" s="1">
        <f t="shared" si="10"/>
        <v>45.8</v>
      </c>
      <c r="F107" s="1">
        <f t="shared" si="14"/>
        <v>0</v>
      </c>
      <c r="G107" s="1">
        <f t="shared" si="12"/>
        <v>64.099999999999994</v>
      </c>
      <c r="H107" s="1">
        <f>5/10</f>
        <v>0.5</v>
      </c>
      <c r="I107" s="1">
        <f>27000/100</f>
        <v>270</v>
      </c>
      <c r="J107" s="1">
        <f t="shared" si="16"/>
        <v>0</v>
      </c>
      <c r="K107" s="1">
        <f>-69/10</f>
        <v>-6.9</v>
      </c>
      <c r="L107" s="1">
        <f t="shared" si="13"/>
        <v>0</v>
      </c>
    </row>
    <row r="108" spans="1:12">
      <c r="A108" s="2">
        <v>40540.416666666664</v>
      </c>
      <c r="B108" s="1">
        <f>-58/10</f>
        <v>-5.8</v>
      </c>
      <c r="C108" s="1">
        <f>780/10</f>
        <v>78</v>
      </c>
      <c r="D108" s="1">
        <f t="shared" si="11"/>
        <v>0</v>
      </c>
      <c r="E108" s="1">
        <f t="shared" si="10"/>
        <v>45.8</v>
      </c>
      <c r="F108" s="1">
        <f t="shared" si="14"/>
        <v>0</v>
      </c>
      <c r="G108" s="1">
        <f t="shared" si="12"/>
        <v>64.099999999999994</v>
      </c>
      <c r="H108" s="1">
        <f>4/10</f>
        <v>0.4</v>
      </c>
      <c r="I108" s="1">
        <f>21900/100</f>
        <v>219</v>
      </c>
      <c r="J108" s="1">
        <f>1/10</f>
        <v>0.1</v>
      </c>
      <c r="K108" s="1">
        <f>-62/10</f>
        <v>-6.2</v>
      </c>
      <c r="L108" s="1">
        <f t="shared" si="13"/>
        <v>0</v>
      </c>
    </row>
    <row r="109" spans="1:12">
      <c r="A109" s="2">
        <v>40540.458333333336</v>
      </c>
      <c r="B109" s="1">
        <f>-45/10</f>
        <v>-4.5</v>
      </c>
      <c r="C109" s="1">
        <f>740/10</f>
        <v>74</v>
      </c>
      <c r="D109" s="1">
        <f t="shared" si="11"/>
        <v>0</v>
      </c>
      <c r="E109" s="1">
        <f t="shared" si="10"/>
        <v>45.8</v>
      </c>
      <c r="F109" s="1">
        <f t="shared" si="14"/>
        <v>0</v>
      </c>
      <c r="G109" s="1">
        <f t="shared" si="12"/>
        <v>64.099999999999994</v>
      </c>
      <c r="H109" s="1">
        <f>11/10</f>
        <v>1.1000000000000001</v>
      </c>
      <c r="I109" s="1">
        <f>26200/100</f>
        <v>262</v>
      </c>
      <c r="J109" s="1">
        <f>2/10</f>
        <v>0.2</v>
      </c>
      <c r="K109" s="1">
        <f>-45/10</f>
        <v>-4.5</v>
      </c>
      <c r="L109" s="1">
        <f t="shared" si="13"/>
        <v>0</v>
      </c>
    </row>
    <row r="110" spans="1:12">
      <c r="A110" s="2">
        <v>40540.5</v>
      </c>
      <c r="B110" s="1">
        <f>-32/10</f>
        <v>-3.2</v>
      </c>
      <c r="C110" s="1">
        <f>680/10</f>
        <v>68</v>
      </c>
      <c r="D110" s="1">
        <f t="shared" si="11"/>
        <v>0</v>
      </c>
      <c r="E110" s="1">
        <f t="shared" si="10"/>
        <v>45.8</v>
      </c>
      <c r="F110" s="1">
        <f t="shared" si="14"/>
        <v>0</v>
      </c>
      <c r="G110" s="1">
        <f t="shared" si="12"/>
        <v>64.099999999999994</v>
      </c>
      <c r="H110" s="1">
        <f>21/10</f>
        <v>2.1</v>
      </c>
      <c r="I110" s="1">
        <f>24400/100</f>
        <v>244</v>
      </c>
      <c r="J110" s="1">
        <f>3/10</f>
        <v>0.3</v>
      </c>
      <c r="K110" s="1">
        <f>-27/10</f>
        <v>-2.7</v>
      </c>
      <c r="L110" s="1">
        <f t="shared" si="13"/>
        <v>0</v>
      </c>
    </row>
    <row r="111" spans="1:12">
      <c r="A111" s="2">
        <v>40540.541666666664</v>
      </c>
      <c r="B111" s="1">
        <f>-24/10</f>
        <v>-2.4</v>
      </c>
      <c r="C111" s="1">
        <f>650/10</f>
        <v>65</v>
      </c>
      <c r="D111" s="1">
        <f t="shared" si="11"/>
        <v>0</v>
      </c>
      <c r="E111" s="1">
        <f t="shared" si="10"/>
        <v>45.8</v>
      </c>
      <c r="F111" s="1">
        <f t="shared" si="14"/>
        <v>0</v>
      </c>
      <c r="G111" s="1">
        <f t="shared" si="12"/>
        <v>64.099999999999994</v>
      </c>
      <c r="H111" s="1">
        <f>15/10</f>
        <v>1.5</v>
      </c>
      <c r="I111" s="1">
        <f>29600/100</f>
        <v>296</v>
      </c>
      <c r="J111" s="1">
        <f>3/10</f>
        <v>0.3</v>
      </c>
      <c r="K111" s="1">
        <f>-21/10</f>
        <v>-2.1</v>
      </c>
      <c r="L111" s="1">
        <f t="shared" si="13"/>
        <v>0</v>
      </c>
    </row>
    <row r="112" spans="1:12">
      <c r="A112" s="2">
        <v>40540.583333333336</v>
      </c>
      <c r="B112" s="1">
        <f>-18/10</f>
        <v>-1.8</v>
      </c>
      <c r="C112" s="1">
        <f>620/10</f>
        <v>62</v>
      </c>
      <c r="D112" s="1">
        <f t="shared" si="11"/>
        <v>0</v>
      </c>
      <c r="E112" s="1">
        <f t="shared" si="10"/>
        <v>45.8</v>
      </c>
      <c r="F112" s="1">
        <f t="shared" si="14"/>
        <v>0</v>
      </c>
      <c r="G112" s="1">
        <f t="shared" si="12"/>
        <v>64.099999999999994</v>
      </c>
      <c r="H112" s="1">
        <f>9/10</f>
        <v>0.9</v>
      </c>
      <c r="I112" s="1">
        <f>17800/100</f>
        <v>178</v>
      </c>
      <c r="J112" s="1">
        <f>4/10</f>
        <v>0.4</v>
      </c>
      <c r="K112" s="1">
        <f>-14/10</f>
        <v>-1.4</v>
      </c>
      <c r="L112" s="1">
        <f t="shared" si="13"/>
        <v>0</v>
      </c>
    </row>
    <row r="113" spans="1:12">
      <c r="A113" s="2">
        <v>40540.625</v>
      </c>
      <c r="B113" s="1">
        <f>-9/10</f>
        <v>-0.9</v>
      </c>
      <c r="C113" s="1">
        <f>550/10</f>
        <v>55</v>
      </c>
      <c r="D113" s="1">
        <f t="shared" si="11"/>
        <v>0</v>
      </c>
      <c r="E113" s="1">
        <f t="shared" si="10"/>
        <v>45.8</v>
      </c>
      <c r="F113" s="1">
        <f t="shared" si="14"/>
        <v>0</v>
      </c>
      <c r="G113" s="1">
        <f t="shared" si="12"/>
        <v>64.099999999999994</v>
      </c>
      <c r="H113" s="1">
        <f>7/10</f>
        <v>0.7</v>
      </c>
      <c r="I113" s="1">
        <f>23100/100</f>
        <v>231</v>
      </c>
      <c r="J113" s="1">
        <f>4/10</f>
        <v>0.4</v>
      </c>
      <c r="K113" s="1">
        <f>-6/10</f>
        <v>-0.6</v>
      </c>
      <c r="L113" s="1">
        <f t="shared" si="13"/>
        <v>0</v>
      </c>
    </row>
    <row r="114" spans="1:12">
      <c r="A114" s="2">
        <v>40540.666666666664</v>
      </c>
      <c r="B114" s="1">
        <f>-5/10</f>
        <v>-0.5</v>
      </c>
      <c r="C114" s="1">
        <f>530/10</f>
        <v>53</v>
      </c>
      <c r="D114" s="1">
        <f t="shared" si="11"/>
        <v>0</v>
      </c>
      <c r="E114" s="1">
        <f t="shared" si="10"/>
        <v>45.8</v>
      </c>
      <c r="F114" s="1">
        <f t="shared" si="14"/>
        <v>0</v>
      </c>
      <c r="G114" s="1">
        <f t="shared" si="12"/>
        <v>64.099999999999994</v>
      </c>
      <c r="H114" s="1">
        <f>2/10</f>
        <v>0.2</v>
      </c>
      <c r="I114" s="1">
        <f>16300/100</f>
        <v>163</v>
      </c>
      <c r="J114" s="1">
        <f>4/10</f>
        <v>0.4</v>
      </c>
      <c r="K114" s="1">
        <f>-4/10</f>
        <v>-0.4</v>
      </c>
      <c r="L114" s="1">
        <f t="shared" si="13"/>
        <v>0</v>
      </c>
    </row>
    <row r="115" spans="1:12">
      <c r="A115" s="2">
        <v>40540.708333333336</v>
      </c>
      <c r="B115" s="1">
        <f>-11/10</f>
        <v>-1.1000000000000001</v>
      </c>
      <c r="C115" s="1">
        <f>590/10</f>
        <v>59</v>
      </c>
      <c r="D115" s="1">
        <f t="shared" si="11"/>
        <v>0</v>
      </c>
      <c r="E115" s="1">
        <f t="shared" si="10"/>
        <v>45.8</v>
      </c>
      <c r="F115" s="1">
        <f t="shared" si="14"/>
        <v>0</v>
      </c>
      <c r="G115" s="1">
        <f t="shared" si="12"/>
        <v>64.099999999999994</v>
      </c>
      <c r="H115" s="1">
        <f>3/10</f>
        <v>0.3</v>
      </c>
      <c r="I115" s="1">
        <f>14700/100</f>
        <v>147</v>
      </c>
      <c r="J115" s="1">
        <f t="shared" ref="J115:J132" si="17">0/10</f>
        <v>0</v>
      </c>
      <c r="K115" s="1">
        <f>-10/10</f>
        <v>-1</v>
      </c>
      <c r="L115" s="1">
        <f t="shared" si="13"/>
        <v>0</v>
      </c>
    </row>
    <row r="116" spans="1:12">
      <c r="A116" s="2">
        <v>40540.75</v>
      </c>
      <c r="B116" s="1">
        <f>-18/10</f>
        <v>-1.8</v>
      </c>
      <c r="C116" s="1">
        <f>640/10</f>
        <v>64</v>
      </c>
      <c r="D116" s="1">
        <f t="shared" si="11"/>
        <v>0</v>
      </c>
      <c r="E116" s="1">
        <f t="shared" ref="E116:E179" si="18">458/10</f>
        <v>45.8</v>
      </c>
      <c r="F116" s="1">
        <f t="shared" si="14"/>
        <v>0</v>
      </c>
      <c r="G116" s="1">
        <f t="shared" si="12"/>
        <v>64.099999999999994</v>
      </c>
      <c r="H116" s="1">
        <f>2/10</f>
        <v>0.2</v>
      </c>
      <c r="I116" s="1">
        <f>8900/100</f>
        <v>89</v>
      </c>
      <c r="J116" s="1">
        <f t="shared" si="17"/>
        <v>0</v>
      </c>
      <c r="K116" s="1">
        <f>-18/10</f>
        <v>-1.8</v>
      </c>
      <c r="L116" s="1">
        <f t="shared" si="13"/>
        <v>0</v>
      </c>
    </row>
    <row r="117" spans="1:12">
      <c r="A117" s="2">
        <v>40540.791666666664</v>
      </c>
      <c r="B117" s="1">
        <f>-19/10</f>
        <v>-1.9</v>
      </c>
      <c r="C117" s="1">
        <f>650/10</f>
        <v>65</v>
      </c>
      <c r="D117" s="1">
        <f t="shared" ref="D117:D180" si="19">0/10</f>
        <v>0</v>
      </c>
      <c r="E117" s="1">
        <f t="shared" si="18"/>
        <v>45.8</v>
      </c>
      <c r="F117" s="1">
        <f t="shared" si="14"/>
        <v>0</v>
      </c>
      <c r="G117" s="1">
        <f t="shared" si="12"/>
        <v>64.099999999999994</v>
      </c>
      <c r="H117" s="1">
        <f>6/10</f>
        <v>0.6</v>
      </c>
      <c r="I117" s="1">
        <f>24400/100</f>
        <v>244</v>
      </c>
      <c r="J117" s="1">
        <f t="shared" si="17"/>
        <v>0</v>
      </c>
      <c r="K117" s="1">
        <f>-21/10</f>
        <v>-2.1</v>
      </c>
      <c r="L117" s="1">
        <f t="shared" si="13"/>
        <v>0</v>
      </c>
    </row>
    <row r="118" spans="1:12">
      <c r="A118" s="2">
        <v>40540.833333333336</v>
      </c>
      <c r="B118" s="1">
        <f>-19/10</f>
        <v>-1.9</v>
      </c>
      <c r="C118" s="1">
        <f>650/10</f>
        <v>65</v>
      </c>
      <c r="D118" s="1">
        <f t="shared" si="19"/>
        <v>0</v>
      </c>
      <c r="E118" s="1">
        <f t="shared" si="18"/>
        <v>45.8</v>
      </c>
      <c r="F118" s="1">
        <f t="shared" si="14"/>
        <v>0</v>
      </c>
      <c r="G118" s="1">
        <f t="shared" si="12"/>
        <v>64.099999999999994</v>
      </c>
      <c r="H118" s="1">
        <f>2/10</f>
        <v>0.2</v>
      </c>
      <c r="I118" s="1">
        <f>8200/100</f>
        <v>82</v>
      </c>
      <c r="J118" s="1">
        <f t="shared" si="17"/>
        <v>0</v>
      </c>
      <c r="K118" s="1">
        <f>-20/10</f>
        <v>-2</v>
      </c>
      <c r="L118" s="1">
        <f t="shared" si="13"/>
        <v>0</v>
      </c>
    </row>
    <row r="119" spans="1:12">
      <c r="A119" s="2">
        <v>40540.875</v>
      </c>
      <c r="B119" s="1">
        <f>-23/10</f>
        <v>-2.2999999999999998</v>
      </c>
      <c r="C119" s="1">
        <f>670/10</f>
        <v>67</v>
      </c>
      <c r="D119" s="1">
        <f t="shared" si="19"/>
        <v>0</v>
      </c>
      <c r="E119" s="1">
        <f t="shared" si="18"/>
        <v>45.8</v>
      </c>
      <c r="F119" s="1">
        <f t="shared" si="14"/>
        <v>0</v>
      </c>
      <c r="G119" s="1">
        <f t="shared" si="12"/>
        <v>64.099999999999994</v>
      </c>
      <c r="H119" s="1">
        <f>8/10</f>
        <v>0.8</v>
      </c>
      <c r="I119" s="1">
        <f>10400/100</f>
        <v>104</v>
      </c>
      <c r="J119" s="1">
        <f t="shared" si="17"/>
        <v>0</v>
      </c>
      <c r="K119" s="1">
        <f>-25/10</f>
        <v>-2.5</v>
      </c>
      <c r="L119" s="1">
        <f t="shared" si="13"/>
        <v>0</v>
      </c>
    </row>
    <row r="120" spans="1:12">
      <c r="A120" s="2">
        <v>40540.916666666664</v>
      </c>
      <c r="B120" s="1">
        <f>-27/10</f>
        <v>-2.7</v>
      </c>
      <c r="C120" s="1">
        <f>700/10</f>
        <v>70</v>
      </c>
      <c r="D120" s="1">
        <f t="shared" si="19"/>
        <v>0</v>
      </c>
      <c r="E120" s="1">
        <f t="shared" si="18"/>
        <v>45.8</v>
      </c>
      <c r="F120" s="1">
        <f t="shared" si="14"/>
        <v>0</v>
      </c>
      <c r="G120" s="1">
        <f t="shared" si="12"/>
        <v>64.099999999999994</v>
      </c>
      <c r="H120" s="1">
        <f>4/10</f>
        <v>0.4</v>
      </c>
      <c r="I120" s="1">
        <f>7400/100</f>
        <v>74</v>
      </c>
      <c r="J120" s="1">
        <f t="shared" si="17"/>
        <v>0</v>
      </c>
      <c r="K120" s="1">
        <f>-31/10</f>
        <v>-3.1</v>
      </c>
      <c r="L120" s="1">
        <f t="shared" si="13"/>
        <v>0</v>
      </c>
    </row>
    <row r="121" spans="1:12">
      <c r="A121" s="2">
        <v>40540.958333333336</v>
      </c>
      <c r="B121" s="1">
        <f>-28/10</f>
        <v>-2.8</v>
      </c>
      <c r="C121" s="1">
        <f>700/10</f>
        <v>70</v>
      </c>
      <c r="D121" s="1">
        <f t="shared" si="19"/>
        <v>0</v>
      </c>
      <c r="E121" s="1">
        <f t="shared" si="18"/>
        <v>45.8</v>
      </c>
      <c r="F121" s="1">
        <f t="shared" si="14"/>
        <v>0</v>
      </c>
      <c r="G121" s="1">
        <f t="shared" si="12"/>
        <v>64.099999999999994</v>
      </c>
      <c r="H121" s="1">
        <f>5/10</f>
        <v>0.5</v>
      </c>
      <c r="I121" s="1">
        <f>17100/100</f>
        <v>171</v>
      </c>
      <c r="J121" s="1">
        <f t="shared" si="17"/>
        <v>0</v>
      </c>
      <c r="K121" s="1">
        <f>-30/10</f>
        <v>-3</v>
      </c>
      <c r="L121" s="1">
        <f t="shared" si="13"/>
        <v>0</v>
      </c>
    </row>
    <row r="122" spans="1:12">
      <c r="A122" s="2">
        <v>40541</v>
      </c>
      <c r="B122" s="1">
        <f>-33/10</f>
        <v>-3.3</v>
      </c>
      <c r="C122" s="1">
        <f>730/10</f>
        <v>73</v>
      </c>
      <c r="D122" s="1">
        <f t="shared" si="19"/>
        <v>0</v>
      </c>
      <c r="E122" s="1">
        <f t="shared" si="18"/>
        <v>45.8</v>
      </c>
      <c r="F122" s="1">
        <f t="shared" si="14"/>
        <v>0</v>
      </c>
      <c r="G122" s="1">
        <f t="shared" si="12"/>
        <v>64.099999999999994</v>
      </c>
      <c r="H122" s="1">
        <f>2/10</f>
        <v>0.2</v>
      </c>
      <c r="I122" s="1">
        <f>18500/100</f>
        <v>185</v>
      </c>
      <c r="J122" s="1">
        <f t="shared" si="17"/>
        <v>0</v>
      </c>
      <c r="K122" s="1">
        <f>-42/10</f>
        <v>-4.2</v>
      </c>
      <c r="L122" s="1">
        <f t="shared" si="13"/>
        <v>0</v>
      </c>
    </row>
    <row r="123" spans="1:12">
      <c r="A123" s="2">
        <v>40541.041666666664</v>
      </c>
      <c r="B123" s="1">
        <f>-34/10</f>
        <v>-3.4</v>
      </c>
      <c r="C123" s="1">
        <f>750/10</f>
        <v>75</v>
      </c>
      <c r="D123" s="1">
        <f t="shared" si="19"/>
        <v>0</v>
      </c>
      <c r="E123" s="1">
        <f t="shared" si="18"/>
        <v>45.8</v>
      </c>
      <c r="F123" s="1">
        <f t="shared" si="14"/>
        <v>0</v>
      </c>
      <c r="G123" s="1">
        <f t="shared" si="12"/>
        <v>64.099999999999994</v>
      </c>
      <c r="H123" s="1">
        <f>4/10</f>
        <v>0.4</v>
      </c>
      <c r="I123" s="1">
        <f>23500/100</f>
        <v>235</v>
      </c>
      <c r="J123" s="1">
        <f t="shared" si="17"/>
        <v>0</v>
      </c>
      <c r="K123" s="1">
        <f>-40/10</f>
        <v>-4</v>
      </c>
      <c r="L123" s="1">
        <f t="shared" si="13"/>
        <v>0</v>
      </c>
    </row>
    <row r="124" spans="1:12">
      <c r="A124" s="2">
        <v>40541.083333333336</v>
      </c>
      <c r="B124" s="1">
        <f>-32/10</f>
        <v>-3.2</v>
      </c>
      <c r="C124" s="1">
        <f>760/10</f>
        <v>76</v>
      </c>
      <c r="D124" s="1">
        <f t="shared" si="19"/>
        <v>0</v>
      </c>
      <c r="E124" s="1">
        <f t="shared" si="18"/>
        <v>45.8</v>
      </c>
      <c r="F124" s="1">
        <f t="shared" si="14"/>
        <v>0</v>
      </c>
      <c r="G124" s="1">
        <f t="shared" si="12"/>
        <v>64.099999999999994</v>
      </c>
      <c r="H124" s="1">
        <f>6/10</f>
        <v>0.6</v>
      </c>
      <c r="I124" s="1">
        <f>20300/100</f>
        <v>203</v>
      </c>
      <c r="J124" s="1">
        <f t="shared" si="17"/>
        <v>0</v>
      </c>
      <c r="K124" s="1">
        <f>-33/10</f>
        <v>-3.3</v>
      </c>
      <c r="L124" s="1">
        <f t="shared" si="13"/>
        <v>0</v>
      </c>
    </row>
    <row r="125" spans="1:12">
      <c r="A125" s="2">
        <v>40541.125</v>
      </c>
      <c r="B125" s="1">
        <f>-30/10</f>
        <v>-3</v>
      </c>
      <c r="C125" s="1">
        <f>750/10</f>
        <v>75</v>
      </c>
      <c r="D125" s="1">
        <f t="shared" si="19"/>
        <v>0</v>
      </c>
      <c r="E125" s="1">
        <f t="shared" si="18"/>
        <v>45.8</v>
      </c>
      <c r="F125" s="1">
        <f t="shared" si="14"/>
        <v>0</v>
      </c>
      <c r="G125" s="1">
        <f t="shared" si="12"/>
        <v>64.099999999999994</v>
      </c>
      <c r="H125" s="1">
        <f>2/10</f>
        <v>0.2</v>
      </c>
      <c r="I125" s="1">
        <f>2700/100</f>
        <v>27</v>
      </c>
      <c r="J125" s="1">
        <f t="shared" si="17"/>
        <v>0</v>
      </c>
      <c r="K125" s="1">
        <f>-30/10</f>
        <v>-3</v>
      </c>
      <c r="L125" s="1">
        <f t="shared" si="13"/>
        <v>0</v>
      </c>
    </row>
    <row r="126" spans="1:12">
      <c r="A126" s="2">
        <v>40541.166666666664</v>
      </c>
      <c r="B126" s="1">
        <f>-32/10</f>
        <v>-3.2</v>
      </c>
      <c r="C126" s="1">
        <f>760/10</f>
        <v>76</v>
      </c>
      <c r="D126" s="1">
        <f t="shared" si="19"/>
        <v>0</v>
      </c>
      <c r="E126" s="1">
        <f t="shared" si="18"/>
        <v>45.8</v>
      </c>
      <c r="F126" s="1">
        <f t="shared" si="14"/>
        <v>0</v>
      </c>
      <c r="G126" s="1">
        <f t="shared" si="12"/>
        <v>64.099999999999994</v>
      </c>
      <c r="H126" s="1">
        <f>2/10</f>
        <v>0.2</v>
      </c>
      <c r="I126" s="1">
        <f>21200/100</f>
        <v>212</v>
      </c>
      <c r="J126" s="1">
        <f t="shared" si="17"/>
        <v>0</v>
      </c>
      <c r="K126" s="1">
        <f>-34/10</f>
        <v>-3.4</v>
      </c>
      <c r="L126" s="1">
        <f t="shared" si="13"/>
        <v>0</v>
      </c>
    </row>
    <row r="127" spans="1:12">
      <c r="A127" s="2">
        <v>40541.208333333336</v>
      </c>
      <c r="B127" s="1">
        <f>-38/10</f>
        <v>-3.8</v>
      </c>
      <c r="C127" s="1">
        <f>780/10</f>
        <v>78</v>
      </c>
      <c r="D127" s="1">
        <f t="shared" si="19"/>
        <v>0</v>
      </c>
      <c r="E127" s="1">
        <f t="shared" si="18"/>
        <v>45.8</v>
      </c>
      <c r="F127" s="1">
        <f t="shared" si="14"/>
        <v>0</v>
      </c>
      <c r="G127" s="1">
        <f t="shared" si="12"/>
        <v>64.099999999999994</v>
      </c>
      <c r="H127" s="1">
        <f>2/10</f>
        <v>0.2</v>
      </c>
      <c r="I127" s="1">
        <f>23900/100</f>
        <v>239</v>
      </c>
      <c r="J127" s="1">
        <f t="shared" si="17"/>
        <v>0</v>
      </c>
      <c r="K127" s="1">
        <f>-48/10</f>
        <v>-4.8</v>
      </c>
      <c r="L127" s="1">
        <f t="shared" si="13"/>
        <v>0</v>
      </c>
    </row>
    <row r="128" spans="1:12">
      <c r="A128" s="2">
        <v>40541.25</v>
      </c>
      <c r="B128" s="1">
        <f>-42/10</f>
        <v>-4.2</v>
      </c>
      <c r="C128" s="1">
        <f>800/10</f>
        <v>80</v>
      </c>
      <c r="D128" s="1">
        <f t="shared" si="19"/>
        <v>0</v>
      </c>
      <c r="E128" s="1">
        <f t="shared" si="18"/>
        <v>45.8</v>
      </c>
      <c r="F128" s="1">
        <f t="shared" si="14"/>
        <v>0</v>
      </c>
      <c r="G128" s="1">
        <f t="shared" si="12"/>
        <v>64.099999999999994</v>
      </c>
      <c r="H128" s="1">
        <f>1/10</f>
        <v>0.1</v>
      </c>
      <c r="I128" s="1">
        <f>22100/100</f>
        <v>221</v>
      </c>
      <c r="J128" s="1">
        <f t="shared" si="17"/>
        <v>0</v>
      </c>
      <c r="K128" s="1">
        <f>-56/10</f>
        <v>-5.6</v>
      </c>
      <c r="L128" s="1">
        <f t="shared" si="13"/>
        <v>0</v>
      </c>
    </row>
    <row r="129" spans="1:12">
      <c r="A129" s="2">
        <v>40541.291666666664</v>
      </c>
      <c r="B129" s="1">
        <f>-49/10</f>
        <v>-4.9000000000000004</v>
      </c>
      <c r="C129" s="1">
        <f>811/10</f>
        <v>81.099999999999994</v>
      </c>
      <c r="D129" s="1">
        <f t="shared" si="19"/>
        <v>0</v>
      </c>
      <c r="E129" s="1">
        <f t="shared" si="18"/>
        <v>45.8</v>
      </c>
      <c r="F129" s="1">
        <f t="shared" si="14"/>
        <v>0</v>
      </c>
      <c r="G129" s="1">
        <f t="shared" si="12"/>
        <v>64.099999999999994</v>
      </c>
      <c r="H129" s="1">
        <f>4/10</f>
        <v>0.4</v>
      </c>
      <c r="I129" s="1">
        <f>22600/100</f>
        <v>226</v>
      </c>
      <c r="J129" s="1">
        <f t="shared" si="17"/>
        <v>0</v>
      </c>
      <c r="K129" s="1">
        <f>-61/10</f>
        <v>-6.1</v>
      </c>
      <c r="L129" s="1">
        <f t="shared" si="13"/>
        <v>0</v>
      </c>
    </row>
    <row r="130" spans="1:12">
      <c r="A130" s="2">
        <v>40541.333333333336</v>
      </c>
      <c r="B130" s="1">
        <f>-52/10</f>
        <v>-5.2</v>
      </c>
      <c r="C130" s="1">
        <f>833/10</f>
        <v>83.3</v>
      </c>
      <c r="D130" s="1">
        <f t="shared" si="19"/>
        <v>0</v>
      </c>
      <c r="E130" s="1">
        <f t="shared" si="18"/>
        <v>45.8</v>
      </c>
      <c r="F130" s="1">
        <f t="shared" si="14"/>
        <v>0</v>
      </c>
      <c r="G130" s="1">
        <f t="shared" ref="G130:G156" si="20">641/10</f>
        <v>64.099999999999994</v>
      </c>
      <c r="H130" s="1">
        <f>2/10</f>
        <v>0.2</v>
      </c>
      <c r="I130" s="1">
        <f>23900/100</f>
        <v>239</v>
      </c>
      <c r="J130" s="1">
        <f t="shared" si="17"/>
        <v>0</v>
      </c>
      <c r="K130" s="1">
        <f>-62/10</f>
        <v>-6.2</v>
      </c>
      <c r="L130" s="1">
        <f t="shared" ref="L130:L193" si="21">0/10</f>
        <v>0</v>
      </c>
    </row>
    <row r="131" spans="1:12">
      <c r="A131" s="2">
        <v>40541.375</v>
      </c>
      <c r="B131" s="1">
        <f>-51/10</f>
        <v>-5.0999999999999996</v>
      </c>
      <c r="C131" s="1">
        <f>833/10</f>
        <v>83.3</v>
      </c>
      <c r="D131" s="1">
        <f t="shared" si="19"/>
        <v>0</v>
      </c>
      <c r="E131" s="1">
        <f t="shared" si="18"/>
        <v>45.8</v>
      </c>
      <c r="F131" s="1">
        <f t="shared" ref="F131:F156" si="22">0/10</f>
        <v>0</v>
      </c>
      <c r="G131" s="1">
        <f t="shared" si="20"/>
        <v>64.099999999999994</v>
      </c>
      <c r="H131" s="1">
        <f>1/10</f>
        <v>0.1</v>
      </c>
      <c r="I131" s="1">
        <f>2000/100</f>
        <v>20</v>
      </c>
      <c r="J131" s="1">
        <f t="shared" si="17"/>
        <v>0</v>
      </c>
      <c r="K131" s="1">
        <f>-65/10</f>
        <v>-6.5</v>
      </c>
      <c r="L131" s="1">
        <f t="shared" si="21"/>
        <v>0</v>
      </c>
    </row>
    <row r="132" spans="1:12">
      <c r="A132" s="2">
        <v>40541.416666666664</v>
      </c>
      <c r="B132" s="1">
        <f>-50/10</f>
        <v>-5</v>
      </c>
      <c r="C132" s="1">
        <f>822/10</f>
        <v>82.2</v>
      </c>
      <c r="D132" s="1">
        <f t="shared" si="19"/>
        <v>0</v>
      </c>
      <c r="E132" s="1">
        <f t="shared" si="18"/>
        <v>45.8</v>
      </c>
      <c r="F132" s="1">
        <f t="shared" si="22"/>
        <v>0</v>
      </c>
      <c r="G132" s="1">
        <f t="shared" si="20"/>
        <v>64.099999999999994</v>
      </c>
      <c r="H132" s="1">
        <f>4/10</f>
        <v>0.4</v>
      </c>
      <c r="I132" s="1">
        <f>25300/100</f>
        <v>253</v>
      </c>
      <c r="J132" s="1">
        <f t="shared" si="17"/>
        <v>0</v>
      </c>
      <c r="K132" s="1">
        <f>-55/10</f>
        <v>-5.5</v>
      </c>
      <c r="L132" s="1">
        <f t="shared" si="21"/>
        <v>0</v>
      </c>
    </row>
    <row r="133" spans="1:12">
      <c r="A133" s="2">
        <v>40541.458333333336</v>
      </c>
      <c r="B133" s="1">
        <f>-31/10</f>
        <v>-3.1</v>
      </c>
      <c r="C133" s="1">
        <f>750/10</f>
        <v>75</v>
      </c>
      <c r="D133" s="1">
        <f t="shared" si="19"/>
        <v>0</v>
      </c>
      <c r="E133" s="1">
        <f t="shared" si="18"/>
        <v>45.8</v>
      </c>
      <c r="F133" s="1">
        <f t="shared" si="22"/>
        <v>0</v>
      </c>
      <c r="G133" s="1">
        <f t="shared" si="20"/>
        <v>64.099999999999994</v>
      </c>
      <c r="H133" s="1">
        <f>3/10</f>
        <v>0.3</v>
      </c>
      <c r="I133" s="1">
        <f>23300/100</f>
        <v>233</v>
      </c>
      <c r="J133" s="1">
        <f>6/10</f>
        <v>0.6</v>
      </c>
      <c r="K133" s="1">
        <f>-34/10</f>
        <v>-3.4</v>
      </c>
      <c r="L133" s="1">
        <f t="shared" si="21"/>
        <v>0</v>
      </c>
    </row>
    <row r="134" spans="1:12">
      <c r="A134" s="2">
        <v>40541.5</v>
      </c>
      <c r="B134" s="1">
        <f>-8/10</f>
        <v>-0.8</v>
      </c>
      <c r="C134" s="1">
        <f>660/10</f>
        <v>66</v>
      </c>
      <c r="D134" s="1">
        <f t="shared" si="19"/>
        <v>0</v>
      </c>
      <c r="E134" s="1">
        <f t="shared" si="18"/>
        <v>45.8</v>
      </c>
      <c r="F134" s="1">
        <f t="shared" si="22"/>
        <v>0</v>
      </c>
      <c r="G134" s="1">
        <f t="shared" si="20"/>
        <v>64.099999999999994</v>
      </c>
      <c r="H134" s="1">
        <f>8/10</f>
        <v>0.8</v>
      </c>
      <c r="I134" s="1">
        <f>21500/100</f>
        <v>215</v>
      </c>
      <c r="J134" s="1">
        <f>13/10</f>
        <v>1.3</v>
      </c>
      <c r="K134" s="1">
        <f>-5/10</f>
        <v>-0.5</v>
      </c>
      <c r="L134" s="1">
        <f t="shared" si="21"/>
        <v>0</v>
      </c>
    </row>
    <row r="135" spans="1:12">
      <c r="A135" s="2">
        <v>40541.541666666664</v>
      </c>
      <c r="B135" s="1">
        <f>10/10</f>
        <v>1</v>
      </c>
      <c r="C135" s="1">
        <f>600/10</f>
        <v>60</v>
      </c>
      <c r="D135" s="1">
        <f t="shared" si="19"/>
        <v>0</v>
      </c>
      <c r="E135" s="1">
        <f t="shared" si="18"/>
        <v>45.8</v>
      </c>
      <c r="F135" s="1">
        <f t="shared" si="22"/>
        <v>0</v>
      </c>
      <c r="G135" s="1">
        <f t="shared" si="20"/>
        <v>64.099999999999994</v>
      </c>
      <c r="H135" s="1">
        <f>9/10</f>
        <v>0.9</v>
      </c>
      <c r="I135" s="1">
        <f>21400/100</f>
        <v>214</v>
      </c>
      <c r="J135" s="1">
        <f>14/10</f>
        <v>1.4</v>
      </c>
      <c r="K135" s="1">
        <f>8/10</f>
        <v>0.8</v>
      </c>
      <c r="L135" s="1">
        <f t="shared" si="21"/>
        <v>0</v>
      </c>
    </row>
    <row r="136" spans="1:12">
      <c r="A136" s="2">
        <v>40541.583333333336</v>
      </c>
      <c r="B136" s="1">
        <f>34/10</f>
        <v>3.4</v>
      </c>
      <c r="C136" s="1">
        <f>520/10</f>
        <v>52</v>
      </c>
      <c r="D136" s="1">
        <f t="shared" si="19"/>
        <v>0</v>
      </c>
      <c r="E136" s="1">
        <f t="shared" si="18"/>
        <v>45.8</v>
      </c>
      <c r="F136" s="1">
        <f t="shared" si="22"/>
        <v>0</v>
      </c>
      <c r="G136" s="1">
        <f t="shared" si="20"/>
        <v>64.099999999999994</v>
      </c>
      <c r="H136" s="1">
        <f>8/10</f>
        <v>0.8</v>
      </c>
      <c r="I136" s="1">
        <f>21700/100</f>
        <v>217</v>
      </c>
      <c r="J136" s="1">
        <f>12/10</f>
        <v>1.2</v>
      </c>
      <c r="K136" s="1">
        <f>23/10</f>
        <v>2.2999999999999998</v>
      </c>
      <c r="L136" s="1">
        <f t="shared" si="21"/>
        <v>0</v>
      </c>
    </row>
    <row r="137" spans="1:12">
      <c r="A137" s="2">
        <v>40541.625</v>
      </c>
      <c r="B137" s="1">
        <f>28/10</f>
        <v>2.8</v>
      </c>
      <c r="C137" s="1">
        <f>550/10</f>
        <v>55</v>
      </c>
      <c r="D137" s="1">
        <f t="shared" si="19"/>
        <v>0</v>
      </c>
      <c r="E137" s="1">
        <f t="shared" si="18"/>
        <v>45.8</v>
      </c>
      <c r="F137" s="1">
        <f t="shared" si="22"/>
        <v>0</v>
      </c>
      <c r="G137" s="1">
        <f t="shared" si="20"/>
        <v>64.099999999999994</v>
      </c>
      <c r="H137" s="1">
        <f>7/10</f>
        <v>0.7</v>
      </c>
      <c r="I137" s="1">
        <f>13200/100</f>
        <v>132</v>
      </c>
      <c r="J137" s="1">
        <f>9/10</f>
        <v>0.9</v>
      </c>
      <c r="K137" s="1">
        <f>20/10</f>
        <v>2</v>
      </c>
      <c r="L137" s="1">
        <f t="shared" si="21"/>
        <v>0</v>
      </c>
    </row>
    <row r="138" spans="1:12">
      <c r="A138" s="2">
        <v>40541.666666666664</v>
      </c>
      <c r="B138" s="1">
        <f>7/10</f>
        <v>0.7</v>
      </c>
      <c r="C138" s="1">
        <f>630/10</f>
        <v>63</v>
      </c>
      <c r="D138" s="1">
        <f t="shared" si="19"/>
        <v>0</v>
      </c>
      <c r="E138" s="1">
        <f t="shared" si="18"/>
        <v>45.8</v>
      </c>
      <c r="F138" s="1">
        <f t="shared" si="22"/>
        <v>0</v>
      </c>
      <c r="G138" s="1">
        <f t="shared" si="20"/>
        <v>64.099999999999994</v>
      </c>
      <c r="H138" s="1">
        <f>14/10</f>
        <v>1.4</v>
      </c>
      <c r="I138" s="1">
        <f>9000/100</f>
        <v>90</v>
      </c>
      <c r="J138" s="1">
        <f>4/10</f>
        <v>0.4</v>
      </c>
      <c r="K138" s="1">
        <f>7/10</f>
        <v>0.7</v>
      </c>
      <c r="L138" s="1">
        <f t="shared" si="21"/>
        <v>0</v>
      </c>
    </row>
    <row r="139" spans="1:12">
      <c r="A139" s="2">
        <v>40541.708333333336</v>
      </c>
      <c r="B139" s="1">
        <f>-8/10</f>
        <v>-0.8</v>
      </c>
      <c r="C139" s="1">
        <f>630/10</f>
        <v>63</v>
      </c>
      <c r="D139" s="1">
        <f t="shared" si="19"/>
        <v>0</v>
      </c>
      <c r="E139" s="1">
        <f t="shared" si="18"/>
        <v>45.8</v>
      </c>
      <c r="F139" s="1">
        <f t="shared" si="22"/>
        <v>0</v>
      </c>
      <c r="G139" s="1">
        <f t="shared" si="20"/>
        <v>64.099999999999994</v>
      </c>
      <c r="H139" s="1">
        <f>7/10</f>
        <v>0.7</v>
      </c>
      <c r="I139" s="1">
        <f>7800/100</f>
        <v>78</v>
      </c>
      <c r="J139" s="1">
        <f t="shared" ref="J139:J155" si="23">0/10</f>
        <v>0</v>
      </c>
      <c r="K139" s="1">
        <f>-12/10</f>
        <v>-1.2</v>
      </c>
      <c r="L139" s="1">
        <f t="shared" si="21"/>
        <v>0</v>
      </c>
    </row>
    <row r="140" spans="1:12">
      <c r="A140" s="2">
        <v>40541.75</v>
      </c>
      <c r="B140" s="1">
        <f>-15/10</f>
        <v>-1.5</v>
      </c>
      <c r="C140" s="1">
        <f>670/10</f>
        <v>67</v>
      </c>
      <c r="D140" s="1">
        <f t="shared" si="19"/>
        <v>0</v>
      </c>
      <c r="E140" s="1">
        <f t="shared" si="18"/>
        <v>45.8</v>
      </c>
      <c r="F140" s="1">
        <f t="shared" si="22"/>
        <v>0</v>
      </c>
      <c r="G140" s="1">
        <f t="shared" si="20"/>
        <v>64.099999999999994</v>
      </c>
      <c r="H140" s="1">
        <f>0/10</f>
        <v>0</v>
      </c>
      <c r="I140" s="1">
        <f>8200/100</f>
        <v>82</v>
      </c>
      <c r="J140" s="1">
        <f t="shared" si="23"/>
        <v>0</v>
      </c>
      <c r="K140" s="1">
        <f>-28/10</f>
        <v>-2.8</v>
      </c>
      <c r="L140" s="1">
        <f t="shared" si="21"/>
        <v>0</v>
      </c>
    </row>
    <row r="141" spans="1:12">
      <c r="A141" s="2">
        <v>40541.791666666664</v>
      </c>
      <c r="B141" s="1">
        <f>-17/10</f>
        <v>-1.7</v>
      </c>
      <c r="C141" s="1">
        <f>710/10</f>
        <v>71</v>
      </c>
      <c r="D141" s="1">
        <f t="shared" si="19"/>
        <v>0</v>
      </c>
      <c r="E141" s="1">
        <f t="shared" si="18"/>
        <v>45.8</v>
      </c>
      <c r="F141" s="1">
        <f t="shared" si="22"/>
        <v>0</v>
      </c>
      <c r="G141" s="1">
        <f t="shared" si="20"/>
        <v>64.099999999999994</v>
      </c>
      <c r="H141" s="1">
        <f>0/10</f>
        <v>0</v>
      </c>
      <c r="I141" s="1">
        <f>24200/100</f>
        <v>242</v>
      </c>
      <c r="J141" s="1">
        <f t="shared" si="23"/>
        <v>0</v>
      </c>
      <c r="K141" s="1">
        <f>-34/10</f>
        <v>-3.4</v>
      </c>
      <c r="L141" s="1">
        <f t="shared" si="21"/>
        <v>0</v>
      </c>
    </row>
    <row r="142" spans="1:12">
      <c r="A142" s="2">
        <v>40541.833333333336</v>
      </c>
      <c r="B142" s="1">
        <f>-20/10</f>
        <v>-2</v>
      </c>
      <c r="C142" s="1">
        <f>720/10</f>
        <v>72</v>
      </c>
      <c r="D142" s="1">
        <f t="shared" si="19"/>
        <v>0</v>
      </c>
      <c r="E142" s="1">
        <f t="shared" si="18"/>
        <v>45.8</v>
      </c>
      <c r="F142" s="1">
        <f t="shared" si="22"/>
        <v>0</v>
      </c>
      <c r="G142" s="1">
        <f t="shared" si="20"/>
        <v>64.099999999999994</v>
      </c>
      <c r="H142" s="1">
        <f>0/10</f>
        <v>0</v>
      </c>
      <c r="I142" s="1">
        <f>1000/100</f>
        <v>10</v>
      </c>
      <c r="J142" s="1">
        <f t="shared" si="23"/>
        <v>0</v>
      </c>
      <c r="K142" s="1">
        <f>-38/10</f>
        <v>-3.8</v>
      </c>
      <c r="L142" s="1">
        <f t="shared" si="21"/>
        <v>0</v>
      </c>
    </row>
    <row r="143" spans="1:12">
      <c r="A143" s="2">
        <v>40541.875</v>
      </c>
      <c r="B143" s="1">
        <f>-25/10</f>
        <v>-2.5</v>
      </c>
      <c r="C143" s="1">
        <f>770/10</f>
        <v>77</v>
      </c>
      <c r="D143" s="1">
        <f t="shared" si="19"/>
        <v>0</v>
      </c>
      <c r="E143" s="1">
        <f t="shared" si="18"/>
        <v>45.8</v>
      </c>
      <c r="F143" s="1">
        <f t="shared" si="22"/>
        <v>0</v>
      </c>
      <c r="G143" s="1">
        <f t="shared" si="20"/>
        <v>64.099999999999994</v>
      </c>
      <c r="H143" s="1">
        <f>1/10</f>
        <v>0.1</v>
      </c>
      <c r="I143" s="1">
        <f>26200/100</f>
        <v>262</v>
      </c>
      <c r="J143" s="1">
        <f t="shared" si="23"/>
        <v>0</v>
      </c>
      <c r="K143" s="1">
        <f>-38/10</f>
        <v>-3.8</v>
      </c>
      <c r="L143" s="1">
        <f t="shared" si="21"/>
        <v>0</v>
      </c>
    </row>
    <row r="144" spans="1:12">
      <c r="A144" s="2">
        <v>40541.916666666664</v>
      </c>
      <c r="B144" s="1">
        <f>-28/10</f>
        <v>-2.8</v>
      </c>
      <c r="C144" s="1">
        <f>800/10</f>
        <v>80</v>
      </c>
      <c r="D144" s="1">
        <f t="shared" si="19"/>
        <v>0</v>
      </c>
      <c r="E144" s="1">
        <f t="shared" si="18"/>
        <v>45.8</v>
      </c>
      <c r="F144" s="1">
        <f t="shared" si="22"/>
        <v>0</v>
      </c>
      <c r="G144" s="1">
        <f t="shared" si="20"/>
        <v>64.099999999999994</v>
      </c>
      <c r="H144" s="1">
        <f>3/10</f>
        <v>0.3</v>
      </c>
      <c r="I144" s="1">
        <f>25700/100</f>
        <v>257</v>
      </c>
      <c r="J144" s="1">
        <f t="shared" si="23"/>
        <v>0</v>
      </c>
      <c r="K144" s="1">
        <f>-37/10</f>
        <v>-3.7</v>
      </c>
      <c r="L144" s="1">
        <f t="shared" si="21"/>
        <v>0</v>
      </c>
    </row>
    <row r="145" spans="1:12">
      <c r="A145" s="2">
        <v>40541.958333333336</v>
      </c>
      <c r="B145" s="1">
        <f>-31/10</f>
        <v>-3.1</v>
      </c>
      <c r="C145" s="1">
        <f>800/10</f>
        <v>80</v>
      </c>
      <c r="D145" s="1">
        <f t="shared" si="19"/>
        <v>0</v>
      </c>
      <c r="E145" s="1">
        <f t="shared" si="18"/>
        <v>45.8</v>
      </c>
      <c r="F145" s="1">
        <f t="shared" si="22"/>
        <v>0</v>
      </c>
      <c r="G145" s="1">
        <f t="shared" si="20"/>
        <v>64.099999999999994</v>
      </c>
      <c r="H145" s="1">
        <f>1/10</f>
        <v>0.1</v>
      </c>
      <c r="I145" s="1">
        <f>10600/100</f>
        <v>106</v>
      </c>
      <c r="J145" s="1">
        <f t="shared" si="23"/>
        <v>0</v>
      </c>
      <c r="K145" s="1">
        <f>-41/10</f>
        <v>-4.0999999999999996</v>
      </c>
      <c r="L145" s="1">
        <f t="shared" si="21"/>
        <v>0</v>
      </c>
    </row>
    <row r="146" spans="1:12">
      <c r="A146" s="2">
        <v>40542</v>
      </c>
      <c r="B146" s="1">
        <f>-34/10</f>
        <v>-3.4</v>
      </c>
      <c r="C146" s="1">
        <f>822/10</f>
        <v>82.2</v>
      </c>
      <c r="D146" s="1">
        <f t="shared" si="19"/>
        <v>0</v>
      </c>
      <c r="E146" s="1">
        <f t="shared" si="18"/>
        <v>45.8</v>
      </c>
      <c r="F146" s="1">
        <f t="shared" si="22"/>
        <v>0</v>
      </c>
      <c r="G146" s="1">
        <f t="shared" si="20"/>
        <v>64.099999999999994</v>
      </c>
      <c r="H146" s="1">
        <f>1/10</f>
        <v>0.1</v>
      </c>
      <c r="I146" s="1">
        <f>3700/100</f>
        <v>37</v>
      </c>
      <c r="J146" s="1">
        <f t="shared" si="23"/>
        <v>0</v>
      </c>
      <c r="K146" s="1">
        <f>-47/10</f>
        <v>-4.7</v>
      </c>
      <c r="L146" s="1">
        <f t="shared" si="21"/>
        <v>0</v>
      </c>
    </row>
    <row r="147" spans="1:12">
      <c r="A147" s="2">
        <v>40542.041666666664</v>
      </c>
      <c r="B147" s="1">
        <f>-40/10</f>
        <v>-4</v>
      </c>
      <c r="C147" s="1">
        <f>856/10</f>
        <v>85.6</v>
      </c>
      <c r="D147" s="1">
        <f t="shared" si="19"/>
        <v>0</v>
      </c>
      <c r="E147" s="1">
        <f t="shared" si="18"/>
        <v>45.8</v>
      </c>
      <c r="F147" s="1">
        <f t="shared" si="22"/>
        <v>0</v>
      </c>
      <c r="G147" s="1">
        <f t="shared" si="20"/>
        <v>64.099999999999994</v>
      </c>
      <c r="H147" s="1">
        <f>2/10</f>
        <v>0.2</v>
      </c>
      <c r="I147" s="1">
        <f>25600/100</f>
        <v>256</v>
      </c>
      <c r="J147" s="1">
        <f t="shared" si="23"/>
        <v>0</v>
      </c>
      <c r="K147" s="1">
        <f>-53/10</f>
        <v>-5.3</v>
      </c>
      <c r="L147" s="1">
        <f t="shared" si="21"/>
        <v>0</v>
      </c>
    </row>
    <row r="148" spans="1:12">
      <c r="A148" s="2">
        <v>40542.083333333336</v>
      </c>
      <c r="B148" s="1">
        <f>-38/10</f>
        <v>-3.8</v>
      </c>
      <c r="C148" s="1">
        <f>844/10</f>
        <v>84.4</v>
      </c>
      <c r="D148" s="1">
        <f t="shared" si="19"/>
        <v>0</v>
      </c>
      <c r="E148" s="1">
        <f t="shared" si="18"/>
        <v>45.8</v>
      </c>
      <c r="F148" s="1">
        <f t="shared" si="22"/>
        <v>0</v>
      </c>
      <c r="G148" s="1">
        <f t="shared" si="20"/>
        <v>64.099999999999994</v>
      </c>
      <c r="H148" s="1">
        <f>2/10</f>
        <v>0.2</v>
      </c>
      <c r="I148" s="1">
        <f>22000/100</f>
        <v>220</v>
      </c>
      <c r="J148" s="1">
        <f t="shared" si="23"/>
        <v>0</v>
      </c>
      <c r="K148" s="1">
        <f>-47/10</f>
        <v>-4.7</v>
      </c>
      <c r="L148" s="1">
        <f t="shared" si="21"/>
        <v>0</v>
      </c>
    </row>
    <row r="149" spans="1:12">
      <c r="A149" s="2">
        <v>40542.125</v>
      </c>
      <c r="B149" s="1">
        <f>-37/10</f>
        <v>-3.7</v>
      </c>
      <c r="C149" s="1">
        <f>833/10</f>
        <v>83.3</v>
      </c>
      <c r="D149" s="1">
        <f t="shared" si="19"/>
        <v>0</v>
      </c>
      <c r="E149" s="1">
        <f t="shared" si="18"/>
        <v>45.8</v>
      </c>
      <c r="F149" s="1">
        <f t="shared" si="22"/>
        <v>0</v>
      </c>
      <c r="G149" s="1">
        <f t="shared" si="20"/>
        <v>64.099999999999994</v>
      </c>
      <c r="H149" s="1">
        <f>1/10</f>
        <v>0.1</v>
      </c>
      <c r="I149" s="1">
        <f>9100/100</f>
        <v>91</v>
      </c>
      <c r="J149" s="1">
        <f t="shared" si="23"/>
        <v>0</v>
      </c>
      <c r="K149" s="1">
        <f>-51/10</f>
        <v>-5.0999999999999996</v>
      </c>
      <c r="L149" s="1">
        <f t="shared" si="21"/>
        <v>0</v>
      </c>
    </row>
    <row r="150" spans="1:12">
      <c r="A150" s="2">
        <v>40542.166666666664</v>
      </c>
      <c r="B150" s="1">
        <f>-38/10</f>
        <v>-3.8</v>
      </c>
      <c r="C150" s="1">
        <f>856/10</f>
        <v>85.6</v>
      </c>
      <c r="D150" s="1">
        <f t="shared" si="19"/>
        <v>0</v>
      </c>
      <c r="E150" s="1">
        <f t="shared" si="18"/>
        <v>45.8</v>
      </c>
      <c r="F150" s="1">
        <f t="shared" si="22"/>
        <v>0</v>
      </c>
      <c r="G150" s="1">
        <f t="shared" si="20"/>
        <v>64.099999999999994</v>
      </c>
      <c r="H150" s="1">
        <f>1/10</f>
        <v>0.1</v>
      </c>
      <c r="I150" s="1">
        <f>20900/100</f>
        <v>209</v>
      </c>
      <c r="J150" s="1">
        <f t="shared" si="23"/>
        <v>0</v>
      </c>
      <c r="K150" s="1">
        <f>-50/10</f>
        <v>-5</v>
      </c>
      <c r="L150" s="1">
        <f t="shared" si="21"/>
        <v>0</v>
      </c>
    </row>
    <row r="151" spans="1:12">
      <c r="A151" s="2">
        <v>40542.208333333336</v>
      </c>
      <c r="B151" s="1">
        <f>-40/10</f>
        <v>-4</v>
      </c>
      <c r="C151" s="1">
        <f>844/10</f>
        <v>84.4</v>
      </c>
      <c r="D151" s="1">
        <f t="shared" si="19"/>
        <v>0</v>
      </c>
      <c r="E151" s="1">
        <f t="shared" si="18"/>
        <v>45.8</v>
      </c>
      <c r="F151" s="1">
        <f t="shared" si="22"/>
        <v>0</v>
      </c>
      <c r="G151" s="1">
        <f t="shared" si="20"/>
        <v>64.099999999999994</v>
      </c>
      <c r="H151" s="1">
        <f>0/10</f>
        <v>0</v>
      </c>
      <c r="I151" s="1">
        <f>35600/100</f>
        <v>356</v>
      </c>
      <c r="J151" s="1">
        <f t="shared" si="23"/>
        <v>0</v>
      </c>
      <c r="K151" s="1">
        <f>-52/10</f>
        <v>-5.2</v>
      </c>
      <c r="L151" s="1">
        <f t="shared" si="21"/>
        <v>0</v>
      </c>
    </row>
    <row r="152" spans="1:12">
      <c r="A152" s="2">
        <v>40542.25</v>
      </c>
      <c r="B152" s="1">
        <f>-41/10</f>
        <v>-4.0999999999999996</v>
      </c>
      <c r="C152" s="1">
        <f>856/10</f>
        <v>85.6</v>
      </c>
      <c r="D152" s="1">
        <f t="shared" si="19"/>
        <v>0</v>
      </c>
      <c r="E152" s="1">
        <f t="shared" si="18"/>
        <v>45.8</v>
      </c>
      <c r="F152" s="1">
        <f t="shared" si="22"/>
        <v>0</v>
      </c>
      <c r="G152" s="1">
        <f t="shared" si="20"/>
        <v>64.099999999999994</v>
      </c>
      <c r="H152" s="1">
        <f>0/10</f>
        <v>0</v>
      </c>
      <c r="I152" s="1">
        <f>23300/100</f>
        <v>233</v>
      </c>
      <c r="J152" s="1">
        <f t="shared" si="23"/>
        <v>0</v>
      </c>
      <c r="K152" s="1">
        <f>-56/10</f>
        <v>-5.6</v>
      </c>
      <c r="L152" s="1">
        <f t="shared" si="21"/>
        <v>0</v>
      </c>
    </row>
    <row r="153" spans="1:12">
      <c r="A153" s="2">
        <v>40542.291666666664</v>
      </c>
      <c r="B153" s="1">
        <f>-44/10</f>
        <v>-4.4000000000000004</v>
      </c>
      <c r="C153" s="1">
        <f>856/10</f>
        <v>85.6</v>
      </c>
      <c r="D153" s="1">
        <f t="shared" si="19"/>
        <v>0</v>
      </c>
      <c r="E153" s="1">
        <f t="shared" si="18"/>
        <v>45.8</v>
      </c>
      <c r="F153" s="1">
        <f t="shared" si="22"/>
        <v>0</v>
      </c>
      <c r="G153" s="1">
        <f t="shared" si="20"/>
        <v>64.099999999999994</v>
      </c>
      <c r="H153" s="1">
        <f>1/10</f>
        <v>0.1</v>
      </c>
      <c r="I153" s="1">
        <f>27100/100</f>
        <v>271</v>
      </c>
      <c r="J153" s="1">
        <f t="shared" si="23"/>
        <v>0</v>
      </c>
      <c r="K153" s="1">
        <f>-59/10</f>
        <v>-5.9</v>
      </c>
      <c r="L153" s="1">
        <f t="shared" si="21"/>
        <v>0</v>
      </c>
    </row>
    <row r="154" spans="1:12">
      <c r="A154" s="2">
        <v>40542.333333333336</v>
      </c>
      <c r="B154" s="1">
        <f>-47/10</f>
        <v>-4.7</v>
      </c>
      <c r="C154" s="1">
        <f>867/10</f>
        <v>86.7</v>
      </c>
      <c r="D154" s="1">
        <f t="shared" si="19"/>
        <v>0</v>
      </c>
      <c r="E154" s="1">
        <f t="shared" si="18"/>
        <v>45.8</v>
      </c>
      <c r="F154" s="1">
        <f t="shared" si="22"/>
        <v>0</v>
      </c>
      <c r="G154" s="1">
        <f t="shared" si="20"/>
        <v>64.099999999999994</v>
      </c>
      <c r="H154" s="1">
        <f>1/10</f>
        <v>0.1</v>
      </c>
      <c r="I154" s="1">
        <f>26600/100</f>
        <v>266</v>
      </c>
      <c r="J154" s="1">
        <f t="shared" si="23"/>
        <v>0</v>
      </c>
      <c r="K154" s="1">
        <f>-61/10</f>
        <v>-6.1</v>
      </c>
      <c r="L154" s="1">
        <f t="shared" si="21"/>
        <v>0</v>
      </c>
    </row>
    <row r="155" spans="1:12">
      <c r="A155" s="2">
        <v>40542.375</v>
      </c>
      <c r="B155" s="1">
        <f>-48/10</f>
        <v>-4.8</v>
      </c>
      <c r="C155" s="1">
        <f>867/10</f>
        <v>86.7</v>
      </c>
      <c r="D155" s="1">
        <f t="shared" si="19"/>
        <v>0</v>
      </c>
      <c r="E155" s="1">
        <f t="shared" si="18"/>
        <v>45.8</v>
      </c>
      <c r="F155" s="1">
        <f t="shared" si="22"/>
        <v>0</v>
      </c>
      <c r="G155" s="1">
        <f t="shared" si="20"/>
        <v>64.099999999999994</v>
      </c>
      <c r="H155" s="1">
        <f>1/10</f>
        <v>0.1</v>
      </c>
      <c r="I155" s="1">
        <f>27800/100</f>
        <v>278</v>
      </c>
      <c r="J155" s="1">
        <f t="shared" si="23"/>
        <v>0</v>
      </c>
      <c r="K155" s="1">
        <f>-62/10</f>
        <v>-6.2</v>
      </c>
      <c r="L155" s="1">
        <f t="shared" si="21"/>
        <v>0</v>
      </c>
    </row>
    <row r="156" spans="1:12">
      <c r="A156" s="2">
        <v>40542.416666666664</v>
      </c>
      <c r="B156" s="1">
        <f>-39/10</f>
        <v>-3.9</v>
      </c>
      <c r="C156" s="1">
        <f>856/10</f>
        <v>85.6</v>
      </c>
      <c r="D156" s="1">
        <f t="shared" si="19"/>
        <v>0</v>
      </c>
      <c r="E156" s="1">
        <f t="shared" si="18"/>
        <v>45.8</v>
      </c>
      <c r="F156" s="1">
        <f t="shared" si="22"/>
        <v>0</v>
      </c>
      <c r="G156" s="1">
        <f t="shared" si="20"/>
        <v>64.099999999999994</v>
      </c>
      <c r="H156" s="1">
        <f>0/10</f>
        <v>0</v>
      </c>
      <c r="I156" s="1">
        <f>23100/100</f>
        <v>231</v>
      </c>
      <c r="J156" s="1">
        <f>1/10</f>
        <v>0.1</v>
      </c>
      <c r="K156" s="1">
        <f>-45/10</f>
        <v>-4.5</v>
      </c>
      <c r="L156" s="1">
        <f t="shared" si="21"/>
        <v>0</v>
      </c>
    </row>
    <row r="157" spans="1:12">
      <c r="A157" s="2">
        <v>40542.458333333336</v>
      </c>
      <c r="B157" s="1">
        <f>-15/10</f>
        <v>-1.5</v>
      </c>
      <c r="C157" s="1">
        <f>780/10</f>
        <v>78</v>
      </c>
      <c r="D157" s="1">
        <f t="shared" si="19"/>
        <v>0</v>
      </c>
      <c r="E157" s="1">
        <f t="shared" si="18"/>
        <v>45.8</v>
      </c>
      <c r="F157" s="1">
        <f>130/10</f>
        <v>13</v>
      </c>
      <c r="G157" s="1">
        <f>644/10</f>
        <v>64.400000000000006</v>
      </c>
      <c r="H157" s="1">
        <f>1/10</f>
        <v>0.1</v>
      </c>
      <c r="I157" s="1">
        <f>22000/100</f>
        <v>220</v>
      </c>
      <c r="J157" s="1">
        <f>7/10</f>
        <v>0.7</v>
      </c>
      <c r="K157" s="1">
        <f>-15/10</f>
        <v>-1.5</v>
      </c>
      <c r="L157" s="1">
        <f t="shared" si="21"/>
        <v>0</v>
      </c>
    </row>
    <row r="158" spans="1:12">
      <c r="A158" s="2">
        <v>40542.5</v>
      </c>
      <c r="B158" s="1">
        <f>11/10</f>
        <v>1.1000000000000001</v>
      </c>
      <c r="C158" s="1">
        <f>670/10</f>
        <v>67</v>
      </c>
      <c r="D158" s="1">
        <f t="shared" si="19"/>
        <v>0</v>
      </c>
      <c r="E158" s="1">
        <f t="shared" si="18"/>
        <v>45.8</v>
      </c>
      <c r="F158" s="1">
        <f>600/10</f>
        <v>60</v>
      </c>
      <c r="G158" s="1">
        <f t="shared" ref="G158:G181" si="24">654/10</f>
        <v>65.400000000000006</v>
      </c>
      <c r="H158" s="1">
        <f>5/10</f>
        <v>0.5</v>
      </c>
      <c r="I158" s="1">
        <f>20800/100</f>
        <v>208</v>
      </c>
      <c r="J158" s="1">
        <f>15/10</f>
        <v>1.5</v>
      </c>
      <c r="K158" s="1">
        <f>13/10</f>
        <v>1.3</v>
      </c>
      <c r="L158" s="1">
        <f t="shared" si="21"/>
        <v>0</v>
      </c>
    </row>
    <row r="159" spans="1:12">
      <c r="A159" s="2">
        <v>40542.541666666664</v>
      </c>
      <c r="B159" s="1">
        <f>25/10</f>
        <v>2.5</v>
      </c>
      <c r="C159" s="1">
        <f>600/10</f>
        <v>60</v>
      </c>
      <c r="D159" s="1">
        <f t="shared" si="19"/>
        <v>0</v>
      </c>
      <c r="E159" s="1">
        <f t="shared" si="18"/>
        <v>45.8</v>
      </c>
      <c r="F159" s="1">
        <f t="shared" ref="F159:F180" si="25">0/10</f>
        <v>0</v>
      </c>
      <c r="G159" s="1">
        <f t="shared" si="24"/>
        <v>65.400000000000006</v>
      </c>
      <c r="H159" s="1">
        <f>7/10</f>
        <v>0.7</v>
      </c>
      <c r="I159" s="1">
        <f>16400/100</f>
        <v>164</v>
      </c>
      <c r="J159" s="1">
        <f>15/10</f>
        <v>1.5</v>
      </c>
      <c r="K159" s="1">
        <f>20/10</f>
        <v>2</v>
      </c>
      <c r="L159" s="1">
        <f t="shared" si="21"/>
        <v>0</v>
      </c>
    </row>
    <row r="160" spans="1:12">
      <c r="A160" s="2">
        <v>40542.583333333336</v>
      </c>
      <c r="B160" s="1">
        <f>38/10</f>
        <v>3.8</v>
      </c>
      <c r="C160" s="1">
        <f>560/10</f>
        <v>56</v>
      </c>
      <c r="D160" s="1">
        <f t="shared" si="19"/>
        <v>0</v>
      </c>
      <c r="E160" s="1">
        <f t="shared" si="18"/>
        <v>45.8</v>
      </c>
      <c r="F160" s="1">
        <f t="shared" si="25"/>
        <v>0</v>
      </c>
      <c r="G160" s="1">
        <f t="shared" si="24"/>
        <v>65.400000000000006</v>
      </c>
      <c r="H160" s="1">
        <f>9/10</f>
        <v>0.9</v>
      </c>
      <c r="I160" s="1">
        <f>14900/100</f>
        <v>149</v>
      </c>
      <c r="J160" s="1">
        <f>13/10</f>
        <v>1.3</v>
      </c>
      <c r="K160" s="1">
        <f>29/10</f>
        <v>2.9</v>
      </c>
      <c r="L160" s="1">
        <f t="shared" si="21"/>
        <v>0</v>
      </c>
    </row>
    <row r="161" spans="1:12">
      <c r="A161" s="2">
        <v>40542.625</v>
      </c>
      <c r="B161" s="1">
        <f>35/10</f>
        <v>3.5</v>
      </c>
      <c r="C161" s="1">
        <f>580/10</f>
        <v>58</v>
      </c>
      <c r="D161" s="1">
        <f t="shared" si="19"/>
        <v>0</v>
      </c>
      <c r="E161" s="1">
        <f t="shared" si="18"/>
        <v>45.8</v>
      </c>
      <c r="F161" s="1">
        <f t="shared" si="25"/>
        <v>0</v>
      </c>
      <c r="G161" s="1">
        <f t="shared" si="24"/>
        <v>65.400000000000006</v>
      </c>
      <c r="H161" s="1">
        <f>9/10</f>
        <v>0.9</v>
      </c>
      <c r="I161" s="1">
        <f>12300/100</f>
        <v>123</v>
      </c>
      <c r="J161" s="1">
        <f>10/10</f>
        <v>1</v>
      </c>
      <c r="K161" s="1">
        <f>30/10</f>
        <v>3</v>
      </c>
      <c r="L161" s="1">
        <f t="shared" si="21"/>
        <v>0</v>
      </c>
    </row>
    <row r="162" spans="1:12">
      <c r="A162" s="2">
        <v>40542.666666666664</v>
      </c>
      <c r="B162" s="1">
        <f>26/10</f>
        <v>2.6</v>
      </c>
      <c r="C162" s="1">
        <f>650/10</f>
        <v>65</v>
      </c>
      <c r="D162" s="1">
        <f t="shared" si="19"/>
        <v>0</v>
      </c>
      <c r="E162" s="1">
        <f t="shared" si="18"/>
        <v>45.8</v>
      </c>
      <c r="F162" s="1">
        <f t="shared" si="25"/>
        <v>0</v>
      </c>
      <c r="G162" s="1">
        <f t="shared" si="24"/>
        <v>65.400000000000006</v>
      </c>
      <c r="H162" s="1">
        <f>9/10</f>
        <v>0.9</v>
      </c>
      <c r="I162" s="1">
        <f>11400/100</f>
        <v>114</v>
      </c>
      <c r="J162" s="1">
        <f>4/10</f>
        <v>0.4</v>
      </c>
      <c r="K162" s="1">
        <f>25/10</f>
        <v>2.5</v>
      </c>
      <c r="L162" s="1">
        <f t="shared" si="21"/>
        <v>0</v>
      </c>
    </row>
    <row r="163" spans="1:12">
      <c r="A163" s="2">
        <v>40542.708333333336</v>
      </c>
      <c r="B163" s="1">
        <f>7/10</f>
        <v>0.7</v>
      </c>
      <c r="C163" s="1">
        <f>740/10</f>
        <v>74</v>
      </c>
      <c r="D163" s="1">
        <f t="shared" si="19"/>
        <v>0</v>
      </c>
      <c r="E163" s="1">
        <f t="shared" si="18"/>
        <v>45.8</v>
      </c>
      <c r="F163" s="1">
        <f t="shared" si="25"/>
        <v>0</v>
      </c>
      <c r="G163" s="1">
        <f t="shared" si="24"/>
        <v>65.400000000000006</v>
      </c>
      <c r="H163" s="1">
        <f>4/10</f>
        <v>0.4</v>
      </c>
      <c r="I163" s="1">
        <f>33000/100</f>
        <v>330</v>
      </c>
      <c r="J163" s="1">
        <f t="shared" ref="J163:J180" si="26">0/10</f>
        <v>0</v>
      </c>
      <c r="K163" s="1">
        <f>2/10</f>
        <v>0.2</v>
      </c>
      <c r="L163" s="1">
        <f t="shared" si="21"/>
        <v>0</v>
      </c>
    </row>
    <row r="164" spans="1:12">
      <c r="A164" s="2">
        <v>40542.75</v>
      </c>
      <c r="B164" s="1">
        <f>-4/10</f>
        <v>-0.4</v>
      </c>
      <c r="C164" s="1">
        <f>811/10</f>
        <v>81.099999999999994</v>
      </c>
      <c r="D164" s="1">
        <f t="shared" si="19"/>
        <v>0</v>
      </c>
      <c r="E164" s="1">
        <f t="shared" si="18"/>
        <v>45.8</v>
      </c>
      <c r="F164" s="1">
        <f t="shared" si="25"/>
        <v>0</v>
      </c>
      <c r="G164" s="1">
        <f t="shared" si="24"/>
        <v>65.400000000000006</v>
      </c>
      <c r="H164" s="1">
        <f>3/10</f>
        <v>0.3</v>
      </c>
      <c r="I164" s="1">
        <f>31100/100</f>
        <v>311</v>
      </c>
      <c r="J164" s="1">
        <f t="shared" si="26"/>
        <v>0</v>
      </c>
      <c r="K164" s="1">
        <f>-15/10</f>
        <v>-1.5</v>
      </c>
      <c r="L164" s="1">
        <f t="shared" si="21"/>
        <v>0</v>
      </c>
    </row>
    <row r="165" spans="1:12">
      <c r="A165" s="2">
        <v>40542.791666666664</v>
      </c>
      <c r="B165" s="1">
        <f>-10/10</f>
        <v>-1</v>
      </c>
      <c r="C165" s="1">
        <f>844/10</f>
        <v>84.4</v>
      </c>
      <c r="D165" s="1">
        <f t="shared" si="19"/>
        <v>0</v>
      </c>
      <c r="E165" s="1">
        <f t="shared" si="18"/>
        <v>45.8</v>
      </c>
      <c r="F165" s="1">
        <f t="shared" si="25"/>
        <v>0</v>
      </c>
      <c r="G165" s="1">
        <f t="shared" si="24"/>
        <v>65.400000000000006</v>
      </c>
      <c r="H165" s="1">
        <f>1/10</f>
        <v>0.1</v>
      </c>
      <c r="I165" s="1">
        <f>1100/100</f>
        <v>11</v>
      </c>
      <c r="J165" s="1">
        <f t="shared" si="26"/>
        <v>0</v>
      </c>
      <c r="K165" s="1">
        <f>-25/10</f>
        <v>-2.5</v>
      </c>
      <c r="L165" s="1">
        <f t="shared" si="21"/>
        <v>0</v>
      </c>
    </row>
    <row r="166" spans="1:12">
      <c r="A166" s="2">
        <v>40542.833333333336</v>
      </c>
      <c r="B166" s="1">
        <f>-15/10</f>
        <v>-1.5</v>
      </c>
      <c r="C166" s="1">
        <f>822/10</f>
        <v>82.2</v>
      </c>
      <c r="D166" s="1">
        <f t="shared" si="19"/>
        <v>0</v>
      </c>
      <c r="E166" s="1">
        <f t="shared" si="18"/>
        <v>45.8</v>
      </c>
      <c r="F166" s="1">
        <f t="shared" si="25"/>
        <v>0</v>
      </c>
      <c r="G166" s="1">
        <f t="shared" si="24"/>
        <v>65.400000000000006</v>
      </c>
      <c r="H166" s="1">
        <f>1/10</f>
        <v>0.1</v>
      </c>
      <c r="I166" s="1">
        <f>11200/100</f>
        <v>112</v>
      </c>
      <c r="J166" s="1">
        <f t="shared" si="26"/>
        <v>0</v>
      </c>
      <c r="K166" s="1">
        <f>-30/10</f>
        <v>-3</v>
      </c>
      <c r="L166" s="1">
        <f t="shared" si="21"/>
        <v>0</v>
      </c>
    </row>
    <row r="167" spans="1:12">
      <c r="A167" s="2">
        <v>40542.875</v>
      </c>
      <c r="B167" s="1">
        <f>-20/10</f>
        <v>-2</v>
      </c>
      <c r="C167" s="1">
        <f>822/10</f>
        <v>82.2</v>
      </c>
      <c r="D167" s="1">
        <f t="shared" si="19"/>
        <v>0</v>
      </c>
      <c r="E167" s="1">
        <f t="shared" si="18"/>
        <v>45.8</v>
      </c>
      <c r="F167" s="1">
        <f t="shared" si="25"/>
        <v>0</v>
      </c>
      <c r="G167" s="1">
        <f t="shared" si="24"/>
        <v>65.400000000000006</v>
      </c>
      <c r="H167" s="1">
        <f>3/10</f>
        <v>0.3</v>
      </c>
      <c r="I167" s="1">
        <f>27300/100</f>
        <v>273</v>
      </c>
      <c r="J167" s="1">
        <f t="shared" si="26"/>
        <v>0</v>
      </c>
      <c r="K167" s="1">
        <f>-35/10</f>
        <v>-3.5</v>
      </c>
      <c r="L167" s="1">
        <f t="shared" si="21"/>
        <v>0</v>
      </c>
    </row>
    <row r="168" spans="1:12">
      <c r="A168" s="2">
        <v>40542.916666666664</v>
      </c>
      <c r="B168" s="1">
        <f>-25/10</f>
        <v>-2.5</v>
      </c>
      <c r="C168" s="1">
        <f>844/10</f>
        <v>84.4</v>
      </c>
      <c r="D168" s="1">
        <f t="shared" si="19"/>
        <v>0</v>
      </c>
      <c r="E168" s="1">
        <f t="shared" si="18"/>
        <v>45.8</v>
      </c>
      <c r="F168" s="1">
        <f t="shared" si="25"/>
        <v>0</v>
      </c>
      <c r="G168" s="1">
        <f t="shared" si="24"/>
        <v>65.400000000000006</v>
      </c>
      <c r="H168" s="1">
        <f>2/10</f>
        <v>0.2</v>
      </c>
      <c r="I168" s="1">
        <f>800/100</f>
        <v>8</v>
      </c>
      <c r="J168" s="1">
        <f t="shared" si="26"/>
        <v>0</v>
      </c>
      <c r="K168" s="1">
        <f>-38/10</f>
        <v>-3.8</v>
      </c>
      <c r="L168" s="1">
        <f t="shared" si="21"/>
        <v>0</v>
      </c>
    </row>
    <row r="169" spans="1:12">
      <c r="A169" s="2">
        <v>40542.958333333336</v>
      </c>
      <c r="B169" s="1">
        <f>-29/10</f>
        <v>-2.9</v>
      </c>
      <c r="C169" s="1">
        <f>856/10</f>
        <v>85.6</v>
      </c>
      <c r="D169" s="1">
        <f t="shared" si="19"/>
        <v>0</v>
      </c>
      <c r="E169" s="1">
        <f t="shared" si="18"/>
        <v>45.8</v>
      </c>
      <c r="F169" s="1">
        <f t="shared" si="25"/>
        <v>0</v>
      </c>
      <c r="G169" s="1">
        <f t="shared" si="24"/>
        <v>65.400000000000006</v>
      </c>
      <c r="H169" s="1">
        <f>4/10</f>
        <v>0.4</v>
      </c>
      <c r="I169" s="1">
        <f>1200/100</f>
        <v>12</v>
      </c>
      <c r="J169" s="1">
        <f t="shared" si="26"/>
        <v>0</v>
      </c>
      <c r="K169" s="1">
        <f>-41/10</f>
        <v>-4.0999999999999996</v>
      </c>
      <c r="L169" s="1">
        <f t="shared" si="21"/>
        <v>0</v>
      </c>
    </row>
    <row r="170" spans="1:12">
      <c r="A170" s="2">
        <v>40543</v>
      </c>
      <c r="B170" s="1">
        <f>-32/10</f>
        <v>-3.2</v>
      </c>
      <c r="C170" s="1">
        <f>856/10</f>
        <v>85.6</v>
      </c>
      <c r="D170" s="1">
        <f t="shared" si="19"/>
        <v>0</v>
      </c>
      <c r="E170" s="1">
        <f t="shared" si="18"/>
        <v>45.8</v>
      </c>
      <c r="F170" s="1">
        <f t="shared" si="25"/>
        <v>0</v>
      </c>
      <c r="G170" s="1">
        <f t="shared" si="24"/>
        <v>65.400000000000006</v>
      </c>
      <c r="H170" s="1">
        <f>3/10</f>
        <v>0.3</v>
      </c>
      <c r="I170" s="1">
        <f>25900/100</f>
        <v>259</v>
      </c>
      <c r="J170" s="1">
        <f t="shared" si="26"/>
        <v>0</v>
      </c>
      <c r="K170" s="1">
        <f>-44/10</f>
        <v>-4.4000000000000004</v>
      </c>
      <c r="L170" s="1">
        <f t="shared" si="21"/>
        <v>0</v>
      </c>
    </row>
    <row r="171" spans="1:12">
      <c r="A171" s="2">
        <v>40543.041666666664</v>
      </c>
      <c r="B171" s="1">
        <f>-33/10</f>
        <v>-3.3</v>
      </c>
      <c r="C171" s="1">
        <f>856/10</f>
        <v>85.6</v>
      </c>
      <c r="D171" s="1">
        <f t="shared" si="19"/>
        <v>0</v>
      </c>
      <c r="E171" s="1">
        <f t="shared" si="18"/>
        <v>45.8</v>
      </c>
      <c r="F171" s="1">
        <f t="shared" si="25"/>
        <v>0</v>
      </c>
      <c r="G171" s="1">
        <f t="shared" si="24"/>
        <v>65.400000000000006</v>
      </c>
      <c r="H171" s="1">
        <f>5/10</f>
        <v>0.5</v>
      </c>
      <c r="I171" s="1">
        <f>26900/100</f>
        <v>269</v>
      </c>
      <c r="J171" s="1">
        <f t="shared" si="26"/>
        <v>0</v>
      </c>
      <c r="K171" s="1">
        <f>-46/10</f>
        <v>-4.5999999999999996</v>
      </c>
      <c r="L171" s="1">
        <f t="shared" si="21"/>
        <v>0</v>
      </c>
    </row>
    <row r="172" spans="1:12">
      <c r="A172" s="2">
        <v>40543.083333333336</v>
      </c>
      <c r="B172" s="1">
        <f>-35/10</f>
        <v>-3.5</v>
      </c>
      <c r="C172" s="1">
        <f>867/10</f>
        <v>86.7</v>
      </c>
      <c r="D172" s="1">
        <f t="shared" si="19"/>
        <v>0</v>
      </c>
      <c r="E172" s="1">
        <f t="shared" si="18"/>
        <v>45.8</v>
      </c>
      <c r="F172" s="1">
        <f t="shared" si="25"/>
        <v>0</v>
      </c>
      <c r="G172" s="1">
        <f t="shared" si="24"/>
        <v>65.400000000000006</v>
      </c>
      <c r="H172" s="1">
        <f>5/10</f>
        <v>0.5</v>
      </c>
      <c r="I172" s="1">
        <f>24900/100</f>
        <v>249</v>
      </c>
      <c r="J172" s="1">
        <f t="shared" si="26"/>
        <v>0</v>
      </c>
      <c r="K172" s="1">
        <f>-47/10</f>
        <v>-4.7</v>
      </c>
      <c r="L172" s="1">
        <f t="shared" si="21"/>
        <v>0</v>
      </c>
    </row>
    <row r="173" spans="1:12">
      <c r="A173" s="2">
        <v>40543.125</v>
      </c>
      <c r="B173" s="1">
        <f>-38/10</f>
        <v>-3.8</v>
      </c>
      <c r="C173" s="1">
        <f t="shared" ref="C173:C180" si="27">878/10</f>
        <v>87.8</v>
      </c>
      <c r="D173" s="1">
        <f t="shared" si="19"/>
        <v>0</v>
      </c>
      <c r="E173" s="1">
        <f t="shared" si="18"/>
        <v>45.8</v>
      </c>
      <c r="F173" s="1">
        <f t="shared" si="25"/>
        <v>0</v>
      </c>
      <c r="G173" s="1">
        <f t="shared" si="24"/>
        <v>65.400000000000006</v>
      </c>
      <c r="H173" s="1">
        <f>3/10</f>
        <v>0.3</v>
      </c>
      <c r="I173" s="1">
        <f>28500/100</f>
        <v>285</v>
      </c>
      <c r="J173" s="1">
        <f t="shared" si="26"/>
        <v>0</v>
      </c>
      <c r="K173" s="1">
        <f>-52/10</f>
        <v>-5.2</v>
      </c>
      <c r="L173" s="1">
        <f t="shared" si="21"/>
        <v>0</v>
      </c>
    </row>
    <row r="174" spans="1:12">
      <c r="A174" s="2">
        <v>40543.166666666664</v>
      </c>
      <c r="B174" s="1">
        <f>-42/10</f>
        <v>-4.2</v>
      </c>
      <c r="C174" s="1">
        <f t="shared" si="27"/>
        <v>87.8</v>
      </c>
      <c r="D174" s="1">
        <f t="shared" si="19"/>
        <v>0</v>
      </c>
      <c r="E174" s="1">
        <f t="shared" si="18"/>
        <v>45.8</v>
      </c>
      <c r="F174" s="1">
        <f t="shared" si="25"/>
        <v>0</v>
      </c>
      <c r="G174" s="1">
        <f t="shared" si="24"/>
        <v>65.400000000000006</v>
      </c>
      <c r="H174" s="1">
        <f>5/10</f>
        <v>0.5</v>
      </c>
      <c r="I174" s="1">
        <f>26400/100</f>
        <v>264</v>
      </c>
      <c r="J174" s="1">
        <f t="shared" si="26"/>
        <v>0</v>
      </c>
      <c r="K174" s="1">
        <f>-53/10</f>
        <v>-5.3</v>
      </c>
      <c r="L174" s="1">
        <f t="shared" si="21"/>
        <v>0</v>
      </c>
    </row>
    <row r="175" spans="1:12">
      <c r="A175" s="2">
        <v>40543.208333333336</v>
      </c>
      <c r="B175" s="1">
        <f>-45/10</f>
        <v>-4.5</v>
      </c>
      <c r="C175" s="1">
        <f t="shared" si="27"/>
        <v>87.8</v>
      </c>
      <c r="D175" s="1">
        <f t="shared" si="19"/>
        <v>0</v>
      </c>
      <c r="E175" s="1">
        <f t="shared" si="18"/>
        <v>45.8</v>
      </c>
      <c r="F175" s="1">
        <f t="shared" si="25"/>
        <v>0</v>
      </c>
      <c r="G175" s="1">
        <f t="shared" si="24"/>
        <v>65.400000000000006</v>
      </c>
      <c r="H175" s="1">
        <f>3/10</f>
        <v>0.3</v>
      </c>
      <c r="I175" s="1">
        <f>27200/100</f>
        <v>272</v>
      </c>
      <c r="J175" s="1">
        <f t="shared" si="26"/>
        <v>0</v>
      </c>
      <c r="K175" s="1">
        <f>-57/10</f>
        <v>-5.7</v>
      </c>
      <c r="L175" s="1">
        <f t="shared" si="21"/>
        <v>0</v>
      </c>
    </row>
    <row r="176" spans="1:12">
      <c r="A176" s="2">
        <v>40543.25</v>
      </c>
      <c r="B176" s="1">
        <f>-42/10</f>
        <v>-4.2</v>
      </c>
      <c r="C176" s="1">
        <f t="shared" si="27"/>
        <v>87.8</v>
      </c>
      <c r="D176" s="1">
        <f t="shared" si="19"/>
        <v>0</v>
      </c>
      <c r="E176" s="1">
        <f t="shared" si="18"/>
        <v>45.8</v>
      </c>
      <c r="F176" s="1">
        <f t="shared" si="25"/>
        <v>0</v>
      </c>
      <c r="G176" s="1">
        <f t="shared" si="24"/>
        <v>65.400000000000006</v>
      </c>
      <c r="H176" s="1">
        <f>3/10</f>
        <v>0.3</v>
      </c>
      <c r="I176" s="1">
        <f>28200/100</f>
        <v>282</v>
      </c>
      <c r="J176" s="1">
        <f t="shared" si="26"/>
        <v>0</v>
      </c>
      <c r="K176" s="1">
        <f>-54/10</f>
        <v>-5.4</v>
      </c>
      <c r="L176" s="1">
        <f t="shared" si="21"/>
        <v>0</v>
      </c>
    </row>
    <row r="177" spans="1:12">
      <c r="A177" s="2">
        <v>40543.291666666664</v>
      </c>
      <c r="B177" s="1">
        <f>-48/10</f>
        <v>-4.8</v>
      </c>
      <c r="C177" s="1">
        <f t="shared" si="27"/>
        <v>87.8</v>
      </c>
      <c r="D177" s="1">
        <f t="shared" si="19"/>
        <v>0</v>
      </c>
      <c r="E177" s="1">
        <f t="shared" si="18"/>
        <v>45.8</v>
      </c>
      <c r="F177" s="1">
        <f t="shared" si="25"/>
        <v>0</v>
      </c>
      <c r="G177" s="1">
        <f t="shared" si="24"/>
        <v>65.400000000000006</v>
      </c>
      <c r="H177" s="1">
        <f>4/10</f>
        <v>0.4</v>
      </c>
      <c r="I177" s="1">
        <f>27000/100</f>
        <v>270</v>
      </c>
      <c r="J177" s="1">
        <f t="shared" si="26"/>
        <v>0</v>
      </c>
      <c r="K177" s="1">
        <f>-59/10</f>
        <v>-5.9</v>
      </c>
      <c r="L177" s="1">
        <f t="shared" si="21"/>
        <v>0</v>
      </c>
    </row>
    <row r="178" spans="1:12">
      <c r="A178" s="2">
        <v>40543.333333333336</v>
      </c>
      <c r="B178" s="1">
        <f>-47/10</f>
        <v>-4.7</v>
      </c>
      <c r="C178" s="1">
        <f t="shared" si="27"/>
        <v>87.8</v>
      </c>
      <c r="D178" s="1">
        <f t="shared" si="19"/>
        <v>0</v>
      </c>
      <c r="E178" s="1">
        <f t="shared" si="18"/>
        <v>45.8</v>
      </c>
      <c r="F178" s="1">
        <f t="shared" si="25"/>
        <v>0</v>
      </c>
      <c r="G178" s="1">
        <f t="shared" si="24"/>
        <v>65.400000000000006</v>
      </c>
      <c r="H178" s="1">
        <f>3/10</f>
        <v>0.3</v>
      </c>
      <c r="I178" s="1">
        <f>25300/100</f>
        <v>253</v>
      </c>
      <c r="J178" s="1">
        <f t="shared" si="26"/>
        <v>0</v>
      </c>
      <c r="K178" s="1">
        <f>-60/10</f>
        <v>-6</v>
      </c>
      <c r="L178" s="1">
        <f t="shared" si="21"/>
        <v>0</v>
      </c>
    </row>
    <row r="179" spans="1:12">
      <c r="A179" s="2">
        <v>40543.375</v>
      </c>
      <c r="B179" s="1">
        <f>-46/10</f>
        <v>-4.5999999999999996</v>
      </c>
      <c r="C179" s="1">
        <f t="shared" si="27"/>
        <v>87.8</v>
      </c>
      <c r="D179" s="1">
        <f t="shared" si="19"/>
        <v>0</v>
      </c>
      <c r="E179" s="1">
        <f t="shared" si="18"/>
        <v>45.8</v>
      </c>
      <c r="F179" s="1">
        <f t="shared" si="25"/>
        <v>0</v>
      </c>
      <c r="G179" s="1">
        <f t="shared" si="24"/>
        <v>65.400000000000006</v>
      </c>
      <c r="H179" s="1">
        <f>1/10</f>
        <v>0.1</v>
      </c>
      <c r="I179" s="1">
        <f>26400/100</f>
        <v>264</v>
      </c>
      <c r="J179" s="1">
        <f t="shared" si="26"/>
        <v>0</v>
      </c>
      <c r="K179" s="1">
        <f>-61/10</f>
        <v>-6.1</v>
      </c>
      <c r="L179" s="1">
        <f t="shared" si="21"/>
        <v>0</v>
      </c>
    </row>
    <row r="180" spans="1:12">
      <c r="A180" s="2">
        <v>40543.416666666664</v>
      </c>
      <c r="B180" s="1">
        <f>-47/10</f>
        <v>-4.7</v>
      </c>
      <c r="C180" s="1">
        <f t="shared" si="27"/>
        <v>87.8</v>
      </c>
      <c r="D180" s="1">
        <f t="shared" si="19"/>
        <v>0</v>
      </c>
      <c r="E180" s="1">
        <f t="shared" ref="E180:E243" si="28">458/10</f>
        <v>45.8</v>
      </c>
      <c r="F180" s="1">
        <f t="shared" si="25"/>
        <v>0</v>
      </c>
      <c r="G180" s="1">
        <f t="shared" si="24"/>
        <v>65.400000000000006</v>
      </c>
      <c r="H180" s="1">
        <f>2/10</f>
        <v>0.2</v>
      </c>
      <c r="I180" s="1">
        <f>25700/100</f>
        <v>257</v>
      </c>
      <c r="J180" s="1">
        <f t="shared" si="26"/>
        <v>0</v>
      </c>
      <c r="K180" s="1">
        <f>-55/10</f>
        <v>-5.5</v>
      </c>
      <c r="L180" s="1">
        <f t="shared" si="21"/>
        <v>0</v>
      </c>
    </row>
    <row r="181" spans="1:12">
      <c r="A181" s="2">
        <v>40543.458333333336</v>
      </c>
      <c r="B181" s="1">
        <f>-31/10</f>
        <v>-3.1</v>
      </c>
      <c r="C181" s="1">
        <f>844/10</f>
        <v>84.4</v>
      </c>
      <c r="D181" s="1">
        <f t="shared" ref="D181:D244" si="29">0/10</f>
        <v>0</v>
      </c>
      <c r="E181" s="1">
        <f t="shared" si="28"/>
        <v>45.8</v>
      </c>
      <c r="F181" s="1">
        <f>30/10</f>
        <v>3</v>
      </c>
      <c r="G181" s="1">
        <f t="shared" si="24"/>
        <v>65.400000000000006</v>
      </c>
      <c r="H181" s="1">
        <f>2/10</f>
        <v>0.2</v>
      </c>
      <c r="I181" s="1">
        <f>25500/100</f>
        <v>255</v>
      </c>
      <c r="J181" s="1">
        <f>5/10</f>
        <v>0.5</v>
      </c>
      <c r="K181" s="1">
        <f>-36/10</f>
        <v>-3.6</v>
      </c>
      <c r="L181" s="1">
        <f t="shared" si="21"/>
        <v>0</v>
      </c>
    </row>
    <row r="182" spans="1:12">
      <c r="A182" s="2">
        <v>40543.5</v>
      </c>
      <c r="B182" s="1">
        <f>2/10</f>
        <v>0.2</v>
      </c>
      <c r="C182" s="1">
        <f>740/10</f>
        <v>74</v>
      </c>
      <c r="D182" s="1">
        <f t="shared" si="29"/>
        <v>0</v>
      </c>
      <c r="E182" s="1">
        <f t="shared" si="28"/>
        <v>45.8</v>
      </c>
      <c r="F182" s="1">
        <f>600/10</f>
        <v>60</v>
      </c>
      <c r="G182" s="1">
        <f>664/10</f>
        <v>66.400000000000006</v>
      </c>
      <c r="H182" s="1">
        <f>9/10</f>
        <v>0.9</v>
      </c>
      <c r="I182" s="1">
        <f>23000/100</f>
        <v>230</v>
      </c>
      <c r="J182" s="1">
        <f>12/10</f>
        <v>1.2</v>
      </c>
      <c r="K182" s="1">
        <f>5/10</f>
        <v>0.5</v>
      </c>
      <c r="L182" s="1">
        <f t="shared" si="21"/>
        <v>0</v>
      </c>
    </row>
    <row r="183" spans="1:12">
      <c r="A183" s="2">
        <v>40543.541666666664</v>
      </c>
      <c r="B183" s="1">
        <f>15/10</f>
        <v>1.5</v>
      </c>
      <c r="C183" s="1">
        <f>700/10</f>
        <v>70</v>
      </c>
      <c r="D183" s="1">
        <f t="shared" si="29"/>
        <v>0</v>
      </c>
      <c r="E183" s="1">
        <f t="shared" si="28"/>
        <v>45.8</v>
      </c>
      <c r="F183" s="1">
        <f>600/10</f>
        <v>60</v>
      </c>
      <c r="G183" s="1">
        <f>674/10</f>
        <v>67.400000000000006</v>
      </c>
      <c r="H183" s="1">
        <f>13/10</f>
        <v>1.3</v>
      </c>
      <c r="I183" s="1">
        <f>20400/100</f>
        <v>204</v>
      </c>
      <c r="J183" s="1">
        <f>16/10</f>
        <v>1.6</v>
      </c>
      <c r="K183" s="1">
        <f>15/10</f>
        <v>1.5</v>
      </c>
      <c r="L183" s="1">
        <f t="shared" si="21"/>
        <v>0</v>
      </c>
    </row>
    <row r="184" spans="1:12">
      <c r="A184" s="2">
        <v>40543.583333333336</v>
      </c>
      <c r="B184" s="1">
        <f>36/10</f>
        <v>3.6</v>
      </c>
      <c r="C184" s="1">
        <f>620/10</f>
        <v>62</v>
      </c>
      <c r="D184" s="1">
        <f t="shared" si="29"/>
        <v>0</v>
      </c>
      <c r="E184" s="1">
        <f t="shared" si="28"/>
        <v>45.8</v>
      </c>
      <c r="F184" s="1">
        <f>600/10</f>
        <v>60</v>
      </c>
      <c r="G184" s="1">
        <f>684/10</f>
        <v>68.400000000000006</v>
      </c>
      <c r="H184" s="1">
        <f>6/10</f>
        <v>0.6</v>
      </c>
      <c r="I184" s="1">
        <f>17900/100</f>
        <v>179</v>
      </c>
      <c r="J184" s="1">
        <f>13/10</f>
        <v>1.3</v>
      </c>
      <c r="K184" s="1">
        <f>22/10</f>
        <v>2.2000000000000002</v>
      </c>
      <c r="L184" s="1">
        <f t="shared" si="21"/>
        <v>0</v>
      </c>
    </row>
    <row r="185" spans="1:12">
      <c r="A185" s="2">
        <v>40543.625</v>
      </c>
      <c r="B185" s="1">
        <f>24/10</f>
        <v>2.4</v>
      </c>
      <c r="C185" s="1">
        <f>670/10</f>
        <v>67</v>
      </c>
      <c r="D185" s="1">
        <f t="shared" si="29"/>
        <v>0</v>
      </c>
      <c r="E185" s="1">
        <f t="shared" si="28"/>
        <v>45.8</v>
      </c>
      <c r="F185" s="1">
        <f>330/10</f>
        <v>33</v>
      </c>
      <c r="G185" s="1">
        <f t="shared" ref="G185:G205" si="30">690/10</f>
        <v>69</v>
      </c>
      <c r="H185" s="1">
        <f>12/10</f>
        <v>1.2</v>
      </c>
      <c r="I185" s="1">
        <f>10600/100</f>
        <v>106</v>
      </c>
      <c r="J185" s="1">
        <f>9/10</f>
        <v>0.9</v>
      </c>
      <c r="K185" s="1">
        <f>20/10</f>
        <v>2</v>
      </c>
      <c r="L185" s="1">
        <f t="shared" si="21"/>
        <v>0</v>
      </c>
    </row>
    <row r="186" spans="1:12">
      <c r="A186" s="2">
        <v>40543.666666666664</v>
      </c>
      <c r="B186" s="1">
        <f>11/10</f>
        <v>1.1000000000000001</v>
      </c>
      <c r="C186" s="1">
        <f>710/10</f>
        <v>71</v>
      </c>
      <c r="D186" s="1">
        <f t="shared" si="29"/>
        <v>0</v>
      </c>
      <c r="E186" s="1">
        <f t="shared" si="28"/>
        <v>45.8</v>
      </c>
      <c r="F186" s="1">
        <f t="shared" ref="F186:F205" si="31">0/10</f>
        <v>0</v>
      </c>
      <c r="G186" s="1">
        <f t="shared" si="30"/>
        <v>69</v>
      </c>
      <c r="H186" s="1">
        <f>13/10</f>
        <v>1.3</v>
      </c>
      <c r="I186" s="1">
        <f>8400/100</f>
        <v>84</v>
      </c>
      <c r="J186" s="1">
        <f>4/10</f>
        <v>0.4</v>
      </c>
      <c r="K186" s="1">
        <f>12/10</f>
        <v>1.2</v>
      </c>
      <c r="L186" s="1">
        <f t="shared" si="21"/>
        <v>0</v>
      </c>
    </row>
    <row r="187" spans="1:12">
      <c r="A187" s="2">
        <v>40543.708333333336</v>
      </c>
      <c r="B187" s="1">
        <f>-2/10</f>
        <v>-0.2</v>
      </c>
      <c r="C187" s="1">
        <f>750/10</f>
        <v>75</v>
      </c>
      <c r="D187" s="1">
        <f t="shared" si="29"/>
        <v>0</v>
      </c>
      <c r="E187" s="1">
        <f t="shared" si="28"/>
        <v>45.8</v>
      </c>
      <c r="F187" s="1">
        <f t="shared" si="31"/>
        <v>0</v>
      </c>
      <c r="G187" s="1">
        <f t="shared" si="30"/>
        <v>69</v>
      </c>
      <c r="H187" s="1">
        <f>5/10</f>
        <v>0.5</v>
      </c>
      <c r="I187" s="1">
        <f>22400/100</f>
        <v>224</v>
      </c>
      <c r="J187" s="1">
        <f t="shared" ref="J187:J204" si="32">0/10</f>
        <v>0</v>
      </c>
      <c r="K187" s="1">
        <f>-6/10</f>
        <v>-0.6</v>
      </c>
      <c r="L187" s="1">
        <f t="shared" si="21"/>
        <v>0</v>
      </c>
    </row>
    <row r="188" spans="1:12">
      <c r="A188" s="2">
        <v>40543.75</v>
      </c>
      <c r="B188" s="1">
        <f>-11/10</f>
        <v>-1.1000000000000001</v>
      </c>
      <c r="C188" s="1">
        <f>800/10</f>
        <v>80</v>
      </c>
      <c r="D188" s="1">
        <f t="shared" si="29"/>
        <v>0</v>
      </c>
      <c r="E188" s="1">
        <f t="shared" si="28"/>
        <v>45.8</v>
      </c>
      <c r="F188" s="1">
        <f t="shared" si="31"/>
        <v>0</v>
      </c>
      <c r="G188" s="1">
        <f t="shared" si="30"/>
        <v>69</v>
      </c>
      <c r="H188" s="1">
        <f>3/10</f>
        <v>0.3</v>
      </c>
      <c r="I188" s="1">
        <f>3000/100</f>
        <v>30</v>
      </c>
      <c r="J188" s="1">
        <f t="shared" si="32"/>
        <v>0</v>
      </c>
      <c r="K188" s="1">
        <f>-21/10</f>
        <v>-2.1</v>
      </c>
      <c r="L188" s="1">
        <f t="shared" si="21"/>
        <v>0</v>
      </c>
    </row>
    <row r="189" spans="1:12">
      <c r="A189" s="2">
        <v>40543.791666666664</v>
      </c>
      <c r="B189" s="1">
        <f>-15/10</f>
        <v>-1.5</v>
      </c>
      <c r="C189" s="1">
        <f>822/10</f>
        <v>82.2</v>
      </c>
      <c r="D189" s="1">
        <f t="shared" si="29"/>
        <v>0</v>
      </c>
      <c r="E189" s="1">
        <f t="shared" si="28"/>
        <v>45.8</v>
      </c>
      <c r="F189" s="1">
        <f t="shared" si="31"/>
        <v>0</v>
      </c>
      <c r="G189" s="1">
        <f t="shared" si="30"/>
        <v>69</v>
      </c>
      <c r="H189" s="1">
        <f>1/10</f>
        <v>0.1</v>
      </c>
      <c r="I189" s="1">
        <f>27600/100</f>
        <v>276</v>
      </c>
      <c r="J189" s="1">
        <f t="shared" si="32"/>
        <v>0</v>
      </c>
      <c r="K189" s="1">
        <f>-30/10</f>
        <v>-3</v>
      </c>
      <c r="L189" s="1">
        <f t="shared" si="21"/>
        <v>0</v>
      </c>
    </row>
    <row r="190" spans="1:12">
      <c r="A190" s="2">
        <v>40543.833333333336</v>
      </c>
      <c r="B190" s="1">
        <f>-22/10</f>
        <v>-2.2000000000000002</v>
      </c>
      <c r="C190" s="1">
        <f>856/10</f>
        <v>85.6</v>
      </c>
      <c r="D190" s="1">
        <f t="shared" si="29"/>
        <v>0</v>
      </c>
      <c r="E190" s="1">
        <f t="shared" si="28"/>
        <v>45.8</v>
      </c>
      <c r="F190" s="1">
        <f t="shared" si="31"/>
        <v>0</v>
      </c>
      <c r="G190" s="1">
        <f t="shared" si="30"/>
        <v>69</v>
      </c>
      <c r="H190" s="1">
        <f>0/10</f>
        <v>0</v>
      </c>
      <c r="I190" s="1">
        <f>13500/100</f>
        <v>135</v>
      </c>
      <c r="J190" s="1">
        <f t="shared" si="32"/>
        <v>0</v>
      </c>
      <c r="K190" s="1">
        <f>-37/10</f>
        <v>-3.7</v>
      </c>
      <c r="L190" s="1">
        <f t="shared" si="21"/>
        <v>0</v>
      </c>
    </row>
    <row r="191" spans="1:12">
      <c r="A191" s="2">
        <v>40543.875</v>
      </c>
      <c r="B191" s="1">
        <f>-25/10</f>
        <v>-2.5</v>
      </c>
      <c r="C191" s="1">
        <f>844/10</f>
        <v>84.4</v>
      </c>
      <c r="D191" s="1">
        <f t="shared" si="29"/>
        <v>0</v>
      </c>
      <c r="E191" s="1">
        <f t="shared" si="28"/>
        <v>45.8</v>
      </c>
      <c r="F191" s="1">
        <f t="shared" si="31"/>
        <v>0</v>
      </c>
      <c r="G191" s="1">
        <f t="shared" si="30"/>
        <v>69</v>
      </c>
      <c r="H191" s="1">
        <f>2/10</f>
        <v>0.2</v>
      </c>
      <c r="I191" s="1">
        <f>27900/100</f>
        <v>279</v>
      </c>
      <c r="J191" s="1">
        <f t="shared" si="32"/>
        <v>0</v>
      </c>
      <c r="K191" s="1">
        <f>-41/10</f>
        <v>-4.0999999999999996</v>
      </c>
      <c r="L191" s="1">
        <f t="shared" si="21"/>
        <v>0</v>
      </c>
    </row>
    <row r="192" spans="1:12">
      <c r="A192" s="2">
        <v>40543.916666666664</v>
      </c>
      <c r="B192" s="1">
        <f>-28/10</f>
        <v>-2.8</v>
      </c>
      <c r="C192" s="1">
        <f>878/10</f>
        <v>87.8</v>
      </c>
      <c r="D192" s="1">
        <f t="shared" si="29"/>
        <v>0</v>
      </c>
      <c r="E192" s="1">
        <f t="shared" si="28"/>
        <v>45.8</v>
      </c>
      <c r="F192" s="1">
        <f t="shared" si="31"/>
        <v>0</v>
      </c>
      <c r="G192" s="1">
        <f t="shared" si="30"/>
        <v>69</v>
      </c>
      <c r="H192" s="1">
        <f>1/10</f>
        <v>0.1</v>
      </c>
      <c r="I192" s="1">
        <f>10200/100</f>
        <v>102</v>
      </c>
      <c r="J192" s="1">
        <f t="shared" si="32"/>
        <v>0</v>
      </c>
      <c r="K192" s="1">
        <f>-42/10</f>
        <v>-4.2</v>
      </c>
      <c r="L192" s="1">
        <f t="shared" si="21"/>
        <v>0</v>
      </c>
    </row>
    <row r="193" spans="1:12">
      <c r="A193" s="2">
        <v>40543.958333333336</v>
      </c>
      <c r="B193" s="1">
        <f>-29/10</f>
        <v>-2.9</v>
      </c>
      <c r="C193" s="1">
        <f>878/10</f>
        <v>87.8</v>
      </c>
      <c r="D193" s="1">
        <f t="shared" si="29"/>
        <v>0</v>
      </c>
      <c r="E193" s="1">
        <f t="shared" si="28"/>
        <v>45.8</v>
      </c>
      <c r="F193" s="1">
        <f t="shared" si="31"/>
        <v>0</v>
      </c>
      <c r="G193" s="1">
        <f t="shared" si="30"/>
        <v>69</v>
      </c>
      <c r="H193" s="1">
        <f>1/10</f>
        <v>0.1</v>
      </c>
      <c r="I193" s="1">
        <f>6000/100</f>
        <v>60</v>
      </c>
      <c r="J193" s="1">
        <f t="shared" si="32"/>
        <v>0</v>
      </c>
      <c r="K193" s="1">
        <f>-46/10</f>
        <v>-4.5999999999999996</v>
      </c>
      <c r="L193" s="1">
        <f t="shared" si="21"/>
        <v>0</v>
      </c>
    </row>
    <row r="194" spans="1:12">
      <c r="A194" s="2">
        <v>40544</v>
      </c>
      <c r="B194" s="1">
        <f>-35/10</f>
        <v>-3.5</v>
      </c>
      <c r="C194" s="1">
        <f>878/10</f>
        <v>87.8</v>
      </c>
      <c r="D194" s="1">
        <f t="shared" si="29"/>
        <v>0</v>
      </c>
      <c r="E194" s="1">
        <f t="shared" si="28"/>
        <v>45.8</v>
      </c>
      <c r="F194" s="1">
        <f t="shared" si="31"/>
        <v>0</v>
      </c>
      <c r="G194" s="1">
        <f t="shared" si="30"/>
        <v>69</v>
      </c>
      <c r="H194" s="1">
        <f>2/10</f>
        <v>0.2</v>
      </c>
      <c r="I194" s="1">
        <f>4600/100</f>
        <v>46</v>
      </c>
      <c r="J194" s="1">
        <f t="shared" si="32"/>
        <v>0</v>
      </c>
      <c r="K194" s="1">
        <f>-47/10</f>
        <v>-4.7</v>
      </c>
      <c r="L194" s="1">
        <f t="shared" ref="L194:L257" si="33">0/10</f>
        <v>0</v>
      </c>
    </row>
    <row r="195" spans="1:12">
      <c r="A195" s="2">
        <v>40544.041666666664</v>
      </c>
      <c r="B195" s="1">
        <f>-39/10</f>
        <v>-3.9</v>
      </c>
      <c r="C195" s="1">
        <f>889/10</f>
        <v>88.9</v>
      </c>
      <c r="D195" s="1">
        <f t="shared" si="29"/>
        <v>0</v>
      </c>
      <c r="E195" s="1">
        <f t="shared" si="28"/>
        <v>45.8</v>
      </c>
      <c r="F195" s="1">
        <f t="shared" si="31"/>
        <v>0</v>
      </c>
      <c r="G195" s="1">
        <f t="shared" si="30"/>
        <v>69</v>
      </c>
      <c r="H195" s="1">
        <f>2/10</f>
        <v>0.2</v>
      </c>
      <c r="I195" s="1">
        <f>26700/100</f>
        <v>267</v>
      </c>
      <c r="J195" s="1">
        <f t="shared" si="32"/>
        <v>0</v>
      </c>
      <c r="K195" s="1">
        <f>-53/10</f>
        <v>-5.3</v>
      </c>
      <c r="L195" s="1">
        <f t="shared" si="33"/>
        <v>0</v>
      </c>
    </row>
    <row r="196" spans="1:12">
      <c r="A196" s="2">
        <v>40544.083333333336</v>
      </c>
      <c r="B196" s="1">
        <f>-43/10</f>
        <v>-4.3</v>
      </c>
      <c r="C196" s="1">
        <f>900/10</f>
        <v>90</v>
      </c>
      <c r="D196" s="1">
        <f t="shared" si="29"/>
        <v>0</v>
      </c>
      <c r="E196" s="1">
        <f t="shared" si="28"/>
        <v>45.8</v>
      </c>
      <c r="F196" s="1">
        <f t="shared" si="31"/>
        <v>0</v>
      </c>
      <c r="G196" s="1">
        <f t="shared" si="30"/>
        <v>69</v>
      </c>
      <c r="H196" s="1">
        <f>2/10</f>
        <v>0.2</v>
      </c>
      <c r="I196" s="1">
        <f>26000/100</f>
        <v>260</v>
      </c>
      <c r="J196" s="1">
        <f t="shared" si="32"/>
        <v>0</v>
      </c>
      <c r="K196" s="1">
        <f>-56/10</f>
        <v>-5.6</v>
      </c>
      <c r="L196" s="1">
        <f t="shared" si="33"/>
        <v>0</v>
      </c>
    </row>
    <row r="197" spans="1:12">
      <c r="A197" s="2">
        <v>40544.125</v>
      </c>
      <c r="B197" s="1">
        <f>-44/10</f>
        <v>-4.4000000000000004</v>
      </c>
      <c r="C197" s="1">
        <f>900/10</f>
        <v>90</v>
      </c>
      <c r="D197" s="1">
        <f t="shared" si="29"/>
        <v>0</v>
      </c>
      <c r="E197" s="1">
        <f t="shared" si="28"/>
        <v>45.8</v>
      </c>
      <c r="F197" s="1">
        <f t="shared" si="31"/>
        <v>0</v>
      </c>
      <c r="G197" s="1">
        <f t="shared" si="30"/>
        <v>69</v>
      </c>
      <c r="H197" s="1">
        <f>2/10</f>
        <v>0.2</v>
      </c>
      <c r="I197" s="1">
        <f>28500/100</f>
        <v>285</v>
      </c>
      <c r="J197" s="1">
        <f t="shared" si="32"/>
        <v>0</v>
      </c>
      <c r="K197" s="1">
        <f>-59/10</f>
        <v>-5.9</v>
      </c>
      <c r="L197" s="1">
        <f t="shared" si="33"/>
        <v>0</v>
      </c>
    </row>
    <row r="198" spans="1:12">
      <c r="A198" s="2">
        <v>40544.166666666664</v>
      </c>
      <c r="B198" s="1">
        <f>-44/10</f>
        <v>-4.4000000000000004</v>
      </c>
      <c r="C198" s="1">
        <f>878/10</f>
        <v>87.8</v>
      </c>
      <c r="D198" s="1">
        <f t="shared" si="29"/>
        <v>0</v>
      </c>
      <c r="E198" s="1">
        <f t="shared" si="28"/>
        <v>45.8</v>
      </c>
      <c r="F198" s="1">
        <f t="shared" si="31"/>
        <v>0</v>
      </c>
      <c r="G198" s="1">
        <f t="shared" si="30"/>
        <v>69</v>
      </c>
      <c r="H198" s="1">
        <f>3/10</f>
        <v>0.3</v>
      </c>
      <c r="I198" s="1">
        <f>28400/100</f>
        <v>284</v>
      </c>
      <c r="J198" s="1">
        <f t="shared" si="32"/>
        <v>0</v>
      </c>
      <c r="K198" s="1">
        <f>-59/10</f>
        <v>-5.9</v>
      </c>
      <c r="L198" s="1">
        <f t="shared" si="33"/>
        <v>0</v>
      </c>
    </row>
    <row r="199" spans="1:12">
      <c r="A199" s="2">
        <v>40544.208333333336</v>
      </c>
      <c r="B199" s="1">
        <f>-46/10</f>
        <v>-4.5999999999999996</v>
      </c>
      <c r="C199" s="1">
        <f>889/10</f>
        <v>88.9</v>
      </c>
      <c r="D199" s="1">
        <f t="shared" si="29"/>
        <v>0</v>
      </c>
      <c r="E199" s="1">
        <f t="shared" si="28"/>
        <v>45.8</v>
      </c>
      <c r="F199" s="1">
        <f t="shared" si="31"/>
        <v>0</v>
      </c>
      <c r="G199" s="1">
        <f t="shared" si="30"/>
        <v>69</v>
      </c>
      <c r="H199" s="1">
        <f>4/10</f>
        <v>0.4</v>
      </c>
      <c r="I199" s="1">
        <f>28100/100</f>
        <v>281</v>
      </c>
      <c r="J199" s="1">
        <f t="shared" si="32"/>
        <v>0</v>
      </c>
      <c r="K199" s="1">
        <f>-59/10</f>
        <v>-5.9</v>
      </c>
      <c r="L199" s="1">
        <f t="shared" si="33"/>
        <v>0</v>
      </c>
    </row>
    <row r="200" spans="1:12">
      <c r="A200" s="2">
        <v>40544.25</v>
      </c>
      <c r="B200" s="1">
        <f>-48/10</f>
        <v>-4.8</v>
      </c>
      <c r="C200" s="1">
        <f>889/10</f>
        <v>88.9</v>
      </c>
      <c r="D200" s="1">
        <f t="shared" si="29"/>
        <v>0</v>
      </c>
      <c r="E200" s="1">
        <f t="shared" si="28"/>
        <v>45.8</v>
      </c>
      <c r="F200" s="1">
        <f t="shared" si="31"/>
        <v>0</v>
      </c>
      <c r="G200" s="1">
        <f t="shared" si="30"/>
        <v>69</v>
      </c>
      <c r="H200" s="1">
        <f>4/10</f>
        <v>0.4</v>
      </c>
      <c r="I200" s="1">
        <f>27100/100</f>
        <v>271</v>
      </c>
      <c r="J200" s="1">
        <f t="shared" si="32"/>
        <v>0</v>
      </c>
      <c r="K200" s="1">
        <f>-60/10</f>
        <v>-6</v>
      </c>
      <c r="L200" s="1">
        <f t="shared" si="33"/>
        <v>0</v>
      </c>
    </row>
    <row r="201" spans="1:12">
      <c r="A201" s="2">
        <v>40544.291666666664</v>
      </c>
      <c r="B201" s="1">
        <f>-52/10</f>
        <v>-5.2</v>
      </c>
      <c r="C201" s="1">
        <f>889/10</f>
        <v>88.9</v>
      </c>
      <c r="D201" s="1">
        <f t="shared" si="29"/>
        <v>0</v>
      </c>
      <c r="E201" s="1">
        <f t="shared" si="28"/>
        <v>45.8</v>
      </c>
      <c r="F201" s="1">
        <f t="shared" si="31"/>
        <v>0</v>
      </c>
      <c r="G201" s="1">
        <f t="shared" si="30"/>
        <v>69</v>
      </c>
      <c r="H201" s="1">
        <f>2/10</f>
        <v>0.2</v>
      </c>
      <c r="I201" s="1">
        <f>23500/100</f>
        <v>235</v>
      </c>
      <c r="J201" s="1">
        <f t="shared" si="32"/>
        <v>0</v>
      </c>
      <c r="K201" s="1">
        <f>-63/10</f>
        <v>-6.3</v>
      </c>
      <c r="L201" s="1">
        <f t="shared" si="33"/>
        <v>0</v>
      </c>
    </row>
    <row r="202" spans="1:12">
      <c r="A202" s="2">
        <v>40544.333333333336</v>
      </c>
      <c r="B202" s="1">
        <f>-56/10</f>
        <v>-5.6</v>
      </c>
      <c r="C202" s="1">
        <f>900/10</f>
        <v>90</v>
      </c>
      <c r="D202" s="1">
        <f t="shared" si="29"/>
        <v>0</v>
      </c>
      <c r="E202" s="1">
        <f t="shared" si="28"/>
        <v>45.8</v>
      </c>
      <c r="F202" s="1">
        <f t="shared" si="31"/>
        <v>0</v>
      </c>
      <c r="G202" s="1">
        <f t="shared" si="30"/>
        <v>69</v>
      </c>
      <c r="H202" s="1">
        <f>2/10</f>
        <v>0.2</v>
      </c>
      <c r="I202" s="1">
        <f>25500/100</f>
        <v>255</v>
      </c>
      <c r="J202" s="1">
        <f t="shared" si="32"/>
        <v>0</v>
      </c>
      <c r="K202" s="1">
        <f>-68/10</f>
        <v>-6.8</v>
      </c>
      <c r="L202" s="1">
        <f t="shared" si="33"/>
        <v>0</v>
      </c>
    </row>
    <row r="203" spans="1:12">
      <c r="A203" s="2">
        <v>40544.375</v>
      </c>
      <c r="B203" s="1">
        <f>-61/10</f>
        <v>-6.1</v>
      </c>
      <c r="C203" s="1">
        <f>889/10</f>
        <v>88.9</v>
      </c>
      <c r="D203" s="1">
        <f t="shared" si="29"/>
        <v>0</v>
      </c>
      <c r="E203" s="1">
        <f t="shared" si="28"/>
        <v>45.8</v>
      </c>
      <c r="F203" s="1">
        <f t="shared" si="31"/>
        <v>0</v>
      </c>
      <c r="G203" s="1">
        <f t="shared" si="30"/>
        <v>69</v>
      </c>
      <c r="H203" s="1">
        <f>1/10</f>
        <v>0.1</v>
      </c>
      <c r="I203" s="1">
        <f>13500/100</f>
        <v>135</v>
      </c>
      <c r="J203" s="1">
        <f t="shared" si="32"/>
        <v>0</v>
      </c>
      <c r="K203" s="1">
        <f>-70/10</f>
        <v>-7</v>
      </c>
      <c r="L203" s="1">
        <f t="shared" si="33"/>
        <v>0</v>
      </c>
    </row>
    <row r="204" spans="1:12">
      <c r="A204" s="2">
        <v>40544.416666666664</v>
      </c>
      <c r="B204" s="1">
        <f>-57/10</f>
        <v>-5.7</v>
      </c>
      <c r="C204" s="1">
        <f>878/10</f>
        <v>87.8</v>
      </c>
      <c r="D204" s="1">
        <f t="shared" si="29"/>
        <v>0</v>
      </c>
      <c r="E204" s="1">
        <f t="shared" si="28"/>
        <v>45.8</v>
      </c>
      <c r="F204" s="1">
        <f t="shared" si="31"/>
        <v>0</v>
      </c>
      <c r="G204" s="1">
        <f t="shared" si="30"/>
        <v>69</v>
      </c>
      <c r="H204" s="1">
        <f>2/10</f>
        <v>0.2</v>
      </c>
      <c r="I204" s="1">
        <f>28800/100</f>
        <v>288</v>
      </c>
      <c r="J204" s="1">
        <f t="shared" si="32"/>
        <v>0</v>
      </c>
      <c r="K204" s="1">
        <f>-65/10</f>
        <v>-6.5</v>
      </c>
      <c r="L204" s="1">
        <f t="shared" si="33"/>
        <v>0</v>
      </c>
    </row>
    <row r="205" spans="1:12">
      <c r="A205" s="2">
        <v>40544.458333333336</v>
      </c>
      <c r="B205" s="1">
        <f>-40/10</f>
        <v>-4</v>
      </c>
      <c r="C205" s="1">
        <f>833/10</f>
        <v>83.3</v>
      </c>
      <c r="D205" s="1">
        <f t="shared" si="29"/>
        <v>0</v>
      </c>
      <c r="E205" s="1">
        <f t="shared" si="28"/>
        <v>45.8</v>
      </c>
      <c r="F205" s="1">
        <f t="shared" si="31"/>
        <v>0</v>
      </c>
      <c r="G205" s="1">
        <f t="shared" si="30"/>
        <v>69</v>
      </c>
      <c r="H205" s="1">
        <f>1/10</f>
        <v>0.1</v>
      </c>
      <c r="I205" s="1">
        <f>20800/100</f>
        <v>208</v>
      </c>
      <c r="J205" s="1">
        <f>6/10</f>
        <v>0.6</v>
      </c>
      <c r="K205" s="1">
        <f>-45/10</f>
        <v>-4.5</v>
      </c>
      <c r="L205" s="1">
        <f t="shared" si="33"/>
        <v>0</v>
      </c>
    </row>
    <row r="206" spans="1:12">
      <c r="A206" s="2">
        <v>40544.5</v>
      </c>
      <c r="B206" s="1">
        <f>-3/10</f>
        <v>-0.3</v>
      </c>
      <c r="C206" s="1">
        <f>730/10</f>
        <v>73</v>
      </c>
      <c r="D206" s="1">
        <f t="shared" si="29"/>
        <v>0</v>
      </c>
      <c r="E206" s="1">
        <f t="shared" si="28"/>
        <v>45.8</v>
      </c>
      <c r="F206" s="1">
        <f>530/10</f>
        <v>53</v>
      </c>
      <c r="G206" s="1">
        <f>698/10</f>
        <v>69.8</v>
      </c>
      <c r="H206" s="1">
        <f>4/10</f>
        <v>0.4</v>
      </c>
      <c r="I206" s="1">
        <f>21700/100</f>
        <v>217</v>
      </c>
      <c r="J206" s="1">
        <f>11/10</f>
        <v>1.1000000000000001</v>
      </c>
      <c r="K206" s="1">
        <f>-2/10</f>
        <v>-0.2</v>
      </c>
      <c r="L206" s="1">
        <f t="shared" si="33"/>
        <v>0</v>
      </c>
    </row>
    <row r="207" spans="1:12">
      <c r="A207" s="2">
        <v>40544.541666666664</v>
      </c>
      <c r="B207" s="1">
        <f>11/10</f>
        <v>1.1000000000000001</v>
      </c>
      <c r="C207" s="1">
        <f>720/10</f>
        <v>72</v>
      </c>
      <c r="D207" s="1">
        <f t="shared" si="29"/>
        <v>0</v>
      </c>
      <c r="E207" s="1">
        <f t="shared" si="28"/>
        <v>45.8</v>
      </c>
      <c r="F207" s="1">
        <f>600/10</f>
        <v>60</v>
      </c>
      <c r="G207" s="1">
        <f>708/10</f>
        <v>70.8</v>
      </c>
      <c r="H207" s="1">
        <f>10/10</f>
        <v>1</v>
      </c>
      <c r="I207" s="1">
        <f>21600/100</f>
        <v>216</v>
      </c>
      <c r="J207" s="1">
        <f>16/10</f>
        <v>1.6</v>
      </c>
      <c r="K207" s="1">
        <f>9/10</f>
        <v>0.9</v>
      </c>
      <c r="L207" s="1">
        <f t="shared" si="33"/>
        <v>0</v>
      </c>
    </row>
    <row r="208" spans="1:12">
      <c r="A208" s="2">
        <v>40544.583333333336</v>
      </c>
      <c r="B208" s="1">
        <f>31/10</f>
        <v>3.1</v>
      </c>
      <c r="C208" s="1">
        <f>610/10</f>
        <v>61</v>
      </c>
      <c r="D208" s="1">
        <f t="shared" si="29"/>
        <v>0</v>
      </c>
      <c r="E208" s="1">
        <f t="shared" si="28"/>
        <v>45.8</v>
      </c>
      <c r="F208" s="1">
        <f>600/10</f>
        <v>60</v>
      </c>
      <c r="G208" s="1">
        <f>718/10</f>
        <v>71.8</v>
      </c>
      <c r="H208" s="1">
        <f>12/10</f>
        <v>1.2</v>
      </c>
      <c r="I208" s="1">
        <f>20500/100</f>
        <v>205</v>
      </c>
      <c r="J208" s="1">
        <f>14/10</f>
        <v>1.4</v>
      </c>
      <c r="K208" s="1">
        <f>23/10</f>
        <v>2.2999999999999998</v>
      </c>
      <c r="L208" s="1">
        <f t="shared" si="33"/>
        <v>0</v>
      </c>
    </row>
    <row r="209" spans="1:12">
      <c r="A209" s="2">
        <v>40544.625</v>
      </c>
      <c r="B209" s="1">
        <f>26/10</f>
        <v>2.6</v>
      </c>
      <c r="C209" s="1">
        <f>630/10</f>
        <v>63</v>
      </c>
      <c r="D209" s="1">
        <f t="shared" si="29"/>
        <v>0</v>
      </c>
      <c r="E209" s="1">
        <f t="shared" si="28"/>
        <v>45.8</v>
      </c>
      <c r="F209" s="1">
        <f>550/10</f>
        <v>55</v>
      </c>
      <c r="G209" s="1">
        <f t="shared" ref="G209:G228" si="34">728/10</f>
        <v>72.8</v>
      </c>
      <c r="H209" s="1">
        <f>8/10</f>
        <v>0.8</v>
      </c>
      <c r="I209" s="1">
        <f>12500/100</f>
        <v>125</v>
      </c>
      <c r="J209" s="1">
        <f>9/10</f>
        <v>0.9</v>
      </c>
      <c r="K209" s="1">
        <f>19/10</f>
        <v>1.9</v>
      </c>
      <c r="L209" s="1">
        <f t="shared" si="33"/>
        <v>0</v>
      </c>
    </row>
    <row r="210" spans="1:12">
      <c r="A210" s="2">
        <v>40544.666666666664</v>
      </c>
      <c r="B210" s="1">
        <f>16/10</f>
        <v>1.6</v>
      </c>
      <c r="C210" s="1">
        <f>650/10</f>
        <v>65</v>
      </c>
      <c r="D210" s="1">
        <f t="shared" si="29"/>
        <v>0</v>
      </c>
      <c r="E210" s="1">
        <f t="shared" si="28"/>
        <v>45.8</v>
      </c>
      <c r="F210" s="1">
        <f t="shared" ref="F210:F228" si="35">0/10</f>
        <v>0</v>
      </c>
      <c r="G210" s="1">
        <f t="shared" si="34"/>
        <v>72.8</v>
      </c>
      <c r="H210" s="1">
        <f>8/10</f>
        <v>0.8</v>
      </c>
      <c r="I210" s="1">
        <f>10000/100</f>
        <v>100</v>
      </c>
      <c r="J210" s="1">
        <f>4/10</f>
        <v>0.4</v>
      </c>
      <c r="K210" s="1">
        <f>15/10</f>
        <v>1.5</v>
      </c>
      <c r="L210" s="1">
        <f t="shared" si="33"/>
        <v>0</v>
      </c>
    </row>
    <row r="211" spans="1:12">
      <c r="A211" s="2">
        <v>40544.708333333336</v>
      </c>
      <c r="B211" s="1">
        <f>-7/10</f>
        <v>-0.7</v>
      </c>
      <c r="C211" s="1">
        <f>730/10</f>
        <v>73</v>
      </c>
      <c r="D211" s="1">
        <f t="shared" si="29"/>
        <v>0</v>
      </c>
      <c r="E211" s="1">
        <f t="shared" si="28"/>
        <v>45.8</v>
      </c>
      <c r="F211" s="1">
        <f t="shared" si="35"/>
        <v>0</v>
      </c>
      <c r="G211" s="1">
        <f t="shared" si="34"/>
        <v>72.8</v>
      </c>
      <c r="H211" s="1">
        <f>6/10</f>
        <v>0.6</v>
      </c>
      <c r="I211" s="1">
        <f>3100/100</f>
        <v>31</v>
      </c>
      <c r="J211" s="1">
        <f t="shared" ref="J211:J227" si="36">0/10</f>
        <v>0</v>
      </c>
      <c r="K211" s="1">
        <f>-10/10</f>
        <v>-1</v>
      </c>
      <c r="L211" s="1">
        <f t="shared" si="33"/>
        <v>0</v>
      </c>
    </row>
    <row r="212" spans="1:12">
      <c r="A212" s="2">
        <v>40544.75</v>
      </c>
      <c r="B212" s="1">
        <f>-14/10</f>
        <v>-1.4</v>
      </c>
      <c r="C212" s="1">
        <f>760/10</f>
        <v>76</v>
      </c>
      <c r="D212" s="1">
        <f t="shared" si="29"/>
        <v>0</v>
      </c>
      <c r="E212" s="1">
        <f t="shared" si="28"/>
        <v>45.8</v>
      </c>
      <c r="F212" s="1">
        <f t="shared" si="35"/>
        <v>0</v>
      </c>
      <c r="G212" s="1">
        <f t="shared" si="34"/>
        <v>72.8</v>
      </c>
      <c r="H212" s="1">
        <f>1/10</f>
        <v>0.1</v>
      </c>
      <c r="I212" s="1">
        <f>9400/100</f>
        <v>94</v>
      </c>
      <c r="J212" s="1">
        <f t="shared" si="36"/>
        <v>0</v>
      </c>
      <c r="K212" s="1">
        <f>-29/10</f>
        <v>-2.9</v>
      </c>
      <c r="L212" s="1">
        <f t="shared" si="33"/>
        <v>0</v>
      </c>
    </row>
    <row r="213" spans="1:12">
      <c r="A213" s="2">
        <v>40544.791666666664</v>
      </c>
      <c r="B213" s="1">
        <f>-18/10</f>
        <v>-1.8</v>
      </c>
      <c r="C213" s="1">
        <f>790/10</f>
        <v>79</v>
      </c>
      <c r="D213" s="1">
        <f t="shared" si="29"/>
        <v>0</v>
      </c>
      <c r="E213" s="1">
        <f t="shared" si="28"/>
        <v>45.8</v>
      </c>
      <c r="F213" s="1">
        <f t="shared" si="35"/>
        <v>0</v>
      </c>
      <c r="G213" s="1">
        <f t="shared" si="34"/>
        <v>72.8</v>
      </c>
      <c r="H213" s="1">
        <f>2/10</f>
        <v>0.2</v>
      </c>
      <c r="I213" s="1">
        <f>30700/100</f>
        <v>307</v>
      </c>
      <c r="J213" s="1">
        <f t="shared" si="36"/>
        <v>0</v>
      </c>
      <c r="K213" s="1">
        <f>-35/10</f>
        <v>-3.5</v>
      </c>
      <c r="L213" s="1">
        <f t="shared" si="33"/>
        <v>0</v>
      </c>
    </row>
    <row r="214" spans="1:12">
      <c r="A214" s="2">
        <v>40544.833333333336</v>
      </c>
      <c r="B214" s="1">
        <f>-23/10</f>
        <v>-2.2999999999999998</v>
      </c>
      <c r="C214" s="1">
        <f>822/10</f>
        <v>82.2</v>
      </c>
      <c r="D214" s="1">
        <f t="shared" si="29"/>
        <v>0</v>
      </c>
      <c r="E214" s="1">
        <f t="shared" si="28"/>
        <v>45.8</v>
      </c>
      <c r="F214" s="1">
        <f t="shared" si="35"/>
        <v>0</v>
      </c>
      <c r="G214" s="1">
        <f t="shared" si="34"/>
        <v>72.8</v>
      </c>
      <c r="H214" s="1">
        <f>2/10</f>
        <v>0.2</v>
      </c>
      <c r="I214" s="1">
        <f>24100/100</f>
        <v>241</v>
      </c>
      <c r="J214" s="1">
        <f t="shared" si="36"/>
        <v>0</v>
      </c>
      <c r="K214" s="1">
        <f>-37/10</f>
        <v>-3.7</v>
      </c>
      <c r="L214" s="1">
        <f t="shared" si="33"/>
        <v>0</v>
      </c>
    </row>
    <row r="215" spans="1:12">
      <c r="A215" s="2">
        <v>40544.875</v>
      </c>
      <c r="B215" s="1">
        <f>-29/10</f>
        <v>-2.9</v>
      </c>
      <c r="C215" s="1">
        <f>844/10</f>
        <v>84.4</v>
      </c>
      <c r="D215" s="1">
        <f t="shared" si="29"/>
        <v>0</v>
      </c>
      <c r="E215" s="1">
        <f t="shared" si="28"/>
        <v>45.8</v>
      </c>
      <c r="F215" s="1">
        <f t="shared" si="35"/>
        <v>0</v>
      </c>
      <c r="G215" s="1">
        <f t="shared" si="34"/>
        <v>72.8</v>
      </c>
      <c r="H215" s="1">
        <f>1/10</f>
        <v>0.1</v>
      </c>
      <c r="I215" s="1">
        <f>28700/100</f>
        <v>287</v>
      </c>
      <c r="J215" s="1">
        <f t="shared" si="36"/>
        <v>0</v>
      </c>
      <c r="K215" s="1">
        <f>-44/10</f>
        <v>-4.4000000000000004</v>
      </c>
      <c r="L215" s="1">
        <f t="shared" si="33"/>
        <v>0</v>
      </c>
    </row>
    <row r="216" spans="1:12">
      <c r="A216" s="2">
        <v>40544.916666666664</v>
      </c>
      <c r="B216" s="1">
        <f>-33/10</f>
        <v>-3.3</v>
      </c>
      <c r="C216" s="1">
        <f>856/10</f>
        <v>85.6</v>
      </c>
      <c r="D216" s="1">
        <f t="shared" si="29"/>
        <v>0</v>
      </c>
      <c r="E216" s="1">
        <f t="shared" si="28"/>
        <v>45.8</v>
      </c>
      <c r="F216" s="1">
        <f t="shared" si="35"/>
        <v>0</v>
      </c>
      <c r="G216" s="1">
        <f t="shared" si="34"/>
        <v>72.8</v>
      </c>
      <c r="H216" s="1">
        <f>3/10</f>
        <v>0.3</v>
      </c>
      <c r="I216" s="1">
        <f>28800/100</f>
        <v>288</v>
      </c>
      <c r="J216" s="1">
        <f t="shared" si="36"/>
        <v>0</v>
      </c>
      <c r="K216" s="1">
        <f>-46/10</f>
        <v>-4.5999999999999996</v>
      </c>
      <c r="L216" s="1">
        <f t="shared" si="33"/>
        <v>0</v>
      </c>
    </row>
    <row r="217" spans="1:12">
      <c r="A217" s="2">
        <v>40544.958333333336</v>
      </c>
      <c r="B217" s="1">
        <f>-35/10</f>
        <v>-3.5</v>
      </c>
      <c r="C217" s="1">
        <f>867/10</f>
        <v>86.7</v>
      </c>
      <c r="D217" s="1">
        <f t="shared" si="29"/>
        <v>0</v>
      </c>
      <c r="E217" s="1">
        <f t="shared" si="28"/>
        <v>45.8</v>
      </c>
      <c r="F217" s="1">
        <f t="shared" si="35"/>
        <v>0</v>
      </c>
      <c r="G217" s="1">
        <f t="shared" si="34"/>
        <v>72.8</v>
      </c>
      <c r="H217" s="1">
        <f>3/10</f>
        <v>0.3</v>
      </c>
      <c r="I217" s="1">
        <f>27300/100</f>
        <v>273</v>
      </c>
      <c r="J217" s="1">
        <f t="shared" si="36"/>
        <v>0</v>
      </c>
      <c r="K217" s="1">
        <f>-48/10</f>
        <v>-4.8</v>
      </c>
      <c r="L217" s="1">
        <f t="shared" si="33"/>
        <v>0</v>
      </c>
    </row>
    <row r="218" spans="1:12">
      <c r="A218" s="2">
        <v>40545</v>
      </c>
      <c r="B218" s="1">
        <f>-39/10</f>
        <v>-3.9</v>
      </c>
      <c r="C218" s="1">
        <f>867/10</f>
        <v>86.7</v>
      </c>
      <c r="D218" s="1">
        <f t="shared" si="29"/>
        <v>0</v>
      </c>
      <c r="E218" s="1">
        <f t="shared" si="28"/>
        <v>45.8</v>
      </c>
      <c r="F218" s="1">
        <f t="shared" si="35"/>
        <v>0</v>
      </c>
      <c r="G218" s="1">
        <f t="shared" si="34"/>
        <v>72.8</v>
      </c>
      <c r="H218" s="1">
        <f>2/10</f>
        <v>0.2</v>
      </c>
      <c r="I218" s="1">
        <f>14300/100</f>
        <v>143</v>
      </c>
      <c r="J218" s="1">
        <f t="shared" si="36"/>
        <v>0</v>
      </c>
      <c r="K218" s="1">
        <f>-52/10</f>
        <v>-5.2</v>
      </c>
      <c r="L218" s="1">
        <f t="shared" si="33"/>
        <v>0</v>
      </c>
    </row>
    <row r="219" spans="1:12">
      <c r="A219" s="2">
        <v>40545.041666666664</v>
      </c>
      <c r="B219" s="1">
        <f>-38/10</f>
        <v>-3.8</v>
      </c>
      <c r="C219" s="1">
        <f>856/10</f>
        <v>85.6</v>
      </c>
      <c r="D219" s="1">
        <f t="shared" si="29"/>
        <v>0</v>
      </c>
      <c r="E219" s="1">
        <f t="shared" si="28"/>
        <v>45.8</v>
      </c>
      <c r="F219" s="1">
        <f t="shared" si="35"/>
        <v>0</v>
      </c>
      <c r="G219" s="1">
        <f t="shared" si="34"/>
        <v>72.8</v>
      </c>
      <c r="H219" s="1">
        <f>1/10</f>
        <v>0.1</v>
      </c>
      <c r="I219" s="1">
        <f>25800/100</f>
        <v>258</v>
      </c>
      <c r="J219" s="1">
        <f t="shared" si="36"/>
        <v>0</v>
      </c>
      <c r="K219" s="1">
        <f>-54/10</f>
        <v>-5.4</v>
      </c>
      <c r="L219" s="1">
        <f t="shared" si="33"/>
        <v>0</v>
      </c>
    </row>
    <row r="220" spans="1:12">
      <c r="A220" s="2">
        <v>40545.083333333336</v>
      </c>
      <c r="B220" s="1">
        <f>-42/10</f>
        <v>-4.2</v>
      </c>
      <c r="C220" s="1">
        <f>867/10</f>
        <v>86.7</v>
      </c>
      <c r="D220" s="1">
        <f t="shared" si="29"/>
        <v>0</v>
      </c>
      <c r="E220" s="1">
        <f t="shared" si="28"/>
        <v>45.8</v>
      </c>
      <c r="F220" s="1">
        <f t="shared" si="35"/>
        <v>0</v>
      </c>
      <c r="G220" s="1">
        <f t="shared" si="34"/>
        <v>72.8</v>
      </c>
      <c r="H220" s="1">
        <f>1/10</f>
        <v>0.1</v>
      </c>
      <c r="I220" s="1">
        <f>33700/100</f>
        <v>337</v>
      </c>
      <c r="J220" s="1">
        <f t="shared" si="36"/>
        <v>0</v>
      </c>
      <c r="K220" s="1">
        <f>-57/10</f>
        <v>-5.7</v>
      </c>
      <c r="L220" s="1">
        <f t="shared" si="33"/>
        <v>0</v>
      </c>
    </row>
    <row r="221" spans="1:12">
      <c r="A221" s="2">
        <v>40545.125</v>
      </c>
      <c r="B221" s="1">
        <f>-44/10</f>
        <v>-4.4000000000000004</v>
      </c>
      <c r="C221" s="1">
        <f>867/10</f>
        <v>86.7</v>
      </c>
      <c r="D221" s="1">
        <f t="shared" si="29"/>
        <v>0</v>
      </c>
      <c r="E221" s="1">
        <f t="shared" si="28"/>
        <v>45.8</v>
      </c>
      <c r="F221" s="1">
        <f t="shared" si="35"/>
        <v>0</v>
      </c>
      <c r="G221" s="1">
        <f t="shared" si="34"/>
        <v>72.8</v>
      </c>
      <c r="H221" s="1">
        <f>1/10</f>
        <v>0.1</v>
      </c>
      <c r="I221" s="1">
        <f>11900/100</f>
        <v>119</v>
      </c>
      <c r="J221" s="1">
        <f t="shared" si="36"/>
        <v>0</v>
      </c>
      <c r="K221" s="1">
        <f>-59/10</f>
        <v>-5.9</v>
      </c>
      <c r="L221" s="1">
        <f t="shared" si="33"/>
        <v>0</v>
      </c>
    </row>
    <row r="222" spans="1:12">
      <c r="A222" s="2">
        <v>40545.166666666664</v>
      </c>
      <c r="B222" s="1">
        <f>-48/10</f>
        <v>-4.8</v>
      </c>
      <c r="C222" s="1">
        <f>878/10</f>
        <v>87.8</v>
      </c>
      <c r="D222" s="1">
        <f t="shared" si="29"/>
        <v>0</v>
      </c>
      <c r="E222" s="1">
        <f t="shared" si="28"/>
        <v>45.8</v>
      </c>
      <c r="F222" s="1">
        <f t="shared" si="35"/>
        <v>0</v>
      </c>
      <c r="G222" s="1">
        <f t="shared" si="34"/>
        <v>72.8</v>
      </c>
      <c r="H222" s="1">
        <f>2/10</f>
        <v>0.2</v>
      </c>
      <c r="I222" s="1">
        <f>27500/100</f>
        <v>275</v>
      </c>
      <c r="J222" s="1">
        <f t="shared" si="36"/>
        <v>0</v>
      </c>
      <c r="K222" s="1">
        <f>-62/10</f>
        <v>-6.2</v>
      </c>
      <c r="L222" s="1">
        <f t="shared" si="33"/>
        <v>0</v>
      </c>
    </row>
    <row r="223" spans="1:12">
      <c r="A223" s="2">
        <v>40545.208333333336</v>
      </c>
      <c r="B223" s="1">
        <f>-51/10</f>
        <v>-5.0999999999999996</v>
      </c>
      <c r="C223" s="1">
        <f>878/10</f>
        <v>87.8</v>
      </c>
      <c r="D223" s="1">
        <f t="shared" si="29"/>
        <v>0</v>
      </c>
      <c r="E223" s="1">
        <f t="shared" si="28"/>
        <v>45.8</v>
      </c>
      <c r="F223" s="1">
        <f t="shared" si="35"/>
        <v>0</v>
      </c>
      <c r="G223" s="1">
        <f t="shared" si="34"/>
        <v>72.8</v>
      </c>
      <c r="H223" s="1">
        <f>2/10</f>
        <v>0.2</v>
      </c>
      <c r="I223" s="1">
        <f>18500/100</f>
        <v>185</v>
      </c>
      <c r="J223" s="1">
        <f t="shared" si="36"/>
        <v>0</v>
      </c>
      <c r="K223" s="1">
        <f>-63/10</f>
        <v>-6.3</v>
      </c>
      <c r="L223" s="1">
        <f t="shared" si="33"/>
        <v>0</v>
      </c>
    </row>
    <row r="224" spans="1:12">
      <c r="A224" s="2">
        <v>40545.25</v>
      </c>
      <c r="B224" s="1">
        <f>-52/10</f>
        <v>-5.2</v>
      </c>
      <c r="C224" s="1">
        <f>867/10</f>
        <v>86.7</v>
      </c>
      <c r="D224" s="1">
        <f t="shared" si="29"/>
        <v>0</v>
      </c>
      <c r="E224" s="1">
        <f t="shared" si="28"/>
        <v>45.8</v>
      </c>
      <c r="F224" s="1">
        <f t="shared" si="35"/>
        <v>0</v>
      </c>
      <c r="G224" s="1">
        <f t="shared" si="34"/>
        <v>72.8</v>
      </c>
      <c r="H224" s="1">
        <f>3/10</f>
        <v>0.3</v>
      </c>
      <c r="I224" s="1">
        <f>30500/100</f>
        <v>305</v>
      </c>
      <c r="J224" s="1">
        <f t="shared" si="36"/>
        <v>0</v>
      </c>
      <c r="K224" s="1">
        <f>-66/10</f>
        <v>-6.6</v>
      </c>
      <c r="L224" s="1">
        <f t="shared" si="33"/>
        <v>0</v>
      </c>
    </row>
    <row r="225" spans="1:12">
      <c r="A225" s="2">
        <v>40545.291666666664</v>
      </c>
      <c r="B225" s="1">
        <f>-55/10</f>
        <v>-5.5</v>
      </c>
      <c r="C225" s="1">
        <f>867/10</f>
        <v>86.7</v>
      </c>
      <c r="D225" s="1">
        <f t="shared" si="29"/>
        <v>0</v>
      </c>
      <c r="E225" s="1">
        <f t="shared" si="28"/>
        <v>45.8</v>
      </c>
      <c r="F225" s="1">
        <f t="shared" si="35"/>
        <v>0</v>
      </c>
      <c r="G225" s="1">
        <f t="shared" si="34"/>
        <v>72.8</v>
      </c>
      <c r="H225" s="1">
        <f>2/10</f>
        <v>0.2</v>
      </c>
      <c r="I225" s="1">
        <f>34400/100</f>
        <v>344</v>
      </c>
      <c r="J225" s="1">
        <f t="shared" si="36"/>
        <v>0</v>
      </c>
      <c r="K225" s="1">
        <f>-66/10</f>
        <v>-6.6</v>
      </c>
      <c r="L225" s="1">
        <f t="shared" si="33"/>
        <v>0</v>
      </c>
    </row>
    <row r="226" spans="1:12">
      <c r="A226" s="2">
        <v>40545.333333333336</v>
      </c>
      <c r="B226" s="1">
        <f>-54/10</f>
        <v>-5.4</v>
      </c>
      <c r="C226" s="1">
        <f>878/10</f>
        <v>87.8</v>
      </c>
      <c r="D226" s="1">
        <f t="shared" si="29"/>
        <v>0</v>
      </c>
      <c r="E226" s="1">
        <f t="shared" si="28"/>
        <v>45.8</v>
      </c>
      <c r="F226" s="1">
        <f t="shared" si="35"/>
        <v>0</v>
      </c>
      <c r="G226" s="1">
        <f t="shared" si="34"/>
        <v>72.8</v>
      </c>
      <c r="H226" s="1">
        <f>0/10</f>
        <v>0</v>
      </c>
      <c r="I226" s="1">
        <f>1200/100</f>
        <v>12</v>
      </c>
      <c r="J226" s="1">
        <f t="shared" si="36"/>
        <v>0</v>
      </c>
      <c r="K226" s="1">
        <f>-68/10</f>
        <v>-6.8</v>
      </c>
      <c r="L226" s="1">
        <f t="shared" si="33"/>
        <v>0</v>
      </c>
    </row>
    <row r="227" spans="1:12">
      <c r="A227" s="2">
        <v>40545.375</v>
      </c>
      <c r="B227" s="1">
        <f>-55/10</f>
        <v>-5.5</v>
      </c>
      <c r="C227" s="1">
        <f>878/10</f>
        <v>87.8</v>
      </c>
      <c r="D227" s="1">
        <f t="shared" si="29"/>
        <v>0</v>
      </c>
      <c r="E227" s="1">
        <f t="shared" si="28"/>
        <v>45.8</v>
      </c>
      <c r="F227" s="1">
        <f t="shared" si="35"/>
        <v>0</v>
      </c>
      <c r="G227" s="1">
        <f t="shared" si="34"/>
        <v>72.8</v>
      </c>
      <c r="H227" s="1">
        <f>1/10</f>
        <v>0.1</v>
      </c>
      <c r="I227" s="1">
        <f>17400/100</f>
        <v>174</v>
      </c>
      <c r="J227" s="1">
        <f t="shared" si="36"/>
        <v>0</v>
      </c>
      <c r="K227" s="1">
        <f>-69/10</f>
        <v>-6.9</v>
      </c>
      <c r="L227" s="1">
        <f t="shared" si="33"/>
        <v>0</v>
      </c>
    </row>
    <row r="228" spans="1:12">
      <c r="A228" s="2">
        <v>40545.416666666664</v>
      </c>
      <c r="B228" s="1">
        <f>-48/10</f>
        <v>-4.8</v>
      </c>
      <c r="C228" s="1">
        <f>867/10</f>
        <v>86.7</v>
      </c>
      <c r="D228" s="1">
        <f t="shared" si="29"/>
        <v>0</v>
      </c>
      <c r="E228" s="1">
        <f t="shared" si="28"/>
        <v>45.8</v>
      </c>
      <c r="F228" s="1">
        <f t="shared" si="35"/>
        <v>0</v>
      </c>
      <c r="G228" s="1">
        <f t="shared" si="34"/>
        <v>72.8</v>
      </c>
      <c r="H228" s="1">
        <f>2/10</f>
        <v>0.2</v>
      </c>
      <c r="I228" s="1">
        <f>3900/100</f>
        <v>39</v>
      </c>
      <c r="J228" s="1">
        <f>1/10</f>
        <v>0.1</v>
      </c>
      <c r="K228" s="1">
        <f>-57/10</f>
        <v>-5.7</v>
      </c>
      <c r="L228" s="1">
        <f t="shared" si="33"/>
        <v>0</v>
      </c>
    </row>
    <row r="229" spans="1:12">
      <c r="A229" s="2">
        <v>40545.458333333336</v>
      </c>
      <c r="B229" s="1">
        <f>-23/10</f>
        <v>-2.2999999999999998</v>
      </c>
      <c r="C229" s="1">
        <f>811/10</f>
        <v>81.099999999999994</v>
      </c>
      <c r="D229" s="1">
        <f t="shared" si="29"/>
        <v>0</v>
      </c>
      <c r="E229" s="1">
        <f t="shared" si="28"/>
        <v>45.8</v>
      </c>
      <c r="F229" s="1">
        <f>210/10</f>
        <v>21</v>
      </c>
      <c r="G229" s="1">
        <f>731/10</f>
        <v>73.099999999999994</v>
      </c>
      <c r="H229" s="1">
        <f>1/10</f>
        <v>0.1</v>
      </c>
      <c r="I229" s="1">
        <f>26300/100</f>
        <v>263</v>
      </c>
      <c r="J229" s="1">
        <f>8/10</f>
        <v>0.8</v>
      </c>
      <c r="K229" s="1">
        <f>-24/10</f>
        <v>-2.4</v>
      </c>
      <c r="L229" s="1">
        <f t="shared" si="33"/>
        <v>0</v>
      </c>
    </row>
    <row r="230" spans="1:12">
      <c r="A230" s="2">
        <v>40545.5</v>
      </c>
      <c r="B230" s="1">
        <f>6/10</f>
        <v>0.6</v>
      </c>
      <c r="C230" s="1">
        <f>720/10</f>
        <v>72</v>
      </c>
      <c r="D230" s="1">
        <f t="shared" si="29"/>
        <v>0</v>
      </c>
      <c r="E230" s="1">
        <f t="shared" si="28"/>
        <v>45.8</v>
      </c>
      <c r="F230" s="1">
        <f>600/10</f>
        <v>60</v>
      </c>
      <c r="G230" s="1">
        <f>741/10</f>
        <v>74.099999999999994</v>
      </c>
      <c r="H230" s="1">
        <f>8/10</f>
        <v>0.8</v>
      </c>
      <c r="I230" s="1">
        <f>15800/100</f>
        <v>158</v>
      </c>
      <c r="J230" s="1">
        <f>16/10</f>
        <v>1.6</v>
      </c>
      <c r="K230" s="1">
        <f>9/10</f>
        <v>0.9</v>
      </c>
      <c r="L230" s="1">
        <f t="shared" si="33"/>
        <v>0</v>
      </c>
    </row>
    <row r="231" spans="1:12">
      <c r="A231" s="2">
        <v>40545.541666666664</v>
      </c>
      <c r="B231" s="1">
        <f>8/10</f>
        <v>0.8</v>
      </c>
      <c r="C231" s="1">
        <f>710/10</f>
        <v>71</v>
      </c>
      <c r="D231" s="1">
        <f t="shared" si="29"/>
        <v>0</v>
      </c>
      <c r="E231" s="1">
        <f t="shared" si="28"/>
        <v>45.8</v>
      </c>
      <c r="F231" s="1">
        <f>600/10</f>
        <v>60</v>
      </c>
      <c r="G231" s="1">
        <f>751/10</f>
        <v>75.099999999999994</v>
      </c>
      <c r="H231" s="1">
        <f>14/10</f>
        <v>1.4</v>
      </c>
      <c r="I231" s="1">
        <f>10400/100</f>
        <v>104</v>
      </c>
      <c r="J231" s="1">
        <f>14/10</f>
        <v>1.4</v>
      </c>
      <c r="K231" s="1">
        <f>10/10</f>
        <v>1</v>
      </c>
      <c r="L231" s="1">
        <f t="shared" si="33"/>
        <v>0</v>
      </c>
    </row>
    <row r="232" spans="1:12">
      <c r="A232" s="2">
        <v>40545.583333333336</v>
      </c>
      <c r="B232" s="1">
        <f>7/10</f>
        <v>0.7</v>
      </c>
      <c r="C232" s="1">
        <f>720/10</f>
        <v>72</v>
      </c>
      <c r="D232" s="1">
        <f t="shared" si="29"/>
        <v>0</v>
      </c>
      <c r="E232" s="1">
        <f t="shared" si="28"/>
        <v>45.8</v>
      </c>
      <c r="F232" s="1">
        <f>520/10</f>
        <v>52</v>
      </c>
      <c r="G232" s="1">
        <f t="shared" ref="G232:G265" si="37">760/10</f>
        <v>76</v>
      </c>
      <c r="H232" s="1">
        <f>13/10</f>
        <v>1.3</v>
      </c>
      <c r="I232" s="1">
        <f>8200/100</f>
        <v>82</v>
      </c>
      <c r="J232" s="1">
        <f>7/10</f>
        <v>0.7</v>
      </c>
      <c r="K232" s="1">
        <f>10/10</f>
        <v>1</v>
      </c>
      <c r="L232" s="1">
        <f t="shared" si="33"/>
        <v>0</v>
      </c>
    </row>
    <row r="233" spans="1:12">
      <c r="A233" s="2">
        <v>40545.625</v>
      </c>
      <c r="B233" s="1">
        <f>16/10</f>
        <v>1.6</v>
      </c>
      <c r="C233" s="1">
        <f>690/10</f>
        <v>69</v>
      </c>
      <c r="D233" s="1">
        <f t="shared" si="29"/>
        <v>0</v>
      </c>
      <c r="E233" s="1">
        <f t="shared" si="28"/>
        <v>45.8</v>
      </c>
      <c r="F233" s="1">
        <f t="shared" ref="F233:F265" si="38">0/10</f>
        <v>0</v>
      </c>
      <c r="G233" s="1">
        <f t="shared" si="37"/>
        <v>76</v>
      </c>
      <c r="H233" s="1">
        <f>10/10</f>
        <v>1</v>
      </c>
      <c r="I233" s="1">
        <f>9900/100</f>
        <v>99</v>
      </c>
      <c r="J233" s="1">
        <f>7/10</f>
        <v>0.7</v>
      </c>
      <c r="K233" s="1">
        <f>17/10</f>
        <v>1.7</v>
      </c>
      <c r="L233" s="1">
        <f t="shared" si="33"/>
        <v>0</v>
      </c>
    </row>
    <row r="234" spans="1:12">
      <c r="A234" s="2">
        <v>40545.666666666664</v>
      </c>
      <c r="B234" s="1">
        <f>19/10</f>
        <v>1.9</v>
      </c>
      <c r="C234" s="1">
        <f>670/10</f>
        <v>67</v>
      </c>
      <c r="D234" s="1">
        <f t="shared" si="29"/>
        <v>0</v>
      </c>
      <c r="E234" s="1">
        <f t="shared" si="28"/>
        <v>45.8</v>
      </c>
      <c r="F234" s="1">
        <f t="shared" si="38"/>
        <v>0</v>
      </c>
      <c r="G234" s="1">
        <f t="shared" si="37"/>
        <v>76</v>
      </c>
      <c r="H234" s="1">
        <f>14/10</f>
        <v>1.4</v>
      </c>
      <c r="I234" s="1">
        <f>9200/100</f>
        <v>92</v>
      </c>
      <c r="J234" s="1">
        <f>5/10</f>
        <v>0.5</v>
      </c>
      <c r="K234" s="1">
        <f>20/10</f>
        <v>2</v>
      </c>
      <c r="L234" s="1">
        <f t="shared" si="33"/>
        <v>0</v>
      </c>
    </row>
    <row r="235" spans="1:12">
      <c r="A235" s="2">
        <v>40545.708333333336</v>
      </c>
      <c r="B235" s="1">
        <f>3/10</f>
        <v>0.3</v>
      </c>
      <c r="C235" s="1">
        <f>740/10</f>
        <v>74</v>
      </c>
      <c r="D235" s="1">
        <f t="shared" si="29"/>
        <v>0</v>
      </c>
      <c r="E235" s="1">
        <f t="shared" si="28"/>
        <v>45.8</v>
      </c>
      <c r="F235" s="1">
        <f t="shared" si="38"/>
        <v>0</v>
      </c>
      <c r="G235" s="1">
        <f t="shared" si="37"/>
        <v>76</v>
      </c>
      <c r="H235" s="1">
        <f>6/10</f>
        <v>0.6</v>
      </c>
      <c r="I235" s="1">
        <f>12900/100</f>
        <v>129</v>
      </c>
      <c r="J235" s="1">
        <f>1/10</f>
        <v>0.1</v>
      </c>
      <c r="K235" s="1">
        <f>4/10</f>
        <v>0.4</v>
      </c>
      <c r="L235" s="1">
        <f t="shared" si="33"/>
        <v>0</v>
      </c>
    </row>
    <row r="236" spans="1:12">
      <c r="A236" s="2">
        <v>40545.75</v>
      </c>
      <c r="B236" s="1">
        <f>1/10</f>
        <v>0.1</v>
      </c>
      <c r="C236" s="1">
        <f>760/10</f>
        <v>76</v>
      </c>
      <c r="D236" s="1">
        <f t="shared" si="29"/>
        <v>0</v>
      </c>
      <c r="E236" s="1">
        <f t="shared" si="28"/>
        <v>45.8</v>
      </c>
      <c r="F236" s="1">
        <f t="shared" si="38"/>
        <v>0</v>
      </c>
      <c r="G236" s="1">
        <f t="shared" si="37"/>
        <v>76</v>
      </c>
      <c r="H236" s="1">
        <f>2/10</f>
        <v>0.2</v>
      </c>
      <c r="I236" s="1">
        <f>27300/100</f>
        <v>273</v>
      </c>
      <c r="J236" s="1">
        <f t="shared" ref="J236:J252" si="39">0/10</f>
        <v>0</v>
      </c>
      <c r="K236" s="1">
        <f>-5/10</f>
        <v>-0.5</v>
      </c>
      <c r="L236" s="1">
        <f t="shared" si="33"/>
        <v>0</v>
      </c>
    </row>
    <row r="237" spans="1:12">
      <c r="A237" s="2">
        <v>40545.791666666664</v>
      </c>
      <c r="B237" s="1">
        <f>0/10</f>
        <v>0</v>
      </c>
      <c r="C237" s="1">
        <f>780/10</f>
        <v>78</v>
      </c>
      <c r="D237" s="1">
        <f t="shared" si="29"/>
        <v>0</v>
      </c>
      <c r="E237" s="1">
        <f t="shared" si="28"/>
        <v>45.8</v>
      </c>
      <c r="F237" s="1">
        <f t="shared" si="38"/>
        <v>0</v>
      </c>
      <c r="G237" s="1">
        <f t="shared" si="37"/>
        <v>76</v>
      </c>
      <c r="H237" s="1">
        <f>5/10</f>
        <v>0.5</v>
      </c>
      <c r="I237" s="1">
        <f>27600/100</f>
        <v>276</v>
      </c>
      <c r="J237" s="1">
        <f t="shared" si="39"/>
        <v>0</v>
      </c>
      <c r="K237" s="1">
        <f>-6/10</f>
        <v>-0.6</v>
      </c>
      <c r="L237" s="1">
        <f t="shared" si="33"/>
        <v>0</v>
      </c>
    </row>
    <row r="238" spans="1:12">
      <c r="A238" s="2">
        <v>40545.833333333336</v>
      </c>
      <c r="B238" s="1">
        <f>0/10</f>
        <v>0</v>
      </c>
      <c r="C238" s="1">
        <f>780/10</f>
        <v>78</v>
      </c>
      <c r="D238" s="1">
        <f t="shared" si="29"/>
        <v>0</v>
      </c>
      <c r="E238" s="1">
        <f t="shared" si="28"/>
        <v>45.8</v>
      </c>
      <c r="F238" s="1">
        <f t="shared" si="38"/>
        <v>0</v>
      </c>
      <c r="G238" s="1">
        <f t="shared" si="37"/>
        <v>76</v>
      </c>
      <c r="H238" s="1">
        <f>6/10</f>
        <v>0.6</v>
      </c>
      <c r="I238" s="1">
        <f>14000/100</f>
        <v>140</v>
      </c>
      <c r="J238" s="1">
        <f t="shared" si="39"/>
        <v>0</v>
      </c>
      <c r="K238" s="1">
        <f>-4/10</f>
        <v>-0.4</v>
      </c>
      <c r="L238" s="1">
        <f t="shared" si="33"/>
        <v>0</v>
      </c>
    </row>
    <row r="239" spans="1:12">
      <c r="A239" s="2">
        <v>40545.875</v>
      </c>
      <c r="B239" s="1">
        <f>-4/10</f>
        <v>-0.4</v>
      </c>
      <c r="C239" s="1">
        <f>780/10</f>
        <v>78</v>
      </c>
      <c r="D239" s="1">
        <f t="shared" si="29"/>
        <v>0</v>
      </c>
      <c r="E239" s="1">
        <f t="shared" si="28"/>
        <v>45.8</v>
      </c>
      <c r="F239" s="1">
        <f t="shared" si="38"/>
        <v>0</v>
      </c>
      <c r="G239" s="1">
        <f t="shared" si="37"/>
        <v>76</v>
      </c>
      <c r="H239" s="1">
        <f>3/10</f>
        <v>0.3</v>
      </c>
      <c r="I239" s="1">
        <f>12700/100</f>
        <v>127</v>
      </c>
      <c r="J239" s="1">
        <f t="shared" si="39"/>
        <v>0</v>
      </c>
      <c r="K239" s="1">
        <f>-12/10</f>
        <v>-1.2</v>
      </c>
      <c r="L239" s="1">
        <f t="shared" si="33"/>
        <v>0</v>
      </c>
    </row>
    <row r="240" spans="1:12">
      <c r="A240" s="2">
        <v>40545.916666666664</v>
      </c>
      <c r="B240" s="1">
        <f>-10/10</f>
        <v>-1</v>
      </c>
      <c r="C240" s="1">
        <f>790/10</f>
        <v>79</v>
      </c>
      <c r="D240" s="1">
        <f t="shared" si="29"/>
        <v>0</v>
      </c>
      <c r="E240" s="1">
        <f t="shared" si="28"/>
        <v>45.8</v>
      </c>
      <c r="F240" s="1">
        <f t="shared" si="38"/>
        <v>0</v>
      </c>
      <c r="G240" s="1">
        <f t="shared" si="37"/>
        <v>76</v>
      </c>
      <c r="H240" s="1">
        <f>4/10</f>
        <v>0.4</v>
      </c>
      <c r="I240" s="1">
        <f>6000/100</f>
        <v>60</v>
      </c>
      <c r="J240" s="1">
        <f t="shared" si="39"/>
        <v>0</v>
      </c>
      <c r="K240" s="1">
        <f>-21/10</f>
        <v>-2.1</v>
      </c>
      <c r="L240" s="1">
        <f t="shared" si="33"/>
        <v>0</v>
      </c>
    </row>
    <row r="241" spans="1:12">
      <c r="A241" s="2">
        <v>40545.958333333336</v>
      </c>
      <c r="B241" s="1">
        <f>-16/10</f>
        <v>-1.6</v>
      </c>
      <c r="C241" s="1">
        <f>800/10</f>
        <v>80</v>
      </c>
      <c r="D241" s="1">
        <f t="shared" si="29"/>
        <v>0</v>
      </c>
      <c r="E241" s="1">
        <f t="shared" si="28"/>
        <v>45.8</v>
      </c>
      <c r="F241" s="1">
        <f t="shared" si="38"/>
        <v>0</v>
      </c>
      <c r="G241" s="1">
        <f t="shared" si="37"/>
        <v>76</v>
      </c>
      <c r="H241" s="1">
        <f>5/10</f>
        <v>0.5</v>
      </c>
      <c r="I241" s="1">
        <f>18700/100</f>
        <v>187</v>
      </c>
      <c r="J241" s="1">
        <f t="shared" si="39"/>
        <v>0</v>
      </c>
      <c r="K241" s="1">
        <f>-24/10</f>
        <v>-2.4</v>
      </c>
      <c r="L241" s="1">
        <f t="shared" si="33"/>
        <v>0</v>
      </c>
    </row>
    <row r="242" spans="1:12">
      <c r="A242" s="2">
        <v>40546</v>
      </c>
      <c r="B242" s="1">
        <f>-18/10</f>
        <v>-1.8</v>
      </c>
      <c r="C242" s="1">
        <f>800/10</f>
        <v>80</v>
      </c>
      <c r="D242" s="1">
        <f t="shared" si="29"/>
        <v>0</v>
      </c>
      <c r="E242" s="1">
        <f t="shared" si="28"/>
        <v>45.8</v>
      </c>
      <c r="F242" s="1">
        <f t="shared" si="38"/>
        <v>0</v>
      </c>
      <c r="G242" s="1">
        <f t="shared" si="37"/>
        <v>76</v>
      </c>
      <c r="H242" s="1">
        <f>5/10</f>
        <v>0.5</v>
      </c>
      <c r="I242" s="1">
        <f>24000/100</f>
        <v>240</v>
      </c>
      <c r="J242" s="1">
        <f t="shared" si="39"/>
        <v>0</v>
      </c>
      <c r="K242" s="1">
        <f>-30/10</f>
        <v>-3</v>
      </c>
      <c r="L242" s="1">
        <f t="shared" si="33"/>
        <v>0</v>
      </c>
    </row>
    <row r="243" spans="1:12">
      <c r="A243" s="2">
        <v>40546.041666666664</v>
      </c>
      <c r="B243" s="1">
        <f>-25/10</f>
        <v>-2.5</v>
      </c>
      <c r="C243" s="1">
        <f>811/10</f>
        <v>81.099999999999994</v>
      </c>
      <c r="D243" s="1">
        <f t="shared" si="29"/>
        <v>0</v>
      </c>
      <c r="E243" s="1">
        <f t="shared" si="28"/>
        <v>45.8</v>
      </c>
      <c r="F243" s="1">
        <f t="shared" si="38"/>
        <v>0</v>
      </c>
      <c r="G243" s="1">
        <f t="shared" si="37"/>
        <v>76</v>
      </c>
      <c r="H243" s="1">
        <f>4/10</f>
        <v>0.4</v>
      </c>
      <c r="I243" s="1">
        <f>400/100</f>
        <v>4</v>
      </c>
      <c r="J243" s="1">
        <f t="shared" si="39"/>
        <v>0</v>
      </c>
      <c r="K243" s="1">
        <f>-42/10</f>
        <v>-4.2</v>
      </c>
      <c r="L243" s="1">
        <f t="shared" si="33"/>
        <v>0</v>
      </c>
    </row>
    <row r="244" spans="1:12">
      <c r="A244" s="2">
        <v>40546.083333333336</v>
      </c>
      <c r="B244" s="1">
        <f>-29/10</f>
        <v>-2.9</v>
      </c>
      <c r="C244" s="1">
        <f>800/10</f>
        <v>80</v>
      </c>
      <c r="D244" s="1">
        <f t="shared" si="29"/>
        <v>0</v>
      </c>
      <c r="E244" s="1">
        <f t="shared" ref="E244:E265" si="40">458/10</f>
        <v>45.8</v>
      </c>
      <c r="F244" s="1">
        <f t="shared" si="38"/>
        <v>0</v>
      </c>
      <c r="G244" s="1">
        <f t="shared" si="37"/>
        <v>76</v>
      </c>
      <c r="H244" s="1">
        <f>10/10</f>
        <v>1</v>
      </c>
      <c r="I244" s="1">
        <f>29400/100</f>
        <v>294</v>
      </c>
      <c r="J244" s="1">
        <f t="shared" si="39"/>
        <v>0</v>
      </c>
      <c r="K244" s="1">
        <f>-45/10</f>
        <v>-4.5</v>
      </c>
      <c r="L244" s="1">
        <f t="shared" si="33"/>
        <v>0</v>
      </c>
    </row>
    <row r="245" spans="1:12">
      <c r="A245" s="2">
        <v>40546.125</v>
      </c>
      <c r="B245" s="1">
        <f>-37/10</f>
        <v>-3.7</v>
      </c>
      <c r="C245" s="1">
        <f>822/10</f>
        <v>82.2</v>
      </c>
      <c r="D245" s="1">
        <f t="shared" ref="D245:D265" si="41">0/10</f>
        <v>0</v>
      </c>
      <c r="E245" s="1">
        <f t="shared" si="40"/>
        <v>45.8</v>
      </c>
      <c r="F245" s="1">
        <f t="shared" si="38"/>
        <v>0</v>
      </c>
      <c r="G245" s="1">
        <f t="shared" si="37"/>
        <v>76</v>
      </c>
      <c r="H245" s="1">
        <f>7/10</f>
        <v>0.7</v>
      </c>
      <c r="I245" s="1">
        <f>30700/100</f>
        <v>307</v>
      </c>
      <c r="J245" s="1">
        <f t="shared" si="39"/>
        <v>0</v>
      </c>
      <c r="K245" s="1">
        <f>-50/10</f>
        <v>-5</v>
      </c>
      <c r="L245" s="1">
        <f t="shared" si="33"/>
        <v>0</v>
      </c>
    </row>
    <row r="246" spans="1:12">
      <c r="A246" s="2">
        <v>40546.166666666664</v>
      </c>
      <c r="B246" s="1">
        <f>-42/10</f>
        <v>-4.2</v>
      </c>
      <c r="C246" s="1">
        <f>822/10</f>
        <v>82.2</v>
      </c>
      <c r="D246" s="1">
        <f t="shared" si="41"/>
        <v>0</v>
      </c>
      <c r="E246" s="1">
        <f t="shared" si="40"/>
        <v>45.8</v>
      </c>
      <c r="F246" s="1">
        <f t="shared" si="38"/>
        <v>0</v>
      </c>
      <c r="G246" s="1">
        <f t="shared" si="37"/>
        <v>76</v>
      </c>
      <c r="H246" s="1">
        <f>7/10</f>
        <v>0.7</v>
      </c>
      <c r="I246" s="1">
        <f>28200/100</f>
        <v>282</v>
      </c>
      <c r="J246" s="1">
        <f t="shared" si="39"/>
        <v>0</v>
      </c>
      <c r="K246" s="1">
        <f>-54/10</f>
        <v>-5.4</v>
      </c>
      <c r="L246" s="1">
        <f t="shared" si="33"/>
        <v>0</v>
      </c>
    </row>
    <row r="247" spans="1:12">
      <c r="A247" s="2">
        <v>40546.208333333336</v>
      </c>
      <c r="B247" s="1">
        <f>-48/10</f>
        <v>-4.8</v>
      </c>
      <c r="C247" s="1">
        <f>822/10</f>
        <v>82.2</v>
      </c>
      <c r="D247" s="1">
        <f t="shared" si="41"/>
        <v>0</v>
      </c>
      <c r="E247" s="1">
        <f t="shared" si="40"/>
        <v>45.8</v>
      </c>
      <c r="F247" s="1">
        <f t="shared" si="38"/>
        <v>0</v>
      </c>
      <c r="G247" s="1">
        <f t="shared" si="37"/>
        <v>76</v>
      </c>
      <c r="H247" s="1">
        <f>4/10</f>
        <v>0.4</v>
      </c>
      <c r="I247" s="1">
        <f>18100/100</f>
        <v>181</v>
      </c>
      <c r="J247" s="1">
        <f t="shared" si="39"/>
        <v>0</v>
      </c>
      <c r="K247" s="1">
        <f>-62/10</f>
        <v>-6.2</v>
      </c>
      <c r="L247" s="1">
        <f t="shared" si="33"/>
        <v>0</v>
      </c>
    </row>
    <row r="248" spans="1:12">
      <c r="A248" s="2">
        <v>40546.25</v>
      </c>
      <c r="B248" s="1">
        <f>-49/10</f>
        <v>-4.9000000000000004</v>
      </c>
      <c r="C248" s="1">
        <f>811/10</f>
        <v>81.099999999999994</v>
      </c>
      <c r="D248" s="1">
        <f t="shared" si="41"/>
        <v>0</v>
      </c>
      <c r="E248" s="1">
        <f t="shared" si="40"/>
        <v>45.8</v>
      </c>
      <c r="F248" s="1">
        <f t="shared" si="38"/>
        <v>0</v>
      </c>
      <c r="G248" s="1">
        <f t="shared" si="37"/>
        <v>76</v>
      </c>
      <c r="H248" s="1">
        <f>4/10</f>
        <v>0.4</v>
      </c>
      <c r="I248" s="1">
        <f>26200/100</f>
        <v>262</v>
      </c>
      <c r="J248" s="1">
        <f t="shared" si="39"/>
        <v>0</v>
      </c>
      <c r="K248" s="1">
        <f>-63/10</f>
        <v>-6.3</v>
      </c>
      <c r="L248" s="1">
        <f t="shared" si="33"/>
        <v>0</v>
      </c>
    </row>
    <row r="249" spans="1:12">
      <c r="A249" s="2">
        <v>40546.291666666664</v>
      </c>
      <c r="B249" s="1">
        <f>-50/10</f>
        <v>-5</v>
      </c>
      <c r="C249" s="1">
        <f>760/10</f>
        <v>76</v>
      </c>
      <c r="D249" s="1">
        <f t="shared" si="41"/>
        <v>0</v>
      </c>
      <c r="E249" s="1">
        <f t="shared" si="40"/>
        <v>45.8</v>
      </c>
      <c r="F249" s="1">
        <f t="shared" si="38"/>
        <v>0</v>
      </c>
      <c r="G249" s="1">
        <f t="shared" si="37"/>
        <v>76</v>
      </c>
      <c r="H249" s="1">
        <f>4/10</f>
        <v>0.4</v>
      </c>
      <c r="I249" s="1">
        <f>22700/100</f>
        <v>227</v>
      </c>
      <c r="J249" s="1">
        <f t="shared" si="39"/>
        <v>0</v>
      </c>
      <c r="K249" s="1">
        <f>-67/10</f>
        <v>-6.7</v>
      </c>
      <c r="L249" s="1">
        <f t="shared" si="33"/>
        <v>0</v>
      </c>
    </row>
    <row r="250" spans="1:12">
      <c r="A250" s="2">
        <v>40546.333333333336</v>
      </c>
      <c r="B250" s="1">
        <f>-51/10</f>
        <v>-5.0999999999999996</v>
      </c>
      <c r="C250" s="1">
        <f>750/10</f>
        <v>75</v>
      </c>
      <c r="D250" s="1">
        <f t="shared" si="41"/>
        <v>0</v>
      </c>
      <c r="E250" s="1">
        <f t="shared" si="40"/>
        <v>45.8</v>
      </c>
      <c r="F250" s="1">
        <f t="shared" si="38"/>
        <v>0</v>
      </c>
      <c r="G250" s="1">
        <f t="shared" si="37"/>
        <v>76</v>
      </c>
      <c r="H250" s="1">
        <f>3/10</f>
        <v>0.3</v>
      </c>
      <c r="I250" s="1">
        <f>26100/100</f>
        <v>261</v>
      </c>
      <c r="J250" s="1">
        <f t="shared" si="39"/>
        <v>0</v>
      </c>
      <c r="K250" s="1">
        <f>-71/10</f>
        <v>-7.1</v>
      </c>
      <c r="L250" s="1">
        <f t="shared" si="33"/>
        <v>0</v>
      </c>
    </row>
    <row r="251" spans="1:12">
      <c r="A251" s="2">
        <v>40546.375</v>
      </c>
      <c r="B251" s="1">
        <f>-57/10</f>
        <v>-5.7</v>
      </c>
      <c r="C251" s="1">
        <f>770/10</f>
        <v>77</v>
      </c>
      <c r="D251" s="1">
        <f t="shared" si="41"/>
        <v>0</v>
      </c>
      <c r="E251" s="1">
        <f t="shared" si="40"/>
        <v>45.8</v>
      </c>
      <c r="F251" s="1">
        <f t="shared" si="38"/>
        <v>0</v>
      </c>
      <c r="G251" s="1">
        <f t="shared" si="37"/>
        <v>76</v>
      </c>
      <c r="H251" s="1">
        <f>4/10</f>
        <v>0.4</v>
      </c>
      <c r="I251" s="1">
        <f>28700/100</f>
        <v>287</v>
      </c>
      <c r="J251" s="1">
        <f t="shared" si="39"/>
        <v>0</v>
      </c>
      <c r="K251" s="1">
        <f>-71/10</f>
        <v>-7.1</v>
      </c>
      <c r="L251" s="1">
        <f t="shared" si="33"/>
        <v>0</v>
      </c>
    </row>
    <row r="252" spans="1:12">
      <c r="A252" s="2">
        <v>40546.416666666664</v>
      </c>
      <c r="B252" s="1">
        <f>-54/10</f>
        <v>-5.4</v>
      </c>
      <c r="C252" s="1">
        <f>760/10</f>
        <v>76</v>
      </c>
      <c r="D252" s="1">
        <f t="shared" si="41"/>
        <v>0</v>
      </c>
      <c r="E252" s="1">
        <f t="shared" si="40"/>
        <v>45.8</v>
      </c>
      <c r="F252" s="1">
        <f t="shared" si="38"/>
        <v>0</v>
      </c>
      <c r="G252" s="1">
        <f t="shared" si="37"/>
        <v>76</v>
      </c>
      <c r="H252" s="1">
        <f>4/10</f>
        <v>0.4</v>
      </c>
      <c r="I252" s="1">
        <f>24800/100</f>
        <v>248</v>
      </c>
      <c r="J252" s="1">
        <f t="shared" si="39"/>
        <v>0</v>
      </c>
      <c r="K252" s="1">
        <f>-66/10</f>
        <v>-6.6</v>
      </c>
      <c r="L252" s="1">
        <f t="shared" si="33"/>
        <v>0</v>
      </c>
    </row>
    <row r="253" spans="1:12">
      <c r="A253" s="2">
        <v>40546.458333333336</v>
      </c>
      <c r="B253" s="1">
        <f>-37/10</f>
        <v>-3.7</v>
      </c>
      <c r="C253" s="1">
        <f>700/10</f>
        <v>70</v>
      </c>
      <c r="D253" s="1">
        <f t="shared" si="41"/>
        <v>0</v>
      </c>
      <c r="E253" s="1">
        <f t="shared" si="40"/>
        <v>45.8</v>
      </c>
      <c r="F253" s="1">
        <f t="shared" si="38"/>
        <v>0</v>
      </c>
      <c r="G253" s="1">
        <f t="shared" si="37"/>
        <v>76</v>
      </c>
      <c r="H253" s="1">
        <f>6/10</f>
        <v>0.6</v>
      </c>
      <c r="I253" s="1">
        <f>27100/100</f>
        <v>271</v>
      </c>
      <c r="J253" s="1">
        <f>8/10</f>
        <v>0.8</v>
      </c>
      <c r="K253" s="1">
        <f>-43/10</f>
        <v>-4.3</v>
      </c>
      <c r="L253" s="1">
        <f t="shared" si="33"/>
        <v>0</v>
      </c>
    </row>
    <row r="254" spans="1:12">
      <c r="A254" s="2">
        <v>40546.5</v>
      </c>
      <c r="B254" s="1">
        <f>-5/10</f>
        <v>-0.5</v>
      </c>
      <c r="C254" s="1">
        <f>550/10</f>
        <v>55</v>
      </c>
      <c r="D254" s="1">
        <f t="shared" si="41"/>
        <v>0</v>
      </c>
      <c r="E254" s="1">
        <f t="shared" si="40"/>
        <v>45.8</v>
      </c>
      <c r="F254" s="1">
        <f t="shared" si="38"/>
        <v>0</v>
      </c>
      <c r="G254" s="1">
        <f t="shared" si="37"/>
        <v>76</v>
      </c>
      <c r="H254" s="1">
        <f>13/10</f>
        <v>1.3</v>
      </c>
      <c r="I254" s="1">
        <f>24400/100</f>
        <v>244</v>
      </c>
      <c r="J254" s="1">
        <f>17/10</f>
        <v>1.7</v>
      </c>
      <c r="K254" s="1">
        <f>-4/10</f>
        <v>-0.4</v>
      </c>
      <c r="L254" s="1">
        <f t="shared" si="33"/>
        <v>0</v>
      </c>
    </row>
    <row r="255" spans="1:12">
      <c r="A255" s="2">
        <v>40546.541666666664</v>
      </c>
      <c r="B255" s="1">
        <f>8/10</f>
        <v>0.8</v>
      </c>
      <c r="C255" s="1">
        <f>480/10</f>
        <v>48</v>
      </c>
      <c r="D255" s="1">
        <f t="shared" si="41"/>
        <v>0</v>
      </c>
      <c r="E255" s="1">
        <f t="shared" si="40"/>
        <v>45.8</v>
      </c>
      <c r="F255" s="1">
        <f t="shared" si="38"/>
        <v>0</v>
      </c>
      <c r="G255" s="1">
        <f t="shared" si="37"/>
        <v>76</v>
      </c>
      <c r="H255" s="1">
        <f>14/10</f>
        <v>1.4</v>
      </c>
      <c r="I255" s="1">
        <f>23900/100</f>
        <v>239</v>
      </c>
      <c r="J255" s="1">
        <f>17/10</f>
        <v>1.7</v>
      </c>
      <c r="K255" s="1">
        <f>8/10</f>
        <v>0.8</v>
      </c>
      <c r="L255" s="1">
        <f t="shared" si="33"/>
        <v>0</v>
      </c>
    </row>
    <row r="256" spans="1:12">
      <c r="A256" s="2">
        <v>40546.583333333336</v>
      </c>
      <c r="B256" s="1">
        <f>32/10</f>
        <v>3.2</v>
      </c>
      <c r="C256" s="1">
        <f>360/10</f>
        <v>36</v>
      </c>
      <c r="D256" s="1">
        <f t="shared" si="41"/>
        <v>0</v>
      </c>
      <c r="E256" s="1">
        <f t="shared" si="40"/>
        <v>45.8</v>
      </c>
      <c r="F256" s="1">
        <f t="shared" si="38"/>
        <v>0</v>
      </c>
      <c r="G256" s="1">
        <f t="shared" si="37"/>
        <v>76</v>
      </c>
      <c r="H256" s="1">
        <f>8/10</f>
        <v>0.8</v>
      </c>
      <c r="I256" s="1">
        <f>20800/100</f>
        <v>208</v>
      </c>
      <c r="J256" s="1">
        <f>14/10</f>
        <v>1.4</v>
      </c>
      <c r="K256" s="1">
        <f>20/10</f>
        <v>2</v>
      </c>
      <c r="L256" s="1">
        <f t="shared" si="33"/>
        <v>0</v>
      </c>
    </row>
    <row r="257" spans="1:12">
      <c r="A257" s="2">
        <v>40546.625</v>
      </c>
      <c r="B257" s="1">
        <f>25/10</f>
        <v>2.5</v>
      </c>
      <c r="C257" s="1">
        <f>330/10</f>
        <v>33</v>
      </c>
      <c r="D257" s="1">
        <f t="shared" si="41"/>
        <v>0</v>
      </c>
      <c r="E257" s="1">
        <f t="shared" si="40"/>
        <v>45.8</v>
      </c>
      <c r="F257" s="1">
        <f t="shared" si="38"/>
        <v>0</v>
      </c>
      <c r="G257" s="1">
        <f t="shared" si="37"/>
        <v>76</v>
      </c>
      <c r="H257" s="1">
        <f>7/10</f>
        <v>0.7</v>
      </c>
      <c r="I257" s="1">
        <f>14800/100</f>
        <v>148</v>
      </c>
      <c r="J257" s="1">
        <f>10/10</f>
        <v>1</v>
      </c>
      <c r="K257" s="1">
        <f>16/10</f>
        <v>1.6</v>
      </c>
      <c r="L257" s="1">
        <f t="shared" si="33"/>
        <v>0</v>
      </c>
    </row>
    <row r="258" spans="1:12">
      <c r="A258" s="2">
        <v>40546.666666666664</v>
      </c>
      <c r="B258" s="1">
        <f>17/10</f>
        <v>1.7</v>
      </c>
      <c r="C258" s="1">
        <f>390/10</f>
        <v>39</v>
      </c>
      <c r="D258" s="1">
        <f t="shared" si="41"/>
        <v>0</v>
      </c>
      <c r="E258" s="1">
        <f t="shared" si="40"/>
        <v>45.8</v>
      </c>
      <c r="F258" s="1">
        <f t="shared" si="38"/>
        <v>0</v>
      </c>
      <c r="G258" s="1">
        <f t="shared" si="37"/>
        <v>76</v>
      </c>
      <c r="H258" s="1">
        <f>5/10</f>
        <v>0.5</v>
      </c>
      <c r="I258" s="1">
        <f>12000/100</f>
        <v>120</v>
      </c>
      <c r="J258" s="1">
        <f>4/10</f>
        <v>0.4</v>
      </c>
      <c r="K258" s="1">
        <f>14/10</f>
        <v>1.4</v>
      </c>
      <c r="L258" s="1">
        <f t="shared" ref="L258:L265" si="42">0/10</f>
        <v>0</v>
      </c>
    </row>
    <row r="259" spans="1:12">
      <c r="A259" s="2">
        <v>40546.708333333336</v>
      </c>
      <c r="B259" s="1">
        <f>-9/10</f>
        <v>-0.9</v>
      </c>
      <c r="C259" s="1">
        <f>490/10</f>
        <v>49</v>
      </c>
      <c r="D259" s="1">
        <f t="shared" si="41"/>
        <v>0</v>
      </c>
      <c r="E259" s="1">
        <f t="shared" si="40"/>
        <v>45.8</v>
      </c>
      <c r="F259" s="1">
        <f t="shared" si="38"/>
        <v>0</v>
      </c>
      <c r="G259" s="1">
        <f t="shared" si="37"/>
        <v>76</v>
      </c>
      <c r="H259" s="1">
        <f>4/10</f>
        <v>0.4</v>
      </c>
      <c r="I259" s="1">
        <f>4400/100</f>
        <v>44</v>
      </c>
      <c r="J259" s="1">
        <f t="shared" ref="J259:J265" si="43">0/10</f>
        <v>0</v>
      </c>
      <c r="K259" s="1">
        <f>-17/10</f>
        <v>-1.7</v>
      </c>
      <c r="L259" s="1">
        <f t="shared" si="42"/>
        <v>0</v>
      </c>
    </row>
    <row r="260" spans="1:12">
      <c r="A260" s="2">
        <v>40546.75</v>
      </c>
      <c r="B260" s="1">
        <f>-24/10</f>
        <v>-2.4</v>
      </c>
      <c r="C260" s="1">
        <f>550/10</f>
        <v>55</v>
      </c>
      <c r="D260" s="1">
        <f t="shared" si="41"/>
        <v>0</v>
      </c>
      <c r="E260" s="1">
        <f t="shared" si="40"/>
        <v>45.8</v>
      </c>
      <c r="F260" s="1">
        <f t="shared" si="38"/>
        <v>0</v>
      </c>
      <c r="G260" s="1">
        <f t="shared" si="37"/>
        <v>76</v>
      </c>
      <c r="H260" s="1">
        <f>8/10</f>
        <v>0.8</v>
      </c>
      <c r="I260" s="1">
        <f>30300/100</f>
        <v>303</v>
      </c>
      <c r="J260" s="1">
        <f t="shared" si="43"/>
        <v>0</v>
      </c>
      <c r="K260" s="1">
        <f>-39/10</f>
        <v>-3.9</v>
      </c>
      <c r="L260" s="1">
        <f t="shared" si="42"/>
        <v>0</v>
      </c>
    </row>
    <row r="261" spans="1:12">
      <c r="A261" s="2">
        <v>40546.791666666664</v>
      </c>
      <c r="B261" s="1">
        <f>-29/10</f>
        <v>-2.9</v>
      </c>
      <c r="C261" s="1">
        <f>520/10</f>
        <v>52</v>
      </c>
      <c r="D261" s="1">
        <f t="shared" si="41"/>
        <v>0</v>
      </c>
      <c r="E261" s="1">
        <f t="shared" si="40"/>
        <v>45.8</v>
      </c>
      <c r="F261" s="1">
        <f t="shared" si="38"/>
        <v>0</v>
      </c>
      <c r="G261" s="1">
        <f t="shared" si="37"/>
        <v>76</v>
      </c>
      <c r="H261" s="1">
        <f>10/10</f>
        <v>1</v>
      </c>
      <c r="I261" s="1">
        <f>27600/100</f>
        <v>276</v>
      </c>
      <c r="J261" s="1">
        <f t="shared" si="43"/>
        <v>0</v>
      </c>
      <c r="K261" s="1">
        <f>-41/10</f>
        <v>-4.0999999999999996</v>
      </c>
      <c r="L261" s="1">
        <f t="shared" si="42"/>
        <v>0</v>
      </c>
    </row>
    <row r="262" spans="1:12">
      <c r="A262" s="2">
        <v>40546.833333333336</v>
      </c>
      <c r="B262" s="1">
        <f>-35/10</f>
        <v>-3.5</v>
      </c>
      <c r="C262" s="1">
        <f>560/10</f>
        <v>56</v>
      </c>
      <c r="D262" s="1">
        <f t="shared" si="41"/>
        <v>0</v>
      </c>
      <c r="E262" s="1">
        <f t="shared" si="40"/>
        <v>45.8</v>
      </c>
      <c r="F262" s="1">
        <f t="shared" si="38"/>
        <v>0</v>
      </c>
      <c r="G262" s="1">
        <f t="shared" si="37"/>
        <v>76</v>
      </c>
      <c r="H262" s="1">
        <f>11/10</f>
        <v>1.1000000000000001</v>
      </c>
      <c r="I262" s="1">
        <f>28400/100</f>
        <v>284</v>
      </c>
      <c r="J262" s="1">
        <f t="shared" si="43"/>
        <v>0</v>
      </c>
      <c r="K262" s="1">
        <f>-46/10</f>
        <v>-4.5999999999999996</v>
      </c>
      <c r="L262" s="1">
        <f t="shared" si="42"/>
        <v>0</v>
      </c>
    </row>
    <row r="263" spans="1:12">
      <c r="A263" s="2">
        <v>40546.875</v>
      </c>
      <c r="B263" s="1">
        <f>-41/10</f>
        <v>-4.0999999999999996</v>
      </c>
      <c r="C263" s="1">
        <f>570/10</f>
        <v>57</v>
      </c>
      <c r="D263" s="1">
        <f t="shared" si="41"/>
        <v>0</v>
      </c>
      <c r="E263" s="1">
        <f t="shared" si="40"/>
        <v>45.8</v>
      </c>
      <c r="F263" s="1">
        <f t="shared" si="38"/>
        <v>0</v>
      </c>
      <c r="G263" s="1">
        <f t="shared" si="37"/>
        <v>76</v>
      </c>
      <c r="H263" s="1">
        <f>9/10</f>
        <v>0.9</v>
      </c>
      <c r="I263" s="1">
        <f>27300/100</f>
        <v>273</v>
      </c>
      <c r="J263" s="1">
        <f t="shared" si="43"/>
        <v>0</v>
      </c>
      <c r="K263" s="1">
        <f>-55/10</f>
        <v>-5.5</v>
      </c>
      <c r="L263" s="1">
        <f t="shared" si="42"/>
        <v>0</v>
      </c>
    </row>
    <row r="264" spans="1:12">
      <c r="A264" s="2">
        <v>40546.916666666664</v>
      </c>
      <c r="B264" s="1">
        <f>-47/10</f>
        <v>-4.7</v>
      </c>
      <c r="C264" s="1">
        <f>640/10</f>
        <v>64</v>
      </c>
      <c r="D264" s="1">
        <f t="shared" si="41"/>
        <v>0</v>
      </c>
      <c r="E264" s="1">
        <f t="shared" si="40"/>
        <v>45.8</v>
      </c>
      <c r="F264" s="1">
        <f t="shared" si="38"/>
        <v>0</v>
      </c>
      <c r="G264" s="1">
        <f t="shared" si="37"/>
        <v>76</v>
      </c>
      <c r="H264" s="1">
        <f>6/10</f>
        <v>0.6</v>
      </c>
      <c r="I264" s="1">
        <f>28500/100</f>
        <v>285</v>
      </c>
      <c r="J264" s="1">
        <f t="shared" si="43"/>
        <v>0</v>
      </c>
      <c r="K264" s="1">
        <f>-63/10</f>
        <v>-6.3</v>
      </c>
      <c r="L264" s="1">
        <f t="shared" si="42"/>
        <v>0</v>
      </c>
    </row>
    <row r="265" spans="1:12">
      <c r="A265" s="2">
        <v>40546.958333333336</v>
      </c>
      <c r="B265" s="1">
        <f>-48/10</f>
        <v>-4.8</v>
      </c>
      <c r="C265" s="1">
        <f>610/10</f>
        <v>61</v>
      </c>
      <c r="D265" s="1">
        <f t="shared" si="41"/>
        <v>0</v>
      </c>
      <c r="E265" s="1">
        <f t="shared" si="40"/>
        <v>45.8</v>
      </c>
      <c r="F265" s="1">
        <f t="shared" si="38"/>
        <v>0</v>
      </c>
      <c r="G265" s="1">
        <f t="shared" si="37"/>
        <v>76</v>
      </c>
      <c r="H265" s="1">
        <f>4/10</f>
        <v>0.4</v>
      </c>
      <c r="I265" s="1">
        <f>25600/100</f>
        <v>256</v>
      </c>
      <c r="J265" s="1">
        <f t="shared" si="43"/>
        <v>0</v>
      </c>
      <c r="K265" s="1">
        <f>-64/10</f>
        <v>-6.4</v>
      </c>
      <c r="L265" s="1">
        <f t="shared" si="42"/>
        <v>0</v>
      </c>
    </row>
    <row r="266" spans="1:12">
      <c r="A266" s="2"/>
    </row>
    <row r="267" spans="1:12">
      <c r="A267" s="2"/>
    </row>
    <row r="268" spans="1:12">
      <c r="A268" s="2"/>
    </row>
    <row r="269" spans="1:12">
      <c r="A269" s="2"/>
    </row>
    <row r="270" spans="1:12">
      <c r="A270" s="2"/>
    </row>
    <row r="271" spans="1:12">
      <c r="A271" s="2"/>
    </row>
    <row r="272" spans="1:12">
      <c r="A272" s="2"/>
    </row>
    <row r="273" spans="1:1">
      <c r="A273" s="2"/>
    </row>
    <row r="274" spans="1:1">
      <c r="A274" s="2"/>
    </row>
    <row r="275" spans="1:1">
      <c r="A275" s="2"/>
    </row>
    <row r="276" spans="1:1">
      <c r="A276" s="2"/>
    </row>
    <row r="277" spans="1:1">
      <c r="A277" s="2"/>
    </row>
    <row r="278" spans="1:1">
      <c r="A278" s="2"/>
    </row>
    <row r="279" spans="1:1">
      <c r="A279" s="2"/>
    </row>
    <row r="280" spans="1:1">
      <c r="A280" s="2"/>
    </row>
    <row r="281" spans="1:1">
      <c r="A281" s="2"/>
    </row>
    <row r="282" spans="1:1">
      <c r="A282" s="2"/>
    </row>
    <row r="283" spans="1:1">
      <c r="A283" s="2"/>
    </row>
    <row r="284" spans="1:1">
      <c r="A284" s="2"/>
    </row>
    <row r="285" spans="1:1">
      <c r="A285" s="2"/>
    </row>
    <row r="286" spans="1:1">
      <c r="A286" s="2"/>
    </row>
    <row r="287" spans="1:1">
      <c r="A287" s="2"/>
    </row>
    <row r="288" spans="1:1">
      <c r="A288" s="2"/>
    </row>
    <row r="289" spans="1:1">
      <c r="A289" s="2"/>
    </row>
    <row r="290" spans="1:1">
      <c r="A290" s="2"/>
    </row>
    <row r="291" spans="1:1">
      <c r="A291" s="2"/>
    </row>
    <row r="292" spans="1:1">
      <c r="A292" s="2"/>
    </row>
    <row r="293" spans="1:1">
      <c r="A293" s="2"/>
    </row>
    <row r="294" spans="1:1">
      <c r="A294" s="2"/>
    </row>
    <row r="295" spans="1:1">
      <c r="A295" s="2"/>
    </row>
    <row r="296" spans="1:1">
      <c r="A296" s="2"/>
    </row>
    <row r="297" spans="1:1">
      <c r="A297" s="2"/>
    </row>
    <row r="298" spans="1:1">
      <c r="A298" s="2"/>
    </row>
    <row r="299" spans="1:1">
      <c r="A299" s="2"/>
    </row>
    <row r="300" spans="1:1">
      <c r="A300" s="2"/>
    </row>
    <row r="301" spans="1:1">
      <c r="A301" s="2"/>
    </row>
    <row r="302" spans="1:1">
      <c r="A302" s="2"/>
    </row>
    <row r="303" spans="1:1">
      <c r="A303" s="2"/>
    </row>
    <row r="304" spans="1:1">
      <c r="A304" s="2"/>
    </row>
    <row r="305" spans="1:1">
      <c r="A305" s="2"/>
    </row>
    <row r="306" spans="1:1">
      <c r="A306" s="2"/>
    </row>
    <row r="307" spans="1:1">
      <c r="A307" s="2"/>
    </row>
    <row r="308" spans="1:1">
      <c r="A308" s="2"/>
    </row>
    <row r="309" spans="1:1">
      <c r="A309" s="2"/>
    </row>
    <row r="310" spans="1:1">
      <c r="A310" s="2"/>
    </row>
    <row r="311" spans="1:1">
      <c r="A311" s="2"/>
    </row>
    <row r="312" spans="1:1">
      <c r="A312" s="2"/>
    </row>
    <row r="313" spans="1:1">
      <c r="A313" s="2"/>
    </row>
    <row r="314" spans="1:1">
      <c r="A314" s="2"/>
    </row>
    <row r="315" spans="1:1">
      <c r="A315" s="2"/>
    </row>
    <row r="316" spans="1:1">
      <c r="A316" s="2"/>
    </row>
    <row r="317" spans="1:1">
      <c r="A317" s="2"/>
    </row>
    <row r="318" spans="1:1">
      <c r="A318" s="2"/>
    </row>
    <row r="319" spans="1:1">
      <c r="A319" s="2"/>
    </row>
    <row r="320" spans="1:1">
      <c r="A320" s="2"/>
    </row>
    <row r="321" spans="1:1">
      <c r="A321" s="2"/>
    </row>
    <row r="322" spans="1:1">
      <c r="A322" s="2"/>
    </row>
    <row r="323" spans="1:1">
      <c r="A323" s="2"/>
    </row>
    <row r="324" spans="1:1">
      <c r="A324" s="2"/>
    </row>
    <row r="325" spans="1:1">
      <c r="A325" s="2"/>
    </row>
    <row r="326" spans="1:1">
      <c r="A326" s="2"/>
    </row>
    <row r="327" spans="1:1">
      <c r="A327" s="2"/>
    </row>
    <row r="328" spans="1:1">
      <c r="A328" s="2"/>
    </row>
    <row r="329" spans="1:1">
      <c r="A329" s="2"/>
    </row>
    <row r="330" spans="1:1">
      <c r="A330" s="2"/>
    </row>
    <row r="331" spans="1:1">
      <c r="A331" s="2"/>
    </row>
    <row r="332" spans="1:1">
      <c r="A332" s="2"/>
    </row>
    <row r="333" spans="1:1">
      <c r="A333" s="2"/>
    </row>
    <row r="334" spans="1:1">
      <c r="A334" s="2"/>
    </row>
    <row r="335" spans="1:1">
      <c r="A335" s="2"/>
    </row>
    <row r="336" spans="1:1">
      <c r="A336" s="2"/>
    </row>
    <row r="337" spans="1:1">
      <c r="A337" s="2"/>
    </row>
    <row r="338" spans="1:1">
      <c r="A338" s="2"/>
    </row>
    <row r="339" spans="1:1">
      <c r="A339" s="2"/>
    </row>
    <row r="340" spans="1:1">
      <c r="A340" s="2"/>
    </row>
    <row r="341" spans="1:1">
      <c r="A341" s="2"/>
    </row>
    <row r="342" spans="1:1">
      <c r="A342" s="2"/>
    </row>
    <row r="343" spans="1:1">
      <c r="A343" s="2"/>
    </row>
    <row r="344" spans="1:1">
      <c r="A344" s="2"/>
    </row>
    <row r="345" spans="1:1">
      <c r="A345" s="2"/>
    </row>
    <row r="346" spans="1:1">
      <c r="A346" s="2"/>
    </row>
    <row r="347" spans="1:1">
      <c r="A347" s="2"/>
    </row>
    <row r="348" spans="1:1">
      <c r="A348" s="2"/>
    </row>
    <row r="349" spans="1:1">
      <c r="A349" s="2"/>
    </row>
    <row r="350" spans="1:1">
      <c r="A350" s="2"/>
    </row>
    <row r="351" spans="1:1">
      <c r="A351" s="2"/>
    </row>
    <row r="352" spans="1:1">
      <c r="A352" s="2"/>
    </row>
    <row r="353" spans="1:1">
      <c r="A353" s="2"/>
    </row>
    <row r="354" spans="1:1">
      <c r="A354" s="2"/>
    </row>
    <row r="355" spans="1:1">
      <c r="A355" s="2"/>
    </row>
    <row r="356" spans="1:1">
      <c r="A356" s="2"/>
    </row>
    <row r="357" spans="1:1">
      <c r="A357" s="2"/>
    </row>
    <row r="358" spans="1:1">
      <c r="A358" s="2"/>
    </row>
    <row r="359" spans="1:1">
      <c r="A359" s="2"/>
    </row>
    <row r="360" spans="1:1">
      <c r="A360" s="2"/>
    </row>
    <row r="361" spans="1:1">
      <c r="A361" s="2"/>
    </row>
    <row r="362" spans="1:1">
      <c r="A362" s="2"/>
    </row>
    <row r="363" spans="1:1">
      <c r="A363" s="2"/>
    </row>
    <row r="364" spans="1:1">
      <c r="A364" s="2"/>
    </row>
    <row r="365" spans="1:1">
      <c r="A365" s="2"/>
    </row>
    <row r="366" spans="1:1">
      <c r="A366" s="2"/>
    </row>
    <row r="367" spans="1:1">
      <c r="A367" s="2"/>
    </row>
    <row r="368" spans="1:1">
      <c r="A368" s="2"/>
    </row>
    <row r="369" spans="1:1">
      <c r="A369" s="2"/>
    </row>
    <row r="370" spans="1:1">
      <c r="A370" s="2"/>
    </row>
    <row r="371" spans="1:1">
      <c r="A371" s="2"/>
    </row>
    <row r="372" spans="1:1">
      <c r="A372" s="2"/>
    </row>
    <row r="373" spans="1:1">
      <c r="A373" s="2"/>
    </row>
    <row r="374" spans="1:1">
      <c r="A374" s="2"/>
    </row>
    <row r="375" spans="1:1">
      <c r="A375" s="2"/>
    </row>
    <row r="376" spans="1:1">
      <c r="A376" s="2"/>
    </row>
    <row r="377" spans="1:1">
      <c r="A377" s="2"/>
    </row>
    <row r="378" spans="1:1">
      <c r="A378" s="2"/>
    </row>
    <row r="379" spans="1:1">
      <c r="A379" s="2"/>
    </row>
    <row r="380" spans="1:1">
      <c r="A380" s="2"/>
    </row>
    <row r="381" spans="1:1">
      <c r="A381" s="2"/>
    </row>
    <row r="382" spans="1:1">
      <c r="A382" s="2"/>
    </row>
    <row r="383" spans="1:1">
      <c r="A383" s="2"/>
    </row>
    <row r="384" spans="1:1">
      <c r="A384" s="2"/>
    </row>
    <row r="385" spans="1:1">
      <c r="A385" s="2"/>
    </row>
    <row r="386" spans="1:1">
      <c r="A386" s="2"/>
    </row>
    <row r="387" spans="1:1">
      <c r="A387" s="2"/>
    </row>
    <row r="388" spans="1:1">
      <c r="A388" s="2"/>
    </row>
    <row r="389" spans="1:1">
      <c r="A389" s="2"/>
    </row>
    <row r="390" spans="1:1">
      <c r="A390" s="2"/>
    </row>
    <row r="391" spans="1:1">
      <c r="A391" s="2"/>
    </row>
    <row r="392" spans="1:1">
      <c r="A392" s="2"/>
    </row>
    <row r="393" spans="1:1">
      <c r="A393" s="2"/>
    </row>
    <row r="394" spans="1:1">
      <c r="A394" s="2"/>
    </row>
    <row r="395" spans="1:1">
      <c r="A395" s="2"/>
    </row>
    <row r="396" spans="1:1">
      <c r="A396" s="2"/>
    </row>
    <row r="397" spans="1:1">
      <c r="A397" s="2"/>
    </row>
    <row r="398" spans="1:1">
      <c r="A398" s="2"/>
    </row>
    <row r="399" spans="1:1">
      <c r="A399" s="2"/>
    </row>
    <row r="400" spans="1:1">
      <c r="A400" s="2"/>
    </row>
    <row r="401" spans="1:1">
      <c r="A401" s="2"/>
    </row>
    <row r="402" spans="1:1">
      <c r="A402" s="2"/>
    </row>
    <row r="403" spans="1:1">
      <c r="A403" s="2"/>
    </row>
    <row r="404" spans="1:1">
      <c r="A404" s="2"/>
    </row>
    <row r="405" spans="1:1">
      <c r="A405" s="2"/>
    </row>
    <row r="406" spans="1:1">
      <c r="A406" s="2"/>
    </row>
    <row r="407" spans="1:1">
      <c r="A407" s="2"/>
    </row>
    <row r="408" spans="1:1">
      <c r="A408" s="2"/>
    </row>
    <row r="409" spans="1:1">
      <c r="A409" s="2"/>
    </row>
    <row r="410" spans="1:1">
      <c r="A410" s="2"/>
    </row>
    <row r="411" spans="1:1">
      <c r="A411" s="2"/>
    </row>
    <row r="412" spans="1:1">
      <c r="A412" s="2"/>
    </row>
    <row r="413" spans="1:1">
      <c r="A413" s="2"/>
    </row>
    <row r="414" spans="1:1">
      <c r="A414" s="2"/>
    </row>
    <row r="415" spans="1:1">
      <c r="A415" s="2"/>
    </row>
    <row r="416" spans="1:1">
      <c r="A416" s="2"/>
    </row>
    <row r="417" spans="1:1">
      <c r="A417" s="2"/>
    </row>
    <row r="418" spans="1:1">
      <c r="A418" s="2"/>
    </row>
    <row r="419" spans="1:1">
      <c r="A419" s="2"/>
    </row>
    <row r="420" spans="1:1">
      <c r="A420" s="2"/>
    </row>
    <row r="421" spans="1:1">
      <c r="A421" s="2"/>
    </row>
    <row r="422" spans="1:1">
      <c r="A422" s="2"/>
    </row>
    <row r="423" spans="1:1">
      <c r="A423" s="2"/>
    </row>
    <row r="424" spans="1:1">
      <c r="A424" s="2"/>
    </row>
    <row r="425" spans="1:1">
      <c r="A425" s="2"/>
    </row>
    <row r="426" spans="1:1">
      <c r="A426" s="2"/>
    </row>
    <row r="427" spans="1:1">
      <c r="A427" s="2"/>
    </row>
    <row r="428" spans="1:1">
      <c r="A428" s="2"/>
    </row>
    <row r="429" spans="1:1">
      <c r="A429" s="2"/>
    </row>
    <row r="430" spans="1:1">
      <c r="A430" s="2"/>
    </row>
    <row r="431" spans="1:1">
      <c r="A431" s="2"/>
    </row>
    <row r="432" spans="1:1">
      <c r="A432" s="2"/>
    </row>
    <row r="433" spans="1:1">
      <c r="A433" s="2"/>
    </row>
    <row r="434" spans="1:1">
      <c r="A434" s="2"/>
    </row>
    <row r="435" spans="1:1">
      <c r="A435" s="2"/>
    </row>
    <row r="436" spans="1:1">
      <c r="A436" s="2"/>
    </row>
    <row r="437" spans="1:1">
      <c r="A437" s="2"/>
    </row>
    <row r="438" spans="1:1">
      <c r="A438" s="2"/>
    </row>
    <row r="439" spans="1:1">
      <c r="A439" s="2"/>
    </row>
    <row r="440" spans="1:1">
      <c r="A440" s="2"/>
    </row>
    <row r="441" spans="1:1">
      <c r="A441" s="2"/>
    </row>
    <row r="442" spans="1:1">
      <c r="A442" s="2"/>
    </row>
    <row r="443" spans="1:1">
      <c r="A443" s="2"/>
    </row>
    <row r="444" spans="1:1">
      <c r="A444" s="2"/>
    </row>
    <row r="445" spans="1:1">
      <c r="A445" s="2"/>
    </row>
    <row r="446" spans="1:1">
      <c r="A446" s="2"/>
    </row>
    <row r="447" spans="1:1">
      <c r="A447" s="2"/>
    </row>
    <row r="448" spans="1:1">
      <c r="A448" s="2"/>
    </row>
    <row r="449" spans="1:1">
      <c r="A449" s="2"/>
    </row>
    <row r="450" spans="1:1">
      <c r="A450" s="2"/>
    </row>
    <row r="451" spans="1:1">
      <c r="A451" s="2"/>
    </row>
    <row r="452" spans="1:1">
      <c r="A452" s="2"/>
    </row>
    <row r="453" spans="1:1">
      <c r="A453" s="2"/>
    </row>
    <row r="454" spans="1:1">
      <c r="A454" s="2"/>
    </row>
    <row r="455" spans="1:1">
      <c r="A455" s="2"/>
    </row>
    <row r="456" spans="1:1">
      <c r="A456" s="2"/>
    </row>
    <row r="457" spans="1:1">
      <c r="A457" s="2"/>
    </row>
    <row r="458" spans="1:1">
      <c r="A458" s="2"/>
    </row>
    <row r="459" spans="1:1">
      <c r="A459" s="2"/>
    </row>
    <row r="460" spans="1:1">
      <c r="A460" s="2"/>
    </row>
    <row r="461" spans="1:1">
      <c r="A461" s="2"/>
    </row>
    <row r="462" spans="1:1">
      <c r="A462" s="2"/>
    </row>
    <row r="463" spans="1:1">
      <c r="A463" s="2"/>
    </row>
    <row r="464" spans="1:1">
      <c r="A464" s="2"/>
    </row>
    <row r="465" spans="1:1">
      <c r="A465" s="2"/>
    </row>
    <row r="466" spans="1:1">
      <c r="A466" s="2"/>
    </row>
    <row r="467" spans="1:1">
      <c r="A467" s="2"/>
    </row>
    <row r="468" spans="1:1">
      <c r="A468" s="2"/>
    </row>
    <row r="469" spans="1:1">
      <c r="A469" s="2"/>
    </row>
    <row r="470" spans="1:1">
      <c r="A470" s="2"/>
    </row>
    <row r="471" spans="1:1">
      <c r="A471" s="2"/>
    </row>
    <row r="472" spans="1:1">
      <c r="A472" s="2"/>
    </row>
    <row r="473" spans="1:1">
      <c r="A473" s="2"/>
    </row>
    <row r="474" spans="1:1">
      <c r="A474" s="2"/>
    </row>
    <row r="475" spans="1:1">
      <c r="A475" s="2"/>
    </row>
    <row r="476" spans="1:1">
      <c r="A476" s="2"/>
    </row>
    <row r="477" spans="1:1">
      <c r="A477" s="2"/>
    </row>
    <row r="478" spans="1:1">
      <c r="A478" s="2"/>
    </row>
    <row r="479" spans="1:1">
      <c r="A479" s="2"/>
    </row>
    <row r="480" spans="1:1">
      <c r="A480" s="2"/>
    </row>
    <row r="481" spans="1:1">
      <c r="A481" s="2"/>
    </row>
    <row r="482" spans="1:1">
      <c r="A482" s="2"/>
    </row>
    <row r="483" spans="1:1">
      <c r="A483" s="2"/>
    </row>
    <row r="484" spans="1:1">
      <c r="A484" s="2"/>
    </row>
    <row r="485" spans="1:1">
      <c r="A485" s="2"/>
    </row>
    <row r="486" spans="1:1">
      <c r="A486" s="2"/>
    </row>
    <row r="487" spans="1:1">
      <c r="A487" s="2"/>
    </row>
    <row r="488" spans="1:1">
      <c r="A488" s="2"/>
    </row>
    <row r="489" spans="1:1">
      <c r="A489" s="2"/>
    </row>
    <row r="490" spans="1:1">
      <c r="A490" s="2"/>
    </row>
    <row r="491" spans="1:1">
      <c r="A491" s="2"/>
    </row>
    <row r="492" spans="1:1">
      <c r="A492" s="2"/>
    </row>
    <row r="493" spans="1:1">
      <c r="A493" s="2"/>
    </row>
    <row r="494" spans="1:1">
      <c r="A494" s="2"/>
    </row>
    <row r="495" spans="1:1">
      <c r="A495" s="2"/>
    </row>
    <row r="496" spans="1:1">
      <c r="A496" s="2"/>
    </row>
    <row r="497" spans="1:1">
      <c r="A497" s="2"/>
    </row>
    <row r="498" spans="1:1">
      <c r="A498" s="2"/>
    </row>
    <row r="499" spans="1:1">
      <c r="A499" s="2"/>
    </row>
    <row r="500" spans="1:1">
      <c r="A500" s="2"/>
    </row>
    <row r="501" spans="1:1">
      <c r="A501" s="2"/>
    </row>
    <row r="502" spans="1:1">
      <c r="A502" s="2"/>
    </row>
    <row r="503" spans="1:1">
      <c r="A503" s="2"/>
    </row>
    <row r="504" spans="1:1">
      <c r="A504" s="2"/>
    </row>
    <row r="505" spans="1:1">
      <c r="A505" s="2"/>
    </row>
    <row r="506" spans="1:1">
      <c r="A506" s="2"/>
    </row>
    <row r="507" spans="1:1">
      <c r="A507" s="2"/>
    </row>
    <row r="508" spans="1:1">
      <c r="A508" s="2"/>
    </row>
    <row r="509" spans="1:1">
      <c r="A509" s="2"/>
    </row>
    <row r="510" spans="1:1">
      <c r="A510" s="2"/>
    </row>
    <row r="511" spans="1:1">
      <c r="A511" s="2"/>
    </row>
    <row r="512" spans="1:1">
      <c r="A512" s="2"/>
    </row>
    <row r="513" spans="1:1">
      <c r="A513" s="2"/>
    </row>
    <row r="514" spans="1:1">
      <c r="A514" s="2"/>
    </row>
    <row r="515" spans="1:1">
      <c r="A515" s="2"/>
    </row>
    <row r="516" spans="1:1">
      <c r="A516" s="2"/>
    </row>
    <row r="517" spans="1:1">
      <c r="A517" s="2"/>
    </row>
    <row r="518" spans="1:1">
      <c r="A518" s="2"/>
    </row>
    <row r="519" spans="1:1">
      <c r="A519" s="2"/>
    </row>
    <row r="520" spans="1:1">
      <c r="A520" s="2"/>
    </row>
    <row r="521" spans="1:1">
      <c r="A521" s="2"/>
    </row>
    <row r="522" spans="1:1">
      <c r="A522" s="2"/>
    </row>
    <row r="523" spans="1:1">
      <c r="A523" s="2"/>
    </row>
    <row r="524" spans="1:1">
      <c r="A524" s="2"/>
    </row>
    <row r="525" spans="1:1">
      <c r="A525" s="2"/>
    </row>
    <row r="526" spans="1:1">
      <c r="A526" s="2"/>
    </row>
    <row r="527" spans="1:1">
      <c r="A527" s="2"/>
    </row>
    <row r="528" spans="1:1">
      <c r="A528" s="2"/>
    </row>
    <row r="529" spans="1:1">
      <c r="A529" s="2"/>
    </row>
    <row r="530" spans="1:1">
      <c r="A530" s="2"/>
    </row>
    <row r="531" spans="1:1">
      <c r="A531" s="2"/>
    </row>
    <row r="532" spans="1:1">
      <c r="A532" s="2"/>
    </row>
    <row r="533" spans="1:1">
      <c r="A533" s="2"/>
    </row>
    <row r="534" spans="1:1">
      <c r="A534" s="2"/>
    </row>
    <row r="535" spans="1:1">
      <c r="A535" s="2"/>
    </row>
    <row r="536" spans="1:1">
      <c r="A536" s="2"/>
    </row>
    <row r="537" spans="1:1">
      <c r="A537" s="2"/>
    </row>
    <row r="538" spans="1:1">
      <c r="A538" s="2"/>
    </row>
    <row r="539" spans="1:1">
      <c r="A539" s="2"/>
    </row>
    <row r="540" spans="1:1">
      <c r="A540" s="2"/>
    </row>
    <row r="541" spans="1:1">
      <c r="A541" s="2"/>
    </row>
    <row r="542" spans="1:1">
      <c r="A542" s="2"/>
    </row>
    <row r="543" spans="1:1">
      <c r="A543" s="2"/>
    </row>
    <row r="544" spans="1:1">
      <c r="A544" s="2"/>
    </row>
    <row r="545" spans="1:1">
      <c r="A545" s="2"/>
    </row>
    <row r="546" spans="1:1">
      <c r="A546" s="2"/>
    </row>
    <row r="547" spans="1:1">
      <c r="A547" s="2"/>
    </row>
    <row r="548" spans="1:1">
      <c r="A548" s="2"/>
    </row>
    <row r="549" spans="1:1">
      <c r="A549" s="2"/>
    </row>
    <row r="550" spans="1:1">
      <c r="A550" s="2"/>
    </row>
    <row r="551" spans="1:1">
      <c r="A551" s="2"/>
    </row>
    <row r="552" spans="1:1">
      <c r="A552" s="2"/>
    </row>
    <row r="553" spans="1:1">
      <c r="A553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D12"/>
  <sheetViews>
    <sheetView workbookViewId="0">
      <selection activeCell="G4" sqref="G4"/>
    </sheetView>
  </sheetViews>
  <sheetFormatPr defaultRowHeight="15"/>
  <cols>
    <col min="1" max="1" width="14.28515625" bestFit="1" customWidth="1"/>
  </cols>
  <sheetData>
    <row r="1" spans="1:4">
      <c r="A1">
        <v>3.4599999999999999E-2</v>
      </c>
      <c r="B1" s="1" t="s">
        <v>14</v>
      </c>
      <c r="D1" s="1" t="s">
        <v>13</v>
      </c>
    </row>
    <row r="2" spans="1:4">
      <c r="A2">
        <v>98.2</v>
      </c>
      <c r="B2" s="1" t="s">
        <v>12</v>
      </c>
    </row>
    <row r="4" spans="1:4">
      <c r="A4">
        <f>A1*100</f>
        <v>3.46</v>
      </c>
      <c r="B4" s="1" t="s">
        <v>15</v>
      </c>
    </row>
    <row r="5" spans="1:4">
      <c r="A5">
        <f>A2/100</f>
        <v>0.98199999999999998</v>
      </c>
      <c r="B5" s="1" t="s">
        <v>16</v>
      </c>
    </row>
    <row r="6" spans="1:4">
      <c r="A6">
        <f>A4*A5</f>
        <v>3.3977200000000001</v>
      </c>
      <c r="B6" s="1" t="s">
        <v>17</v>
      </c>
    </row>
    <row r="9" spans="1:4">
      <c r="A9" s="1" t="s">
        <v>19</v>
      </c>
    </row>
    <row r="10" spans="1:4">
      <c r="A10">
        <f>PI()</f>
        <v>3.1415926535897931</v>
      </c>
    </row>
    <row r="11" spans="1:4">
      <c r="A11" s="1" t="s">
        <v>20</v>
      </c>
    </row>
    <row r="12" spans="1:4">
      <c r="A12" s="3">
        <f>((A1*4/A10)^0.5)*100</f>
        <v>20.989065783840076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L697"/>
  <sheetViews>
    <sheetView topLeftCell="F1" workbookViewId="0">
      <selection activeCell="H16" sqref="H16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40575</v>
      </c>
      <c r="B2" s="1">
        <v>-0.5</v>
      </c>
      <c r="C2" s="1">
        <v>69</v>
      </c>
      <c r="D2" s="1">
        <v>0</v>
      </c>
      <c r="E2" s="1">
        <v>0</v>
      </c>
      <c r="F2" s="1">
        <v>0</v>
      </c>
      <c r="G2" s="1">
        <v>0</v>
      </c>
      <c r="H2" s="1">
        <v>0.3</v>
      </c>
      <c r="I2" s="1">
        <v>109</v>
      </c>
      <c r="J2" s="1">
        <v>0</v>
      </c>
      <c r="K2" s="1">
        <v>-2.2999999999999998</v>
      </c>
      <c r="L2" s="1">
        <v>0</v>
      </c>
    </row>
    <row r="3" spans="1:12">
      <c r="A3" s="2">
        <v>40575.041666666664</v>
      </c>
      <c r="B3" s="1">
        <v>-1.7</v>
      </c>
      <c r="C3" s="1">
        <v>75</v>
      </c>
      <c r="D3" s="1">
        <v>0</v>
      </c>
      <c r="E3" s="1">
        <v>0</v>
      </c>
      <c r="F3" s="1">
        <v>0</v>
      </c>
      <c r="G3" s="1">
        <v>0</v>
      </c>
      <c r="H3" s="1">
        <v>0.4</v>
      </c>
      <c r="I3" s="1">
        <v>273</v>
      </c>
      <c r="J3" s="1">
        <v>0</v>
      </c>
      <c r="K3" s="1">
        <v>-3.1</v>
      </c>
      <c r="L3" s="1">
        <v>0</v>
      </c>
    </row>
    <row r="4" spans="1:12">
      <c r="A4" s="2">
        <v>40575.083333333336</v>
      </c>
      <c r="B4" s="1">
        <v>-2.2000000000000002</v>
      </c>
      <c r="C4" s="1">
        <v>76</v>
      </c>
      <c r="D4" s="1">
        <v>0</v>
      </c>
      <c r="E4" s="1">
        <v>0</v>
      </c>
      <c r="F4" s="1">
        <v>0</v>
      </c>
      <c r="G4" s="1">
        <v>0</v>
      </c>
      <c r="H4" s="1">
        <v>0.3</v>
      </c>
      <c r="I4" s="1">
        <v>203</v>
      </c>
      <c r="J4" s="1">
        <v>0</v>
      </c>
      <c r="K4" s="1">
        <v>-3.5</v>
      </c>
      <c r="L4" s="1">
        <v>0</v>
      </c>
    </row>
    <row r="5" spans="1:12">
      <c r="A5" s="2">
        <v>40575.125</v>
      </c>
      <c r="B5" s="1">
        <v>-2.4</v>
      </c>
      <c r="C5" s="1">
        <v>77</v>
      </c>
      <c r="D5" s="1">
        <v>0</v>
      </c>
      <c r="E5" s="1">
        <v>0</v>
      </c>
      <c r="F5" s="1">
        <v>0</v>
      </c>
      <c r="G5" s="1">
        <v>0</v>
      </c>
      <c r="H5" s="1">
        <v>0.6</v>
      </c>
      <c r="I5" s="1">
        <v>278</v>
      </c>
      <c r="J5" s="1">
        <v>0</v>
      </c>
      <c r="K5" s="1">
        <v>-3.5</v>
      </c>
      <c r="L5" s="1">
        <v>0</v>
      </c>
    </row>
    <row r="6" spans="1:12">
      <c r="A6" s="2">
        <v>40575.166666666664</v>
      </c>
      <c r="B6" s="1">
        <v>-2.6</v>
      </c>
      <c r="C6" s="1">
        <v>78</v>
      </c>
      <c r="D6" s="1">
        <v>0</v>
      </c>
      <c r="E6" s="1">
        <v>0</v>
      </c>
      <c r="F6" s="1">
        <v>0</v>
      </c>
      <c r="G6" s="1">
        <v>0</v>
      </c>
      <c r="H6" s="1">
        <v>0.5</v>
      </c>
      <c r="I6" s="1">
        <v>268</v>
      </c>
      <c r="J6" s="1">
        <v>0</v>
      </c>
      <c r="K6" s="1">
        <v>-3.9</v>
      </c>
      <c r="L6" s="1">
        <v>0</v>
      </c>
    </row>
    <row r="7" spans="1:12">
      <c r="A7" s="2">
        <v>40575.208333333336</v>
      </c>
      <c r="B7" s="1">
        <v>-3</v>
      </c>
      <c r="C7" s="1">
        <v>79</v>
      </c>
      <c r="D7" s="1">
        <v>0</v>
      </c>
      <c r="E7" s="1">
        <v>0</v>
      </c>
      <c r="F7" s="1">
        <v>0</v>
      </c>
      <c r="G7" s="1">
        <v>0</v>
      </c>
      <c r="H7" s="1">
        <v>0.6</v>
      </c>
      <c r="I7" s="1">
        <v>268</v>
      </c>
      <c r="J7" s="1">
        <v>0</v>
      </c>
      <c r="K7" s="1">
        <v>-4.4000000000000004</v>
      </c>
      <c r="L7" s="1">
        <v>0</v>
      </c>
    </row>
    <row r="8" spans="1:12">
      <c r="A8" s="2">
        <v>40575.25</v>
      </c>
      <c r="B8" s="1">
        <v>-3.1</v>
      </c>
      <c r="C8" s="1">
        <v>80</v>
      </c>
      <c r="D8" s="1">
        <v>0</v>
      </c>
      <c r="E8" s="1">
        <v>0</v>
      </c>
      <c r="F8" s="1">
        <v>0</v>
      </c>
      <c r="G8" s="1">
        <v>0</v>
      </c>
      <c r="H8" s="1">
        <v>0.6</v>
      </c>
      <c r="I8" s="1">
        <v>270</v>
      </c>
      <c r="J8" s="1">
        <v>0</v>
      </c>
      <c r="K8" s="1">
        <v>-4.3</v>
      </c>
      <c r="L8" s="1">
        <v>0</v>
      </c>
    </row>
    <row r="9" spans="1:12">
      <c r="A9" s="2">
        <v>40575.291666666664</v>
      </c>
      <c r="B9" s="1">
        <v>-3.1</v>
      </c>
      <c r="C9" s="1">
        <v>80</v>
      </c>
      <c r="D9" s="1">
        <v>0</v>
      </c>
      <c r="E9" s="1">
        <v>0</v>
      </c>
      <c r="F9" s="1">
        <v>0</v>
      </c>
      <c r="G9" s="1">
        <v>0</v>
      </c>
      <c r="H9" s="1">
        <v>0.7</v>
      </c>
      <c r="I9" s="1">
        <v>264</v>
      </c>
      <c r="J9" s="1">
        <v>0</v>
      </c>
      <c r="K9" s="1">
        <v>-4</v>
      </c>
      <c r="L9" s="1">
        <v>0</v>
      </c>
    </row>
    <row r="10" spans="1:12">
      <c r="A10" s="2">
        <v>40575.333333333336</v>
      </c>
      <c r="B10" s="1">
        <v>-3.2</v>
      </c>
      <c r="C10" s="1">
        <v>80</v>
      </c>
      <c r="D10" s="1">
        <v>0</v>
      </c>
      <c r="E10" s="1">
        <v>0</v>
      </c>
      <c r="F10" s="1">
        <v>0</v>
      </c>
      <c r="G10" s="1">
        <v>0</v>
      </c>
      <c r="H10" s="1">
        <v>0.6</v>
      </c>
      <c r="I10" s="1">
        <v>265</v>
      </c>
      <c r="J10" s="1">
        <v>0</v>
      </c>
      <c r="K10" s="1">
        <v>-4.5999999999999996</v>
      </c>
      <c r="L10" s="1">
        <v>0</v>
      </c>
    </row>
    <row r="11" spans="1:12">
      <c r="A11" s="2">
        <v>40575.375</v>
      </c>
      <c r="B11" s="1">
        <v>-2.8</v>
      </c>
      <c r="C11" s="1">
        <v>78</v>
      </c>
      <c r="D11" s="1">
        <v>0</v>
      </c>
      <c r="E11" s="1">
        <v>0</v>
      </c>
      <c r="F11" s="1">
        <v>0</v>
      </c>
      <c r="G11" s="1">
        <v>0</v>
      </c>
      <c r="H11" s="1">
        <v>0.4</v>
      </c>
      <c r="I11" s="1">
        <v>249</v>
      </c>
      <c r="J11" s="1">
        <v>0.1</v>
      </c>
      <c r="K11" s="1">
        <v>-4.0999999999999996</v>
      </c>
      <c r="L11" s="1">
        <v>0</v>
      </c>
    </row>
    <row r="12" spans="1:12">
      <c r="A12" s="2">
        <v>40575.416666666664</v>
      </c>
      <c r="B12" s="1">
        <v>-0.3</v>
      </c>
      <c r="C12" s="1">
        <v>68</v>
      </c>
      <c r="D12" s="1">
        <v>0</v>
      </c>
      <c r="E12" s="1">
        <v>0</v>
      </c>
      <c r="F12" s="1">
        <v>0</v>
      </c>
      <c r="G12" s="1">
        <v>0</v>
      </c>
      <c r="H12" s="1">
        <v>1.2</v>
      </c>
      <c r="I12" s="1">
        <v>247</v>
      </c>
      <c r="J12" s="1">
        <v>0.8</v>
      </c>
      <c r="K12" s="1">
        <v>-0.4</v>
      </c>
      <c r="L12" s="1">
        <v>0</v>
      </c>
    </row>
    <row r="13" spans="1:12">
      <c r="A13" s="2">
        <v>40575.458333333336</v>
      </c>
      <c r="B13" s="1">
        <v>1.2</v>
      </c>
      <c r="C13" s="1">
        <v>64</v>
      </c>
      <c r="D13" s="1">
        <v>0</v>
      </c>
      <c r="E13" s="1">
        <v>0</v>
      </c>
      <c r="F13" s="1">
        <v>0</v>
      </c>
      <c r="G13" s="1">
        <v>0</v>
      </c>
      <c r="H13" s="1">
        <v>2.2999999999999998</v>
      </c>
      <c r="I13" s="1">
        <v>232</v>
      </c>
      <c r="J13" s="1">
        <v>1.3</v>
      </c>
      <c r="K13" s="1">
        <v>2.5</v>
      </c>
      <c r="L13" s="1">
        <v>0</v>
      </c>
    </row>
    <row r="14" spans="1:12">
      <c r="A14" s="2">
        <v>40575.5</v>
      </c>
      <c r="B14" s="1">
        <v>3.5</v>
      </c>
      <c r="C14" s="1">
        <v>54</v>
      </c>
      <c r="D14" s="1">
        <v>0</v>
      </c>
      <c r="E14" s="1">
        <v>0</v>
      </c>
      <c r="F14" s="1">
        <v>0</v>
      </c>
      <c r="G14" s="1">
        <v>0</v>
      </c>
      <c r="H14" s="1">
        <v>2.2999999999999998</v>
      </c>
      <c r="I14" s="1">
        <v>219</v>
      </c>
      <c r="J14" s="1">
        <v>1.5</v>
      </c>
      <c r="K14" s="1">
        <v>4.9000000000000004</v>
      </c>
      <c r="L14" s="1">
        <v>0</v>
      </c>
    </row>
    <row r="15" spans="1:12">
      <c r="A15" s="2">
        <v>40575.541666666664</v>
      </c>
      <c r="B15" s="1">
        <v>5.6</v>
      </c>
      <c r="C15" s="1">
        <v>42</v>
      </c>
      <c r="D15" s="1">
        <v>0</v>
      </c>
      <c r="E15" s="1">
        <v>0</v>
      </c>
      <c r="F15" s="1">
        <v>0</v>
      </c>
      <c r="G15" s="1">
        <v>0</v>
      </c>
      <c r="H15" s="1">
        <v>2.5</v>
      </c>
      <c r="I15" s="1">
        <v>217</v>
      </c>
      <c r="J15" s="1">
        <v>1.7</v>
      </c>
      <c r="K15" s="1">
        <v>6.4</v>
      </c>
      <c r="L15" s="1">
        <v>0</v>
      </c>
    </row>
    <row r="16" spans="1:12">
      <c r="A16" s="2">
        <v>40575.583333333336</v>
      </c>
      <c r="B16" s="1">
        <v>8.3000000000000007</v>
      </c>
      <c r="C16" s="1">
        <v>31</v>
      </c>
      <c r="D16" s="1">
        <v>0</v>
      </c>
      <c r="E16" s="1">
        <v>0</v>
      </c>
      <c r="F16" s="1">
        <v>0</v>
      </c>
      <c r="G16" s="1">
        <v>0</v>
      </c>
      <c r="H16" s="1">
        <v>2.4</v>
      </c>
      <c r="I16" s="1">
        <v>226</v>
      </c>
      <c r="J16" s="1">
        <v>1.7</v>
      </c>
      <c r="K16" s="1">
        <v>8.6</v>
      </c>
      <c r="L16" s="1">
        <v>0</v>
      </c>
    </row>
    <row r="17" spans="1:12">
      <c r="A17" s="2">
        <v>40575.625</v>
      </c>
      <c r="B17" s="1">
        <v>9.5</v>
      </c>
      <c r="C17" s="1">
        <v>28</v>
      </c>
      <c r="D17" s="1">
        <v>0</v>
      </c>
      <c r="E17" s="1">
        <v>0</v>
      </c>
      <c r="F17" s="1">
        <v>0</v>
      </c>
      <c r="G17" s="1">
        <v>0</v>
      </c>
      <c r="H17" s="1">
        <v>2.7</v>
      </c>
      <c r="I17" s="1">
        <v>221</v>
      </c>
      <c r="J17" s="1">
        <v>1.4</v>
      </c>
      <c r="K17" s="1">
        <v>9.6999999999999993</v>
      </c>
      <c r="L17" s="1">
        <v>0</v>
      </c>
    </row>
    <row r="18" spans="1:12">
      <c r="A18" s="2">
        <v>40575.666666666664</v>
      </c>
      <c r="B18" s="1">
        <v>10.3</v>
      </c>
      <c r="C18" s="1">
        <v>27</v>
      </c>
      <c r="D18" s="1">
        <v>0</v>
      </c>
      <c r="E18" s="1">
        <v>0</v>
      </c>
      <c r="F18" s="1">
        <v>0</v>
      </c>
      <c r="G18" s="1">
        <v>0</v>
      </c>
      <c r="H18" s="1">
        <v>2.1</v>
      </c>
      <c r="I18" s="1">
        <v>228</v>
      </c>
      <c r="J18" s="1">
        <v>0.7</v>
      </c>
      <c r="K18" s="1">
        <v>10.8</v>
      </c>
      <c r="L18" s="1">
        <v>0</v>
      </c>
    </row>
    <row r="19" spans="1:12">
      <c r="A19" s="2">
        <v>40575.708333333336</v>
      </c>
      <c r="B19" s="1">
        <v>8.9</v>
      </c>
      <c r="C19" s="1">
        <v>30</v>
      </c>
      <c r="D19" s="1">
        <v>0</v>
      </c>
      <c r="E19" s="1">
        <v>0</v>
      </c>
      <c r="F19" s="1">
        <v>0</v>
      </c>
      <c r="G19" s="1">
        <v>0</v>
      </c>
      <c r="H19" s="1">
        <v>1</v>
      </c>
      <c r="I19" s="1">
        <v>137</v>
      </c>
      <c r="J19" s="1">
        <v>0.4</v>
      </c>
      <c r="K19" s="1">
        <v>8.9</v>
      </c>
      <c r="L19" s="1">
        <v>0</v>
      </c>
    </row>
    <row r="20" spans="1:12">
      <c r="A20" s="2">
        <v>40575.75</v>
      </c>
      <c r="B20" s="1">
        <v>4.5999999999999996</v>
      </c>
      <c r="C20" s="1">
        <v>42</v>
      </c>
      <c r="D20" s="1">
        <v>0</v>
      </c>
      <c r="E20" s="1">
        <v>0</v>
      </c>
      <c r="F20" s="1">
        <v>0</v>
      </c>
      <c r="G20" s="1">
        <v>0</v>
      </c>
      <c r="H20" s="1">
        <v>0.4</v>
      </c>
      <c r="I20" s="1">
        <v>333</v>
      </c>
      <c r="J20" s="1">
        <v>0</v>
      </c>
      <c r="K20" s="1">
        <v>3.4</v>
      </c>
      <c r="L20" s="1">
        <v>0</v>
      </c>
    </row>
    <row r="21" spans="1:12">
      <c r="A21" s="2">
        <v>40575.791666666664</v>
      </c>
      <c r="B21" s="1">
        <v>2.7</v>
      </c>
      <c r="C21" s="1">
        <v>49</v>
      </c>
      <c r="D21" s="1">
        <v>0</v>
      </c>
      <c r="E21" s="1">
        <v>0</v>
      </c>
      <c r="F21" s="1">
        <v>0</v>
      </c>
      <c r="G21" s="1">
        <v>0</v>
      </c>
      <c r="H21" s="1">
        <v>1</v>
      </c>
      <c r="I21" s="1">
        <v>292</v>
      </c>
      <c r="J21" s="1">
        <v>0</v>
      </c>
      <c r="K21" s="1">
        <v>1.3</v>
      </c>
      <c r="L21" s="1">
        <v>0</v>
      </c>
    </row>
    <row r="22" spans="1:12">
      <c r="A22" s="2">
        <v>40575.833333333336</v>
      </c>
      <c r="B22" s="1">
        <v>1.8</v>
      </c>
      <c r="C22" s="1">
        <v>52</v>
      </c>
      <c r="D22" s="1">
        <v>0</v>
      </c>
      <c r="E22" s="1">
        <v>0</v>
      </c>
      <c r="F22" s="1">
        <v>0</v>
      </c>
      <c r="G22" s="1">
        <v>0</v>
      </c>
      <c r="H22" s="1">
        <v>0.6</v>
      </c>
      <c r="I22" s="1">
        <v>267</v>
      </c>
      <c r="J22" s="1">
        <v>0</v>
      </c>
      <c r="K22" s="1">
        <v>0</v>
      </c>
      <c r="L22" s="1">
        <v>0</v>
      </c>
    </row>
    <row r="23" spans="1:12">
      <c r="A23" s="2">
        <v>40575.875</v>
      </c>
      <c r="B23" s="1">
        <v>0.9</v>
      </c>
      <c r="C23" s="1">
        <v>56</v>
      </c>
      <c r="D23" s="1">
        <v>0</v>
      </c>
      <c r="E23" s="1">
        <v>0</v>
      </c>
      <c r="F23" s="1">
        <v>0</v>
      </c>
      <c r="G23" s="1">
        <v>0</v>
      </c>
      <c r="H23" s="1">
        <v>0.5</v>
      </c>
      <c r="I23" s="1">
        <v>287</v>
      </c>
      <c r="J23" s="1">
        <v>0</v>
      </c>
      <c r="K23" s="1">
        <v>-1</v>
      </c>
      <c r="L23" s="1">
        <v>0</v>
      </c>
    </row>
    <row r="24" spans="1:12">
      <c r="A24" s="2">
        <v>40575.916666666664</v>
      </c>
      <c r="B24" s="1">
        <v>-0.1</v>
      </c>
      <c r="C24" s="1">
        <v>60</v>
      </c>
      <c r="D24" s="1">
        <v>0</v>
      </c>
      <c r="E24" s="1">
        <v>0</v>
      </c>
      <c r="F24" s="1">
        <v>0</v>
      </c>
      <c r="G24" s="1">
        <v>0</v>
      </c>
      <c r="H24" s="1">
        <v>0.5</v>
      </c>
      <c r="I24" s="1">
        <v>227</v>
      </c>
      <c r="J24" s="1">
        <v>0</v>
      </c>
      <c r="K24" s="1">
        <v>-1.9</v>
      </c>
      <c r="L24" s="1">
        <v>0</v>
      </c>
    </row>
    <row r="25" spans="1:12">
      <c r="A25" s="2">
        <v>40575.958333333336</v>
      </c>
      <c r="B25" s="1">
        <v>-0.7</v>
      </c>
      <c r="C25" s="1">
        <v>63</v>
      </c>
      <c r="D25" s="1">
        <v>0</v>
      </c>
      <c r="E25" s="1">
        <v>0</v>
      </c>
      <c r="F25" s="1">
        <v>0</v>
      </c>
      <c r="G25" s="1">
        <v>0</v>
      </c>
      <c r="H25" s="1">
        <v>0.4</v>
      </c>
      <c r="I25" s="1">
        <v>275</v>
      </c>
      <c r="J25" s="1">
        <v>0</v>
      </c>
      <c r="K25" s="1">
        <v>-2.4</v>
      </c>
      <c r="L25" s="1">
        <v>0</v>
      </c>
    </row>
    <row r="26" spans="1:12">
      <c r="A26" s="2">
        <v>40576</v>
      </c>
      <c r="B26" s="1">
        <v>-1.5</v>
      </c>
      <c r="C26" s="1">
        <v>67</v>
      </c>
      <c r="D26" s="1">
        <v>0</v>
      </c>
      <c r="E26" s="1">
        <v>0</v>
      </c>
      <c r="F26" s="1">
        <v>0</v>
      </c>
      <c r="G26" s="1">
        <v>0</v>
      </c>
      <c r="H26" s="1">
        <v>0.4</v>
      </c>
      <c r="I26" s="1">
        <v>260</v>
      </c>
      <c r="J26" s="1">
        <v>0</v>
      </c>
      <c r="K26" s="1">
        <v>-3.1</v>
      </c>
      <c r="L26" s="1">
        <v>0</v>
      </c>
    </row>
    <row r="27" spans="1:12">
      <c r="A27" s="2">
        <v>40576.041666666664</v>
      </c>
      <c r="B27" s="1">
        <v>-1.9</v>
      </c>
      <c r="C27" s="1">
        <v>67</v>
      </c>
      <c r="D27" s="1">
        <v>0</v>
      </c>
      <c r="E27" s="1">
        <v>0</v>
      </c>
      <c r="F27" s="1">
        <v>0</v>
      </c>
      <c r="G27" s="1">
        <v>0</v>
      </c>
      <c r="H27" s="1">
        <v>0.6</v>
      </c>
      <c r="I27" s="1">
        <v>263</v>
      </c>
      <c r="J27" s="1">
        <v>0</v>
      </c>
      <c r="K27" s="1">
        <v>-3.3</v>
      </c>
      <c r="L27" s="1">
        <v>0</v>
      </c>
    </row>
    <row r="28" spans="1:12">
      <c r="A28" s="2">
        <v>40576.083333333336</v>
      </c>
      <c r="B28" s="1">
        <v>-1.9</v>
      </c>
      <c r="C28" s="1">
        <v>66</v>
      </c>
      <c r="D28" s="1">
        <v>0</v>
      </c>
      <c r="E28" s="1">
        <v>0</v>
      </c>
      <c r="F28" s="1">
        <v>0</v>
      </c>
      <c r="G28" s="1">
        <v>0</v>
      </c>
      <c r="H28" s="1">
        <v>0.6</v>
      </c>
      <c r="I28" s="1">
        <v>264</v>
      </c>
      <c r="J28" s="1">
        <v>0</v>
      </c>
      <c r="K28" s="1">
        <v>-3.5</v>
      </c>
      <c r="L28" s="1">
        <v>0</v>
      </c>
    </row>
    <row r="29" spans="1:12">
      <c r="A29" s="2">
        <v>40576.125</v>
      </c>
      <c r="B29" s="1">
        <v>-2.6</v>
      </c>
      <c r="C29" s="1">
        <v>69</v>
      </c>
      <c r="D29" s="1">
        <v>0</v>
      </c>
      <c r="E29" s="1">
        <v>0</v>
      </c>
      <c r="F29" s="1">
        <v>0</v>
      </c>
      <c r="G29" s="1">
        <v>0</v>
      </c>
      <c r="H29" s="1">
        <v>0.7</v>
      </c>
      <c r="I29" s="1">
        <v>267</v>
      </c>
      <c r="J29" s="1">
        <v>0</v>
      </c>
      <c r="K29" s="1">
        <v>-4</v>
      </c>
      <c r="L29" s="1">
        <v>0</v>
      </c>
    </row>
    <row r="30" spans="1:12">
      <c r="A30" s="2">
        <v>40576.166666666664</v>
      </c>
      <c r="B30" s="1">
        <v>-2.7</v>
      </c>
      <c r="C30" s="1">
        <v>68</v>
      </c>
      <c r="D30" s="1">
        <v>0</v>
      </c>
      <c r="E30" s="1">
        <v>0</v>
      </c>
      <c r="F30" s="1">
        <v>0</v>
      </c>
      <c r="G30" s="1">
        <v>0</v>
      </c>
      <c r="H30" s="1">
        <v>0.7</v>
      </c>
      <c r="I30" s="1">
        <v>259</v>
      </c>
      <c r="J30" s="1">
        <v>0</v>
      </c>
      <c r="K30" s="1">
        <v>-3.8</v>
      </c>
      <c r="L30" s="1">
        <v>0</v>
      </c>
    </row>
    <row r="31" spans="1:12">
      <c r="A31" s="2">
        <v>40576.208333333336</v>
      </c>
      <c r="B31" s="1">
        <v>-3</v>
      </c>
      <c r="C31" s="1">
        <v>69</v>
      </c>
      <c r="D31" s="1">
        <v>0</v>
      </c>
      <c r="E31" s="1">
        <v>0</v>
      </c>
      <c r="F31" s="1">
        <v>0</v>
      </c>
      <c r="G31" s="1">
        <v>0</v>
      </c>
      <c r="H31" s="1">
        <v>0.8</v>
      </c>
      <c r="I31" s="1">
        <v>266</v>
      </c>
      <c r="J31" s="1">
        <v>0</v>
      </c>
      <c r="K31" s="1">
        <v>-4.3</v>
      </c>
      <c r="L31" s="1">
        <v>0</v>
      </c>
    </row>
    <row r="32" spans="1:12">
      <c r="A32" s="2">
        <v>40576.25</v>
      </c>
      <c r="B32" s="1">
        <v>-3.2</v>
      </c>
      <c r="C32" s="1">
        <v>69</v>
      </c>
      <c r="D32" s="1">
        <v>0</v>
      </c>
      <c r="E32" s="1">
        <v>0</v>
      </c>
      <c r="F32" s="1">
        <v>0</v>
      </c>
      <c r="G32" s="1">
        <v>0</v>
      </c>
      <c r="H32" s="1">
        <v>0.6</v>
      </c>
      <c r="I32" s="1">
        <v>264</v>
      </c>
      <c r="J32" s="1">
        <v>0</v>
      </c>
      <c r="K32" s="1">
        <v>-4.5999999999999996</v>
      </c>
      <c r="L32" s="1">
        <v>0</v>
      </c>
    </row>
    <row r="33" spans="1:12">
      <c r="A33" s="2">
        <v>40576.291666666664</v>
      </c>
      <c r="B33" s="1">
        <v>-3.6</v>
      </c>
      <c r="C33" s="1">
        <v>70</v>
      </c>
      <c r="D33" s="1">
        <v>0</v>
      </c>
      <c r="E33" s="1">
        <v>0</v>
      </c>
      <c r="F33" s="1">
        <v>0</v>
      </c>
      <c r="G33" s="1">
        <v>0</v>
      </c>
      <c r="H33" s="1">
        <v>0.4</v>
      </c>
      <c r="I33" s="1">
        <v>239</v>
      </c>
      <c r="J33" s="1">
        <v>0</v>
      </c>
      <c r="K33" s="1">
        <v>-5.3</v>
      </c>
      <c r="L33" s="1">
        <v>0</v>
      </c>
    </row>
    <row r="34" spans="1:12">
      <c r="A34" s="2">
        <v>40576.333333333336</v>
      </c>
      <c r="B34" s="1">
        <v>-3.9</v>
      </c>
      <c r="C34" s="1">
        <v>71</v>
      </c>
      <c r="D34" s="1">
        <v>0</v>
      </c>
      <c r="E34" s="1">
        <v>0</v>
      </c>
      <c r="F34" s="1">
        <v>0</v>
      </c>
      <c r="G34" s="1">
        <v>0</v>
      </c>
      <c r="H34" s="1">
        <v>0.3</v>
      </c>
      <c r="I34" s="1">
        <v>258</v>
      </c>
      <c r="J34" s="1">
        <v>0</v>
      </c>
      <c r="K34" s="1">
        <v>-5.4</v>
      </c>
      <c r="L34" s="1">
        <v>0</v>
      </c>
    </row>
    <row r="35" spans="1:12">
      <c r="A35" s="2">
        <v>40576.375</v>
      </c>
      <c r="B35" s="1">
        <v>-2.9</v>
      </c>
      <c r="C35" s="1">
        <v>66</v>
      </c>
      <c r="D35" s="1">
        <v>0</v>
      </c>
      <c r="E35" s="1">
        <v>0</v>
      </c>
      <c r="F35" s="1">
        <v>0</v>
      </c>
      <c r="G35" s="1">
        <v>0</v>
      </c>
      <c r="H35" s="1">
        <v>0.4</v>
      </c>
      <c r="I35" s="1">
        <v>286</v>
      </c>
      <c r="J35" s="1">
        <v>0.1</v>
      </c>
      <c r="K35" s="1">
        <v>-4.5</v>
      </c>
      <c r="L35" s="1">
        <v>0</v>
      </c>
    </row>
    <row r="36" spans="1:12">
      <c r="A36" s="2">
        <v>40576.416666666664</v>
      </c>
      <c r="B36" s="1">
        <v>-0.8</v>
      </c>
      <c r="C36" s="1">
        <v>59</v>
      </c>
      <c r="D36" s="1">
        <v>0</v>
      </c>
      <c r="E36" s="1">
        <v>0</v>
      </c>
      <c r="F36" s="1">
        <v>0</v>
      </c>
      <c r="G36" s="1">
        <v>0</v>
      </c>
      <c r="H36" s="1">
        <v>0.5</v>
      </c>
      <c r="I36" s="1">
        <v>250</v>
      </c>
      <c r="J36" s="1">
        <v>0.5</v>
      </c>
      <c r="K36" s="1">
        <v>-1.3</v>
      </c>
      <c r="L36" s="1">
        <v>0</v>
      </c>
    </row>
    <row r="37" spans="1:12">
      <c r="A37" s="2">
        <v>40576.458333333336</v>
      </c>
      <c r="B37" s="1">
        <v>2.2999999999999998</v>
      </c>
      <c r="C37" s="1">
        <v>48</v>
      </c>
      <c r="D37" s="1">
        <v>0</v>
      </c>
      <c r="E37" s="1">
        <v>0</v>
      </c>
      <c r="F37" s="1">
        <v>0</v>
      </c>
      <c r="G37" s="1">
        <v>0</v>
      </c>
      <c r="H37" s="1">
        <v>0.7</v>
      </c>
      <c r="I37" s="1">
        <v>212</v>
      </c>
      <c r="J37" s="1">
        <v>1</v>
      </c>
      <c r="K37" s="1">
        <v>2.8</v>
      </c>
      <c r="L37" s="1">
        <v>0</v>
      </c>
    </row>
    <row r="38" spans="1:12">
      <c r="A38" s="2">
        <v>40576.5</v>
      </c>
      <c r="B38" s="1">
        <v>4.7</v>
      </c>
      <c r="C38" s="1">
        <v>39</v>
      </c>
      <c r="D38" s="1">
        <v>0</v>
      </c>
      <c r="E38" s="1">
        <v>0</v>
      </c>
      <c r="F38" s="1">
        <v>0</v>
      </c>
      <c r="G38" s="1">
        <v>0</v>
      </c>
      <c r="H38" s="1">
        <v>0.7</v>
      </c>
      <c r="I38" s="1">
        <v>199</v>
      </c>
      <c r="J38" s="1">
        <v>1.5</v>
      </c>
      <c r="K38" s="1">
        <v>5.4</v>
      </c>
      <c r="L38" s="1">
        <v>0</v>
      </c>
    </row>
    <row r="39" spans="1:12">
      <c r="A39" s="2">
        <v>40576.541666666664</v>
      </c>
      <c r="B39" s="1">
        <v>6.1</v>
      </c>
      <c r="C39" s="1">
        <v>33</v>
      </c>
      <c r="D39" s="1">
        <v>0</v>
      </c>
      <c r="E39" s="1">
        <v>0</v>
      </c>
      <c r="F39" s="1">
        <v>0</v>
      </c>
      <c r="G39" s="1">
        <v>0</v>
      </c>
      <c r="H39" s="1">
        <v>0.9</v>
      </c>
      <c r="I39" s="1">
        <v>152</v>
      </c>
      <c r="J39" s="1">
        <v>1.7</v>
      </c>
      <c r="K39" s="1">
        <v>6.1</v>
      </c>
      <c r="L39" s="1">
        <v>0</v>
      </c>
    </row>
    <row r="40" spans="1:12">
      <c r="A40" s="2">
        <v>40576.583333333336</v>
      </c>
      <c r="B40" s="1">
        <v>7.5</v>
      </c>
      <c r="C40" s="1">
        <v>29</v>
      </c>
      <c r="D40" s="1">
        <v>0</v>
      </c>
      <c r="E40" s="1">
        <v>0</v>
      </c>
      <c r="F40" s="1">
        <v>0</v>
      </c>
      <c r="G40" s="1">
        <v>0</v>
      </c>
      <c r="H40" s="1">
        <v>1.5</v>
      </c>
      <c r="I40" s="1">
        <v>131</v>
      </c>
      <c r="J40" s="1">
        <v>1.7</v>
      </c>
      <c r="K40" s="1">
        <v>7.2</v>
      </c>
      <c r="L40" s="1">
        <v>0</v>
      </c>
    </row>
    <row r="41" spans="1:12">
      <c r="A41" s="2">
        <v>40576.625</v>
      </c>
      <c r="B41" s="1">
        <v>8.1999999999999993</v>
      </c>
      <c r="C41" s="1">
        <v>27</v>
      </c>
      <c r="D41" s="1">
        <v>0</v>
      </c>
      <c r="E41" s="1">
        <v>0</v>
      </c>
      <c r="F41" s="1">
        <v>0</v>
      </c>
      <c r="G41" s="1">
        <v>0</v>
      </c>
      <c r="H41" s="1">
        <v>1.6</v>
      </c>
      <c r="I41" s="1">
        <v>106</v>
      </c>
      <c r="J41" s="1">
        <v>1.5</v>
      </c>
      <c r="K41" s="1">
        <v>8.1999999999999993</v>
      </c>
      <c r="L41" s="1">
        <v>0</v>
      </c>
    </row>
    <row r="42" spans="1:12">
      <c r="A42" s="2">
        <v>40576.666666666664</v>
      </c>
      <c r="B42" s="1">
        <v>9.1</v>
      </c>
      <c r="C42" s="1">
        <v>24</v>
      </c>
      <c r="D42" s="1">
        <v>0</v>
      </c>
      <c r="E42" s="1">
        <v>0</v>
      </c>
      <c r="F42" s="1">
        <v>0</v>
      </c>
      <c r="G42" s="1">
        <v>0</v>
      </c>
      <c r="H42" s="1">
        <v>1.5</v>
      </c>
      <c r="I42" s="1">
        <v>93</v>
      </c>
      <c r="J42" s="1">
        <v>0.7</v>
      </c>
      <c r="K42" s="1">
        <v>9.1</v>
      </c>
      <c r="L42" s="1">
        <v>0</v>
      </c>
    </row>
    <row r="43" spans="1:12">
      <c r="A43" s="2">
        <v>40576.708333333336</v>
      </c>
      <c r="B43" s="1">
        <v>8.9</v>
      </c>
      <c r="C43" s="1">
        <v>24</v>
      </c>
      <c r="D43" s="1">
        <v>0</v>
      </c>
      <c r="E43" s="1">
        <v>0</v>
      </c>
      <c r="F43" s="1">
        <v>0</v>
      </c>
      <c r="G43" s="1">
        <v>0</v>
      </c>
      <c r="H43" s="1">
        <v>0.9</v>
      </c>
      <c r="I43" s="1">
        <v>108</v>
      </c>
      <c r="J43" s="1">
        <v>0.4</v>
      </c>
      <c r="K43" s="1">
        <v>8.6999999999999993</v>
      </c>
      <c r="L43" s="1">
        <v>0</v>
      </c>
    </row>
    <row r="44" spans="1:12">
      <c r="A44" s="2">
        <v>40576.75</v>
      </c>
      <c r="B44" s="1">
        <v>5.5</v>
      </c>
      <c r="C44" s="1">
        <v>33</v>
      </c>
      <c r="D44" s="1">
        <v>0</v>
      </c>
      <c r="E44" s="1">
        <v>0</v>
      </c>
      <c r="F44" s="1">
        <v>0</v>
      </c>
      <c r="G44" s="1">
        <v>0</v>
      </c>
      <c r="H44" s="1">
        <v>0.6</v>
      </c>
      <c r="I44" s="1">
        <v>59</v>
      </c>
      <c r="J44" s="1">
        <v>0</v>
      </c>
      <c r="K44" s="1">
        <v>4.0999999999999996</v>
      </c>
      <c r="L44" s="1">
        <v>0</v>
      </c>
    </row>
    <row r="45" spans="1:12">
      <c r="A45" s="2">
        <v>40576.791666666664</v>
      </c>
      <c r="B45" s="1">
        <v>3.6</v>
      </c>
      <c r="C45" s="1">
        <v>39</v>
      </c>
      <c r="D45" s="1">
        <v>0</v>
      </c>
      <c r="E45" s="1">
        <v>0</v>
      </c>
      <c r="F45" s="1">
        <v>0</v>
      </c>
      <c r="G45" s="1">
        <v>0</v>
      </c>
      <c r="H45" s="1">
        <v>0.6</v>
      </c>
      <c r="I45" s="1">
        <v>122</v>
      </c>
      <c r="J45" s="1">
        <v>0</v>
      </c>
      <c r="K45" s="1">
        <v>1.4</v>
      </c>
      <c r="L45" s="1">
        <v>0</v>
      </c>
    </row>
    <row r="46" spans="1:12">
      <c r="A46" s="2">
        <v>40576.833333333336</v>
      </c>
      <c r="B46" s="1">
        <v>2.5</v>
      </c>
      <c r="C46" s="1">
        <v>41</v>
      </c>
      <c r="D46" s="1">
        <v>0</v>
      </c>
      <c r="E46" s="1">
        <v>0</v>
      </c>
      <c r="F46" s="1">
        <v>0</v>
      </c>
      <c r="G46" s="1">
        <v>0</v>
      </c>
      <c r="H46" s="1">
        <v>0.8</v>
      </c>
      <c r="I46" s="1">
        <v>259</v>
      </c>
      <c r="J46" s="1">
        <v>0</v>
      </c>
      <c r="K46" s="1">
        <v>0.7</v>
      </c>
      <c r="L46" s="1">
        <v>0</v>
      </c>
    </row>
    <row r="47" spans="1:12">
      <c r="A47" s="2">
        <v>40576.875</v>
      </c>
      <c r="B47" s="1">
        <v>1.4</v>
      </c>
      <c r="C47" s="1">
        <v>46</v>
      </c>
      <c r="D47" s="1">
        <v>0</v>
      </c>
      <c r="E47" s="1">
        <v>0</v>
      </c>
      <c r="F47" s="1">
        <v>0</v>
      </c>
      <c r="G47" s="1">
        <v>0</v>
      </c>
      <c r="H47" s="1">
        <v>0.6</v>
      </c>
      <c r="I47" s="1">
        <v>346</v>
      </c>
      <c r="J47" s="1">
        <v>0</v>
      </c>
      <c r="K47" s="1">
        <v>-0.8</v>
      </c>
      <c r="L47" s="1">
        <v>0</v>
      </c>
    </row>
    <row r="48" spans="1:12">
      <c r="A48" s="2">
        <v>40576.916666666664</v>
      </c>
      <c r="B48" s="1">
        <v>1.1000000000000001</v>
      </c>
      <c r="C48" s="1">
        <v>45</v>
      </c>
      <c r="D48" s="1">
        <v>0</v>
      </c>
      <c r="E48" s="1">
        <v>0</v>
      </c>
      <c r="F48" s="1">
        <v>0</v>
      </c>
      <c r="G48" s="1">
        <v>0</v>
      </c>
      <c r="H48" s="1">
        <v>0.4</v>
      </c>
      <c r="I48" s="1">
        <v>194</v>
      </c>
      <c r="J48" s="1">
        <v>0</v>
      </c>
      <c r="K48" s="1">
        <v>-1.1000000000000001</v>
      </c>
      <c r="L48" s="1">
        <v>0</v>
      </c>
    </row>
    <row r="49" spans="1:12">
      <c r="A49" s="2">
        <v>40576.958333333336</v>
      </c>
      <c r="B49" s="1">
        <v>1.2</v>
      </c>
      <c r="C49" s="1">
        <v>43</v>
      </c>
      <c r="D49" s="1">
        <v>0</v>
      </c>
      <c r="E49" s="1">
        <v>0</v>
      </c>
      <c r="F49" s="1">
        <v>0</v>
      </c>
      <c r="G49" s="1">
        <v>0</v>
      </c>
      <c r="H49" s="1">
        <v>0.2</v>
      </c>
      <c r="I49" s="1">
        <v>354</v>
      </c>
      <c r="J49" s="1">
        <v>0</v>
      </c>
      <c r="K49" s="1">
        <v>-1.8</v>
      </c>
      <c r="L49" s="1">
        <v>0</v>
      </c>
    </row>
    <row r="50" spans="1:12">
      <c r="A50" s="2">
        <v>40577</v>
      </c>
      <c r="B50" s="1">
        <v>-0.4</v>
      </c>
      <c r="C50" s="1">
        <v>52</v>
      </c>
      <c r="D50" s="1">
        <v>0</v>
      </c>
      <c r="E50" s="1">
        <v>0</v>
      </c>
      <c r="F50" s="1">
        <v>0</v>
      </c>
      <c r="G50" s="1">
        <v>0</v>
      </c>
      <c r="H50" s="1">
        <v>0.4</v>
      </c>
      <c r="I50" s="1">
        <v>305</v>
      </c>
      <c r="J50" s="1">
        <v>0</v>
      </c>
      <c r="K50" s="1">
        <v>-2.2999999999999998</v>
      </c>
      <c r="L50" s="1">
        <v>0</v>
      </c>
    </row>
    <row r="51" spans="1:12">
      <c r="A51" s="2">
        <v>40577.041666666664</v>
      </c>
      <c r="B51" s="1">
        <v>-0.9</v>
      </c>
      <c r="C51" s="1">
        <v>52</v>
      </c>
      <c r="D51" s="1">
        <v>0</v>
      </c>
      <c r="E51" s="1">
        <v>0</v>
      </c>
      <c r="F51" s="1">
        <v>0</v>
      </c>
      <c r="G51" s="1">
        <v>0</v>
      </c>
      <c r="H51" s="1">
        <v>0.5</v>
      </c>
      <c r="I51" s="1">
        <v>58</v>
      </c>
      <c r="J51" s="1">
        <v>0</v>
      </c>
      <c r="K51" s="1">
        <v>-2.9</v>
      </c>
      <c r="L51" s="1">
        <v>0</v>
      </c>
    </row>
    <row r="52" spans="1:12">
      <c r="A52" s="2">
        <v>40577.083333333336</v>
      </c>
      <c r="B52" s="1">
        <v>-1.2</v>
      </c>
      <c r="C52" s="1">
        <v>53</v>
      </c>
      <c r="D52" s="1">
        <v>0</v>
      </c>
      <c r="E52" s="1">
        <v>0</v>
      </c>
      <c r="F52" s="1">
        <v>0</v>
      </c>
      <c r="G52" s="1">
        <v>0</v>
      </c>
      <c r="H52" s="1">
        <v>0.6</v>
      </c>
      <c r="I52" s="1">
        <v>204</v>
      </c>
      <c r="J52" s="1">
        <v>0</v>
      </c>
      <c r="K52" s="1">
        <v>-3.1</v>
      </c>
      <c r="L52" s="1">
        <v>0</v>
      </c>
    </row>
    <row r="53" spans="1:12">
      <c r="A53" s="2">
        <v>40577.125</v>
      </c>
      <c r="B53" s="1">
        <v>-2.4</v>
      </c>
      <c r="C53" s="1">
        <v>59</v>
      </c>
      <c r="D53" s="1">
        <v>0</v>
      </c>
      <c r="E53" s="1">
        <v>0</v>
      </c>
      <c r="F53" s="1">
        <v>0</v>
      </c>
      <c r="G53" s="1">
        <v>0</v>
      </c>
      <c r="H53" s="1">
        <v>0.5</v>
      </c>
      <c r="I53" s="1">
        <v>247</v>
      </c>
      <c r="J53" s="1">
        <v>0</v>
      </c>
      <c r="K53" s="1">
        <v>-4.3</v>
      </c>
      <c r="L53" s="1">
        <v>0</v>
      </c>
    </row>
    <row r="54" spans="1:12">
      <c r="A54" s="2">
        <v>40577.166666666664</v>
      </c>
      <c r="B54" s="1">
        <v>-2.7</v>
      </c>
      <c r="C54" s="1">
        <v>60</v>
      </c>
      <c r="D54" s="1">
        <v>0</v>
      </c>
      <c r="E54" s="1">
        <v>0</v>
      </c>
      <c r="F54" s="1">
        <v>0</v>
      </c>
      <c r="G54" s="1">
        <v>0</v>
      </c>
      <c r="H54" s="1">
        <v>0.6</v>
      </c>
      <c r="I54" s="1">
        <v>63</v>
      </c>
      <c r="J54" s="1">
        <v>0</v>
      </c>
      <c r="K54" s="1">
        <v>-4.3</v>
      </c>
      <c r="L54" s="1">
        <v>0</v>
      </c>
    </row>
    <row r="55" spans="1:12">
      <c r="A55" s="2">
        <v>40577.208333333336</v>
      </c>
      <c r="B55" s="1">
        <v>-3</v>
      </c>
      <c r="C55" s="1">
        <v>61</v>
      </c>
      <c r="D55" s="1">
        <v>0</v>
      </c>
      <c r="E55" s="1">
        <v>0</v>
      </c>
      <c r="F55" s="1">
        <v>0</v>
      </c>
      <c r="G55" s="1">
        <v>0</v>
      </c>
      <c r="H55" s="1">
        <v>0.4</v>
      </c>
      <c r="I55" s="1">
        <v>166</v>
      </c>
      <c r="J55" s="1">
        <v>0</v>
      </c>
      <c r="K55" s="1">
        <v>-4.7</v>
      </c>
      <c r="L55" s="1">
        <v>0</v>
      </c>
    </row>
    <row r="56" spans="1:12">
      <c r="A56" s="2">
        <v>40577.25</v>
      </c>
      <c r="B56" s="1">
        <v>-3.2</v>
      </c>
      <c r="C56" s="1">
        <v>61</v>
      </c>
      <c r="D56" s="1">
        <v>0</v>
      </c>
      <c r="E56" s="1">
        <v>0</v>
      </c>
      <c r="F56" s="1">
        <v>0</v>
      </c>
      <c r="G56" s="1">
        <v>0</v>
      </c>
      <c r="H56" s="1">
        <v>0.3</v>
      </c>
      <c r="I56" s="1">
        <v>345</v>
      </c>
      <c r="J56" s="1">
        <v>0</v>
      </c>
      <c r="K56" s="1">
        <v>-4.8</v>
      </c>
      <c r="L56" s="1">
        <v>0</v>
      </c>
    </row>
    <row r="57" spans="1:12">
      <c r="A57" s="2">
        <v>40577.291666666664</v>
      </c>
      <c r="B57" s="1">
        <v>-3.4</v>
      </c>
      <c r="C57" s="1">
        <v>63</v>
      </c>
      <c r="D57" s="1">
        <v>0</v>
      </c>
      <c r="E57" s="1">
        <v>0</v>
      </c>
      <c r="F57" s="1">
        <v>0</v>
      </c>
      <c r="G57" s="1">
        <v>0</v>
      </c>
      <c r="H57" s="1">
        <v>0.4</v>
      </c>
      <c r="I57" s="1">
        <v>249</v>
      </c>
      <c r="J57" s="1">
        <v>0</v>
      </c>
      <c r="K57" s="1">
        <v>-5</v>
      </c>
      <c r="L57" s="1">
        <v>0</v>
      </c>
    </row>
    <row r="58" spans="1:12">
      <c r="A58" s="2">
        <v>40577.333333333336</v>
      </c>
      <c r="B58" s="1">
        <v>-3.6</v>
      </c>
      <c r="C58" s="1">
        <v>63</v>
      </c>
      <c r="D58" s="1">
        <v>0</v>
      </c>
      <c r="E58" s="1">
        <v>0</v>
      </c>
      <c r="F58" s="1">
        <v>0</v>
      </c>
      <c r="G58" s="1">
        <v>0</v>
      </c>
      <c r="H58" s="1">
        <v>0.3</v>
      </c>
      <c r="I58" s="1">
        <v>59</v>
      </c>
      <c r="J58" s="1">
        <v>0</v>
      </c>
      <c r="K58" s="1">
        <v>-5.0999999999999996</v>
      </c>
      <c r="L58" s="1">
        <v>0</v>
      </c>
    </row>
    <row r="59" spans="1:12">
      <c r="A59" s="2">
        <v>40577.375</v>
      </c>
      <c r="B59" s="1">
        <v>-2.9</v>
      </c>
      <c r="C59" s="1">
        <v>60</v>
      </c>
      <c r="D59" s="1">
        <v>0</v>
      </c>
      <c r="E59" s="1">
        <v>0</v>
      </c>
      <c r="F59" s="1">
        <v>0</v>
      </c>
      <c r="G59" s="1">
        <v>0</v>
      </c>
      <c r="H59" s="1">
        <v>0.3</v>
      </c>
      <c r="I59" s="1">
        <v>197</v>
      </c>
      <c r="J59" s="1">
        <v>0</v>
      </c>
      <c r="K59" s="1">
        <v>-4.4000000000000004</v>
      </c>
      <c r="L59" s="1">
        <v>0</v>
      </c>
    </row>
    <row r="60" spans="1:12">
      <c r="A60" s="2">
        <v>40577.416666666664</v>
      </c>
      <c r="B60" s="1">
        <v>0.7</v>
      </c>
      <c r="C60" s="1">
        <v>53</v>
      </c>
      <c r="D60" s="1">
        <v>0</v>
      </c>
      <c r="E60" s="1">
        <v>0</v>
      </c>
      <c r="F60" s="1">
        <v>0</v>
      </c>
      <c r="G60" s="1">
        <v>0</v>
      </c>
      <c r="H60" s="1">
        <v>0.2</v>
      </c>
      <c r="I60" s="1">
        <v>96</v>
      </c>
      <c r="J60" s="1">
        <v>0.7</v>
      </c>
      <c r="K60" s="1">
        <v>0.4</v>
      </c>
      <c r="L60" s="1">
        <v>0</v>
      </c>
    </row>
    <row r="61" spans="1:12">
      <c r="A61" s="2">
        <v>40577.458333333336</v>
      </c>
      <c r="B61" s="1">
        <v>1.5</v>
      </c>
      <c r="C61" s="1">
        <v>49</v>
      </c>
      <c r="D61" s="1">
        <v>0</v>
      </c>
      <c r="E61" s="1">
        <v>0</v>
      </c>
      <c r="F61" s="1">
        <v>0</v>
      </c>
      <c r="G61" s="1">
        <v>0</v>
      </c>
      <c r="H61" s="1">
        <v>0.7</v>
      </c>
      <c r="I61" s="1">
        <v>229</v>
      </c>
      <c r="J61" s="1">
        <v>0.7</v>
      </c>
      <c r="K61" s="1">
        <v>2</v>
      </c>
      <c r="L61" s="1">
        <v>0</v>
      </c>
    </row>
    <row r="62" spans="1:12">
      <c r="A62" s="2">
        <v>40577.5</v>
      </c>
      <c r="B62" s="1">
        <v>2.9</v>
      </c>
      <c r="C62" s="1">
        <v>41</v>
      </c>
      <c r="D62" s="1">
        <v>0</v>
      </c>
      <c r="E62" s="1">
        <v>0</v>
      </c>
      <c r="F62" s="1">
        <v>0</v>
      </c>
      <c r="G62" s="1">
        <v>0</v>
      </c>
      <c r="H62" s="1">
        <v>2.1</v>
      </c>
      <c r="I62" s="1">
        <v>237</v>
      </c>
      <c r="J62" s="1">
        <v>1</v>
      </c>
      <c r="K62" s="1">
        <v>3.6</v>
      </c>
      <c r="L62" s="1">
        <v>0</v>
      </c>
    </row>
    <row r="63" spans="1:12">
      <c r="A63" s="2">
        <v>40577.541666666664</v>
      </c>
      <c r="B63" s="1">
        <v>5.3</v>
      </c>
      <c r="C63" s="1">
        <v>32</v>
      </c>
      <c r="D63" s="1">
        <v>0</v>
      </c>
      <c r="E63" s="1">
        <v>0</v>
      </c>
      <c r="F63" s="1">
        <v>0</v>
      </c>
      <c r="G63" s="1">
        <v>0</v>
      </c>
      <c r="H63" s="1">
        <v>1.3</v>
      </c>
      <c r="I63" s="1">
        <v>224</v>
      </c>
      <c r="J63" s="1">
        <v>1.3</v>
      </c>
      <c r="K63" s="1">
        <v>5.9</v>
      </c>
      <c r="L63" s="1">
        <v>0</v>
      </c>
    </row>
    <row r="64" spans="1:12">
      <c r="A64" s="2">
        <v>40577.583333333336</v>
      </c>
      <c r="B64" s="1">
        <v>8.9</v>
      </c>
      <c r="C64" s="1">
        <v>23</v>
      </c>
      <c r="D64" s="1">
        <v>0</v>
      </c>
      <c r="E64" s="1">
        <v>0</v>
      </c>
      <c r="F64" s="1">
        <v>0</v>
      </c>
      <c r="G64" s="1">
        <v>0</v>
      </c>
      <c r="H64" s="1">
        <v>2.1</v>
      </c>
      <c r="I64" s="1">
        <v>216</v>
      </c>
      <c r="J64" s="1">
        <v>1.8</v>
      </c>
      <c r="K64" s="1">
        <v>9</v>
      </c>
      <c r="L64" s="1">
        <v>0</v>
      </c>
    </row>
    <row r="65" spans="1:12">
      <c r="A65" s="2">
        <v>40577.625</v>
      </c>
      <c r="B65" s="1">
        <v>9.9</v>
      </c>
      <c r="C65" s="1">
        <v>19</v>
      </c>
      <c r="D65" s="1">
        <v>0</v>
      </c>
      <c r="E65" s="1">
        <v>0</v>
      </c>
      <c r="F65" s="1">
        <v>0</v>
      </c>
      <c r="G65" s="1">
        <v>0</v>
      </c>
      <c r="H65" s="1">
        <v>2.4</v>
      </c>
      <c r="I65" s="1">
        <v>208</v>
      </c>
      <c r="J65" s="1">
        <v>1.2</v>
      </c>
      <c r="K65" s="1">
        <v>10.199999999999999</v>
      </c>
      <c r="L65" s="1">
        <v>0</v>
      </c>
    </row>
    <row r="66" spans="1:12">
      <c r="A66" s="2">
        <v>40577.666666666664</v>
      </c>
      <c r="B66" s="1">
        <v>9.9</v>
      </c>
      <c r="C66" s="1">
        <v>19</v>
      </c>
      <c r="D66" s="1">
        <v>0</v>
      </c>
      <c r="E66" s="1">
        <v>0</v>
      </c>
      <c r="F66" s="1">
        <v>0</v>
      </c>
      <c r="G66" s="1">
        <v>0</v>
      </c>
      <c r="H66" s="1">
        <v>1.6</v>
      </c>
      <c r="I66" s="1">
        <v>195</v>
      </c>
      <c r="J66" s="1">
        <v>0.6</v>
      </c>
      <c r="K66" s="1">
        <v>10.1</v>
      </c>
      <c r="L66" s="1">
        <v>0</v>
      </c>
    </row>
    <row r="67" spans="1:12">
      <c r="A67" s="2">
        <v>40577.708333333336</v>
      </c>
      <c r="B67" s="1">
        <v>8.3000000000000007</v>
      </c>
      <c r="C67" s="1">
        <v>23</v>
      </c>
      <c r="D67" s="1">
        <v>0</v>
      </c>
      <c r="E67" s="1">
        <v>0</v>
      </c>
      <c r="F67" s="1">
        <v>0</v>
      </c>
      <c r="G67" s="1">
        <v>0</v>
      </c>
      <c r="H67" s="1">
        <v>0.7</v>
      </c>
      <c r="I67" s="1">
        <v>122</v>
      </c>
      <c r="J67" s="1">
        <v>0.3</v>
      </c>
      <c r="K67" s="1">
        <v>8.1999999999999993</v>
      </c>
      <c r="L67" s="1">
        <v>0</v>
      </c>
    </row>
    <row r="68" spans="1:12">
      <c r="A68" s="2">
        <v>40577.75</v>
      </c>
      <c r="B68" s="1">
        <v>6.1</v>
      </c>
      <c r="C68" s="1">
        <v>30</v>
      </c>
      <c r="D68" s="1">
        <v>0</v>
      </c>
      <c r="E68" s="1">
        <v>0</v>
      </c>
      <c r="F68" s="1">
        <v>0</v>
      </c>
      <c r="G68" s="1">
        <v>0</v>
      </c>
      <c r="H68" s="1">
        <v>0.7</v>
      </c>
      <c r="I68" s="1">
        <v>301</v>
      </c>
      <c r="J68" s="1">
        <v>0</v>
      </c>
      <c r="K68" s="1">
        <v>5.3</v>
      </c>
      <c r="L68" s="1">
        <v>0</v>
      </c>
    </row>
    <row r="69" spans="1:12">
      <c r="A69" s="2">
        <v>40577.791666666664</v>
      </c>
      <c r="B69" s="1">
        <v>4.3</v>
      </c>
      <c r="C69" s="1">
        <v>34</v>
      </c>
      <c r="D69" s="1">
        <v>0</v>
      </c>
      <c r="E69" s="1">
        <v>0</v>
      </c>
      <c r="F69" s="1">
        <v>0</v>
      </c>
      <c r="G69" s="1">
        <v>0</v>
      </c>
      <c r="H69" s="1">
        <v>0.7</v>
      </c>
      <c r="I69" s="1">
        <v>232</v>
      </c>
      <c r="J69" s="1">
        <v>0</v>
      </c>
      <c r="K69" s="1">
        <v>2.9</v>
      </c>
      <c r="L69" s="1">
        <v>0</v>
      </c>
    </row>
    <row r="70" spans="1:12">
      <c r="A70" s="2">
        <v>40577.833333333336</v>
      </c>
      <c r="B70" s="1">
        <v>3.6</v>
      </c>
      <c r="C70" s="1">
        <v>39</v>
      </c>
      <c r="D70" s="1">
        <v>0</v>
      </c>
      <c r="E70" s="1">
        <v>0</v>
      </c>
      <c r="F70" s="1">
        <v>0</v>
      </c>
      <c r="G70" s="1">
        <v>0</v>
      </c>
      <c r="H70" s="1">
        <v>0.8</v>
      </c>
      <c r="I70" s="1">
        <v>278</v>
      </c>
      <c r="J70" s="1">
        <v>0</v>
      </c>
      <c r="K70" s="1">
        <v>2.7</v>
      </c>
      <c r="L70" s="1">
        <v>0</v>
      </c>
    </row>
    <row r="71" spans="1:12">
      <c r="A71" s="2">
        <v>40577.875</v>
      </c>
      <c r="B71" s="1">
        <v>3.4</v>
      </c>
      <c r="C71" s="1">
        <v>40</v>
      </c>
      <c r="D71" s="1">
        <v>0</v>
      </c>
      <c r="E71" s="1">
        <v>0</v>
      </c>
      <c r="F71" s="1">
        <v>0</v>
      </c>
      <c r="G71" s="1">
        <v>0</v>
      </c>
      <c r="H71" s="1">
        <v>0.7</v>
      </c>
      <c r="I71" s="1">
        <v>269</v>
      </c>
      <c r="J71" s="1">
        <v>0</v>
      </c>
      <c r="K71" s="1">
        <v>2.6</v>
      </c>
      <c r="L71" s="1">
        <v>0</v>
      </c>
    </row>
    <row r="72" spans="1:12">
      <c r="A72" s="2">
        <v>40577.916666666664</v>
      </c>
      <c r="B72" s="1">
        <v>2.6</v>
      </c>
      <c r="C72" s="1">
        <v>44</v>
      </c>
      <c r="D72" s="1">
        <v>0</v>
      </c>
      <c r="E72" s="1">
        <v>0</v>
      </c>
      <c r="F72" s="1">
        <v>0</v>
      </c>
      <c r="G72" s="1">
        <v>0</v>
      </c>
      <c r="H72" s="1">
        <v>0.8</v>
      </c>
      <c r="I72" s="1">
        <v>274</v>
      </c>
      <c r="J72" s="1">
        <v>0</v>
      </c>
      <c r="K72" s="1">
        <v>1.7</v>
      </c>
      <c r="L72" s="1">
        <v>0</v>
      </c>
    </row>
    <row r="73" spans="1:12">
      <c r="A73" s="2">
        <v>40577.958333333336</v>
      </c>
      <c r="B73" s="1">
        <v>1.9</v>
      </c>
      <c r="C73" s="1">
        <v>44</v>
      </c>
      <c r="D73" s="1">
        <v>0</v>
      </c>
      <c r="E73" s="1">
        <v>0</v>
      </c>
      <c r="F73" s="1">
        <v>0</v>
      </c>
      <c r="G73" s="1">
        <v>0</v>
      </c>
      <c r="H73" s="1">
        <v>1</v>
      </c>
      <c r="I73" s="1">
        <v>254</v>
      </c>
      <c r="J73" s="1">
        <v>0</v>
      </c>
      <c r="K73" s="1">
        <v>1.2</v>
      </c>
      <c r="L73" s="1">
        <v>0</v>
      </c>
    </row>
    <row r="74" spans="1:12">
      <c r="A74" s="2">
        <v>40578</v>
      </c>
      <c r="B74" s="1">
        <v>1.5</v>
      </c>
      <c r="C74" s="1">
        <v>46</v>
      </c>
      <c r="D74" s="1">
        <v>0</v>
      </c>
      <c r="E74" s="1">
        <v>0</v>
      </c>
      <c r="F74" s="1">
        <v>0</v>
      </c>
      <c r="G74" s="1">
        <v>0</v>
      </c>
      <c r="H74" s="1">
        <v>0.4</v>
      </c>
      <c r="I74" s="1">
        <v>291</v>
      </c>
      <c r="J74" s="1">
        <v>0</v>
      </c>
      <c r="K74" s="1">
        <v>0.2</v>
      </c>
      <c r="L74" s="1">
        <v>0</v>
      </c>
    </row>
    <row r="75" spans="1:12">
      <c r="A75" s="2">
        <v>40578.041666666664</v>
      </c>
      <c r="B75" s="1">
        <v>1</v>
      </c>
      <c r="C75" s="1">
        <v>47</v>
      </c>
      <c r="D75" s="1">
        <v>0</v>
      </c>
      <c r="E75" s="1">
        <v>0</v>
      </c>
      <c r="F75" s="1">
        <v>0</v>
      </c>
      <c r="G75" s="1">
        <v>0</v>
      </c>
      <c r="H75" s="1">
        <v>1</v>
      </c>
      <c r="I75" s="1">
        <v>359</v>
      </c>
      <c r="J75" s="1">
        <v>0</v>
      </c>
      <c r="K75" s="1">
        <v>-0.1</v>
      </c>
      <c r="L75" s="1">
        <v>0</v>
      </c>
    </row>
    <row r="76" spans="1:12">
      <c r="A76" s="2">
        <v>40578.083333333336</v>
      </c>
      <c r="B76" s="1">
        <v>-0.3</v>
      </c>
      <c r="C76" s="1">
        <v>53</v>
      </c>
      <c r="D76" s="1">
        <v>0</v>
      </c>
      <c r="E76" s="1">
        <v>0</v>
      </c>
      <c r="F76" s="1">
        <v>0</v>
      </c>
      <c r="G76" s="1">
        <v>0</v>
      </c>
      <c r="H76" s="1">
        <v>0.5</v>
      </c>
      <c r="I76" s="1">
        <v>352</v>
      </c>
      <c r="J76" s="1">
        <v>0</v>
      </c>
      <c r="K76" s="1">
        <v>-1.7</v>
      </c>
      <c r="L76" s="1">
        <v>0</v>
      </c>
    </row>
    <row r="77" spans="1:12">
      <c r="A77" s="2">
        <v>40578.125</v>
      </c>
      <c r="B77" s="1">
        <v>-0.7</v>
      </c>
      <c r="C77" s="1">
        <v>55</v>
      </c>
      <c r="D77" s="1">
        <v>0</v>
      </c>
      <c r="E77" s="1">
        <v>0</v>
      </c>
      <c r="F77" s="1">
        <v>0</v>
      </c>
      <c r="G77" s="1">
        <v>0</v>
      </c>
      <c r="H77" s="1">
        <v>0.6</v>
      </c>
      <c r="I77" s="1">
        <v>96</v>
      </c>
      <c r="J77" s="1">
        <v>0</v>
      </c>
      <c r="K77" s="1">
        <v>-2.2999999999999998</v>
      </c>
      <c r="L77" s="1">
        <v>0</v>
      </c>
    </row>
    <row r="78" spans="1:12">
      <c r="A78" s="2">
        <v>40578.166666666664</v>
      </c>
      <c r="B78" s="1">
        <v>-1.1000000000000001</v>
      </c>
      <c r="C78" s="1">
        <v>55</v>
      </c>
      <c r="D78" s="1">
        <v>0</v>
      </c>
      <c r="E78" s="1">
        <v>0</v>
      </c>
      <c r="F78" s="1">
        <v>0</v>
      </c>
      <c r="G78" s="1">
        <v>0</v>
      </c>
      <c r="H78" s="1">
        <v>0.6</v>
      </c>
      <c r="I78" s="1">
        <v>97</v>
      </c>
      <c r="J78" s="1">
        <v>0</v>
      </c>
      <c r="K78" s="1">
        <v>-2.6</v>
      </c>
      <c r="L78" s="1">
        <v>0</v>
      </c>
    </row>
    <row r="79" spans="1:12">
      <c r="A79" s="2">
        <v>40578.208333333336</v>
      </c>
      <c r="B79" s="1">
        <v>-1.7</v>
      </c>
      <c r="C79" s="1">
        <v>58</v>
      </c>
      <c r="D79" s="1">
        <v>0</v>
      </c>
      <c r="E79" s="1">
        <v>0</v>
      </c>
      <c r="F79" s="1">
        <v>0</v>
      </c>
      <c r="G79" s="1">
        <v>0</v>
      </c>
      <c r="H79" s="1">
        <v>0.5</v>
      </c>
      <c r="I79" s="1">
        <v>221</v>
      </c>
      <c r="J79" s="1">
        <v>0</v>
      </c>
      <c r="K79" s="1">
        <v>-2.8</v>
      </c>
      <c r="L79" s="1">
        <v>0</v>
      </c>
    </row>
    <row r="80" spans="1:12">
      <c r="A80" s="2">
        <v>40578.25</v>
      </c>
      <c r="B80" s="1">
        <v>-2.2000000000000002</v>
      </c>
      <c r="C80" s="1">
        <v>60</v>
      </c>
      <c r="D80" s="1">
        <v>0</v>
      </c>
      <c r="E80" s="1">
        <v>0</v>
      </c>
      <c r="F80" s="1">
        <v>0</v>
      </c>
      <c r="G80" s="1">
        <v>0</v>
      </c>
      <c r="H80" s="1">
        <v>0.4</v>
      </c>
      <c r="I80" s="1">
        <v>299</v>
      </c>
      <c r="J80" s="1">
        <v>0</v>
      </c>
      <c r="K80" s="1">
        <v>-3.7</v>
      </c>
      <c r="L80" s="1">
        <v>0</v>
      </c>
    </row>
    <row r="81" spans="1:12">
      <c r="A81" s="2">
        <v>40578.291666666664</v>
      </c>
      <c r="B81" s="1">
        <v>-2.6</v>
      </c>
      <c r="C81" s="1">
        <v>63</v>
      </c>
      <c r="D81" s="1">
        <v>0</v>
      </c>
      <c r="E81" s="1">
        <v>0</v>
      </c>
      <c r="F81" s="1">
        <v>0</v>
      </c>
      <c r="G81" s="1">
        <v>0</v>
      </c>
      <c r="H81" s="1">
        <v>0.4</v>
      </c>
      <c r="I81" s="1">
        <v>271</v>
      </c>
      <c r="J81" s="1">
        <v>0</v>
      </c>
      <c r="K81" s="1">
        <v>-4.0999999999999996</v>
      </c>
      <c r="L81" s="1">
        <v>0</v>
      </c>
    </row>
    <row r="82" spans="1:12">
      <c r="A82" s="2">
        <v>40578.333333333336</v>
      </c>
      <c r="B82" s="1">
        <v>-2.5</v>
      </c>
      <c r="C82" s="1">
        <v>62</v>
      </c>
      <c r="D82" s="1">
        <v>0</v>
      </c>
      <c r="E82" s="1">
        <v>0</v>
      </c>
      <c r="F82" s="1">
        <v>0</v>
      </c>
      <c r="G82" s="1">
        <v>0</v>
      </c>
      <c r="H82" s="1">
        <v>0.3</v>
      </c>
      <c r="I82" s="1">
        <v>143</v>
      </c>
      <c r="J82" s="1">
        <v>0</v>
      </c>
      <c r="K82" s="1">
        <v>-4.2</v>
      </c>
      <c r="L82" s="1">
        <v>0</v>
      </c>
    </row>
    <row r="83" spans="1:12">
      <c r="A83" s="2">
        <v>40578.375</v>
      </c>
      <c r="B83" s="1">
        <v>-1.6</v>
      </c>
      <c r="C83" s="1">
        <v>59</v>
      </c>
      <c r="D83" s="1">
        <v>0</v>
      </c>
      <c r="E83" s="1">
        <v>0</v>
      </c>
      <c r="F83" s="1">
        <v>0</v>
      </c>
      <c r="G83" s="1">
        <v>0</v>
      </c>
      <c r="H83" s="1">
        <v>0.4</v>
      </c>
      <c r="I83" s="1">
        <v>258</v>
      </c>
      <c r="J83" s="1">
        <v>0.1</v>
      </c>
      <c r="K83" s="1">
        <v>-2.9</v>
      </c>
      <c r="L83" s="1">
        <v>0</v>
      </c>
    </row>
    <row r="84" spans="1:12">
      <c r="A84" s="2">
        <v>40578.416666666664</v>
      </c>
      <c r="B84" s="1">
        <v>0.9</v>
      </c>
      <c r="C84" s="1">
        <v>53</v>
      </c>
      <c r="D84" s="1">
        <v>0</v>
      </c>
      <c r="E84" s="1">
        <v>0</v>
      </c>
      <c r="F84" s="1">
        <v>0</v>
      </c>
      <c r="G84" s="1">
        <v>0</v>
      </c>
      <c r="H84" s="1">
        <v>0.5</v>
      </c>
      <c r="I84" s="1">
        <v>272</v>
      </c>
      <c r="J84" s="1">
        <v>0.6</v>
      </c>
      <c r="K84" s="1">
        <v>0.9</v>
      </c>
      <c r="L84" s="1">
        <v>0</v>
      </c>
    </row>
    <row r="85" spans="1:12">
      <c r="A85" s="2">
        <v>40578.458333333336</v>
      </c>
      <c r="B85" s="1">
        <v>2.4</v>
      </c>
      <c r="C85" s="1">
        <v>48</v>
      </c>
      <c r="D85" s="1">
        <v>0</v>
      </c>
      <c r="E85" s="1">
        <v>0</v>
      </c>
      <c r="F85" s="1">
        <v>0</v>
      </c>
      <c r="G85" s="1">
        <v>0</v>
      </c>
      <c r="H85" s="1">
        <v>0.7</v>
      </c>
      <c r="I85" s="1">
        <v>234</v>
      </c>
      <c r="J85" s="1">
        <v>0.8</v>
      </c>
      <c r="K85" s="1">
        <v>2.8</v>
      </c>
      <c r="L85" s="1">
        <v>0</v>
      </c>
    </row>
    <row r="86" spans="1:12">
      <c r="A86" s="2">
        <v>40578.5</v>
      </c>
      <c r="B86" s="1">
        <v>5.3</v>
      </c>
      <c r="C86" s="1">
        <v>37</v>
      </c>
      <c r="D86" s="1">
        <v>0</v>
      </c>
      <c r="E86" s="1">
        <v>0</v>
      </c>
      <c r="F86" s="1">
        <v>0</v>
      </c>
      <c r="G86" s="1">
        <v>0</v>
      </c>
      <c r="H86" s="1">
        <v>0.6</v>
      </c>
      <c r="I86" s="1">
        <v>208</v>
      </c>
      <c r="J86" s="1">
        <v>1</v>
      </c>
      <c r="K86" s="1">
        <v>5.8</v>
      </c>
      <c r="L86" s="1">
        <v>0</v>
      </c>
    </row>
    <row r="87" spans="1:12">
      <c r="A87" s="2">
        <v>40578.541666666664</v>
      </c>
      <c r="B87" s="1">
        <v>7.2</v>
      </c>
      <c r="C87" s="1">
        <v>31</v>
      </c>
      <c r="D87" s="1">
        <v>0</v>
      </c>
      <c r="E87" s="1">
        <v>0</v>
      </c>
      <c r="F87" s="1">
        <v>0</v>
      </c>
      <c r="G87" s="1">
        <v>0</v>
      </c>
      <c r="H87" s="1">
        <v>1.6</v>
      </c>
      <c r="I87" s="1">
        <v>226</v>
      </c>
      <c r="J87" s="1">
        <v>1.5</v>
      </c>
      <c r="K87" s="1">
        <v>7.8</v>
      </c>
      <c r="L87" s="1">
        <v>0</v>
      </c>
    </row>
    <row r="88" spans="1:12">
      <c r="A88" s="2">
        <v>40578.583333333336</v>
      </c>
      <c r="B88" s="1">
        <v>10.199999999999999</v>
      </c>
      <c r="C88" s="1">
        <v>27</v>
      </c>
      <c r="D88" s="1">
        <v>0</v>
      </c>
      <c r="E88" s="1">
        <v>0</v>
      </c>
      <c r="F88" s="1">
        <v>0</v>
      </c>
      <c r="G88" s="1">
        <v>0</v>
      </c>
      <c r="H88" s="1">
        <v>0.8</v>
      </c>
      <c r="I88" s="1">
        <v>183</v>
      </c>
      <c r="J88" s="1">
        <v>1.6</v>
      </c>
      <c r="K88" s="1">
        <v>9.6</v>
      </c>
      <c r="L88" s="1">
        <v>0</v>
      </c>
    </row>
    <row r="89" spans="1:12">
      <c r="A89" s="2">
        <v>40578.625</v>
      </c>
      <c r="B89" s="1">
        <v>11</v>
      </c>
      <c r="C89" s="1">
        <v>25</v>
      </c>
      <c r="D89" s="1">
        <v>0</v>
      </c>
      <c r="E89" s="1">
        <v>0</v>
      </c>
      <c r="F89" s="1">
        <v>0</v>
      </c>
      <c r="G89" s="1">
        <v>0</v>
      </c>
      <c r="H89" s="1">
        <v>1</v>
      </c>
      <c r="I89" s="1">
        <v>154</v>
      </c>
      <c r="J89" s="1">
        <v>1.4</v>
      </c>
      <c r="K89" s="1">
        <v>10.3</v>
      </c>
      <c r="L89" s="1">
        <v>0</v>
      </c>
    </row>
    <row r="90" spans="1:12">
      <c r="A90" s="2">
        <v>40578.666666666664</v>
      </c>
      <c r="B90" s="1">
        <v>9.9</v>
      </c>
      <c r="C90" s="1">
        <v>28</v>
      </c>
      <c r="D90" s="1">
        <v>0</v>
      </c>
      <c r="E90" s="1">
        <v>0</v>
      </c>
      <c r="F90" s="1">
        <v>0</v>
      </c>
      <c r="G90" s="1">
        <v>0</v>
      </c>
      <c r="H90" s="1">
        <v>1.8</v>
      </c>
      <c r="I90" s="1">
        <v>95</v>
      </c>
      <c r="J90" s="1">
        <v>0.7</v>
      </c>
      <c r="K90" s="1">
        <v>9.9</v>
      </c>
      <c r="L90" s="1">
        <v>0</v>
      </c>
    </row>
    <row r="91" spans="1:12">
      <c r="A91" s="2">
        <v>40578.708333333336</v>
      </c>
      <c r="B91" s="1">
        <v>8.3000000000000007</v>
      </c>
      <c r="C91" s="1">
        <v>29</v>
      </c>
      <c r="D91" s="1">
        <v>0</v>
      </c>
      <c r="E91" s="1">
        <v>0</v>
      </c>
      <c r="F91" s="1">
        <v>0</v>
      </c>
      <c r="G91" s="1">
        <v>0</v>
      </c>
      <c r="H91" s="1">
        <v>1.6</v>
      </c>
      <c r="I91" s="1">
        <v>63</v>
      </c>
      <c r="J91" s="1">
        <v>0.4</v>
      </c>
      <c r="K91" s="1">
        <v>8.3000000000000007</v>
      </c>
      <c r="L91" s="1">
        <v>0</v>
      </c>
    </row>
    <row r="92" spans="1:12">
      <c r="A92" s="2">
        <v>40578.75</v>
      </c>
      <c r="B92" s="1">
        <v>6.9</v>
      </c>
      <c r="C92" s="1">
        <v>32</v>
      </c>
      <c r="D92" s="1">
        <v>0</v>
      </c>
      <c r="E92" s="1">
        <v>0</v>
      </c>
      <c r="F92" s="1">
        <v>0</v>
      </c>
      <c r="G92" s="1">
        <v>0</v>
      </c>
      <c r="H92" s="1">
        <v>1</v>
      </c>
      <c r="I92" s="1">
        <v>50</v>
      </c>
      <c r="J92" s="1">
        <v>0</v>
      </c>
      <c r="K92" s="1">
        <v>6</v>
      </c>
      <c r="L92" s="1">
        <v>0</v>
      </c>
    </row>
    <row r="93" spans="1:12">
      <c r="A93" s="2">
        <v>40578.791666666664</v>
      </c>
      <c r="B93" s="1">
        <v>5.2</v>
      </c>
      <c r="C93" s="1">
        <v>39</v>
      </c>
      <c r="D93" s="1">
        <v>0</v>
      </c>
      <c r="E93" s="1">
        <v>0</v>
      </c>
      <c r="F93" s="1">
        <v>0</v>
      </c>
      <c r="G93" s="1">
        <v>0</v>
      </c>
      <c r="H93" s="1">
        <v>0.3</v>
      </c>
      <c r="I93" s="1">
        <v>211</v>
      </c>
      <c r="J93" s="1">
        <v>0</v>
      </c>
      <c r="K93" s="1">
        <v>2.8</v>
      </c>
      <c r="L93" s="1">
        <v>0</v>
      </c>
    </row>
    <row r="94" spans="1:12">
      <c r="A94" s="2">
        <v>40578.833333333336</v>
      </c>
      <c r="B94" s="1">
        <v>4.3</v>
      </c>
      <c r="C94" s="1">
        <v>43</v>
      </c>
      <c r="D94" s="1">
        <v>0</v>
      </c>
      <c r="E94" s="1">
        <v>0</v>
      </c>
      <c r="F94" s="1">
        <v>0</v>
      </c>
      <c r="G94" s="1">
        <v>0</v>
      </c>
      <c r="H94" s="1">
        <v>0.5</v>
      </c>
      <c r="I94" s="1">
        <v>304</v>
      </c>
      <c r="J94" s="1">
        <v>0</v>
      </c>
      <c r="K94" s="1">
        <v>2</v>
      </c>
      <c r="L94" s="1">
        <v>0</v>
      </c>
    </row>
    <row r="95" spans="1:12">
      <c r="A95" s="2">
        <v>40578.875</v>
      </c>
      <c r="B95" s="1">
        <v>2.6</v>
      </c>
      <c r="C95" s="1">
        <v>52</v>
      </c>
      <c r="D95" s="1">
        <v>0</v>
      </c>
      <c r="E95" s="1">
        <v>0</v>
      </c>
      <c r="F95" s="1">
        <v>0</v>
      </c>
      <c r="G95" s="1">
        <v>0</v>
      </c>
      <c r="H95" s="1">
        <v>0.8</v>
      </c>
      <c r="I95" s="1">
        <v>261</v>
      </c>
      <c r="J95" s="1">
        <v>0</v>
      </c>
      <c r="K95" s="1">
        <v>1.3</v>
      </c>
      <c r="L95" s="1">
        <v>0</v>
      </c>
    </row>
    <row r="96" spans="1:12">
      <c r="A96" s="2">
        <v>40578.916666666664</v>
      </c>
      <c r="B96" s="1">
        <v>2.1</v>
      </c>
      <c r="C96" s="1">
        <v>53</v>
      </c>
      <c r="D96" s="1">
        <v>0</v>
      </c>
      <c r="E96" s="1">
        <v>0</v>
      </c>
      <c r="F96" s="1">
        <v>0</v>
      </c>
      <c r="G96" s="1">
        <v>0</v>
      </c>
      <c r="H96" s="1">
        <v>0.9</v>
      </c>
      <c r="I96" s="1">
        <v>2</v>
      </c>
      <c r="J96" s="1">
        <v>0</v>
      </c>
      <c r="K96" s="1">
        <v>0.9</v>
      </c>
      <c r="L96" s="1">
        <v>0</v>
      </c>
    </row>
    <row r="97" spans="1:12">
      <c r="A97" s="2">
        <v>40578.958333333336</v>
      </c>
      <c r="B97" s="1">
        <v>1.8</v>
      </c>
      <c r="C97" s="1">
        <v>55</v>
      </c>
      <c r="D97" s="1">
        <v>0</v>
      </c>
      <c r="E97" s="1">
        <v>0</v>
      </c>
      <c r="F97" s="1">
        <v>0</v>
      </c>
      <c r="G97" s="1">
        <v>0</v>
      </c>
      <c r="H97" s="1">
        <v>0.8</v>
      </c>
      <c r="I97" s="1">
        <v>101</v>
      </c>
      <c r="J97" s="1">
        <v>0</v>
      </c>
      <c r="K97" s="1">
        <v>0.7</v>
      </c>
      <c r="L97" s="1">
        <v>0</v>
      </c>
    </row>
    <row r="98" spans="1:12">
      <c r="A98" s="2">
        <v>40579</v>
      </c>
      <c r="B98" s="1">
        <v>1.7</v>
      </c>
      <c r="C98" s="1">
        <v>56</v>
      </c>
      <c r="D98" s="1">
        <v>0</v>
      </c>
      <c r="E98" s="1">
        <v>0</v>
      </c>
      <c r="F98" s="1">
        <v>0</v>
      </c>
      <c r="G98" s="1">
        <v>0</v>
      </c>
      <c r="H98" s="1">
        <v>1.2</v>
      </c>
      <c r="I98" s="1">
        <v>0</v>
      </c>
      <c r="J98" s="1">
        <v>0</v>
      </c>
      <c r="K98" s="1">
        <v>1.1000000000000001</v>
      </c>
      <c r="L98" s="1">
        <v>0</v>
      </c>
    </row>
    <row r="99" spans="1:12">
      <c r="A99" s="2">
        <v>40579.041666666664</v>
      </c>
      <c r="B99" s="1">
        <v>1.5</v>
      </c>
      <c r="C99" s="1">
        <v>57</v>
      </c>
      <c r="D99" s="1">
        <v>0</v>
      </c>
      <c r="E99" s="1">
        <v>0</v>
      </c>
      <c r="F99" s="1">
        <v>0</v>
      </c>
      <c r="G99" s="1">
        <v>0</v>
      </c>
      <c r="H99" s="1">
        <v>0.7</v>
      </c>
      <c r="I99" s="1">
        <v>246</v>
      </c>
      <c r="J99" s="1">
        <v>0</v>
      </c>
      <c r="K99" s="1">
        <v>0.5</v>
      </c>
      <c r="L99" s="1">
        <v>0</v>
      </c>
    </row>
    <row r="100" spans="1:12">
      <c r="A100" s="2">
        <v>40579.083333333336</v>
      </c>
      <c r="B100" s="1">
        <v>1.6</v>
      </c>
      <c r="C100" s="1">
        <v>56</v>
      </c>
      <c r="D100" s="1">
        <v>0</v>
      </c>
      <c r="E100" s="1">
        <v>0</v>
      </c>
      <c r="F100" s="1">
        <v>0</v>
      </c>
      <c r="G100" s="1">
        <v>0</v>
      </c>
      <c r="H100" s="1">
        <v>1.1000000000000001</v>
      </c>
      <c r="I100" s="1">
        <v>213</v>
      </c>
      <c r="J100" s="1">
        <v>0</v>
      </c>
      <c r="K100" s="1">
        <v>1</v>
      </c>
      <c r="L100" s="1">
        <v>0</v>
      </c>
    </row>
    <row r="101" spans="1:12">
      <c r="A101" s="2">
        <v>40579.125</v>
      </c>
      <c r="B101" s="1">
        <v>0.9</v>
      </c>
      <c r="C101" s="1">
        <v>59</v>
      </c>
      <c r="D101" s="1">
        <v>0</v>
      </c>
      <c r="E101" s="1">
        <v>0</v>
      </c>
      <c r="F101" s="1">
        <v>0</v>
      </c>
      <c r="G101" s="1">
        <v>0</v>
      </c>
      <c r="H101" s="1">
        <v>0.5</v>
      </c>
      <c r="I101" s="1">
        <v>250</v>
      </c>
      <c r="J101" s="1">
        <v>0</v>
      </c>
      <c r="K101" s="1">
        <v>-0.1</v>
      </c>
      <c r="L101" s="1">
        <v>0</v>
      </c>
    </row>
    <row r="102" spans="1:12">
      <c r="A102" s="2">
        <v>40579.166666666664</v>
      </c>
      <c r="B102" s="1">
        <v>1</v>
      </c>
      <c r="C102" s="1">
        <v>59</v>
      </c>
      <c r="D102" s="1">
        <v>0</v>
      </c>
      <c r="E102" s="1">
        <v>0</v>
      </c>
      <c r="F102" s="1">
        <v>0</v>
      </c>
      <c r="G102" s="1">
        <v>0</v>
      </c>
      <c r="H102" s="1">
        <v>1</v>
      </c>
      <c r="I102" s="1">
        <v>260</v>
      </c>
      <c r="J102" s="1">
        <v>0</v>
      </c>
      <c r="K102" s="1">
        <v>0.1</v>
      </c>
      <c r="L102" s="1">
        <v>0</v>
      </c>
    </row>
    <row r="103" spans="1:12">
      <c r="A103" s="2">
        <v>40579.208333333336</v>
      </c>
      <c r="B103" s="1">
        <v>0.9</v>
      </c>
      <c r="C103" s="1">
        <v>59</v>
      </c>
      <c r="D103" s="1">
        <v>0</v>
      </c>
      <c r="E103" s="1">
        <v>0</v>
      </c>
      <c r="F103" s="1">
        <v>0</v>
      </c>
      <c r="G103" s="1">
        <v>0</v>
      </c>
      <c r="H103" s="1">
        <v>1</v>
      </c>
      <c r="I103" s="1">
        <v>196</v>
      </c>
      <c r="J103" s="1">
        <v>0</v>
      </c>
      <c r="K103" s="1">
        <v>0.3</v>
      </c>
      <c r="L103" s="1">
        <v>0</v>
      </c>
    </row>
    <row r="104" spans="1:12">
      <c r="A104" s="2">
        <v>40579.25</v>
      </c>
      <c r="B104" s="1">
        <v>0.7</v>
      </c>
      <c r="C104" s="1">
        <v>60</v>
      </c>
      <c r="D104" s="1">
        <v>0</v>
      </c>
      <c r="E104" s="1">
        <v>0</v>
      </c>
      <c r="F104" s="1">
        <v>0</v>
      </c>
      <c r="G104" s="1">
        <v>0</v>
      </c>
      <c r="H104" s="1">
        <v>0.8</v>
      </c>
      <c r="I104" s="1">
        <v>262</v>
      </c>
      <c r="J104" s="1">
        <v>0</v>
      </c>
      <c r="K104" s="1">
        <v>0.1</v>
      </c>
      <c r="L104" s="1">
        <v>0</v>
      </c>
    </row>
    <row r="105" spans="1:12">
      <c r="A105" s="2">
        <v>40579.291666666664</v>
      </c>
      <c r="B105" s="1">
        <v>0.6</v>
      </c>
      <c r="C105" s="1">
        <v>61</v>
      </c>
      <c r="D105" s="1">
        <v>0</v>
      </c>
      <c r="E105" s="1">
        <v>0</v>
      </c>
      <c r="F105" s="1">
        <v>0</v>
      </c>
      <c r="G105" s="1">
        <v>0</v>
      </c>
      <c r="H105" s="1">
        <v>1.1000000000000001</v>
      </c>
      <c r="I105" s="1">
        <v>51</v>
      </c>
      <c r="J105" s="1">
        <v>0</v>
      </c>
      <c r="K105" s="1">
        <v>0.2</v>
      </c>
      <c r="L105" s="1">
        <v>0</v>
      </c>
    </row>
    <row r="106" spans="1:12">
      <c r="A106" s="2">
        <v>40579.333333333336</v>
      </c>
      <c r="B106" s="1">
        <v>0.8</v>
      </c>
      <c r="C106" s="1">
        <v>59</v>
      </c>
      <c r="D106" s="1">
        <v>0</v>
      </c>
      <c r="E106" s="1">
        <v>0</v>
      </c>
      <c r="F106" s="1">
        <v>0</v>
      </c>
      <c r="G106" s="1">
        <v>0</v>
      </c>
      <c r="H106" s="1">
        <v>1.3</v>
      </c>
      <c r="I106" s="1">
        <v>255</v>
      </c>
      <c r="J106" s="1">
        <v>0</v>
      </c>
      <c r="K106" s="1">
        <v>0.4</v>
      </c>
      <c r="L106" s="1">
        <v>0</v>
      </c>
    </row>
    <row r="107" spans="1:12">
      <c r="A107" s="2">
        <v>40579.375</v>
      </c>
      <c r="B107" s="1">
        <v>1.1000000000000001</v>
      </c>
      <c r="C107" s="1">
        <v>58</v>
      </c>
      <c r="D107" s="1">
        <v>0</v>
      </c>
      <c r="E107" s="1">
        <v>0</v>
      </c>
      <c r="F107" s="1">
        <v>0</v>
      </c>
      <c r="G107" s="1">
        <v>0</v>
      </c>
      <c r="H107" s="1">
        <v>0.9</v>
      </c>
      <c r="I107" s="1">
        <v>256</v>
      </c>
      <c r="J107" s="1">
        <v>0</v>
      </c>
      <c r="K107" s="1">
        <v>0.6</v>
      </c>
      <c r="L107" s="1">
        <v>0</v>
      </c>
    </row>
    <row r="108" spans="1:12">
      <c r="A108" s="2">
        <v>40579.416666666664</v>
      </c>
      <c r="B108" s="1">
        <v>1.6</v>
      </c>
      <c r="C108" s="1">
        <v>57</v>
      </c>
      <c r="D108" s="1">
        <v>0</v>
      </c>
      <c r="E108" s="1">
        <v>0</v>
      </c>
      <c r="F108" s="1">
        <v>0</v>
      </c>
      <c r="G108" s="1">
        <v>0</v>
      </c>
      <c r="H108" s="1">
        <v>1.1000000000000001</v>
      </c>
      <c r="I108" s="1">
        <v>255</v>
      </c>
      <c r="J108" s="1">
        <v>0.2</v>
      </c>
      <c r="K108" s="1">
        <v>1.3</v>
      </c>
      <c r="L108" s="1">
        <v>0</v>
      </c>
    </row>
    <row r="109" spans="1:12">
      <c r="A109" s="2">
        <v>40579.458333333336</v>
      </c>
      <c r="B109" s="1">
        <v>3.1</v>
      </c>
      <c r="C109" s="1">
        <v>53</v>
      </c>
      <c r="D109" s="1">
        <v>0</v>
      </c>
      <c r="E109" s="1">
        <v>0</v>
      </c>
      <c r="F109" s="1">
        <v>0</v>
      </c>
      <c r="G109" s="1">
        <v>0</v>
      </c>
      <c r="H109" s="1">
        <v>1.1000000000000001</v>
      </c>
      <c r="I109" s="1">
        <v>221</v>
      </c>
      <c r="J109" s="1">
        <v>0.4</v>
      </c>
      <c r="K109" s="1">
        <v>3.2</v>
      </c>
      <c r="L109" s="1">
        <v>0</v>
      </c>
    </row>
    <row r="110" spans="1:12">
      <c r="A110" s="2">
        <v>40579.5</v>
      </c>
      <c r="B110" s="1">
        <v>4.4000000000000004</v>
      </c>
      <c r="C110" s="1">
        <v>48</v>
      </c>
      <c r="D110" s="1">
        <v>0</v>
      </c>
      <c r="E110" s="1">
        <v>0</v>
      </c>
      <c r="F110" s="1">
        <v>0</v>
      </c>
      <c r="G110" s="1">
        <v>0</v>
      </c>
      <c r="H110" s="1">
        <v>2</v>
      </c>
      <c r="I110" s="1">
        <v>235</v>
      </c>
      <c r="J110" s="1">
        <v>0.5</v>
      </c>
      <c r="K110" s="1">
        <v>4.7</v>
      </c>
      <c r="L110" s="1">
        <v>0</v>
      </c>
    </row>
    <row r="111" spans="1:12">
      <c r="A111" s="2">
        <v>40579.541666666664</v>
      </c>
      <c r="B111" s="1">
        <v>4.8</v>
      </c>
      <c r="C111" s="1">
        <v>48</v>
      </c>
      <c r="D111" s="1">
        <v>0</v>
      </c>
      <c r="E111" s="1">
        <v>0</v>
      </c>
      <c r="F111" s="1">
        <v>0</v>
      </c>
      <c r="G111" s="1">
        <v>0</v>
      </c>
      <c r="H111" s="1">
        <v>1.5</v>
      </c>
      <c r="I111" s="1">
        <v>249</v>
      </c>
      <c r="J111" s="1">
        <v>0.3</v>
      </c>
      <c r="K111" s="1">
        <v>4.9000000000000004</v>
      </c>
      <c r="L111" s="1">
        <v>0</v>
      </c>
    </row>
    <row r="112" spans="1:12">
      <c r="A112" s="2">
        <v>40579.583333333336</v>
      </c>
      <c r="B112" s="1">
        <v>5.4</v>
      </c>
      <c r="C112" s="1">
        <v>46</v>
      </c>
      <c r="D112" s="1">
        <v>0</v>
      </c>
      <c r="E112" s="1">
        <v>0</v>
      </c>
      <c r="F112" s="1">
        <v>0</v>
      </c>
      <c r="G112" s="1">
        <v>0</v>
      </c>
      <c r="H112" s="1">
        <v>1.4</v>
      </c>
      <c r="I112" s="1">
        <v>241</v>
      </c>
      <c r="J112" s="1">
        <v>0.4</v>
      </c>
      <c r="K112" s="1">
        <v>5.6</v>
      </c>
      <c r="L112" s="1">
        <v>0</v>
      </c>
    </row>
    <row r="113" spans="1:12">
      <c r="A113" s="2">
        <v>40579.625</v>
      </c>
      <c r="B113" s="1">
        <v>7.2</v>
      </c>
      <c r="C113" s="1">
        <v>40</v>
      </c>
      <c r="D113" s="1">
        <v>0</v>
      </c>
      <c r="E113" s="1">
        <v>0</v>
      </c>
      <c r="F113" s="1">
        <v>0</v>
      </c>
      <c r="G113" s="1">
        <v>0</v>
      </c>
      <c r="H113" s="1">
        <v>0.8</v>
      </c>
      <c r="I113" s="1">
        <v>78</v>
      </c>
      <c r="J113" s="1">
        <v>0.6</v>
      </c>
      <c r="K113" s="1">
        <v>7.5</v>
      </c>
      <c r="L113" s="1">
        <v>0</v>
      </c>
    </row>
    <row r="114" spans="1:12">
      <c r="A114" s="2">
        <v>40579.666666666664</v>
      </c>
      <c r="B114" s="1">
        <v>9</v>
      </c>
      <c r="C114" s="1">
        <v>35</v>
      </c>
      <c r="D114" s="1">
        <v>0</v>
      </c>
      <c r="E114" s="1">
        <v>0</v>
      </c>
      <c r="F114" s="1">
        <v>0</v>
      </c>
      <c r="G114" s="1">
        <v>0</v>
      </c>
      <c r="H114" s="1">
        <v>0.3</v>
      </c>
      <c r="I114" s="1">
        <v>26</v>
      </c>
      <c r="J114" s="1">
        <v>0.6</v>
      </c>
      <c r="K114" s="1">
        <v>9.1999999999999993</v>
      </c>
      <c r="L114" s="1">
        <v>0</v>
      </c>
    </row>
    <row r="115" spans="1:12">
      <c r="A115" s="2">
        <v>40579.708333333336</v>
      </c>
      <c r="B115" s="1">
        <v>9.1</v>
      </c>
      <c r="C115" s="1">
        <v>38</v>
      </c>
      <c r="D115" s="1">
        <v>0</v>
      </c>
      <c r="E115" s="1">
        <v>0</v>
      </c>
      <c r="F115" s="1">
        <v>0</v>
      </c>
      <c r="G115" s="1">
        <v>0</v>
      </c>
      <c r="H115" s="1">
        <v>0.2</v>
      </c>
      <c r="I115" s="1">
        <v>62</v>
      </c>
      <c r="J115" s="1">
        <v>0.4</v>
      </c>
      <c r="K115" s="1">
        <v>9.1999999999999993</v>
      </c>
      <c r="L115" s="1">
        <v>0</v>
      </c>
    </row>
    <row r="116" spans="1:12">
      <c r="A116" s="2">
        <v>40579.75</v>
      </c>
      <c r="B116" s="1">
        <v>7.5</v>
      </c>
      <c r="C116" s="1">
        <v>43</v>
      </c>
      <c r="D116" s="1">
        <v>0</v>
      </c>
      <c r="E116" s="1">
        <v>0</v>
      </c>
      <c r="F116" s="1">
        <v>0</v>
      </c>
      <c r="G116" s="1">
        <v>0</v>
      </c>
      <c r="H116" s="1">
        <v>0.8</v>
      </c>
      <c r="I116" s="1">
        <v>108</v>
      </c>
      <c r="J116" s="1">
        <v>0.2</v>
      </c>
      <c r="K116" s="1">
        <v>7.2</v>
      </c>
      <c r="L116" s="1">
        <v>0</v>
      </c>
    </row>
    <row r="117" spans="1:12">
      <c r="A117" s="2">
        <v>40579.791666666664</v>
      </c>
      <c r="B117" s="1">
        <v>4.5999999999999996</v>
      </c>
      <c r="C117" s="1">
        <v>49</v>
      </c>
      <c r="D117" s="1">
        <v>0</v>
      </c>
      <c r="E117" s="1">
        <v>0</v>
      </c>
      <c r="F117" s="1">
        <v>0</v>
      </c>
      <c r="G117" s="1">
        <v>0</v>
      </c>
      <c r="H117" s="1">
        <v>0.9</v>
      </c>
      <c r="I117" s="1">
        <v>36</v>
      </c>
      <c r="J117" s="1">
        <v>0</v>
      </c>
      <c r="K117" s="1">
        <v>2.5</v>
      </c>
      <c r="L117" s="1">
        <v>0</v>
      </c>
    </row>
    <row r="118" spans="1:12">
      <c r="A118" s="2">
        <v>40579.833333333336</v>
      </c>
      <c r="B118" s="1">
        <v>3.4</v>
      </c>
      <c r="C118" s="1">
        <v>56</v>
      </c>
      <c r="D118" s="1">
        <v>0</v>
      </c>
      <c r="E118" s="1">
        <v>0</v>
      </c>
      <c r="F118" s="1">
        <v>0</v>
      </c>
      <c r="G118" s="1">
        <v>0</v>
      </c>
      <c r="H118" s="1">
        <v>0.4</v>
      </c>
      <c r="I118" s="1">
        <v>12</v>
      </c>
      <c r="J118" s="1">
        <v>0</v>
      </c>
      <c r="K118" s="1">
        <v>1.2</v>
      </c>
      <c r="L118" s="1">
        <v>0</v>
      </c>
    </row>
    <row r="119" spans="1:12">
      <c r="A119" s="2">
        <v>40579.875</v>
      </c>
      <c r="B119" s="1">
        <v>3.1</v>
      </c>
      <c r="C119" s="1">
        <v>58</v>
      </c>
      <c r="D119" s="1">
        <v>0</v>
      </c>
      <c r="E119" s="1">
        <v>0</v>
      </c>
      <c r="F119" s="1">
        <v>0</v>
      </c>
      <c r="G119" s="1">
        <v>0</v>
      </c>
      <c r="H119" s="1">
        <v>0.4</v>
      </c>
      <c r="I119" s="1">
        <v>101</v>
      </c>
      <c r="J119" s="1">
        <v>0</v>
      </c>
      <c r="K119" s="1">
        <v>1</v>
      </c>
      <c r="L119" s="1">
        <v>0</v>
      </c>
    </row>
    <row r="120" spans="1:12">
      <c r="A120" s="2">
        <v>40579.916666666664</v>
      </c>
      <c r="B120" s="1">
        <v>2.5</v>
      </c>
      <c r="C120" s="1">
        <v>59</v>
      </c>
      <c r="D120" s="1">
        <v>0</v>
      </c>
      <c r="E120" s="1">
        <v>0</v>
      </c>
      <c r="F120" s="1">
        <v>0</v>
      </c>
      <c r="G120" s="1">
        <v>0</v>
      </c>
      <c r="H120" s="1">
        <v>0.6</v>
      </c>
      <c r="I120" s="1">
        <v>326</v>
      </c>
      <c r="J120" s="1">
        <v>0</v>
      </c>
      <c r="K120" s="1">
        <v>0.4</v>
      </c>
      <c r="L120" s="1">
        <v>0</v>
      </c>
    </row>
    <row r="121" spans="1:12">
      <c r="A121" s="2">
        <v>40579.958333333336</v>
      </c>
      <c r="B121" s="1">
        <v>1.6</v>
      </c>
      <c r="C121" s="1">
        <v>62</v>
      </c>
      <c r="D121" s="1">
        <v>0</v>
      </c>
      <c r="E121" s="1">
        <v>0</v>
      </c>
      <c r="F121" s="1">
        <v>0</v>
      </c>
      <c r="G121" s="1">
        <v>0</v>
      </c>
      <c r="H121" s="1">
        <v>0.6</v>
      </c>
      <c r="I121" s="1">
        <v>174</v>
      </c>
      <c r="J121" s="1">
        <v>0</v>
      </c>
      <c r="K121" s="1">
        <v>-0.2</v>
      </c>
      <c r="L121" s="1">
        <v>0</v>
      </c>
    </row>
    <row r="122" spans="1:12">
      <c r="A122" s="2">
        <v>40580</v>
      </c>
      <c r="B122" s="1">
        <v>1.3</v>
      </c>
      <c r="C122" s="1">
        <v>62</v>
      </c>
      <c r="D122" s="1">
        <v>0</v>
      </c>
      <c r="E122" s="1">
        <v>0</v>
      </c>
      <c r="F122" s="1">
        <v>0</v>
      </c>
      <c r="G122" s="1">
        <v>0</v>
      </c>
      <c r="H122" s="1">
        <v>0.7</v>
      </c>
      <c r="I122" s="1">
        <v>268</v>
      </c>
      <c r="J122" s="1">
        <v>0</v>
      </c>
      <c r="K122" s="1">
        <v>-0.7</v>
      </c>
      <c r="L122" s="1">
        <v>0</v>
      </c>
    </row>
    <row r="123" spans="1:12">
      <c r="A123" s="2">
        <v>40580.041666666664</v>
      </c>
      <c r="B123" s="1">
        <v>1.1000000000000001</v>
      </c>
      <c r="C123" s="1">
        <v>61</v>
      </c>
      <c r="D123" s="1">
        <v>0</v>
      </c>
      <c r="E123" s="1">
        <v>0</v>
      </c>
      <c r="F123" s="1">
        <v>0</v>
      </c>
      <c r="G123" s="1">
        <v>0</v>
      </c>
      <c r="H123" s="1">
        <v>1</v>
      </c>
      <c r="I123" s="1">
        <v>267</v>
      </c>
      <c r="J123" s="1">
        <v>0</v>
      </c>
      <c r="K123" s="1">
        <v>-0.1</v>
      </c>
      <c r="L123" s="1">
        <v>0</v>
      </c>
    </row>
    <row r="124" spans="1:12">
      <c r="A124" s="2">
        <v>40580.083333333336</v>
      </c>
      <c r="B124" s="1">
        <v>1.2</v>
      </c>
      <c r="C124" s="1">
        <v>60</v>
      </c>
      <c r="D124" s="1">
        <v>0</v>
      </c>
      <c r="E124" s="1">
        <v>0</v>
      </c>
      <c r="F124" s="1">
        <v>0</v>
      </c>
      <c r="G124" s="1">
        <v>0</v>
      </c>
      <c r="H124" s="1">
        <v>1</v>
      </c>
      <c r="I124" s="1">
        <v>266</v>
      </c>
      <c r="J124" s="1">
        <v>0</v>
      </c>
      <c r="K124" s="1">
        <v>0.3</v>
      </c>
      <c r="L124" s="1">
        <v>0</v>
      </c>
    </row>
    <row r="125" spans="1:12">
      <c r="A125" s="2">
        <v>40580.125</v>
      </c>
      <c r="B125" s="1">
        <v>0.7</v>
      </c>
      <c r="C125" s="1">
        <v>61</v>
      </c>
      <c r="D125" s="1">
        <v>0</v>
      </c>
      <c r="E125" s="1">
        <v>0</v>
      </c>
      <c r="F125" s="1">
        <v>0</v>
      </c>
      <c r="G125" s="1">
        <v>0</v>
      </c>
      <c r="H125" s="1">
        <v>0.6</v>
      </c>
      <c r="I125" s="1">
        <v>256</v>
      </c>
      <c r="J125" s="1">
        <v>0</v>
      </c>
      <c r="K125" s="1">
        <v>-0.6</v>
      </c>
      <c r="L125" s="1">
        <v>0</v>
      </c>
    </row>
    <row r="126" spans="1:12">
      <c r="A126" s="2">
        <v>40580.166666666664</v>
      </c>
      <c r="B126" s="1">
        <v>1.2</v>
      </c>
      <c r="C126" s="1">
        <v>57</v>
      </c>
      <c r="D126" s="1">
        <v>0</v>
      </c>
      <c r="E126" s="1">
        <v>0</v>
      </c>
      <c r="F126" s="1">
        <v>0</v>
      </c>
      <c r="G126" s="1">
        <v>0</v>
      </c>
      <c r="H126" s="1">
        <v>0.9</v>
      </c>
      <c r="I126" s="1">
        <v>279</v>
      </c>
      <c r="J126" s="1">
        <v>0</v>
      </c>
      <c r="K126" s="1">
        <v>-0.3</v>
      </c>
      <c r="L126" s="1">
        <v>0</v>
      </c>
    </row>
    <row r="127" spans="1:12">
      <c r="A127" s="2">
        <v>40580.208333333336</v>
      </c>
      <c r="B127" s="1">
        <v>0.7</v>
      </c>
      <c r="C127" s="1">
        <v>58</v>
      </c>
      <c r="D127" s="1">
        <v>0</v>
      </c>
      <c r="E127" s="1">
        <v>0</v>
      </c>
      <c r="F127" s="1">
        <v>0</v>
      </c>
      <c r="G127" s="1">
        <v>0</v>
      </c>
      <c r="H127" s="1">
        <v>0.7</v>
      </c>
      <c r="I127" s="1">
        <v>257</v>
      </c>
      <c r="J127" s="1">
        <v>0</v>
      </c>
      <c r="K127" s="1">
        <v>-0.7</v>
      </c>
      <c r="L127" s="1">
        <v>0</v>
      </c>
    </row>
    <row r="128" spans="1:12">
      <c r="A128" s="2">
        <v>40580.25</v>
      </c>
      <c r="B128" s="1">
        <v>0.3</v>
      </c>
      <c r="C128" s="1">
        <v>59</v>
      </c>
      <c r="D128" s="1">
        <v>0</v>
      </c>
      <c r="E128" s="1">
        <v>0</v>
      </c>
      <c r="F128" s="1">
        <v>0</v>
      </c>
      <c r="G128" s="1">
        <v>0</v>
      </c>
      <c r="H128" s="1">
        <v>0.9</v>
      </c>
      <c r="I128" s="1">
        <v>255</v>
      </c>
      <c r="J128" s="1">
        <v>0</v>
      </c>
      <c r="K128" s="1">
        <v>-0.8</v>
      </c>
      <c r="L128" s="1">
        <v>0</v>
      </c>
    </row>
    <row r="129" spans="1:12">
      <c r="A129" s="2">
        <v>40580.291666666664</v>
      </c>
      <c r="B129" s="1">
        <v>0.7</v>
      </c>
      <c r="C129" s="1">
        <v>57</v>
      </c>
      <c r="D129" s="1">
        <v>0</v>
      </c>
      <c r="E129" s="1">
        <v>0</v>
      </c>
      <c r="F129" s="1">
        <v>0</v>
      </c>
      <c r="G129" s="1">
        <v>0</v>
      </c>
      <c r="H129" s="1">
        <v>0.9</v>
      </c>
      <c r="I129" s="1">
        <v>261</v>
      </c>
      <c r="J129" s="1">
        <v>0</v>
      </c>
      <c r="K129" s="1">
        <v>-0.2</v>
      </c>
      <c r="L129" s="1">
        <v>0</v>
      </c>
    </row>
    <row r="130" spans="1:12">
      <c r="A130" s="2">
        <v>40580.333333333336</v>
      </c>
      <c r="B130" s="1">
        <v>0.9</v>
      </c>
      <c r="C130" s="1">
        <v>55</v>
      </c>
      <c r="D130" s="1">
        <v>0</v>
      </c>
      <c r="E130" s="1">
        <v>0</v>
      </c>
      <c r="F130" s="1">
        <v>0</v>
      </c>
      <c r="G130" s="1">
        <v>0</v>
      </c>
      <c r="H130" s="1">
        <v>0.9</v>
      </c>
      <c r="I130" s="1">
        <v>255</v>
      </c>
      <c r="J130" s="1">
        <v>0</v>
      </c>
      <c r="K130" s="1">
        <v>-0.3</v>
      </c>
      <c r="L130" s="1">
        <v>0</v>
      </c>
    </row>
    <row r="131" spans="1:12">
      <c r="A131" s="2">
        <v>40580.375</v>
      </c>
      <c r="B131" s="1">
        <v>1.6</v>
      </c>
      <c r="C131" s="1">
        <v>54</v>
      </c>
      <c r="D131" s="1">
        <v>0</v>
      </c>
      <c r="E131" s="1">
        <v>0</v>
      </c>
      <c r="F131" s="1">
        <v>0</v>
      </c>
      <c r="G131" s="1">
        <v>0</v>
      </c>
      <c r="H131" s="1">
        <v>0.9</v>
      </c>
      <c r="I131" s="1">
        <v>252</v>
      </c>
      <c r="J131" s="1">
        <v>0.2</v>
      </c>
      <c r="K131" s="1">
        <v>0.9</v>
      </c>
      <c r="L131" s="1">
        <v>0</v>
      </c>
    </row>
    <row r="132" spans="1:12">
      <c r="A132" s="2">
        <v>40580.416666666664</v>
      </c>
      <c r="B132" s="1">
        <v>4.0999999999999996</v>
      </c>
      <c r="C132" s="1">
        <v>45</v>
      </c>
      <c r="D132" s="1">
        <v>0</v>
      </c>
      <c r="E132" s="1">
        <v>0</v>
      </c>
      <c r="F132" s="1">
        <v>0</v>
      </c>
      <c r="G132" s="1">
        <v>0</v>
      </c>
      <c r="H132" s="1">
        <v>1.1000000000000001</v>
      </c>
      <c r="I132" s="1">
        <v>244</v>
      </c>
      <c r="J132" s="1">
        <v>0.5</v>
      </c>
      <c r="K132" s="1">
        <v>4.2</v>
      </c>
      <c r="L132" s="1">
        <v>0</v>
      </c>
    </row>
    <row r="133" spans="1:12">
      <c r="A133" s="2">
        <v>40580.458333333336</v>
      </c>
      <c r="B133" s="1">
        <v>6.1</v>
      </c>
      <c r="C133" s="1">
        <v>39</v>
      </c>
      <c r="D133" s="1">
        <v>0</v>
      </c>
      <c r="E133" s="1">
        <v>0</v>
      </c>
      <c r="F133" s="1">
        <v>0</v>
      </c>
      <c r="G133" s="1">
        <v>0</v>
      </c>
      <c r="H133" s="1">
        <v>1.7</v>
      </c>
      <c r="I133" s="1">
        <v>238</v>
      </c>
      <c r="J133" s="1">
        <v>0.9</v>
      </c>
      <c r="K133" s="1">
        <v>6.7</v>
      </c>
      <c r="L133" s="1">
        <v>0</v>
      </c>
    </row>
    <row r="134" spans="1:12">
      <c r="A134" s="2">
        <v>40580.5</v>
      </c>
      <c r="B134" s="1">
        <v>9.1</v>
      </c>
      <c r="C134" s="1">
        <v>32</v>
      </c>
      <c r="D134" s="1">
        <v>0</v>
      </c>
      <c r="E134" s="1">
        <v>0</v>
      </c>
      <c r="F134" s="1">
        <v>0</v>
      </c>
      <c r="G134" s="1">
        <v>0</v>
      </c>
      <c r="H134" s="1">
        <v>1.3</v>
      </c>
      <c r="I134" s="1">
        <v>230</v>
      </c>
      <c r="J134" s="1">
        <v>1.4</v>
      </c>
      <c r="K134" s="1">
        <v>9.6999999999999993</v>
      </c>
      <c r="L134" s="1">
        <v>0</v>
      </c>
    </row>
    <row r="135" spans="1:12">
      <c r="A135" s="2">
        <v>40580.541666666664</v>
      </c>
      <c r="B135" s="1">
        <v>12.7</v>
      </c>
      <c r="C135" s="1">
        <v>25</v>
      </c>
      <c r="D135" s="1">
        <v>0</v>
      </c>
      <c r="E135" s="1">
        <v>0</v>
      </c>
      <c r="F135" s="1">
        <v>0</v>
      </c>
      <c r="G135" s="1">
        <v>0</v>
      </c>
      <c r="H135" s="1">
        <v>1.7</v>
      </c>
      <c r="I135" s="1">
        <v>219</v>
      </c>
      <c r="J135" s="1">
        <v>1.7</v>
      </c>
      <c r="K135" s="1">
        <v>13.3</v>
      </c>
      <c r="L135" s="1">
        <v>0</v>
      </c>
    </row>
    <row r="136" spans="1:12">
      <c r="A136" s="2">
        <v>40580.583333333336</v>
      </c>
      <c r="B136" s="1">
        <v>16.100000000000001</v>
      </c>
      <c r="C136" s="1">
        <v>19</v>
      </c>
      <c r="D136" s="1">
        <v>0</v>
      </c>
      <c r="E136" s="1">
        <v>0</v>
      </c>
      <c r="F136" s="1">
        <v>0</v>
      </c>
      <c r="G136" s="1">
        <v>0</v>
      </c>
      <c r="H136" s="1">
        <v>2.1</v>
      </c>
      <c r="I136" s="1">
        <v>215</v>
      </c>
      <c r="J136" s="1">
        <v>1.8</v>
      </c>
      <c r="K136" s="1">
        <v>16.2</v>
      </c>
      <c r="L136" s="1">
        <v>0</v>
      </c>
    </row>
    <row r="137" spans="1:12">
      <c r="A137" s="2">
        <v>40580.625</v>
      </c>
      <c r="B137" s="1">
        <v>18.100000000000001</v>
      </c>
      <c r="C137" s="1">
        <v>17</v>
      </c>
      <c r="D137" s="1">
        <v>0</v>
      </c>
      <c r="E137" s="1">
        <v>0</v>
      </c>
      <c r="F137" s="1">
        <v>0</v>
      </c>
      <c r="G137" s="1">
        <v>0</v>
      </c>
      <c r="H137" s="1">
        <v>2</v>
      </c>
      <c r="I137" s="1">
        <v>210</v>
      </c>
      <c r="J137" s="1">
        <v>1.6</v>
      </c>
      <c r="K137" s="1">
        <v>17.899999999999999</v>
      </c>
      <c r="L137" s="1">
        <v>0</v>
      </c>
    </row>
    <row r="138" spans="1:12">
      <c r="A138" s="2">
        <v>40580.666666666664</v>
      </c>
      <c r="B138" s="1">
        <v>18.2</v>
      </c>
      <c r="C138" s="1">
        <v>17</v>
      </c>
      <c r="D138" s="1">
        <v>0</v>
      </c>
      <c r="E138" s="1">
        <v>0</v>
      </c>
      <c r="F138" s="1">
        <v>0</v>
      </c>
      <c r="G138" s="1">
        <v>0</v>
      </c>
      <c r="H138" s="1">
        <v>1.3</v>
      </c>
      <c r="I138" s="1">
        <v>161</v>
      </c>
      <c r="J138" s="1">
        <v>0.7</v>
      </c>
      <c r="K138" s="1">
        <v>18</v>
      </c>
      <c r="L138" s="1">
        <v>0</v>
      </c>
    </row>
    <row r="139" spans="1:12">
      <c r="A139" s="2">
        <v>40580.708333333336</v>
      </c>
      <c r="B139" s="1">
        <v>17.399999999999999</v>
      </c>
      <c r="C139" s="1">
        <v>20</v>
      </c>
      <c r="D139" s="1">
        <v>0</v>
      </c>
      <c r="E139" s="1">
        <v>0</v>
      </c>
      <c r="F139" s="1">
        <v>0</v>
      </c>
      <c r="G139" s="1">
        <v>0</v>
      </c>
      <c r="H139" s="1">
        <v>0.6</v>
      </c>
      <c r="I139" s="1">
        <v>279</v>
      </c>
      <c r="J139" s="1">
        <v>0.4</v>
      </c>
      <c r="K139" s="1">
        <v>17</v>
      </c>
      <c r="L139" s="1">
        <v>0</v>
      </c>
    </row>
    <row r="140" spans="1:12">
      <c r="A140" s="2">
        <v>40580.75</v>
      </c>
      <c r="B140" s="1">
        <v>12.9</v>
      </c>
      <c r="C140" s="1">
        <v>26</v>
      </c>
      <c r="D140" s="1">
        <v>0</v>
      </c>
      <c r="E140" s="1">
        <v>0</v>
      </c>
      <c r="F140" s="1">
        <v>0</v>
      </c>
      <c r="G140" s="1">
        <v>0</v>
      </c>
      <c r="H140" s="1">
        <v>1.2</v>
      </c>
      <c r="I140" s="1">
        <v>279</v>
      </c>
      <c r="J140" s="1">
        <v>0.1</v>
      </c>
      <c r="K140" s="1">
        <v>11.8</v>
      </c>
      <c r="L140" s="1">
        <v>0</v>
      </c>
    </row>
    <row r="141" spans="1:12">
      <c r="A141" s="2">
        <v>40580.791666666664</v>
      </c>
      <c r="B141" s="1">
        <v>10.1</v>
      </c>
      <c r="C141" s="1">
        <v>31</v>
      </c>
      <c r="D141" s="1">
        <v>0</v>
      </c>
      <c r="E141" s="1">
        <v>0</v>
      </c>
      <c r="F141" s="1">
        <v>0</v>
      </c>
      <c r="G141" s="1">
        <v>0</v>
      </c>
      <c r="H141" s="1">
        <v>0.8</v>
      </c>
      <c r="I141" s="1">
        <v>205</v>
      </c>
      <c r="J141" s="1">
        <v>0</v>
      </c>
      <c r="K141" s="1">
        <v>6.8</v>
      </c>
      <c r="L141" s="1">
        <v>0</v>
      </c>
    </row>
    <row r="142" spans="1:12">
      <c r="A142" s="2">
        <v>40580.833333333336</v>
      </c>
      <c r="B142" s="1">
        <v>7.7</v>
      </c>
      <c r="C142" s="1">
        <v>39</v>
      </c>
      <c r="D142" s="1">
        <v>0</v>
      </c>
      <c r="E142" s="1">
        <v>0</v>
      </c>
      <c r="F142" s="1">
        <v>0</v>
      </c>
      <c r="G142" s="1">
        <v>0</v>
      </c>
      <c r="H142" s="1">
        <v>0.5</v>
      </c>
      <c r="I142" s="1">
        <v>179</v>
      </c>
      <c r="J142" s="1">
        <v>0</v>
      </c>
      <c r="K142" s="1">
        <v>5</v>
      </c>
      <c r="L142" s="1">
        <v>0</v>
      </c>
    </row>
    <row r="143" spans="1:12">
      <c r="A143" s="2">
        <v>40580.875</v>
      </c>
      <c r="B143" s="1">
        <v>5.8</v>
      </c>
      <c r="C143" s="1">
        <v>44</v>
      </c>
      <c r="D143" s="1">
        <v>0</v>
      </c>
      <c r="E143" s="1">
        <v>0</v>
      </c>
      <c r="F143" s="1">
        <v>0</v>
      </c>
      <c r="G143" s="1">
        <v>0</v>
      </c>
      <c r="H143" s="1">
        <v>0.9</v>
      </c>
      <c r="I143" s="1">
        <v>242</v>
      </c>
      <c r="J143" s="1">
        <v>0</v>
      </c>
      <c r="K143" s="1">
        <v>3.7</v>
      </c>
      <c r="L143" s="1">
        <v>0</v>
      </c>
    </row>
    <row r="144" spans="1:12">
      <c r="A144" s="2">
        <v>40580.916666666664</v>
      </c>
      <c r="B144" s="1">
        <v>5.0999999999999996</v>
      </c>
      <c r="C144" s="1">
        <v>46</v>
      </c>
      <c r="D144" s="1">
        <v>0</v>
      </c>
      <c r="E144" s="1">
        <v>0</v>
      </c>
      <c r="F144" s="1">
        <v>0</v>
      </c>
      <c r="G144" s="1">
        <v>0</v>
      </c>
      <c r="H144" s="1">
        <v>0.9</v>
      </c>
      <c r="I144" s="1">
        <v>272</v>
      </c>
      <c r="J144" s="1">
        <v>0</v>
      </c>
      <c r="K144" s="1">
        <v>3.3</v>
      </c>
      <c r="L144" s="1">
        <v>0</v>
      </c>
    </row>
    <row r="145" spans="1:12">
      <c r="A145" s="2">
        <v>40580.958333333336</v>
      </c>
      <c r="B145" s="1">
        <v>4.7</v>
      </c>
      <c r="C145" s="1">
        <v>47</v>
      </c>
      <c r="D145" s="1">
        <v>0</v>
      </c>
      <c r="E145" s="1">
        <v>0</v>
      </c>
      <c r="F145" s="1">
        <v>0</v>
      </c>
      <c r="G145" s="1">
        <v>0</v>
      </c>
      <c r="H145" s="1">
        <v>0.8</v>
      </c>
      <c r="I145" s="1">
        <v>242</v>
      </c>
      <c r="J145" s="1">
        <v>0</v>
      </c>
      <c r="K145" s="1">
        <v>2.8</v>
      </c>
      <c r="L145" s="1">
        <v>0</v>
      </c>
    </row>
    <row r="146" spans="1:12">
      <c r="A146" s="2">
        <v>40581</v>
      </c>
      <c r="B146" s="1">
        <v>3.7</v>
      </c>
      <c r="C146" s="1">
        <v>50</v>
      </c>
      <c r="D146" s="1">
        <v>0</v>
      </c>
      <c r="E146" s="1">
        <v>0</v>
      </c>
      <c r="F146" s="1">
        <v>0</v>
      </c>
      <c r="G146" s="1">
        <v>0</v>
      </c>
      <c r="H146" s="1">
        <v>0.8</v>
      </c>
      <c r="I146" s="1">
        <v>266</v>
      </c>
      <c r="J146" s="1">
        <v>0</v>
      </c>
      <c r="K146" s="1">
        <v>1.6</v>
      </c>
      <c r="L146" s="1">
        <v>0</v>
      </c>
    </row>
    <row r="147" spans="1:12">
      <c r="A147" s="2">
        <v>40581.041666666664</v>
      </c>
      <c r="B147" s="1">
        <v>3.5</v>
      </c>
      <c r="C147" s="1">
        <v>50</v>
      </c>
      <c r="D147" s="1">
        <v>0</v>
      </c>
      <c r="E147" s="1">
        <v>0</v>
      </c>
      <c r="F147" s="1">
        <v>0</v>
      </c>
      <c r="G147" s="1">
        <v>0</v>
      </c>
      <c r="H147" s="1">
        <v>1</v>
      </c>
      <c r="I147" s="1">
        <v>272</v>
      </c>
      <c r="J147" s="1">
        <v>0</v>
      </c>
      <c r="K147" s="1">
        <v>1.8</v>
      </c>
      <c r="L147" s="1">
        <v>0</v>
      </c>
    </row>
    <row r="148" spans="1:12">
      <c r="A148" s="2">
        <v>40581.083333333336</v>
      </c>
      <c r="B148" s="1">
        <v>2.6</v>
      </c>
      <c r="C148" s="1">
        <v>53</v>
      </c>
      <c r="D148" s="1">
        <v>0</v>
      </c>
      <c r="E148" s="1">
        <v>0</v>
      </c>
      <c r="F148" s="1">
        <v>0</v>
      </c>
      <c r="G148" s="1">
        <v>0</v>
      </c>
      <c r="H148" s="1">
        <v>0.9</v>
      </c>
      <c r="I148" s="1">
        <v>255</v>
      </c>
      <c r="J148" s="1">
        <v>0</v>
      </c>
      <c r="K148" s="1">
        <v>1.1000000000000001</v>
      </c>
      <c r="L148" s="1">
        <v>0</v>
      </c>
    </row>
    <row r="149" spans="1:12">
      <c r="A149" s="2">
        <v>40581.125</v>
      </c>
      <c r="B149" s="1">
        <v>2.2000000000000002</v>
      </c>
      <c r="C149" s="1">
        <v>54</v>
      </c>
      <c r="D149" s="1">
        <v>0</v>
      </c>
      <c r="E149" s="1">
        <v>0</v>
      </c>
      <c r="F149" s="1">
        <v>0</v>
      </c>
      <c r="G149" s="1">
        <v>0</v>
      </c>
      <c r="H149" s="1">
        <v>0.7</v>
      </c>
      <c r="I149" s="1">
        <v>260</v>
      </c>
      <c r="J149" s="1">
        <v>0</v>
      </c>
      <c r="K149" s="1">
        <v>0.7</v>
      </c>
      <c r="L149" s="1">
        <v>0</v>
      </c>
    </row>
    <row r="150" spans="1:12">
      <c r="A150" s="2">
        <v>40581.166666666664</v>
      </c>
      <c r="B150" s="1">
        <v>2</v>
      </c>
      <c r="C150" s="1">
        <v>54</v>
      </c>
      <c r="D150" s="1">
        <v>0</v>
      </c>
      <c r="E150" s="1">
        <v>0</v>
      </c>
      <c r="F150" s="1">
        <v>0</v>
      </c>
      <c r="G150" s="1">
        <v>0</v>
      </c>
      <c r="H150" s="1">
        <v>1.2</v>
      </c>
      <c r="I150" s="1">
        <v>262</v>
      </c>
      <c r="J150" s="1">
        <v>0</v>
      </c>
      <c r="K150" s="1">
        <v>0.5</v>
      </c>
      <c r="L150" s="1">
        <v>0</v>
      </c>
    </row>
    <row r="151" spans="1:12">
      <c r="A151" s="2">
        <v>40581.208333333336</v>
      </c>
      <c r="B151" s="1">
        <v>1.4</v>
      </c>
      <c r="C151" s="1">
        <v>56</v>
      </c>
      <c r="D151" s="1">
        <v>0</v>
      </c>
      <c r="E151" s="1">
        <v>0</v>
      </c>
      <c r="F151" s="1">
        <v>0</v>
      </c>
      <c r="G151" s="1">
        <v>0</v>
      </c>
      <c r="H151" s="1">
        <v>0.9</v>
      </c>
      <c r="I151" s="1">
        <v>240</v>
      </c>
      <c r="J151" s="1">
        <v>0</v>
      </c>
      <c r="K151" s="1">
        <v>0</v>
      </c>
      <c r="L151" s="1">
        <v>0</v>
      </c>
    </row>
    <row r="152" spans="1:12">
      <c r="A152" s="2">
        <v>40581.25</v>
      </c>
      <c r="B152" s="1">
        <v>0.9</v>
      </c>
      <c r="C152" s="1">
        <v>58</v>
      </c>
      <c r="D152" s="1">
        <v>0</v>
      </c>
      <c r="E152" s="1">
        <v>0</v>
      </c>
      <c r="F152" s="1">
        <v>0</v>
      </c>
      <c r="G152" s="1">
        <v>0</v>
      </c>
      <c r="H152" s="1">
        <v>0.9</v>
      </c>
      <c r="I152" s="1">
        <v>269</v>
      </c>
      <c r="J152" s="1">
        <v>0</v>
      </c>
      <c r="K152" s="1">
        <v>-0.6</v>
      </c>
      <c r="L152" s="1">
        <v>0</v>
      </c>
    </row>
    <row r="153" spans="1:12">
      <c r="A153" s="2">
        <v>40581.291666666664</v>
      </c>
      <c r="B153" s="1">
        <v>0.6</v>
      </c>
      <c r="C153" s="1">
        <v>58</v>
      </c>
      <c r="D153" s="1">
        <v>0</v>
      </c>
      <c r="E153" s="1">
        <v>0</v>
      </c>
      <c r="F153" s="1">
        <v>0</v>
      </c>
      <c r="G153" s="1">
        <v>0</v>
      </c>
      <c r="H153" s="1">
        <v>0.8</v>
      </c>
      <c r="I153" s="1">
        <v>255</v>
      </c>
      <c r="J153" s="1">
        <v>0</v>
      </c>
      <c r="K153" s="1">
        <v>-0.6</v>
      </c>
      <c r="L153" s="1">
        <v>0</v>
      </c>
    </row>
    <row r="154" spans="1:12">
      <c r="A154" s="2">
        <v>40581.333333333336</v>
      </c>
      <c r="B154" s="1">
        <v>0.4</v>
      </c>
      <c r="C154" s="1">
        <v>58</v>
      </c>
      <c r="D154" s="1">
        <v>0</v>
      </c>
      <c r="E154" s="1">
        <v>0</v>
      </c>
      <c r="F154" s="1">
        <v>0</v>
      </c>
      <c r="G154" s="1">
        <v>0</v>
      </c>
      <c r="H154" s="1">
        <v>1.2</v>
      </c>
      <c r="I154" s="1">
        <v>266</v>
      </c>
      <c r="J154" s="1">
        <v>0</v>
      </c>
      <c r="K154" s="1">
        <v>-0.8</v>
      </c>
      <c r="L154" s="1">
        <v>0</v>
      </c>
    </row>
    <row r="155" spans="1:12">
      <c r="A155" s="2">
        <v>40581.375</v>
      </c>
      <c r="B155" s="1">
        <v>1.7</v>
      </c>
      <c r="C155" s="1">
        <v>53</v>
      </c>
      <c r="D155" s="1">
        <v>0</v>
      </c>
      <c r="E155" s="1">
        <v>0</v>
      </c>
      <c r="F155" s="1">
        <v>0</v>
      </c>
      <c r="G155" s="1">
        <v>0</v>
      </c>
      <c r="H155" s="1">
        <v>1.1000000000000001</v>
      </c>
      <c r="I155" s="1">
        <v>259</v>
      </c>
      <c r="J155" s="1">
        <v>0.1</v>
      </c>
      <c r="K155" s="1">
        <v>0.9</v>
      </c>
      <c r="L155" s="1">
        <v>0</v>
      </c>
    </row>
    <row r="156" spans="1:12">
      <c r="A156" s="2">
        <v>40581.416666666664</v>
      </c>
      <c r="B156" s="1">
        <v>3.2</v>
      </c>
      <c r="C156" s="1">
        <v>49</v>
      </c>
      <c r="D156" s="1">
        <v>0</v>
      </c>
      <c r="E156" s="1">
        <v>0</v>
      </c>
      <c r="F156" s="1">
        <v>0</v>
      </c>
      <c r="G156" s="1">
        <v>0</v>
      </c>
      <c r="H156" s="1">
        <v>1.3</v>
      </c>
      <c r="I156" s="1">
        <v>252</v>
      </c>
      <c r="J156" s="1">
        <v>0.6</v>
      </c>
      <c r="K156" s="1">
        <v>3.2</v>
      </c>
      <c r="L156" s="1">
        <v>0</v>
      </c>
    </row>
    <row r="157" spans="1:12">
      <c r="A157" s="2">
        <v>40581.458333333336</v>
      </c>
      <c r="B157" s="1">
        <v>5.5</v>
      </c>
      <c r="C157" s="1">
        <v>43</v>
      </c>
      <c r="D157" s="1">
        <v>0</v>
      </c>
      <c r="E157" s="1">
        <v>0</v>
      </c>
      <c r="F157" s="1">
        <v>0</v>
      </c>
      <c r="G157" s="1">
        <v>0</v>
      </c>
      <c r="H157" s="1">
        <v>2.1</v>
      </c>
      <c r="I157" s="1">
        <v>239</v>
      </c>
      <c r="J157" s="1">
        <v>1.1000000000000001</v>
      </c>
      <c r="K157" s="1">
        <v>6.6</v>
      </c>
      <c r="L157" s="1">
        <v>0</v>
      </c>
    </row>
    <row r="158" spans="1:12">
      <c r="A158" s="2">
        <v>40581.5</v>
      </c>
      <c r="B158" s="1">
        <v>8.8000000000000007</v>
      </c>
      <c r="C158" s="1">
        <v>34</v>
      </c>
      <c r="D158" s="1">
        <v>0</v>
      </c>
      <c r="E158" s="1">
        <v>0</v>
      </c>
      <c r="F158" s="1">
        <v>0</v>
      </c>
      <c r="G158" s="1">
        <v>0</v>
      </c>
      <c r="H158" s="1">
        <v>2.2000000000000002</v>
      </c>
      <c r="I158" s="1">
        <v>235</v>
      </c>
      <c r="J158" s="1">
        <v>1.6</v>
      </c>
      <c r="K158" s="1">
        <v>9.6999999999999993</v>
      </c>
      <c r="L158" s="1">
        <v>0</v>
      </c>
    </row>
    <row r="159" spans="1:12">
      <c r="A159" s="2">
        <v>40581.541666666664</v>
      </c>
      <c r="B159" s="1">
        <v>11.6</v>
      </c>
      <c r="C159" s="1">
        <v>27</v>
      </c>
      <c r="D159" s="1">
        <v>0</v>
      </c>
      <c r="E159" s="1">
        <v>0</v>
      </c>
      <c r="F159" s="1">
        <v>0</v>
      </c>
      <c r="G159" s="1">
        <v>0</v>
      </c>
      <c r="H159" s="1">
        <v>2.5</v>
      </c>
      <c r="I159" s="1">
        <v>220</v>
      </c>
      <c r="J159" s="1">
        <v>1.8</v>
      </c>
      <c r="K159" s="1">
        <v>12.5</v>
      </c>
      <c r="L159" s="1">
        <v>0</v>
      </c>
    </row>
    <row r="160" spans="1:12">
      <c r="A160" s="2">
        <v>40581.583333333336</v>
      </c>
      <c r="B160" s="1">
        <v>14.5</v>
      </c>
      <c r="C160" s="1">
        <v>20</v>
      </c>
      <c r="D160" s="1">
        <v>0</v>
      </c>
      <c r="E160" s="1">
        <v>0</v>
      </c>
      <c r="F160" s="1">
        <v>0</v>
      </c>
      <c r="G160" s="1">
        <v>0</v>
      </c>
      <c r="H160" s="1">
        <v>2</v>
      </c>
      <c r="I160" s="1">
        <v>221</v>
      </c>
      <c r="J160" s="1">
        <v>1.8</v>
      </c>
      <c r="K160" s="1">
        <v>14.5</v>
      </c>
      <c r="L160" s="1">
        <v>0</v>
      </c>
    </row>
    <row r="161" spans="1:12">
      <c r="A161" s="2">
        <v>40581.625</v>
      </c>
      <c r="B161" s="1">
        <v>15.6</v>
      </c>
      <c r="C161" s="1">
        <v>18</v>
      </c>
      <c r="D161" s="1">
        <v>0</v>
      </c>
      <c r="E161" s="1">
        <v>0</v>
      </c>
      <c r="F161" s="1">
        <v>0</v>
      </c>
      <c r="G161" s="1">
        <v>0</v>
      </c>
      <c r="H161" s="1">
        <v>1.1000000000000001</v>
      </c>
      <c r="I161" s="1">
        <v>167</v>
      </c>
      <c r="J161" s="1">
        <v>1.6</v>
      </c>
      <c r="K161" s="1">
        <v>14.9</v>
      </c>
      <c r="L161" s="1">
        <v>0</v>
      </c>
    </row>
    <row r="162" spans="1:12">
      <c r="A162" s="2">
        <v>40581.666666666664</v>
      </c>
      <c r="B162" s="1">
        <v>13.5</v>
      </c>
      <c r="C162" s="1">
        <v>22</v>
      </c>
      <c r="D162" s="1">
        <v>0</v>
      </c>
      <c r="E162" s="1">
        <v>0</v>
      </c>
      <c r="F162" s="1">
        <v>0</v>
      </c>
      <c r="G162" s="1">
        <v>0</v>
      </c>
      <c r="H162" s="1">
        <v>1.9</v>
      </c>
      <c r="I162" s="1">
        <v>96</v>
      </c>
      <c r="J162" s="1">
        <v>0.8</v>
      </c>
      <c r="K162" s="1">
        <v>13.6</v>
      </c>
      <c r="L162" s="1">
        <v>0</v>
      </c>
    </row>
    <row r="163" spans="1:12">
      <c r="A163" s="2">
        <v>40581.708333333336</v>
      </c>
      <c r="B163" s="1">
        <v>13.5</v>
      </c>
      <c r="C163" s="1">
        <v>20</v>
      </c>
      <c r="D163" s="1">
        <v>0</v>
      </c>
      <c r="E163" s="1">
        <v>0</v>
      </c>
      <c r="F163" s="1">
        <v>0</v>
      </c>
      <c r="G163" s="1">
        <v>0</v>
      </c>
      <c r="H163" s="1">
        <v>1.3</v>
      </c>
      <c r="I163" s="1">
        <v>82</v>
      </c>
      <c r="J163" s="1">
        <v>0.5</v>
      </c>
      <c r="K163" s="1">
        <v>13.3</v>
      </c>
      <c r="L163" s="1">
        <v>0</v>
      </c>
    </row>
    <row r="164" spans="1:12">
      <c r="A164" s="2">
        <v>40581.75</v>
      </c>
      <c r="B164" s="1">
        <v>11.5</v>
      </c>
      <c r="C164" s="1">
        <v>25</v>
      </c>
      <c r="D164" s="1">
        <v>0</v>
      </c>
      <c r="E164" s="1">
        <v>0</v>
      </c>
      <c r="F164" s="1">
        <v>0</v>
      </c>
      <c r="G164" s="1">
        <v>0</v>
      </c>
      <c r="H164" s="1">
        <v>1</v>
      </c>
      <c r="I164" s="1">
        <v>46</v>
      </c>
      <c r="J164" s="1">
        <v>0.1</v>
      </c>
      <c r="K164" s="1">
        <v>10.4</v>
      </c>
      <c r="L164" s="1">
        <v>0</v>
      </c>
    </row>
    <row r="165" spans="1:12">
      <c r="A165" s="2">
        <v>40581.791666666664</v>
      </c>
      <c r="B165" s="1">
        <v>7.6</v>
      </c>
      <c r="C165" s="1">
        <v>35</v>
      </c>
      <c r="D165" s="1">
        <v>0</v>
      </c>
      <c r="E165" s="1">
        <v>0</v>
      </c>
      <c r="F165" s="1">
        <v>0</v>
      </c>
      <c r="G165" s="1">
        <v>0</v>
      </c>
      <c r="H165" s="1">
        <v>0.5</v>
      </c>
      <c r="I165" s="1">
        <v>307</v>
      </c>
      <c r="J165" s="1">
        <v>0</v>
      </c>
      <c r="K165" s="1">
        <v>5.5</v>
      </c>
      <c r="L165" s="1">
        <v>0</v>
      </c>
    </row>
    <row r="166" spans="1:12">
      <c r="A166" s="2">
        <v>40581.833333333336</v>
      </c>
      <c r="B166" s="1">
        <v>6.3</v>
      </c>
      <c r="C166" s="1">
        <v>39</v>
      </c>
      <c r="D166" s="1">
        <v>0</v>
      </c>
      <c r="E166" s="1">
        <v>0</v>
      </c>
      <c r="F166" s="1">
        <v>0</v>
      </c>
      <c r="G166" s="1">
        <v>0</v>
      </c>
      <c r="H166" s="1">
        <v>0.5</v>
      </c>
      <c r="I166" s="1">
        <v>114</v>
      </c>
      <c r="J166" s="1">
        <v>0</v>
      </c>
      <c r="K166" s="1">
        <v>3.8</v>
      </c>
      <c r="L166" s="1">
        <v>0</v>
      </c>
    </row>
    <row r="167" spans="1:12">
      <c r="A167" s="2">
        <v>40581.875</v>
      </c>
      <c r="B167" s="1">
        <v>4</v>
      </c>
      <c r="C167" s="1">
        <v>49</v>
      </c>
      <c r="D167" s="1">
        <v>0</v>
      </c>
      <c r="E167" s="1">
        <v>0</v>
      </c>
      <c r="F167" s="1">
        <v>0</v>
      </c>
      <c r="G167" s="1">
        <v>0</v>
      </c>
      <c r="H167" s="1">
        <v>0.6</v>
      </c>
      <c r="I167" s="1">
        <v>45</v>
      </c>
      <c r="J167" s="1">
        <v>0</v>
      </c>
      <c r="K167" s="1">
        <v>2.1</v>
      </c>
      <c r="L167" s="1">
        <v>0</v>
      </c>
    </row>
    <row r="168" spans="1:12">
      <c r="A168" s="2">
        <v>40581.916666666664</v>
      </c>
      <c r="B168" s="1">
        <v>3.3</v>
      </c>
      <c r="C168" s="1">
        <v>51</v>
      </c>
      <c r="D168" s="1">
        <v>0</v>
      </c>
      <c r="E168" s="1">
        <v>0</v>
      </c>
      <c r="F168" s="1">
        <v>0</v>
      </c>
      <c r="G168" s="1">
        <v>0</v>
      </c>
      <c r="H168" s="1">
        <v>0.7</v>
      </c>
      <c r="I168" s="1">
        <v>213</v>
      </c>
      <c r="J168" s="1">
        <v>0</v>
      </c>
      <c r="K168" s="1">
        <v>1</v>
      </c>
      <c r="L168" s="1">
        <v>0</v>
      </c>
    </row>
    <row r="169" spans="1:12">
      <c r="A169" s="2">
        <v>40581.958333333336</v>
      </c>
      <c r="B169" s="1">
        <v>2.5</v>
      </c>
      <c r="C169" s="1">
        <v>54</v>
      </c>
      <c r="D169" s="1">
        <v>0</v>
      </c>
      <c r="E169" s="1">
        <v>0</v>
      </c>
      <c r="F169" s="1">
        <v>0</v>
      </c>
      <c r="G169" s="1">
        <v>0</v>
      </c>
      <c r="H169" s="1">
        <v>0.9</v>
      </c>
      <c r="I169" s="1">
        <v>84</v>
      </c>
      <c r="J169" s="1">
        <v>0</v>
      </c>
      <c r="K169" s="1">
        <v>0.8</v>
      </c>
      <c r="L169" s="1">
        <v>0</v>
      </c>
    </row>
    <row r="170" spans="1:12">
      <c r="A170" s="2">
        <v>40582</v>
      </c>
      <c r="B170" s="1">
        <v>2.7</v>
      </c>
      <c r="C170" s="1">
        <v>52</v>
      </c>
      <c r="D170" s="1">
        <v>0</v>
      </c>
      <c r="E170" s="1">
        <v>0</v>
      </c>
      <c r="F170" s="1">
        <v>0</v>
      </c>
      <c r="G170" s="1">
        <v>0</v>
      </c>
      <c r="H170" s="1">
        <v>0.7</v>
      </c>
      <c r="I170" s="1">
        <v>192</v>
      </c>
      <c r="J170" s="1">
        <v>0</v>
      </c>
      <c r="K170" s="1">
        <v>0.7</v>
      </c>
      <c r="L170" s="1">
        <v>0</v>
      </c>
    </row>
    <row r="171" spans="1:12">
      <c r="A171" s="2">
        <v>40582.041666666664</v>
      </c>
      <c r="B171" s="1">
        <v>1.6</v>
      </c>
      <c r="C171" s="1">
        <v>57</v>
      </c>
      <c r="D171" s="1">
        <v>0</v>
      </c>
      <c r="E171" s="1">
        <v>0</v>
      </c>
      <c r="F171" s="1">
        <v>0</v>
      </c>
      <c r="G171" s="1">
        <v>0</v>
      </c>
      <c r="H171" s="1">
        <v>0.6</v>
      </c>
      <c r="I171" s="1">
        <v>263</v>
      </c>
      <c r="J171" s="1">
        <v>0</v>
      </c>
      <c r="K171" s="1">
        <v>-0.2</v>
      </c>
      <c r="L171" s="1">
        <v>0</v>
      </c>
    </row>
    <row r="172" spans="1:12">
      <c r="A172" s="2">
        <v>40582.083333333336</v>
      </c>
      <c r="B172" s="1">
        <v>1</v>
      </c>
      <c r="C172" s="1">
        <v>60</v>
      </c>
      <c r="D172" s="1">
        <v>0</v>
      </c>
      <c r="E172" s="1">
        <v>0</v>
      </c>
      <c r="F172" s="1">
        <v>0</v>
      </c>
      <c r="G172" s="1">
        <v>0</v>
      </c>
      <c r="H172" s="1">
        <v>0.7</v>
      </c>
      <c r="I172" s="1">
        <v>285</v>
      </c>
      <c r="J172" s="1">
        <v>0</v>
      </c>
      <c r="K172" s="1">
        <v>-0.6</v>
      </c>
      <c r="L172" s="1">
        <v>0</v>
      </c>
    </row>
    <row r="173" spans="1:12">
      <c r="A173" s="2">
        <v>40582.125</v>
      </c>
      <c r="B173" s="1">
        <v>0.6</v>
      </c>
      <c r="C173" s="1">
        <v>65</v>
      </c>
      <c r="D173" s="1">
        <v>0</v>
      </c>
      <c r="E173" s="1">
        <v>0</v>
      </c>
      <c r="F173" s="1">
        <v>0</v>
      </c>
      <c r="G173" s="1">
        <v>0</v>
      </c>
      <c r="H173" s="1">
        <v>0.4</v>
      </c>
      <c r="I173" s="1">
        <v>262</v>
      </c>
      <c r="J173" s="1">
        <v>0</v>
      </c>
      <c r="K173" s="1">
        <v>-1.2</v>
      </c>
      <c r="L173" s="1">
        <v>0</v>
      </c>
    </row>
    <row r="174" spans="1:12">
      <c r="A174" s="2">
        <v>40582.166666666664</v>
      </c>
      <c r="B174" s="1">
        <v>0.2</v>
      </c>
      <c r="C174" s="1">
        <v>63</v>
      </c>
      <c r="D174" s="1">
        <v>0</v>
      </c>
      <c r="E174" s="1">
        <v>0</v>
      </c>
      <c r="F174" s="1">
        <v>0</v>
      </c>
      <c r="G174" s="1">
        <v>0</v>
      </c>
      <c r="H174" s="1">
        <v>0.4</v>
      </c>
      <c r="I174" s="1">
        <v>264</v>
      </c>
      <c r="J174" s="1">
        <v>0</v>
      </c>
      <c r="K174" s="1">
        <v>-1.6</v>
      </c>
      <c r="L174" s="1">
        <v>0</v>
      </c>
    </row>
    <row r="175" spans="1:12">
      <c r="A175" s="2">
        <v>40582.208333333336</v>
      </c>
      <c r="B175" s="1">
        <v>-0.1</v>
      </c>
      <c r="C175" s="1">
        <v>66</v>
      </c>
      <c r="D175" s="1">
        <v>0</v>
      </c>
      <c r="E175" s="1">
        <v>0</v>
      </c>
      <c r="F175" s="1">
        <v>0</v>
      </c>
      <c r="G175" s="1">
        <v>0</v>
      </c>
      <c r="H175" s="1">
        <v>0.5</v>
      </c>
      <c r="I175" s="1">
        <v>269</v>
      </c>
      <c r="J175" s="1">
        <v>0</v>
      </c>
      <c r="K175" s="1">
        <v>-1.7</v>
      </c>
      <c r="L175" s="1">
        <v>0</v>
      </c>
    </row>
    <row r="176" spans="1:12">
      <c r="A176" s="2">
        <v>40582.25</v>
      </c>
      <c r="B176" s="1">
        <v>-0.6</v>
      </c>
      <c r="C176" s="1">
        <v>66</v>
      </c>
      <c r="D176" s="1">
        <v>0</v>
      </c>
      <c r="E176" s="1">
        <v>0</v>
      </c>
      <c r="F176" s="1">
        <v>0</v>
      </c>
      <c r="G176" s="1">
        <v>0</v>
      </c>
      <c r="H176" s="1">
        <v>0.5</v>
      </c>
      <c r="I176" s="1">
        <v>233</v>
      </c>
      <c r="J176" s="1">
        <v>0</v>
      </c>
      <c r="K176" s="1">
        <v>-2.2000000000000002</v>
      </c>
      <c r="L176" s="1">
        <v>0</v>
      </c>
    </row>
    <row r="177" spans="1:12">
      <c r="A177" s="2">
        <v>40582.291666666664</v>
      </c>
      <c r="B177" s="1">
        <v>-0.8</v>
      </c>
      <c r="C177" s="1">
        <v>64</v>
      </c>
      <c r="D177" s="1">
        <v>0</v>
      </c>
      <c r="E177" s="1">
        <v>0</v>
      </c>
      <c r="F177" s="1">
        <v>0</v>
      </c>
      <c r="G177" s="1">
        <v>0</v>
      </c>
      <c r="H177" s="1">
        <v>0.7</v>
      </c>
      <c r="I177" s="1">
        <v>254</v>
      </c>
      <c r="J177" s="1">
        <v>0</v>
      </c>
      <c r="K177" s="1">
        <v>-2.2000000000000002</v>
      </c>
      <c r="L177" s="1">
        <v>0</v>
      </c>
    </row>
    <row r="178" spans="1:12">
      <c r="A178" s="2">
        <v>40582.333333333336</v>
      </c>
      <c r="B178" s="1">
        <v>-0.7</v>
      </c>
      <c r="C178" s="1">
        <v>62</v>
      </c>
      <c r="D178" s="1">
        <v>0</v>
      </c>
      <c r="E178" s="1">
        <v>0</v>
      </c>
      <c r="F178" s="1">
        <v>0</v>
      </c>
      <c r="G178" s="1">
        <v>0</v>
      </c>
      <c r="H178" s="1">
        <v>0.7</v>
      </c>
      <c r="I178" s="1">
        <v>253</v>
      </c>
      <c r="J178" s="1">
        <v>0</v>
      </c>
      <c r="K178" s="1">
        <v>-2.2000000000000002</v>
      </c>
      <c r="L178" s="1">
        <v>0</v>
      </c>
    </row>
    <row r="179" spans="1:12">
      <c r="A179" s="2">
        <v>40582.375</v>
      </c>
      <c r="B179" s="1">
        <v>0</v>
      </c>
      <c r="C179" s="1">
        <v>60</v>
      </c>
      <c r="D179" s="1">
        <v>0</v>
      </c>
      <c r="E179" s="1">
        <v>0</v>
      </c>
      <c r="F179" s="1">
        <v>0</v>
      </c>
      <c r="G179" s="1">
        <v>0</v>
      </c>
      <c r="H179" s="1">
        <v>0.6</v>
      </c>
      <c r="I179" s="1">
        <v>252</v>
      </c>
      <c r="J179" s="1">
        <v>0.1</v>
      </c>
      <c r="K179" s="1">
        <v>-1.1000000000000001</v>
      </c>
      <c r="L179" s="1">
        <v>0</v>
      </c>
    </row>
    <row r="180" spans="1:12">
      <c r="A180" s="2">
        <v>40582.416666666664</v>
      </c>
      <c r="B180" s="1">
        <v>2.2000000000000002</v>
      </c>
      <c r="C180" s="1">
        <v>52</v>
      </c>
      <c r="D180" s="1">
        <v>0</v>
      </c>
      <c r="E180" s="1">
        <v>0</v>
      </c>
      <c r="F180" s="1">
        <v>0</v>
      </c>
      <c r="G180" s="1">
        <v>0</v>
      </c>
      <c r="H180" s="1">
        <v>1.6</v>
      </c>
      <c r="I180" s="1">
        <v>250</v>
      </c>
      <c r="J180" s="1">
        <v>0.6</v>
      </c>
      <c r="K180" s="1">
        <v>2.2000000000000002</v>
      </c>
      <c r="L180" s="1">
        <v>0</v>
      </c>
    </row>
    <row r="181" spans="1:12">
      <c r="A181" s="2">
        <v>40582.458333333336</v>
      </c>
      <c r="B181" s="1">
        <v>4.5999999999999996</v>
      </c>
      <c r="C181" s="1">
        <v>44</v>
      </c>
      <c r="D181" s="1">
        <v>0</v>
      </c>
      <c r="E181" s="1">
        <v>0</v>
      </c>
      <c r="F181" s="1">
        <v>0</v>
      </c>
      <c r="G181" s="1">
        <v>0</v>
      </c>
      <c r="H181" s="1">
        <v>1.6</v>
      </c>
      <c r="I181" s="1">
        <v>238</v>
      </c>
      <c r="J181" s="1">
        <v>1.1000000000000001</v>
      </c>
      <c r="K181" s="1">
        <v>5.3</v>
      </c>
      <c r="L181" s="1">
        <v>0</v>
      </c>
    </row>
    <row r="182" spans="1:12">
      <c r="A182" s="2">
        <v>40582.5</v>
      </c>
      <c r="B182" s="1">
        <v>7.7</v>
      </c>
      <c r="C182" s="1">
        <v>35</v>
      </c>
      <c r="D182" s="1">
        <v>0</v>
      </c>
      <c r="E182" s="1">
        <v>0</v>
      </c>
      <c r="F182" s="1">
        <v>0</v>
      </c>
      <c r="G182" s="1">
        <v>0</v>
      </c>
      <c r="H182" s="1">
        <v>1.5</v>
      </c>
      <c r="I182" s="1">
        <v>225</v>
      </c>
      <c r="J182" s="1">
        <v>1.6</v>
      </c>
      <c r="K182" s="1">
        <v>8.5</v>
      </c>
      <c r="L182" s="1">
        <v>0</v>
      </c>
    </row>
    <row r="183" spans="1:12">
      <c r="A183" s="2">
        <v>40582.541666666664</v>
      </c>
      <c r="B183" s="1">
        <v>10</v>
      </c>
      <c r="C183" s="1">
        <v>29</v>
      </c>
      <c r="D183" s="1">
        <v>0</v>
      </c>
      <c r="E183" s="1">
        <v>0</v>
      </c>
      <c r="F183" s="1">
        <v>0</v>
      </c>
      <c r="G183" s="1">
        <v>0</v>
      </c>
      <c r="H183" s="1">
        <v>0.8</v>
      </c>
      <c r="I183" s="1">
        <v>165</v>
      </c>
      <c r="J183" s="1">
        <v>1.8</v>
      </c>
      <c r="K183" s="1">
        <v>10.1</v>
      </c>
      <c r="L183" s="1">
        <v>0</v>
      </c>
    </row>
    <row r="184" spans="1:12">
      <c r="A184" s="2">
        <v>40582.583333333336</v>
      </c>
      <c r="B184" s="1">
        <v>11.6</v>
      </c>
      <c r="C184" s="1">
        <v>26</v>
      </c>
      <c r="D184" s="1">
        <v>0</v>
      </c>
      <c r="E184" s="1">
        <v>0</v>
      </c>
      <c r="F184" s="1">
        <v>0</v>
      </c>
      <c r="G184" s="1">
        <v>0</v>
      </c>
      <c r="H184" s="1">
        <v>1.1000000000000001</v>
      </c>
      <c r="I184" s="1">
        <v>143</v>
      </c>
      <c r="J184" s="1">
        <v>1.8</v>
      </c>
      <c r="K184" s="1">
        <v>11.2</v>
      </c>
      <c r="L184" s="1">
        <v>0</v>
      </c>
    </row>
    <row r="185" spans="1:12">
      <c r="A185" s="2">
        <v>40582.625</v>
      </c>
      <c r="B185" s="1">
        <v>11.8</v>
      </c>
      <c r="C185" s="1">
        <v>27</v>
      </c>
      <c r="D185" s="1">
        <v>0</v>
      </c>
      <c r="E185" s="1">
        <v>0</v>
      </c>
      <c r="F185" s="1">
        <v>0</v>
      </c>
      <c r="G185" s="1">
        <v>0</v>
      </c>
      <c r="H185" s="1">
        <v>1.7</v>
      </c>
      <c r="I185" s="1">
        <v>112</v>
      </c>
      <c r="J185" s="1">
        <v>1.6</v>
      </c>
      <c r="K185" s="1">
        <v>11.7</v>
      </c>
      <c r="L185" s="1">
        <v>0</v>
      </c>
    </row>
    <row r="186" spans="1:12">
      <c r="A186" s="2">
        <v>40582.666666666664</v>
      </c>
      <c r="B186" s="1">
        <v>11.9</v>
      </c>
      <c r="C186" s="1">
        <v>25</v>
      </c>
      <c r="D186" s="1">
        <v>0</v>
      </c>
      <c r="E186" s="1">
        <v>0</v>
      </c>
      <c r="F186" s="1">
        <v>0</v>
      </c>
      <c r="G186" s="1">
        <v>0</v>
      </c>
      <c r="H186" s="1">
        <v>1.8</v>
      </c>
      <c r="I186" s="1">
        <v>93</v>
      </c>
      <c r="J186" s="1">
        <v>0.8</v>
      </c>
      <c r="K186" s="1">
        <v>12</v>
      </c>
      <c r="L186" s="1">
        <v>0</v>
      </c>
    </row>
    <row r="187" spans="1:12">
      <c r="A187" s="2">
        <v>40582.708333333336</v>
      </c>
      <c r="B187" s="1">
        <v>11.6</v>
      </c>
      <c r="C187" s="1">
        <v>26</v>
      </c>
      <c r="D187" s="1">
        <v>0</v>
      </c>
      <c r="E187" s="1">
        <v>0</v>
      </c>
      <c r="F187" s="1">
        <v>0</v>
      </c>
      <c r="G187" s="1">
        <v>0</v>
      </c>
      <c r="H187" s="1">
        <v>1.8</v>
      </c>
      <c r="I187" s="1">
        <v>71</v>
      </c>
      <c r="J187" s="1">
        <v>0.5</v>
      </c>
      <c r="K187" s="1">
        <v>11.4</v>
      </c>
      <c r="L187" s="1">
        <v>0</v>
      </c>
    </row>
    <row r="188" spans="1:12">
      <c r="A188" s="2">
        <v>40582.75</v>
      </c>
      <c r="B188" s="1">
        <v>9.1999999999999993</v>
      </c>
      <c r="C188" s="1">
        <v>33</v>
      </c>
      <c r="D188" s="1">
        <v>0</v>
      </c>
      <c r="E188" s="1">
        <v>0</v>
      </c>
      <c r="F188" s="1">
        <v>0</v>
      </c>
      <c r="G188" s="1">
        <v>0</v>
      </c>
      <c r="H188" s="1">
        <v>1.7</v>
      </c>
      <c r="I188" s="1">
        <v>57</v>
      </c>
      <c r="J188" s="1">
        <v>0.1</v>
      </c>
      <c r="K188" s="1">
        <v>8.6</v>
      </c>
      <c r="L188" s="1">
        <v>0</v>
      </c>
    </row>
    <row r="189" spans="1:12">
      <c r="A189" s="2">
        <v>40582.791666666664</v>
      </c>
      <c r="B189" s="1">
        <v>7.3</v>
      </c>
      <c r="C189" s="1">
        <v>41</v>
      </c>
      <c r="D189" s="1">
        <v>0</v>
      </c>
      <c r="E189" s="1">
        <v>0</v>
      </c>
      <c r="F189" s="1">
        <v>0</v>
      </c>
      <c r="G189" s="1">
        <v>0</v>
      </c>
      <c r="H189" s="1">
        <v>0.6</v>
      </c>
      <c r="I189" s="1">
        <v>33</v>
      </c>
      <c r="J189" s="1">
        <v>0</v>
      </c>
      <c r="K189" s="1">
        <v>5.4</v>
      </c>
      <c r="L189" s="1">
        <v>0</v>
      </c>
    </row>
    <row r="190" spans="1:12">
      <c r="A190" s="2">
        <v>40582.833333333336</v>
      </c>
      <c r="B190" s="1">
        <v>5.4</v>
      </c>
      <c r="C190" s="1">
        <v>45</v>
      </c>
      <c r="D190" s="1">
        <v>0</v>
      </c>
      <c r="E190" s="1">
        <v>0</v>
      </c>
      <c r="F190" s="1">
        <v>0</v>
      </c>
      <c r="G190" s="1">
        <v>0</v>
      </c>
      <c r="H190" s="1">
        <v>0.3</v>
      </c>
      <c r="I190" s="1">
        <v>326</v>
      </c>
      <c r="J190" s="1">
        <v>0</v>
      </c>
      <c r="K190" s="1">
        <v>3</v>
      </c>
      <c r="L190" s="1">
        <v>0</v>
      </c>
    </row>
    <row r="191" spans="1:12">
      <c r="A191" s="2">
        <v>40582.875</v>
      </c>
      <c r="B191" s="1">
        <v>4.0999999999999996</v>
      </c>
      <c r="C191" s="1">
        <v>49</v>
      </c>
      <c r="D191" s="1">
        <v>0</v>
      </c>
      <c r="E191" s="1">
        <v>0</v>
      </c>
      <c r="F191" s="1">
        <v>0</v>
      </c>
      <c r="G191" s="1">
        <v>0</v>
      </c>
      <c r="H191" s="1">
        <v>0.7</v>
      </c>
      <c r="I191" s="1">
        <v>283</v>
      </c>
      <c r="J191" s="1">
        <v>0</v>
      </c>
      <c r="K191" s="1">
        <v>1.4</v>
      </c>
      <c r="L191" s="1">
        <v>0</v>
      </c>
    </row>
    <row r="192" spans="1:12">
      <c r="A192" s="2">
        <v>40582.916666666664</v>
      </c>
      <c r="B192" s="1">
        <v>3.1</v>
      </c>
      <c r="C192" s="1">
        <v>54</v>
      </c>
      <c r="D192" s="1">
        <v>0</v>
      </c>
      <c r="E192" s="1">
        <v>0</v>
      </c>
      <c r="F192" s="1">
        <v>0</v>
      </c>
      <c r="G192" s="1">
        <v>0</v>
      </c>
      <c r="H192" s="1">
        <v>0.3</v>
      </c>
      <c r="I192" s="1">
        <v>152</v>
      </c>
      <c r="J192" s="1">
        <v>0</v>
      </c>
      <c r="K192" s="1">
        <v>0.7</v>
      </c>
      <c r="L192" s="1">
        <v>0</v>
      </c>
    </row>
    <row r="193" spans="1:12">
      <c r="A193" s="2">
        <v>40582.958333333336</v>
      </c>
      <c r="B193" s="1">
        <v>2.7</v>
      </c>
      <c r="C193" s="1">
        <v>56</v>
      </c>
      <c r="D193" s="1">
        <v>0</v>
      </c>
      <c r="E193" s="1">
        <v>0</v>
      </c>
      <c r="F193" s="1">
        <v>0</v>
      </c>
      <c r="G193" s="1">
        <v>0</v>
      </c>
      <c r="H193" s="1">
        <v>0.3</v>
      </c>
      <c r="I193" s="1">
        <v>318</v>
      </c>
      <c r="J193" s="1">
        <v>0</v>
      </c>
      <c r="K193" s="1">
        <v>0</v>
      </c>
      <c r="L193" s="1">
        <v>0</v>
      </c>
    </row>
    <row r="194" spans="1:12">
      <c r="A194" s="2">
        <v>40583</v>
      </c>
      <c r="B194" s="1">
        <v>2</v>
      </c>
      <c r="C194" s="1">
        <v>58</v>
      </c>
      <c r="D194" s="1">
        <v>0</v>
      </c>
      <c r="E194" s="1">
        <v>0</v>
      </c>
      <c r="F194" s="1">
        <v>0</v>
      </c>
      <c r="G194" s="1">
        <v>0</v>
      </c>
      <c r="H194" s="1">
        <v>0.4</v>
      </c>
      <c r="I194" s="1">
        <v>290</v>
      </c>
      <c r="J194" s="1">
        <v>0</v>
      </c>
      <c r="K194" s="1">
        <v>0.1</v>
      </c>
      <c r="L194" s="1">
        <v>0</v>
      </c>
    </row>
    <row r="195" spans="1:12">
      <c r="A195" s="2">
        <v>40583.041666666664</v>
      </c>
      <c r="B195" s="1">
        <v>1.5</v>
      </c>
      <c r="C195" s="1">
        <v>59</v>
      </c>
      <c r="D195" s="1">
        <v>0</v>
      </c>
      <c r="E195" s="1">
        <v>0</v>
      </c>
      <c r="F195" s="1">
        <v>0</v>
      </c>
      <c r="G195" s="1">
        <v>0</v>
      </c>
      <c r="H195" s="1">
        <v>0.2</v>
      </c>
      <c r="I195" s="1">
        <v>150</v>
      </c>
      <c r="J195" s="1">
        <v>0</v>
      </c>
      <c r="K195" s="1">
        <v>-0.6</v>
      </c>
      <c r="L195" s="1">
        <v>0</v>
      </c>
    </row>
    <row r="196" spans="1:12">
      <c r="A196" s="2">
        <v>40583.083333333336</v>
      </c>
      <c r="B196" s="1">
        <v>1.2</v>
      </c>
      <c r="C196" s="1">
        <v>60</v>
      </c>
      <c r="D196" s="1">
        <v>0</v>
      </c>
      <c r="E196" s="1">
        <v>0</v>
      </c>
      <c r="F196" s="1">
        <v>0</v>
      </c>
      <c r="G196" s="1">
        <v>0</v>
      </c>
      <c r="H196" s="1">
        <v>0.3</v>
      </c>
      <c r="I196" s="1">
        <v>155</v>
      </c>
      <c r="J196" s="1">
        <v>0</v>
      </c>
      <c r="K196" s="1">
        <v>-0.6</v>
      </c>
      <c r="L196" s="1">
        <v>0</v>
      </c>
    </row>
    <row r="197" spans="1:12">
      <c r="A197" s="2">
        <v>40583.125</v>
      </c>
      <c r="B197" s="1">
        <v>0.7</v>
      </c>
      <c r="C197" s="1">
        <v>61</v>
      </c>
      <c r="D197" s="1">
        <v>0</v>
      </c>
      <c r="E197" s="1">
        <v>0</v>
      </c>
      <c r="F197" s="1">
        <v>0</v>
      </c>
      <c r="G197" s="1">
        <v>0</v>
      </c>
      <c r="H197" s="1">
        <v>0.3</v>
      </c>
      <c r="I197" s="1">
        <v>286</v>
      </c>
      <c r="J197" s="1">
        <v>0</v>
      </c>
      <c r="K197" s="1">
        <v>-1.5</v>
      </c>
      <c r="L197" s="1">
        <v>0</v>
      </c>
    </row>
    <row r="198" spans="1:12">
      <c r="A198" s="2">
        <v>40583.166666666664</v>
      </c>
      <c r="B198" s="1">
        <v>-0.2</v>
      </c>
      <c r="C198" s="1">
        <v>65</v>
      </c>
      <c r="D198" s="1">
        <v>0</v>
      </c>
      <c r="E198" s="1">
        <v>0</v>
      </c>
      <c r="F198" s="1">
        <v>0</v>
      </c>
      <c r="G198" s="1">
        <v>0</v>
      </c>
      <c r="H198" s="1">
        <v>0.2</v>
      </c>
      <c r="I198" s="1">
        <v>323</v>
      </c>
      <c r="J198" s="1">
        <v>0</v>
      </c>
      <c r="K198" s="1">
        <v>-2</v>
      </c>
      <c r="L198" s="1">
        <v>0</v>
      </c>
    </row>
    <row r="199" spans="1:12">
      <c r="A199" s="2">
        <v>40583.208333333336</v>
      </c>
      <c r="B199" s="1">
        <v>-0.3</v>
      </c>
      <c r="C199" s="1">
        <v>65</v>
      </c>
      <c r="D199" s="1">
        <v>0</v>
      </c>
      <c r="E199" s="1">
        <v>0</v>
      </c>
      <c r="F199" s="1">
        <v>0</v>
      </c>
      <c r="G199" s="1">
        <v>0</v>
      </c>
      <c r="H199" s="1">
        <v>0.1</v>
      </c>
      <c r="I199" s="1">
        <v>345</v>
      </c>
      <c r="J199" s="1">
        <v>0</v>
      </c>
      <c r="K199" s="1">
        <v>-2.2999999999999998</v>
      </c>
      <c r="L199" s="1">
        <v>0</v>
      </c>
    </row>
    <row r="200" spans="1:12">
      <c r="A200" s="2">
        <v>40583.25</v>
      </c>
      <c r="B200" s="1">
        <v>-0.6</v>
      </c>
      <c r="C200" s="1">
        <v>66</v>
      </c>
      <c r="D200" s="1">
        <v>0</v>
      </c>
      <c r="E200" s="1">
        <v>0</v>
      </c>
      <c r="F200" s="1">
        <v>0</v>
      </c>
      <c r="G200" s="1">
        <v>0</v>
      </c>
      <c r="H200" s="1">
        <v>0.3</v>
      </c>
      <c r="I200" s="1">
        <v>299</v>
      </c>
      <c r="J200" s="1">
        <v>0</v>
      </c>
      <c r="K200" s="1">
        <v>-2.5</v>
      </c>
      <c r="L200" s="1">
        <v>0</v>
      </c>
    </row>
    <row r="201" spans="1:12">
      <c r="A201" s="2">
        <v>40583.291666666664</v>
      </c>
      <c r="B201" s="1">
        <v>-1.2</v>
      </c>
      <c r="C201" s="1">
        <v>69</v>
      </c>
      <c r="D201" s="1">
        <v>0</v>
      </c>
      <c r="E201" s="1">
        <v>0</v>
      </c>
      <c r="F201" s="1">
        <v>0</v>
      </c>
      <c r="G201" s="1">
        <v>0</v>
      </c>
      <c r="H201" s="1">
        <v>0.2</v>
      </c>
      <c r="I201" s="1">
        <v>20</v>
      </c>
      <c r="J201" s="1">
        <v>0</v>
      </c>
      <c r="K201" s="1">
        <v>-2.9</v>
      </c>
      <c r="L201" s="1">
        <v>0</v>
      </c>
    </row>
    <row r="202" spans="1:12">
      <c r="A202" s="2">
        <v>40583.333333333336</v>
      </c>
      <c r="B202" s="1">
        <v>-1.1000000000000001</v>
      </c>
      <c r="C202" s="1">
        <v>68</v>
      </c>
      <c r="D202" s="1">
        <v>0</v>
      </c>
      <c r="E202" s="1">
        <v>0</v>
      </c>
      <c r="F202" s="1">
        <v>0</v>
      </c>
      <c r="G202" s="1">
        <v>0</v>
      </c>
      <c r="H202" s="1">
        <v>0.3</v>
      </c>
      <c r="I202" s="1">
        <v>38</v>
      </c>
      <c r="J202" s="1">
        <v>0</v>
      </c>
      <c r="K202" s="1">
        <v>-3</v>
      </c>
      <c r="L202" s="1">
        <v>0</v>
      </c>
    </row>
    <row r="203" spans="1:12">
      <c r="A203" s="2">
        <v>40583.375</v>
      </c>
      <c r="B203" s="1">
        <v>0</v>
      </c>
      <c r="C203" s="1">
        <v>65</v>
      </c>
      <c r="D203" s="1">
        <v>0</v>
      </c>
      <c r="E203" s="1">
        <v>0</v>
      </c>
      <c r="F203" s="1">
        <v>0</v>
      </c>
      <c r="G203" s="1">
        <v>0</v>
      </c>
      <c r="H203" s="1">
        <v>0.3</v>
      </c>
      <c r="I203" s="1">
        <v>16</v>
      </c>
      <c r="J203" s="1">
        <v>0.1</v>
      </c>
      <c r="K203" s="1">
        <v>-1.4</v>
      </c>
      <c r="L203" s="1">
        <v>0</v>
      </c>
    </row>
    <row r="204" spans="1:12">
      <c r="A204" s="2">
        <v>40583.416666666664</v>
      </c>
      <c r="B204" s="1">
        <v>2.8</v>
      </c>
      <c r="C204" s="1">
        <v>55</v>
      </c>
      <c r="D204" s="1">
        <v>0</v>
      </c>
      <c r="E204" s="1">
        <v>0</v>
      </c>
      <c r="F204" s="1">
        <v>0</v>
      </c>
      <c r="G204" s="1">
        <v>0</v>
      </c>
      <c r="H204" s="1">
        <v>0.1</v>
      </c>
      <c r="I204" s="1">
        <v>194</v>
      </c>
      <c r="J204" s="1">
        <v>0.6</v>
      </c>
      <c r="K204" s="1">
        <v>2.6</v>
      </c>
      <c r="L204" s="1">
        <v>0</v>
      </c>
    </row>
    <row r="205" spans="1:12">
      <c r="A205" s="2">
        <v>40583.458333333336</v>
      </c>
      <c r="B205" s="1">
        <v>4.9000000000000004</v>
      </c>
      <c r="C205" s="1">
        <v>49</v>
      </c>
      <c r="D205" s="1">
        <v>0</v>
      </c>
      <c r="E205" s="1">
        <v>0</v>
      </c>
      <c r="F205" s="1">
        <v>0</v>
      </c>
      <c r="G205" s="1">
        <v>0</v>
      </c>
      <c r="H205" s="1">
        <v>0.8</v>
      </c>
      <c r="I205" s="1">
        <v>208</v>
      </c>
      <c r="J205" s="1">
        <v>1.1000000000000001</v>
      </c>
      <c r="K205" s="1">
        <v>5.5</v>
      </c>
      <c r="L205" s="1">
        <v>0</v>
      </c>
    </row>
    <row r="206" spans="1:12">
      <c r="A206" s="2">
        <v>40583.5</v>
      </c>
      <c r="B206" s="1">
        <v>7.1</v>
      </c>
      <c r="C206" s="1">
        <v>40</v>
      </c>
      <c r="D206" s="1">
        <v>0</v>
      </c>
      <c r="E206" s="1">
        <v>0</v>
      </c>
      <c r="F206" s="1">
        <v>0</v>
      </c>
      <c r="G206" s="1">
        <v>0</v>
      </c>
      <c r="H206" s="1">
        <v>0.9</v>
      </c>
      <c r="I206" s="1">
        <v>192</v>
      </c>
      <c r="J206" s="1">
        <v>1.5</v>
      </c>
      <c r="K206" s="1">
        <v>7.8</v>
      </c>
      <c r="L206" s="1">
        <v>0</v>
      </c>
    </row>
    <row r="207" spans="1:12">
      <c r="A207" s="2">
        <v>40583.541666666664</v>
      </c>
      <c r="B207" s="1">
        <v>9.4</v>
      </c>
      <c r="C207" s="1">
        <v>34</v>
      </c>
      <c r="D207" s="1">
        <v>0</v>
      </c>
      <c r="E207" s="1">
        <v>0</v>
      </c>
      <c r="F207" s="1">
        <v>0</v>
      </c>
      <c r="G207" s="1">
        <v>0</v>
      </c>
      <c r="H207" s="1">
        <v>0.9</v>
      </c>
      <c r="I207" s="1">
        <v>173</v>
      </c>
      <c r="J207" s="1">
        <v>1.7</v>
      </c>
      <c r="K207" s="1">
        <v>9.4</v>
      </c>
      <c r="L207" s="1">
        <v>0</v>
      </c>
    </row>
    <row r="208" spans="1:12">
      <c r="A208" s="2">
        <v>40583.583333333336</v>
      </c>
      <c r="B208" s="1">
        <v>11.5</v>
      </c>
      <c r="C208" s="1">
        <v>29</v>
      </c>
      <c r="D208" s="1">
        <v>0</v>
      </c>
      <c r="E208" s="1">
        <v>0</v>
      </c>
      <c r="F208" s="1">
        <v>0</v>
      </c>
      <c r="G208" s="1">
        <v>0</v>
      </c>
      <c r="H208" s="1">
        <v>1</v>
      </c>
      <c r="I208" s="1">
        <v>159</v>
      </c>
      <c r="J208" s="1">
        <v>1.7</v>
      </c>
      <c r="K208" s="1">
        <v>11</v>
      </c>
      <c r="L208" s="1">
        <v>0</v>
      </c>
    </row>
    <row r="209" spans="1:12">
      <c r="A209" s="2">
        <v>40583.625</v>
      </c>
      <c r="B209" s="1">
        <v>11.8</v>
      </c>
      <c r="C209" s="1">
        <v>30</v>
      </c>
      <c r="D209" s="1">
        <v>0</v>
      </c>
      <c r="E209" s="1">
        <v>0</v>
      </c>
      <c r="F209" s="1">
        <v>0</v>
      </c>
      <c r="G209" s="1">
        <v>0</v>
      </c>
      <c r="H209" s="1">
        <v>1.5</v>
      </c>
      <c r="I209" s="1">
        <v>119</v>
      </c>
      <c r="J209" s="1">
        <v>1.6</v>
      </c>
      <c r="K209" s="1">
        <v>11.5</v>
      </c>
      <c r="L209" s="1">
        <v>0</v>
      </c>
    </row>
    <row r="210" spans="1:12">
      <c r="A210" s="2">
        <v>40583.666666666664</v>
      </c>
      <c r="B210" s="1">
        <v>11.4</v>
      </c>
      <c r="C210" s="1">
        <v>29</v>
      </c>
      <c r="D210" s="1">
        <v>0</v>
      </c>
      <c r="E210" s="1">
        <v>0</v>
      </c>
      <c r="F210" s="1">
        <v>0</v>
      </c>
      <c r="G210" s="1">
        <v>0</v>
      </c>
      <c r="H210" s="1">
        <v>1.6</v>
      </c>
      <c r="I210" s="1">
        <v>91</v>
      </c>
      <c r="J210" s="1">
        <v>0.7</v>
      </c>
      <c r="K210" s="1">
        <v>11.4</v>
      </c>
      <c r="L210" s="1">
        <v>0</v>
      </c>
    </row>
    <row r="211" spans="1:12">
      <c r="A211" s="2">
        <v>40583.708333333336</v>
      </c>
      <c r="B211" s="1">
        <v>11.6</v>
      </c>
      <c r="C211" s="1">
        <v>28</v>
      </c>
      <c r="D211" s="1">
        <v>0</v>
      </c>
      <c r="E211" s="1">
        <v>0</v>
      </c>
      <c r="F211" s="1">
        <v>0</v>
      </c>
      <c r="G211" s="1">
        <v>0</v>
      </c>
      <c r="H211" s="1">
        <v>1.3</v>
      </c>
      <c r="I211" s="1">
        <v>84</v>
      </c>
      <c r="J211" s="1">
        <v>0.5</v>
      </c>
      <c r="K211" s="1">
        <v>11.5</v>
      </c>
      <c r="L211" s="1">
        <v>0</v>
      </c>
    </row>
    <row r="212" spans="1:12">
      <c r="A212" s="2">
        <v>40583.75</v>
      </c>
      <c r="B212" s="1">
        <v>10.199999999999999</v>
      </c>
      <c r="C212" s="1">
        <v>33</v>
      </c>
      <c r="D212" s="1">
        <v>0</v>
      </c>
      <c r="E212" s="1">
        <v>0</v>
      </c>
      <c r="F212" s="1">
        <v>0</v>
      </c>
      <c r="G212" s="1">
        <v>0</v>
      </c>
      <c r="H212" s="1">
        <v>0.3</v>
      </c>
      <c r="I212" s="1">
        <v>77</v>
      </c>
      <c r="J212" s="1">
        <v>0.1</v>
      </c>
      <c r="K212" s="1">
        <v>9.3000000000000007</v>
      </c>
      <c r="L212" s="1">
        <v>0</v>
      </c>
    </row>
    <row r="213" spans="1:12">
      <c r="A213" s="2">
        <v>40583.791666666664</v>
      </c>
      <c r="B213" s="1">
        <v>6.9</v>
      </c>
      <c r="C213" s="1">
        <v>42</v>
      </c>
      <c r="D213" s="1">
        <v>0</v>
      </c>
      <c r="E213" s="1">
        <v>0</v>
      </c>
      <c r="F213" s="1">
        <v>0</v>
      </c>
      <c r="G213" s="1">
        <v>0</v>
      </c>
      <c r="H213" s="1">
        <v>0.9</v>
      </c>
      <c r="I213" s="1">
        <v>327</v>
      </c>
      <c r="J213" s="1">
        <v>0</v>
      </c>
      <c r="K213" s="1">
        <v>4.2</v>
      </c>
      <c r="L213" s="1">
        <v>0</v>
      </c>
    </row>
    <row r="214" spans="1:12">
      <c r="A214" s="2">
        <v>40583.833333333336</v>
      </c>
      <c r="B214" s="1">
        <v>5.5</v>
      </c>
      <c r="C214" s="1">
        <v>44</v>
      </c>
      <c r="D214" s="1">
        <v>0</v>
      </c>
      <c r="E214" s="1">
        <v>0</v>
      </c>
      <c r="F214" s="1">
        <v>0</v>
      </c>
      <c r="G214" s="1">
        <v>0</v>
      </c>
      <c r="H214" s="1">
        <v>0.7</v>
      </c>
      <c r="I214" s="1">
        <v>271</v>
      </c>
      <c r="J214" s="1">
        <v>0</v>
      </c>
      <c r="K214" s="1">
        <v>3.3</v>
      </c>
      <c r="L214" s="1">
        <v>0</v>
      </c>
    </row>
    <row r="215" spans="1:12">
      <c r="A215" s="2">
        <v>40583.875</v>
      </c>
      <c r="B215" s="1">
        <v>3.8</v>
      </c>
      <c r="C215" s="1">
        <v>52</v>
      </c>
      <c r="D215" s="1">
        <v>0</v>
      </c>
      <c r="E215" s="1">
        <v>0</v>
      </c>
      <c r="F215" s="1">
        <v>0</v>
      </c>
      <c r="G215" s="1">
        <v>0</v>
      </c>
      <c r="H215" s="1">
        <v>0.5</v>
      </c>
      <c r="I215" s="1">
        <v>292</v>
      </c>
      <c r="J215" s="1">
        <v>0</v>
      </c>
      <c r="K215" s="1">
        <v>1.9</v>
      </c>
      <c r="L215" s="1">
        <v>0</v>
      </c>
    </row>
    <row r="216" spans="1:12">
      <c r="A216" s="2">
        <v>40583.916666666664</v>
      </c>
      <c r="B216" s="1">
        <v>3.5</v>
      </c>
      <c r="C216" s="1">
        <v>52</v>
      </c>
      <c r="D216" s="1">
        <v>0</v>
      </c>
      <c r="E216" s="1">
        <v>0</v>
      </c>
      <c r="F216" s="1">
        <v>0</v>
      </c>
      <c r="G216" s="1">
        <v>0</v>
      </c>
      <c r="H216" s="1">
        <v>0.6</v>
      </c>
      <c r="I216" s="1">
        <v>318</v>
      </c>
      <c r="J216" s="1">
        <v>0</v>
      </c>
      <c r="K216" s="1">
        <v>1.7</v>
      </c>
      <c r="L216" s="1">
        <v>0</v>
      </c>
    </row>
    <row r="217" spans="1:12">
      <c r="A217" s="2">
        <v>40583.958333333336</v>
      </c>
      <c r="B217" s="1">
        <v>2.2000000000000002</v>
      </c>
      <c r="C217" s="1">
        <v>58</v>
      </c>
      <c r="D217" s="1">
        <v>0</v>
      </c>
      <c r="E217" s="1">
        <v>0</v>
      </c>
      <c r="F217" s="1">
        <v>0</v>
      </c>
      <c r="G217" s="1">
        <v>0</v>
      </c>
      <c r="H217" s="1">
        <v>0.6</v>
      </c>
      <c r="I217" s="1">
        <v>278</v>
      </c>
      <c r="J217" s="1">
        <v>0</v>
      </c>
      <c r="K217" s="1">
        <v>0.5</v>
      </c>
      <c r="L217" s="1">
        <v>0</v>
      </c>
    </row>
    <row r="218" spans="1:12">
      <c r="A218" s="2">
        <v>40584</v>
      </c>
      <c r="B218" s="1">
        <v>2.1</v>
      </c>
      <c r="C218" s="1">
        <v>58</v>
      </c>
      <c r="D218" s="1">
        <v>0</v>
      </c>
      <c r="E218" s="1">
        <v>0</v>
      </c>
      <c r="F218" s="1">
        <v>0</v>
      </c>
      <c r="G218" s="1">
        <v>0</v>
      </c>
      <c r="H218" s="1">
        <v>0.5</v>
      </c>
      <c r="I218" s="1">
        <v>123</v>
      </c>
      <c r="J218" s="1">
        <v>0</v>
      </c>
      <c r="K218" s="1">
        <v>0.4</v>
      </c>
      <c r="L218" s="1">
        <v>0</v>
      </c>
    </row>
    <row r="219" spans="1:12">
      <c r="A219" s="2">
        <v>40584.041666666664</v>
      </c>
      <c r="B219" s="1">
        <v>1.1000000000000001</v>
      </c>
      <c r="C219" s="1">
        <v>62</v>
      </c>
      <c r="D219" s="1">
        <v>0</v>
      </c>
      <c r="E219" s="1">
        <v>0</v>
      </c>
      <c r="F219" s="1">
        <v>0</v>
      </c>
      <c r="G219" s="1">
        <v>0</v>
      </c>
      <c r="H219" s="1">
        <v>0.3</v>
      </c>
      <c r="I219" s="1">
        <v>10</v>
      </c>
      <c r="J219" s="1">
        <v>0</v>
      </c>
      <c r="K219" s="1">
        <v>-0.7</v>
      </c>
      <c r="L219" s="1">
        <v>0</v>
      </c>
    </row>
    <row r="220" spans="1:12">
      <c r="A220" s="2">
        <v>40584.083333333336</v>
      </c>
      <c r="B220" s="1">
        <v>0.8</v>
      </c>
      <c r="C220" s="1">
        <v>63</v>
      </c>
      <c r="D220" s="1">
        <v>0</v>
      </c>
      <c r="E220" s="1">
        <v>0</v>
      </c>
      <c r="F220" s="1">
        <v>0</v>
      </c>
      <c r="G220" s="1">
        <v>0</v>
      </c>
      <c r="H220" s="1">
        <v>0.5</v>
      </c>
      <c r="I220" s="1">
        <v>285</v>
      </c>
      <c r="J220" s="1">
        <v>0</v>
      </c>
      <c r="K220" s="1">
        <v>-1</v>
      </c>
      <c r="L220" s="1">
        <v>0</v>
      </c>
    </row>
    <row r="221" spans="1:12">
      <c r="A221" s="2">
        <v>40584.125</v>
      </c>
      <c r="B221" s="1">
        <v>0.3</v>
      </c>
      <c r="C221" s="1">
        <v>65</v>
      </c>
      <c r="D221" s="1">
        <v>0</v>
      </c>
      <c r="E221" s="1">
        <v>0</v>
      </c>
      <c r="F221" s="1">
        <v>0</v>
      </c>
      <c r="G221" s="1">
        <v>0</v>
      </c>
      <c r="H221" s="1">
        <v>0.3</v>
      </c>
      <c r="I221" s="1">
        <v>13</v>
      </c>
      <c r="J221" s="1">
        <v>0</v>
      </c>
      <c r="K221" s="1">
        <v>-1.2</v>
      </c>
      <c r="L221" s="1">
        <v>0</v>
      </c>
    </row>
    <row r="222" spans="1:12">
      <c r="A222" s="2">
        <v>40584.166666666664</v>
      </c>
      <c r="B222" s="1">
        <v>0.2</v>
      </c>
      <c r="C222" s="1">
        <v>66</v>
      </c>
      <c r="D222" s="1">
        <v>0</v>
      </c>
      <c r="E222" s="1">
        <v>0</v>
      </c>
      <c r="F222" s="1">
        <v>0</v>
      </c>
      <c r="G222" s="1">
        <v>0</v>
      </c>
      <c r="H222" s="1">
        <v>0.4</v>
      </c>
      <c r="I222" s="1">
        <v>161</v>
      </c>
      <c r="J222" s="1">
        <v>0</v>
      </c>
      <c r="K222" s="1">
        <v>-1.3</v>
      </c>
      <c r="L222" s="1">
        <v>0</v>
      </c>
    </row>
    <row r="223" spans="1:12">
      <c r="A223" s="2">
        <v>40584.208333333336</v>
      </c>
      <c r="B223" s="1">
        <v>-0.1</v>
      </c>
      <c r="C223" s="1">
        <v>67</v>
      </c>
      <c r="D223" s="1">
        <v>0</v>
      </c>
      <c r="E223" s="1">
        <v>0</v>
      </c>
      <c r="F223" s="1">
        <v>0</v>
      </c>
      <c r="G223" s="1">
        <v>0</v>
      </c>
      <c r="H223" s="1">
        <v>0.2</v>
      </c>
      <c r="I223" s="1">
        <v>77</v>
      </c>
      <c r="J223" s="1">
        <v>0</v>
      </c>
      <c r="K223" s="1">
        <v>-1.8</v>
      </c>
      <c r="L223" s="1">
        <v>0</v>
      </c>
    </row>
    <row r="224" spans="1:12">
      <c r="A224" s="2">
        <v>40584.25</v>
      </c>
      <c r="B224" s="1">
        <v>-0.5</v>
      </c>
      <c r="C224" s="1">
        <v>73</v>
      </c>
      <c r="D224" s="1">
        <v>0</v>
      </c>
      <c r="E224" s="1">
        <v>0</v>
      </c>
      <c r="F224" s="1">
        <v>0</v>
      </c>
      <c r="G224" s="1">
        <v>0</v>
      </c>
      <c r="H224" s="1">
        <v>0.2</v>
      </c>
      <c r="I224" s="1">
        <v>133</v>
      </c>
      <c r="J224" s="1">
        <v>0</v>
      </c>
      <c r="K224" s="1">
        <v>-2.2999999999999998</v>
      </c>
      <c r="L224" s="1">
        <v>0</v>
      </c>
    </row>
    <row r="225" spans="1:12">
      <c r="A225" s="2">
        <v>40584.291666666664</v>
      </c>
      <c r="B225" s="1">
        <v>-0.7</v>
      </c>
      <c r="C225" s="1">
        <v>74</v>
      </c>
      <c r="D225" s="1">
        <v>0</v>
      </c>
      <c r="E225" s="1">
        <v>0</v>
      </c>
      <c r="F225" s="1">
        <v>0</v>
      </c>
      <c r="G225" s="1">
        <v>0</v>
      </c>
      <c r="H225" s="1">
        <v>0.2</v>
      </c>
      <c r="I225" s="1">
        <v>187</v>
      </c>
      <c r="J225" s="1">
        <v>0</v>
      </c>
      <c r="K225" s="1">
        <v>-2.5</v>
      </c>
      <c r="L225" s="1">
        <v>0</v>
      </c>
    </row>
    <row r="226" spans="1:12">
      <c r="A226" s="2">
        <v>40584.333333333336</v>
      </c>
      <c r="B226" s="1">
        <v>-1.7</v>
      </c>
      <c r="C226" s="1">
        <v>77</v>
      </c>
      <c r="D226" s="1">
        <v>0</v>
      </c>
      <c r="E226" s="1">
        <v>0</v>
      </c>
      <c r="F226" s="1">
        <v>0</v>
      </c>
      <c r="G226" s="1">
        <v>0</v>
      </c>
      <c r="H226" s="1">
        <v>0.3</v>
      </c>
      <c r="I226" s="1">
        <v>262</v>
      </c>
      <c r="J226" s="1">
        <v>0</v>
      </c>
      <c r="K226" s="1">
        <v>-3.3</v>
      </c>
      <c r="L226" s="1">
        <v>0</v>
      </c>
    </row>
    <row r="227" spans="1:12">
      <c r="A227" s="2">
        <v>40584.375</v>
      </c>
      <c r="B227" s="1">
        <v>-0.3</v>
      </c>
      <c r="C227" s="1">
        <v>71</v>
      </c>
      <c r="D227" s="1">
        <v>0</v>
      </c>
      <c r="E227" s="1">
        <v>0</v>
      </c>
      <c r="F227" s="1">
        <v>0</v>
      </c>
      <c r="G227" s="1">
        <v>0</v>
      </c>
      <c r="H227" s="1">
        <v>0.2</v>
      </c>
      <c r="I227" s="1">
        <v>180</v>
      </c>
      <c r="J227" s="1">
        <v>0.1</v>
      </c>
      <c r="K227" s="1">
        <v>-1.3</v>
      </c>
      <c r="L227" s="1">
        <v>0</v>
      </c>
    </row>
    <row r="228" spans="1:12">
      <c r="A228" s="2">
        <v>40584.416666666664</v>
      </c>
      <c r="B228" s="1">
        <v>2.4</v>
      </c>
      <c r="C228" s="1">
        <v>64</v>
      </c>
      <c r="D228" s="1">
        <v>0</v>
      </c>
      <c r="E228" s="1">
        <v>0</v>
      </c>
      <c r="F228" s="1">
        <v>0</v>
      </c>
      <c r="G228" s="1">
        <v>0</v>
      </c>
      <c r="H228" s="1">
        <v>0.3</v>
      </c>
      <c r="I228" s="1">
        <v>250</v>
      </c>
      <c r="J228" s="1">
        <v>0.6</v>
      </c>
      <c r="K228" s="1">
        <v>2.2000000000000002</v>
      </c>
      <c r="L228" s="1">
        <v>0</v>
      </c>
    </row>
    <row r="229" spans="1:12">
      <c r="A229" s="2">
        <v>40584.458333333336</v>
      </c>
      <c r="B229" s="1">
        <v>4.8</v>
      </c>
      <c r="C229" s="1">
        <v>55</v>
      </c>
      <c r="D229" s="1">
        <v>0</v>
      </c>
      <c r="E229" s="1">
        <v>0</v>
      </c>
      <c r="F229" s="1">
        <v>0</v>
      </c>
      <c r="G229" s="1">
        <v>0</v>
      </c>
      <c r="H229" s="1">
        <v>1.1000000000000001</v>
      </c>
      <c r="I229" s="1">
        <v>211</v>
      </c>
      <c r="J229" s="1">
        <v>1.1000000000000001</v>
      </c>
      <c r="K229" s="1">
        <v>5.7</v>
      </c>
      <c r="L229" s="1">
        <v>0</v>
      </c>
    </row>
    <row r="230" spans="1:12">
      <c r="A230" s="2">
        <v>40584.5</v>
      </c>
      <c r="B230" s="1">
        <v>7</v>
      </c>
      <c r="C230" s="1">
        <v>47</v>
      </c>
      <c r="D230" s="1">
        <v>0</v>
      </c>
      <c r="E230" s="1">
        <v>0</v>
      </c>
      <c r="F230" s="1">
        <v>0</v>
      </c>
      <c r="G230" s="1">
        <v>0</v>
      </c>
      <c r="H230" s="1">
        <v>0.8</v>
      </c>
      <c r="I230" s="1">
        <v>155</v>
      </c>
      <c r="J230" s="1">
        <v>1.6</v>
      </c>
      <c r="K230" s="1">
        <v>7.5</v>
      </c>
      <c r="L230" s="1">
        <v>0</v>
      </c>
    </row>
    <row r="231" spans="1:12">
      <c r="A231" s="2">
        <v>40584.541666666664</v>
      </c>
      <c r="B231" s="1">
        <v>8.1999999999999993</v>
      </c>
      <c r="C231" s="1">
        <v>40</v>
      </c>
      <c r="D231" s="1">
        <v>0</v>
      </c>
      <c r="E231" s="1">
        <v>0</v>
      </c>
      <c r="F231" s="1">
        <v>0</v>
      </c>
      <c r="G231" s="1">
        <v>0</v>
      </c>
      <c r="H231" s="1">
        <v>1.1000000000000001</v>
      </c>
      <c r="I231" s="1">
        <v>132</v>
      </c>
      <c r="J231" s="1">
        <v>1.8</v>
      </c>
      <c r="K231" s="1">
        <v>8.3000000000000007</v>
      </c>
      <c r="L231" s="1">
        <v>0</v>
      </c>
    </row>
    <row r="232" spans="1:12">
      <c r="A232" s="2">
        <v>40584.583333333336</v>
      </c>
      <c r="B232" s="1">
        <v>9.8000000000000007</v>
      </c>
      <c r="C232" s="1">
        <v>36</v>
      </c>
      <c r="D232" s="1">
        <v>0</v>
      </c>
      <c r="E232" s="1">
        <v>0</v>
      </c>
      <c r="F232" s="1">
        <v>0</v>
      </c>
      <c r="G232" s="1">
        <v>0</v>
      </c>
      <c r="H232" s="1">
        <v>1.4</v>
      </c>
      <c r="I232" s="1">
        <v>127</v>
      </c>
      <c r="J232" s="1">
        <v>1.8</v>
      </c>
      <c r="K232" s="1">
        <v>9.6999999999999993</v>
      </c>
      <c r="L232" s="1">
        <v>0</v>
      </c>
    </row>
    <row r="233" spans="1:12">
      <c r="A233" s="2">
        <v>40584.625</v>
      </c>
      <c r="B233" s="1">
        <v>11.3</v>
      </c>
      <c r="C233" s="1">
        <v>32</v>
      </c>
      <c r="D233" s="1">
        <v>0</v>
      </c>
      <c r="E233" s="1">
        <v>0</v>
      </c>
      <c r="F233" s="1">
        <v>0</v>
      </c>
      <c r="G233" s="1">
        <v>0</v>
      </c>
      <c r="H233" s="1">
        <v>1.2</v>
      </c>
      <c r="I233" s="1">
        <v>131</v>
      </c>
      <c r="J233" s="1">
        <v>1.6</v>
      </c>
      <c r="K233" s="1">
        <v>11</v>
      </c>
      <c r="L233" s="1">
        <v>0</v>
      </c>
    </row>
    <row r="234" spans="1:12">
      <c r="A234" s="2">
        <v>40584.666666666664</v>
      </c>
      <c r="B234" s="1">
        <v>12</v>
      </c>
      <c r="C234" s="1">
        <v>32</v>
      </c>
      <c r="D234" s="1">
        <v>0</v>
      </c>
      <c r="E234" s="1">
        <v>0</v>
      </c>
      <c r="F234" s="1">
        <v>0</v>
      </c>
      <c r="G234" s="1">
        <v>0</v>
      </c>
      <c r="H234" s="1">
        <v>1.1000000000000001</v>
      </c>
      <c r="I234" s="1">
        <v>104</v>
      </c>
      <c r="J234" s="1">
        <v>0.8</v>
      </c>
      <c r="K234" s="1">
        <v>11.9</v>
      </c>
      <c r="L234" s="1">
        <v>0</v>
      </c>
    </row>
    <row r="235" spans="1:12">
      <c r="A235" s="2">
        <v>40584.708333333336</v>
      </c>
      <c r="B235" s="1">
        <v>11.6</v>
      </c>
      <c r="C235" s="1">
        <v>33</v>
      </c>
      <c r="D235" s="1">
        <v>0</v>
      </c>
      <c r="E235" s="1">
        <v>0</v>
      </c>
      <c r="F235" s="1">
        <v>0</v>
      </c>
      <c r="G235" s="1">
        <v>0</v>
      </c>
      <c r="H235" s="1">
        <v>1.3</v>
      </c>
      <c r="I235" s="1">
        <v>96</v>
      </c>
      <c r="J235" s="1">
        <v>0.5</v>
      </c>
      <c r="K235" s="1">
        <v>11.6</v>
      </c>
      <c r="L235" s="1">
        <v>0</v>
      </c>
    </row>
    <row r="236" spans="1:12">
      <c r="A236" s="2">
        <v>40584.75</v>
      </c>
      <c r="B236" s="1">
        <v>9.6999999999999993</v>
      </c>
      <c r="C236" s="1">
        <v>38</v>
      </c>
      <c r="D236" s="1">
        <v>0</v>
      </c>
      <c r="E236" s="1">
        <v>0</v>
      </c>
      <c r="F236" s="1">
        <v>0</v>
      </c>
      <c r="G236" s="1">
        <v>0</v>
      </c>
      <c r="H236" s="1">
        <v>0.3</v>
      </c>
      <c r="I236" s="1">
        <v>90</v>
      </c>
      <c r="J236" s="1">
        <v>0.1</v>
      </c>
      <c r="K236" s="1">
        <v>8.6999999999999993</v>
      </c>
      <c r="L236" s="1">
        <v>0</v>
      </c>
    </row>
    <row r="237" spans="1:12">
      <c r="A237" s="2">
        <v>40584.791666666664</v>
      </c>
      <c r="B237" s="1">
        <v>6.5</v>
      </c>
      <c r="C237" s="1">
        <v>50</v>
      </c>
      <c r="D237" s="1">
        <v>0</v>
      </c>
      <c r="E237" s="1">
        <v>0</v>
      </c>
      <c r="F237" s="1">
        <v>0</v>
      </c>
      <c r="G237" s="1">
        <v>0</v>
      </c>
      <c r="H237" s="1">
        <v>0.6</v>
      </c>
      <c r="I237" s="1">
        <v>342</v>
      </c>
      <c r="J237" s="1">
        <v>0</v>
      </c>
      <c r="K237" s="1">
        <v>4</v>
      </c>
      <c r="L237" s="1">
        <v>0</v>
      </c>
    </row>
    <row r="238" spans="1:12">
      <c r="A238" s="2">
        <v>40584.833333333336</v>
      </c>
      <c r="B238" s="1">
        <v>5.2</v>
      </c>
      <c r="C238" s="1">
        <v>51</v>
      </c>
      <c r="D238" s="1">
        <v>0</v>
      </c>
      <c r="E238" s="1">
        <v>0</v>
      </c>
      <c r="F238" s="1">
        <v>0</v>
      </c>
      <c r="G238" s="1">
        <v>0</v>
      </c>
      <c r="H238" s="1">
        <v>0.5</v>
      </c>
      <c r="I238" s="1">
        <v>48</v>
      </c>
      <c r="J238" s="1">
        <v>0</v>
      </c>
      <c r="K238" s="1">
        <v>2.9</v>
      </c>
      <c r="L238" s="1">
        <v>0</v>
      </c>
    </row>
    <row r="239" spans="1:12">
      <c r="A239" s="2">
        <v>40584.875</v>
      </c>
      <c r="B239" s="1">
        <v>3.9</v>
      </c>
      <c r="C239" s="1">
        <v>57</v>
      </c>
      <c r="D239" s="1">
        <v>0</v>
      </c>
      <c r="E239" s="1">
        <v>0</v>
      </c>
      <c r="F239" s="1">
        <v>0</v>
      </c>
      <c r="G239" s="1">
        <v>0</v>
      </c>
      <c r="H239" s="1">
        <v>0.5</v>
      </c>
      <c r="I239" s="1">
        <v>311</v>
      </c>
      <c r="J239" s="1">
        <v>0</v>
      </c>
      <c r="K239" s="1">
        <v>1.8</v>
      </c>
      <c r="L239" s="1">
        <v>0</v>
      </c>
    </row>
    <row r="240" spans="1:12">
      <c r="A240" s="2">
        <v>40584.916666666664</v>
      </c>
      <c r="B240" s="1">
        <v>2.6</v>
      </c>
      <c r="C240" s="1">
        <v>63</v>
      </c>
      <c r="D240" s="1">
        <v>0</v>
      </c>
      <c r="E240" s="1">
        <v>0</v>
      </c>
      <c r="F240" s="1">
        <v>0</v>
      </c>
      <c r="G240" s="1">
        <v>0</v>
      </c>
      <c r="H240" s="1">
        <v>0.5</v>
      </c>
      <c r="I240" s="1">
        <v>40</v>
      </c>
      <c r="J240" s="1">
        <v>0</v>
      </c>
      <c r="K240" s="1">
        <v>0.9</v>
      </c>
      <c r="L240" s="1">
        <v>0</v>
      </c>
    </row>
    <row r="241" spans="1:12">
      <c r="A241" s="2">
        <v>40584.958333333336</v>
      </c>
      <c r="B241" s="1">
        <v>2</v>
      </c>
      <c r="C241" s="1">
        <v>69</v>
      </c>
      <c r="D241" s="1">
        <v>0</v>
      </c>
      <c r="E241" s="1">
        <v>0</v>
      </c>
      <c r="F241" s="1">
        <v>0</v>
      </c>
      <c r="G241" s="1">
        <v>0</v>
      </c>
      <c r="H241" s="1">
        <v>0.5</v>
      </c>
      <c r="I241" s="1">
        <v>195</v>
      </c>
      <c r="J241" s="1">
        <v>0</v>
      </c>
      <c r="K241" s="1">
        <v>0.1</v>
      </c>
      <c r="L241" s="1">
        <v>0</v>
      </c>
    </row>
    <row r="242" spans="1:12">
      <c r="A242" s="2">
        <v>40585</v>
      </c>
      <c r="B242" s="1">
        <v>1.7</v>
      </c>
      <c r="C242" s="1">
        <v>69</v>
      </c>
      <c r="D242" s="1">
        <v>0</v>
      </c>
      <c r="E242" s="1">
        <v>0</v>
      </c>
      <c r="F242" s="1">
        <v>0</v>
      </c>
      <c r="G242" s="1">
        <v>0</v>
      </c>
      <c r="H242" s="1">
        <v>0.3</v>
      </c>
      <c r="I242" s="1">
        <v>143</v>
      </c>
      <c r="J242" s="1">
        <v>0</v>
      </c>
      <c r="K242" s="1">
        <v>-0.3</v>
      </c>
      <c r="L242" s="1">
        <v>0</v>
      </c>
    </row>
    <row r="243" spans="1:12">
      <c r="A243" s="2">
        <v>40585.041666666664</v>
      </c>
      <c r="B243" s="1">
        <v>0.8</v>
      </c>
      <c r="C243" s="1">
        <v>71</v>
      </c>
      <c r="D243" s="1">
        <v>0</v>
      </c>
      <c r="E243" s="1">
        <v>0</v>
      </c>
      <c r="F243" s="1">
        <v>0</v>
      </c>
      <c r="G243" s="1">
        <v>0</v>
      </c>
      <c r="H243" s="1">
        <v>0.3</v>
      </c>
      <c r="I243" s="1">
        <v>278</v>
      </c>
      <c r="J243" s="1">
        <v>0</v>
      </c>
      <c r="K243" s="1">
        <v>-0.9</v>
      </c>
      <c r="L243" s="1">
        <v>0</v>
      </c>
    </row>
    <row r="244" spans="1:12">
      <c r="A244" s="2">
        <v>40585.083333333336</v>
      </c>
      <c r="B244" s="1">
        <v>0.8</v>
      </c>
      <c r="C244" s="1">
        <v>69</v>
      </c>
      <c r="D244" s="1">
        <v>0</v>
      </c>
      <c r="E244" s="1">
        <v>0</v>
      </c>
      <c r="F244" s="1">
        <v>0</v>
      </c>
      <c r="G244" s="1">
        <v>0</v>
      </c>
      <c r="H244" s="1">
        <v>0.6</v>
      </c>
      <c r="I244" s="1">
        <v>130</v>
      </c>
      <c r="J244" s="1">
        <v>0</v>
      </c>
      <c r="K244" s="1">
        <v>-0.6</v>
      </c>
      <c r="L244" s="1">
        <v>0</v>
      </c>
    </row>
    <row r="245" spans="1:12">
      <c r="A245" s="2">
        <v>40585.125</v>
      </c>
      <c r="B245" s="1">
        <v>0</v>
      </c>
      <c r="C245" s="1">
        <v>72</v>
      </c>
      <c r="D245" s="1">
        <v>0</v>
      </c>
      <c r="E245" s="1">
        <v>0</v>
      </c>
      <c r="F245" s="1">
        <v>0</v>
      </c>
      <c r="G245" s="1">
        <v>0</v>
      </c>
      <c r="H245" s="1">
        <v>0.3</v>
      </c>
      <c r="I245" s="1">
        <v>98</v>
      </c>
      <c r="J245" s="1">
        <v>0</v>
      </c>
      <c r="K245" s="1">
        <v>-1.6</v>
      </c>
      <c r="L245" s="1">
        <v>0</v>
      </c>
    </row>
    <row r="246" spans="1:12">
      <c r="A246" s="2">
        <v>40585.166666666664</v>
      </c>
      <c r="B246" s="1">
        <v>-0.2</v>
      </c>
      <c r="C246" s="1">
        <v>75</v>
      </c>
      <c r="D246" s="1">
        <v>0</v>
      </c>
      <c r="E246" s="1">
        <v>0</v>
      </c>
      <c r="F246" s="1">
        <v>0</v>
      </c>
      <c r="G246" s="1">
        <v>0</v>
      </c>
      <c r="H246" s="1">
        <v>0.4</v>
      </c>
      <c r="I246" s="1">
        <v>256</v>
      </c>
      <c r="J246" s="1">
        <v>0</v>
      </c>
      <c r="K246" s="1">
        <v>-1.6</v>
      </c>
      <c r="L246" s="1">
        <v>0</v>
      </c>
    </row>
    <row r="247" spans="1:12">
      <c r="A247" s="2">
        <v>40585.208333333336</v>
      </c>
      <c r="B247" s="1">
        <v>-0.5</v>
      </c>
      <c r="C247" s="1">
        <v>76</v>
      </c>
      <c r="D247" s="1">
        <v>0</v>
      </c>
      <c r="E247" s="1">
        <v>0</v>
      </c>
      <c r="F247" s="1">
        <v>0</v>
      </c>
      <c r="G247" s="1">
        <v>0</v>
      </c>
      <c r="H247" s="1">
        <v>0.3</v>
      </c>
      <c r="I247" s="1">
        <v>188</v>
      </c>
      <c r="J247" s="1">
        <v>0</v>
      </c>
      <c r="K247" s="1">
        <v>-2</v>
      </c>
      <c r="L247" s="1">
        <v>0</v>
      </c>
    </row>
    <row r="248" spans="1:12">
      <c r="A248" s="2">
        <v>40585.25</v>
      </c>
      <c r="B248" s="1">
        <v>-0.9</v>
      </c>
      <c r="C248" s="1">
        <v>77</v>
      </c>
      <c r="D248" s="1">
        <v>0</v>
      </c>
      <c r="E248" s="1">
        <v>0</v>
      </c>
      <c r="F248" s="1">
        <v>0</v>
      </c>
      <c r="G248" s="1">
        <v>0</v>
      </c>
      <c r="H248" s="1">
        <v>0.3</v>
      </c>
      <c r="I248" s="1">
        <v>223</v>
      </c>
      <c r="J248" s="1">
        <v>0</v>
      </c>
      <c r="K248" s="1">
        <v>-2.2999999999999998</v>
      </c>
      <c r="L248" s="1">
        <v>0</v>
      </c>
    </row>
    <row r="249" spans="1:12">
      <c r="A249" s="2">
        <v>40585.291666666664</v>
      </c>
      <c r="B249" s="1">
        <v>-1.3</v>
      </c>
      <c r="C249" s="1">
        <v>79</v>
      </c>
      <c r="D249" s="1">
        <v>0</v>
      </c>
      <c r="E249" s="1">
        <v>0</v>
      </c>
      <c r="F249" s="1">
        <v>0</v>
      </c>
      <c r="G249" s="1">
        <v>0</v>
      </c>
      <c r="H249" s="1">
        <v>0.3</v>
      </c>
      <c r="I249" s="1">
        <v>251</v>
      </c>
      <c r="J249" s="1">
        <v>0</v>
      </c>
      <c r="K249" s="1">
        <v>-2.6</v>
      </c>
      <c r="L249" s="1">
        <v>0</v>
      </c>
    </row>
    <row r="250" spans="1:12">
      <c r="A250" s="2">
        <v>40585.333333333336</v>
      </c>
      <c r="B250" s="1">
        <v>-1.5</v>
      </c>
      <c r="C250" s="1">
        <v>80</v>
      </c>
      <c r="D250" s="1">
        <v>0</v>
      </c>
      <c r="E250" s="1">
        <v>0</v>
      </c>
      <c r="F250" s="1">
        <v>0</v>
      </c>
      <c r="G250" s="1">
        <v>0</v>
      </c>
      <c r="H250" s="1">
        <v>0.2</v>
      </c>
      <c r="I250" s="1">
        <v>345</v>
      </c>
      <c r="J250" s="1">
        <v>0</v>
      </c>
      <c r="K250" s="1">
        <v>-2.8</v>
      </c>
      <c r="L250" s="1">
        <v>0</v>
      </c>
    </row>
    <row r="251" spans="1:12">
      <c r="A251" s="2">
        <v>40585.375</v>
      </c>
      <c r="B251" s="1">
        <v>-0.8</v>
      </c>
      <c r="C251" s="1">
        <v>77</v>
      </c>
      <c r="D251" s="1">
        <v>0</v>
      </c>
      <c r="E251" s="1">
        <v>0</v>
      </c>
      <c r="F251" s="1">
        <v>0</v>
      </c>
      <c r="G251" s="1">
        <v>0</v>
      </c>
      <c r="H251" s="1">
        <v>0.1</v>
      </c>
      <c r="I251" s="1">
        <v>358</v>
      </c>
      <c r="J251" s="1">
        <v>0.1</v>
      </c>
      <c r="K251" s="1">
        <v>-1.8</v>
      </c>
      <c r="L251" s="1">
        <v>0</v>
      </c>
    </row>
    <row r="252" spans="1:12">
      <c r="A252" s="2">
        <v>40585.416666666664</v>
      </c>
      <c r="B252" s="1">
        <v>1.6</v>
      </c>
      <c r="C252" s="1">
        <v>68</v>
      </c>
      <c r="D252" s="1">
        <v>0</v>
      </c>
      <c r="E252" s="1">
        <v>0</v>
      </c>
      <c r="F252" s="1">
        <v>0</v>
      </c>
      <c r="G252" s="1">
        <v>0</v>
      </c>
      <c r="H252" s="1">
        <v>0.3</v>
      </c>
      <c r="I252" s="1">
        <v>227</v>
      </c>
      <c r="J252" s="1">
        <v>0.5</v>
      </c>
      <c r="K252" s="1">
        <v>1.5</v>
      </c>
      <c r="L252" s="1">
        <v>0</v>
      </c>
    </row>
    <row r="253" spans="1:12">
      <c r="A253" s="2">
        <v>40585.458333333336</v>
      </c>
      <c r="B253" s="1">
        <v>4</v>
      </c>
      <c r="C253" s="1">
        <v>59</v>
      </c>
      <c r="D253" s="1">
        <v>0</v>
      </c>
      <c r="E253" s="1">
        <v>0</v>
      </c>
      <c r="F253" s="1">
        <v>0</v>
      </c>
      <c r="G253" s="1">
        <v>0</v>
      </c>
      <c r="H253" s="1">
        <v>0.7</v>
      </c>
      <c r="I253" s="1">
        <v>217</v>
      </c>
      <c r="J253" s="1">
        <v>1</v>
      </c>
      <c r="K253" s="1">
        <v>4.4000000000000004</v>
      </c>
      <c r="L253" s="1">
        <v>0</v>
      </c>
    </row>
    <row r="254" spans="1:12">
      <c r="A254" s="2">
        <v>40585.5</v>
      </c>
      <c r="B254" s="1">
        <v>6.6</v>
      </c>
      <c r="C254" s="1">
        <v>50</v>
      </c>
      <c r="D254" s="1">
        <v>0</v>
      </c>
      <c r="E254" s="1">
        <v>0</v>
      </c>
      <c r="F254" s="1">
        <v>0</v>
      </c>
      <c r="G254" s="1">
        <v>0</v>
      </c>
      <c r="H254" s="1">
        <v>0.8</v>
      </c>
      <c r="I254" s="1">
        <v>260</v>
      </c>
      <c r="J254" s="1">
        <v>1.5</v>
      </c>
      <c r="K254" s="1">
        <v>7.1</v>
      </c>
      <c r="L254" s="1">
        <v>0</v>
      </c>
    </row>
    <row r="255" spans="1:12">
      <c r="A255" s="2">
        <v>40585.541666666664</v>
      </c>
      <c r="B255" s="1">
        <v>8.4</v>
      </c>
      <c r="C255" s="1">
        <v>44</v>
      </c>
      <c r="D255" s="1">
        <v>0</v>
      </c>
      <c r="E255" s="1">
        <v>0</v>
      </c>
      <c r="F255" s="1">
        <v>0</v>
      </c>
      <c r="G255" s="1">
        <v>0</v>
      </c>
      <c r="H255" s="1">
        <v>0.9</v>
      </c>
      <c r="I255" s="1">
        <v>178</v>
      </c>
      <c r="J255" s="1">
        <v>1.7</v>
      </c>
      <c r="K255" s="1">
        <v>8.5</v>
      </c>
      <c r="L255" s="1">
        <v>0</v>
      </c>
    </row>
    <row r="256" spans="1:12">
      <c r="A256" s="2">
        <v>40585.583333333336</v>
      </c>
      <c r="B256" s="1">
        <v>10.3</v>
      </c>
      <c r="C256" s="1">
        <v>37</v>
      </c>
      <c r="D256" s="1">
        <v>0</v>
      </c>
      <c r="E256" s="1">
        <v>0</v>
      </c>
      <c r="F256" s="1">
        <v>0</v>
      </c>
      <c r="G256" s="1">
        <v>0</v>
      </c>
      <c r="H256" s="1">
        <v>1.1000000000000001</v>
      </c>
      <c r="I256" s="1">
        <v>297</v>
      </c>
      <c r="J256" s="1">
        <v>1.8</v>
      </c>
      <c r="K256" s="1">
        <v>9.8000000000000007</v>
      </c>
      <c r="L256" s="1">
        <v>0</v>
      </c>
    </row>
    <row r="257" spans="1:12">
      <c r="A257" s="2">
        <v>40585.625</v>
      </c>
      <c r="B257" s="1">
        <v>10.199999999999999</v>
      </c>
      <c r="C257" s="1">
        <v>37</v>
      </c>
      <c r="D257" s="1">
        <v>0</v>
      </c>
      <c r="E257" s="1">
        <v>0</v>
      </c>
      <c r="F257" s="1">
        <v>0</v>
      </c>
      <c r="G257" s="1">
        <v>0</v>
      </c>
      <c r="H257" s="1">
        <v>1.8</v>
      </c>
      <c r="I257" s="1">
        <v>117</v>
      </c>
      <c r="J257" s="1">
        <v>1.5</v>
      </c>
      <c r="K257" s="1">
        <v>10.199999999999999</v>
      </c>
      <c r="L257" s="1">
        <v>0</v>
      </c>
    </row>
    <row r="258" spans="1:12">
      <c r="A258" s="2">
        <v>40585.666666666664</v>
      </c>
      <c r="B258" s="1">
        <v>10.4</v>
      </c>
      <c r="C258" s="1">
        <v>35</v>
      </c>
      <c r="D258" s="1">
        <v>0</v>
      </c>
      <c r="E258" s="1">
        <v>0</v>
      </c>
      <c r="F258" s="1">
        <v>0</v>
      </c>
      <c r="G258" s="1">
        <v>0</v>
      </c>
      <c r="H258" s="1">
        <v>1.8</v>
      </c>
      <c r="I258" s="1">
        <v>100</v>
      </c>
      <c r="J258" s="1">
        <v>0.8</v>
      </c>
      <c r="K258" s="1">
        <v>10.5</v>
      </c>
      <c r="L258" s="1">
        <v>0</v>
      </c>
    </row>
    <row r="259" spans="1:12">
      <c r="A259" s="2">
        <v>40585.708333333336</v>
      </c>
      <c r="B259" s="1">
        <v>10.3</v>
      </c>
      <c r="C259" s="1">
        <v>35</v>
      </c>
      <c r="D259" s="1">
        <v>0</v>
      </c>
      <c r="E259" s="1">
        <v>0</v>
      </c>
      <c r="F259" s="1">
        <v>0</v>
      </c>
      <c r="G259" s="1">
        <v>0</v>
      </c>
      <c r="H259" s="1">
        <v>1.6</v>
      </c>
      <c r="I259" s="1">
        <v>58</v>
      </c>
      <c r="J259" s="1">
        <v>0.5</v>
      </c>
      <c r="K259" s="1">
        <v>10.3</v>
      </c>
      <c r="L259" s="1">
        <v>0</v>
      </c>
    </row>
    <row r="260" spans="1:12">
      <c r="A260" s="2">
        <v>40585.75</v>
      </c>
      <c r="B260" s="1">
        <v>8.3000000000000007</v>
      </c>
      <c r="C260" s="1">
        <v>46</v>
      </c>
      <c r="D260" s="1">
        <v>0</v>
      </c>
      <c r="E260" s="1">
        <v>0</v>
      </c>
      <c r="F260" s="1">
        <v>0</v>
      </c>
      <c r="G260" s="1">
        <v>0</v>
      </c>
      <c r="H260" s="1">
        <v>1.6</v>
      </c>
      <c r="I260" s="1">
        <v>49</v>
      </c>
      <c r="J260" s="1">
        <v>0.1</v>
      </c>
      <c r="K260" s="1">
        <v>8</v>
      </c>
      <c r="L260" s="1">
        <v>0</v>
      </c>
    </row>
    <row r="261" spans="1:12">
      <c r="A261" s="2">
        <v>40585.791666666664</v>
      </c>
      <c r="B261" s="1">
        <v>6.7</v>
      </c>
      <c r="C261" s="1">
        <v>54</v>
      </c>
      <c r="D261" s="1">
        <v>0</v>
      </c>
      <c r="E261" s="1">
        <v>0</v>
      </c>
      <c r="F261" s="1">
        <v>0</v>
      </c>
      <c r="G261" s="1">
        <v>0</v>
      </c>
      <c r="H261" s="1">
        <v>1.4</v>
      </c>
      <c r="I261" s="1">
        <v>40</v>
      </c>
      <c r="J261" s="1">
        <v>0</v>
      </c>
      <c r="K261" s="1">
        <v>5.8</v>
      </c>
      <c r="L261" s="1">
        <v>0</v>
      </c>
    </row>
    <row r="262" spans="1:12">
      <c r="A262" s="2">
        <v>40585.833333333336</v>
      </c>
      <c r="B262" s="1">
        <v>5.2</v>
      </c>
      <c r="C262" s="1">
        <v>61</v>
      </c>
      <c r="D262" s="1">
        <v>0</v>
      </c>
      <c r="E262" s="1">
        <v>0</v>
      </c>
      <c r="F262" s="1">
        <v>0</v>
      </c>
      <c r="G262" s="1">
        <v>0</v>
      </c>
      <c r="H262" s="1">
        <v>0.4</v>
      </c>
      <c r="I262" s="1">
        <v>115</v>
      </c>
      <c r="J262" s="1">
        <v>0</v>
      </c>
      <c r="K262" s="1">
        <v>3.4</v>
      </c>
      <c r="L262" s="1">
        <v>0</v>
      </c>
    </row>
    <row r="263" spans="1:12">
      <c r="A263" s="2">
        <v>40585.875</v>
      </c>
      <c r="B263" s="1">
        <v>3.7</v>
      </c>
      <c r="C263" s="1">
        <v>64</v>
      </c>
      <c r="D263" s="1">
        <v>0</v>
      </c>
      <c r="E263" s="1">
        <v>0</v>
      </c>
      <c r="F263" s="1">
        <v>0</v>
      </c>
      <c r="G263" s="1">
        <v>0</v>
      </c>
      <c r="H263" s="1">
        <v>0.3</v>
      </c>
      <c r="I263" s="1">
        <v>66</v>
      </c>
      <c r="J263" s="1">
        <v>0</v>
      </c>
      <c r="K263" s="1">
        <v>1.6</v>
      </c>
      <c r="L263" s="1">
        <v>0</v>
      </c>
    </row>
    <row r="264" spans="1:12">
      <c r="A264" s="2">
        <v>40585.916666666664</v>
      </c>
      <c r="B264" s="1">
        <v>3</v>
      </c>
      <c r="C264" s="1">
        <v>66</v>
      </c>
      <c r="D264" s="1">
        <v>0</v>
      </c>
      <c r="E264" s="1">
        <v>0</v>
      </c>
      <c r="F264" s="1">
        <v>0</v>
      </c>
      <c r="G264" s="1">
        <v>0</v>
      </c>
      <c r="H264" s="1">
        <v>0.5</v>
      </c>
      <c r="I264" s="1">
        <v>294</v>
      </c>
      <c r="J264" s="1">
        <v>0</v>
      </c>
      <c r="K264" s="1">
        <v>1.3</v>
      </c>
      <c r="L264" s="1">
        <v>0</v>
      </c>
    </row>
    <row r="265" spans="1:12">
      <c r="A265" s="2">
        <v>40585.958333333336</v>
      </c>
      <c r="B265" s="1">
        <v>2.1</v>
      </c>
      <c r="C265" s="1">
        <v>71</v>
      </c>
      <c r="D265" s="1">
        <v>0</v>
      </c>
      <c r="E265" s="1">
        <v>0</v>
      </c>
      <c r="F265" s="1">
        <v>0</v>
      </c>
      <c r="G265" s="1">
        <v>0</v>
      </c>
      <c r="H265" s="1">
        <v>0.2</v>
      </c>
      <c r="I265" s="1">
        <v>313</v>
      </c>
      <c r="J265" s="1">
        <v>0</v>
      </c>
      <c r="K265" s="1">
        <v>0.3</v>
      </c>
      <c r="L265" s="1">
        <v>0</v>
      </c>
    </row>
    <row r="266" spans="1:12">
      <c r="A266" s="2">
        <v>40586</v>
      </c>
      <c r="B266" s="1">
        <v>1.7</v>
      </c>
      <c r="C266" s="1">
        <v>72</v>
      </c>
      <c r="D266" s="1">
        <v>0</v>
      </c>
      <c r="E266" s="1">
        <v>0</v>
      </c>
      <c r="F266" s="1">
        <v>0</v>
      </c>
      <c r="G266" s="1">
        <v>0</v>
      </c>
      <c r="H266" s="1">
        <v>0.2</v>
      </c>
      <c r="I266" s="1">
        <v>184</v>
      </c>
      <c r="J266" s="1">
        <v>0</v>
      </c>
      <c r="K266" s="1">
        <v>0.1</v>
      </c>
      <c r="L266" s="1">
        <v>0</v>
      </c>
    </row>
    <row r="267" spans="1:12">
      <c r="A267" s="2">
        <v>40586.041666666664</v>
      </c>
      <c r="B267" s="1">
        <v>0.6</v>
      </c>
      <c r="C267" s="1">
        <v>77</v>
      </c>
      <c r="D267" s="1">
        <v>0</v>
      </c>
      <c r="E267" s="1">
        <v>0</v>
      </c>
      <c r="F267" s="1">
        <v>0</v>
      </c>
      <c r="G267" s="1">
        <v>0</v>
      </c>
      <c r="H267" s="1">
        <v>0.3</v>
      </c>
      <c r="I267" s="1">
        <v>282</v>
      </c>
      <c r="J267" s="1">
        <v>0</v>
      </c>
      <c r="K267" s="1">
        <v>-0.9</v>
      </c>
      <c r="L267" s="1">
        <v>0</v>
      </c>
    </row>
    <row r="268" spans="1:12">
      <c r="A268" s="2">
        <v>40586.083333333336</v>
      </c>
      <c r="B268" s="1">
        <v>0.3</v>
      </c>
      <c r="C268" s="1">
        <v>78</v>
      </c>
      <c r="D268" s="1">
        <v>0</v>
      </c>
      <c r="E268" s="1">
        <v>0</v>
      </c>
      <c r="F268" s="1">
        <v>0</v>
      </c>
      <c r="G268" s="1">
        <v>0</v>
      </c>
      <c r="H268" s="1">
        <v>0.2</v>
      </c>
      <c r="I268" s="1">
        <v>275</v>
      </c>
      <c r="J268" s="1">
        <v>0</v>
      </c>
      <c r="K268" s="1">
        <v>-1</v>
      </c>
      <c r="L268" s="1">
        <v>0</v>
      </c>
    </row>
    <row r="269" spans="1:12">
      <c r="A269" s="2">
        <v>40586.125</v>
      </c>
      <c r="B269" s="1">
        <v>0.1</v>
      </c>
      <c r="C269" s="1">
        <v>79</v>
      </c>
      <c r="D269" s="1">
        <v>0</v>
      </c>
      <c r="E269" s="1">
        <v>0</v>
      </c>
      <c r="F269" s="1">
        <v>0</v>
      </c>
      <c r="G269" s="1">
        <v>0</v>
      </c>
      <c r="H269" s="1">
        <v>0.2</v>
      </c>
      <c r="I269" s="1">
        <v>279</v>
      </c>
      <c r="J269" s="1">
        <v>0</v>
      </c>
      <c r="K269" s="1">
        <v>-1.5</v>
      </c>
      <c r="L269" s="1">
        <v>0</v>
      </c>
    </row>
    <row r="270" spans="1:12">
      <c r="A270" s="2">
        <v>40586.166666666664</v>
      </c>
      <c r="B270" s="1">
        <v>0.1</v>
      </c>
      <c r="C270" s="1">
        <v>79</v>
      </c>
      <c r="D270" s="1">
        <v>0</v>
      </c>
      <c r="E270" s="1">
        <v>0</v>
      </c>
      <c r="F270" s="1">
        <v>0</v>
      </c>
      <c r="G270" s="1">
        <v>0</v>
      </c>
      <c r="H270" s="1">
        <v>0.3</v>
      </c>
      <c r="I270" s="1">
        <v>261</v>
      </c>
      <c r="J270" s="1">
        <v>0</v>
      </c>
      <c r="K270" s="1">
        <v>-1.5</v>
      </c>
      <c r="L270" s="1">
        <v>0</v>
      </c>
    </row>
    <row r="271" spans="1:12">
      <c r="A271" s="2">
        <v>40586.208333333336</v>
      </c>
      <c r="B271" s="1">
        <v>-0.3</v>
      </c>
      <c r="C271" s="1">
        <v>81.099999999999994</v>
      </c>
      <c r="D271" s="1">
        <v>0</v>
      </c>
      <c r="E271" s="1">
        <v>0</v>
      </c>
      <c r="F271" s="1">
        <v>0</v>
      </c>
      <c r="G271" s="1">
        <v>0</v>
      </c>
      <c r="H271" s="1">
        <v>0.6</v>
      </c>
      <c r="I271" s="1">
        <v>275</v>
      </c>
      <c r="J271" s="1">
        <v>0</v>
      </c>
      <c r="K271" s="1">
        <v>-1.5</v>
      </c>
      <c r="L271" s="1">
        <v>0</v>
      </c>
    </row>
    <row r="272" spans="1:12">
      <c r="A272" s="2">
        <v>40586.25</v>
      </c>
      <c r="B272" s="1">
        <v>-0.8</v>
      </c>
      <c r="C272" s="1">
        <v>83.3</v>
      </c>
      <c r="D272" s="1">
        <v>0</v>
      </c>
      <c r="E272" s="1">
        <v>0</v>
      </c>
      <c r="F272" s="1">
        <v>0</v>
      </c>
      <c r="G272" s="1">
        <v>0</v>
      </c>
      <c r="H272" s="1">
        <v>0.5</v>
      </c>
      <c r="I272" s="1">
        <v>113</v>
      </c>
      <c r="J272" s="1">
        <v>0</v>
      </c>
      <c r="K272" s="1">
        <v>-2</v>
      </c>
      <c r="L272" s="1">
        <v>0</v>
      </c>
    </row>
    <row r="273" spans="1:12">
      <c r="A273" s="2">
        <v>40586.291666666664</v>
      </c>
      <c r="B273" s="1">
        <v>-0.8</v>
      </c>
      <c r="C273" s="1">
        <v>86.7</v>
      </c>
      <c r="D273" s="1">
        <v>0</v>
      </c>
      <c r="E273" s="1">
        <v>0</v>
      </c>
      <c r="F273" s="1">
        <v>0</v>
      </c>
      <c r="G273" s="1">
        <v>0</v>
      </c>
      <c r="H273" s="1">
        <v>0.4</v>
      </c>
      <c r="I273" s="1">
        <v>258</v>
      </c>
      <c r="J273" s="1">
        <v>0</v>
      </c>
      <c r="K273" s="1">
        <v>-2</v>
      </c>
      <c r="L273" s="1">
        <v>0</v>
      </c>
    </row>
    <row r="274" spans="1:12">
      <c r="A274" s="2">
        <v>40586.333333333336</v>
      </c>
      <c r="B274" s="1">
        <v>-0.7</v>
      </c>
      <c r="C274" s="1">
        <v>85.6</v>
      </c>
      <c r="D274" s="1">
        <v>0</v>
      </c>
      <c r="E274" s="1">
        <v>0</v>
      </c>
      <c r="F274" s="1">
        <v>0</v>
      </c>
      <c r="G274" s="1">
        <v>0</v>
      </c>
      <c r="H274" s="1">
        <v>0.6</v>
      </c>
      <c r="I274" s="1">
        <v>262</v>
      </c>
      <c r="J274" s="1">
        <v>0</v>
      </c>
      <c r="K274" s="1">
        <v>-1.7</v>
      </c>
      <c r="L274" s="1">
        <v>0</v>
      </c>
    </row>
    <row r="275" spans="1:12">
      <c r="A275" s="2">
        <v>40586.375</v>
      </c>
      <c r="B275" s="1">
        <v>-0.6</v>
      </c>
      <c r="C275" s="1">
        <v>84.4</v>
      </c>
      <c r="D275" s="1">
        <v>0</v>
      </c>
      <c r="E275" s="1">
        <v>0</v>
      </c>
      <c r="F275" s="1">
        <v>0</v>
      </c>
      <c r="G275" s="1">
        <v>0</v>
      </c>
      <c r="H275" s="1">
        <v>0.3</v>
      </c>
      <c r="I275" s="1">
        <v>352</v>
      </c>
      <c r="J275" s="1">
        <v>0.1</v>
      </c>
      <c r="K275" s="1">
        <v>-1.4</v>
      </c>
      <c r="L275" s="1">
        <v>0</v>
      </c>
    </row>
    <row r="276" spans="1:12">
      <c r="A276" s="2">
        <v>40586.416666666664</v>
      </c>
      <c r="B276" s="1">
        <v>1.1000000000000001</v>
      </c>
      <c r="C276" s="1">
        <v>77</v>
      </c>
      <c r="D276" s="1">
        <v>0</v>
      </c>
      <c r="E276" s="1">
        <v>0</v>
      </c>
      <c r="F276" s="1">
        <v>36</v>
      </c>
      <c r="G276" s="1">
        <v>0.6</v>
      </c>
      <c r="H276" s="1">
        <v>0.4</v>
      </c>
      <c r="I276" s="1">
        <v>157</v>
      </c>
      <c r="J276" s="1">
        <v>0.5</v>
      </c>
      <c r="K276" s="1">
        <v>1.1000000000000001</v>
      </c>
      <c r="L276" s="1">
        <v>0</v>
      </c>
    </row>
    <row r="277" spans="1:12">
      <c r="A277" s="2">
        <v>40586.458333333336</v>
      </c>
      <c r="B277" s="1">
        <v>3</v>
      </c>
      <c r="C277" s="1">
        <v>72</v>
      </c>
      <c r="D277" s="1">
        <v>0</v>
      </c>
      <c r="E277" s="1">
        <v>0</v>
      </c>
      <c r="F277" s="1">
        <v>0</v>
      </c>
      <c r="G277" s="1">
        <v>0.6</v>
      </c>
      <c r="H277" s="1">
        <v>0.5</v>
      </c>
      <c r="I277" s="1">
        <v>169</v>
      </c>
      <c r="J277" s="1">
        <v>1</v>
      </c>
      <c r="K277" s="1">
        <v>3.2</v>
      </c>
      <c r="L277" s="1">
        <v>0</v>
      </c>
    </row>
    <row r="278" spans="1:12">
      <c r="A278" s="2">
        <v>40586.5</v>
      </c>
      <c r="B278" s="1">
        <v>4.7</v>
      </c>
      <c r="C278" s="1">
        <v>66</v>
      </c>
      <c r="D278" s="1">
        <v>0</v>
      </c>
      <c r="E278" s="1">
        <v>0</v>
      </c>
      <c r="F278" s="1">
        <v>0</v>
      </c>
      <c r="G278" s="1">
        <v>0.6</v>
      </c>
      <c r="H278" s="1">
        <v>1</v>
      </c>
      <c r="I278" s="1">
        <v>147</v>
      </c>
      <c r="J278" s="1">
        <v>1.3</v>
      </c>
      <c r="K278" s="1">
        <v>5</v>
      </c>
      <c r="L278" s="1">
        <v>0</v>
      </c>
    </row>
    <row r="279" spans="1:12">
      <c r="A279" s="2">
        <v>40586.541666666664</v>
      </c>
      <c r="B279" s="1">
        <v>6.4</v>
      </c>
      <c r="C279" s="1">
        <v>59</v>
      </c>
      <c r="D279" s="1">
        <v>0</v>
      </c>
      <c r="E279" s="1">
        <v>0</v>
      </c>
      <c r="F279" s="1">
        <v>0</v>
      </c>
      <c r="G279" s="1">
        <v>0.6</v>
      </c>
      <c r="H279" s="1">
        <v>1.1000000000000001</v>
      </c>
      <c r="I279" s="1">
        <v>118</v>
      </c>
      <c r="J279" s="1">
        <v>1.6</v>
      </c>
      <c r="K279" s="1">
        <v>6.6</v>
      </c>
      <c r="L279" s="1">
        <v>0</v>
      </c>
    </row>
    <row r="280" spans="1:12">
      <c r="A280" s="2">
        <v>40586.583333333336</v>
      </c>
      <c r="B280" s="1">
        <v>7.9</v>
      </c>
      <c r="C280" s="1">
        <v>54</v>
      </c>
      <c r="D280" s="1">
        <v>0</v>
      </c>
      <c r="E280" s="1">
        <v>0</v>
      </c>
      <c r="F280" s="1">
        <v>0</v>
      </c>
      <c r="G280" s="1">
        <v>0.6</v>
      </c>
      <c r="H280" s="1">
        <v>1.7</v>
      </c>
      <c r="I280" s="1">
        <v>111</v>
      </c>
      <c r="J280" s="1">
        <v>1.5</v>
      </c>
      <c r="K280" s="1">
        <v>8</v>
      </c>
      <c r="L280" s="1">
        <v>0</v>
      </c>
    </row>
    <row r="281" spans="1:12">
      <c r="A281" s="2">
        <v>40586.625</v>
      </c>
      <c r="B281" s="1">
        <v>9.1</v>
      </c>
      <c r="C281" s="1">
        <v>47</v>
      </c>
      <c r="D281" s="1">
        <v>0</v>
      </c>
      <c r="E281" s="1">
        <v>0</v>
      </c>
      <c r="F281" s="1">
        <v>0</v>
      </c>
      <c r="G281" s="1">
        <v>0.6</v>
      </c>
      <c r="H281" s="1">
        <v>1.5</v>
      </c>
      <c r="I281" s="1">
        <v>98</v>
      </c>
      <c r="J281" s="1">
        <v>1.3</v>
      </c>
      <c r="K281" s="1">
        <v>9.1</v>
      </c>
      <c r="L281" s="1">
        <v>0</v>
      </c>
    </row>
    <row r="282" spans="1:12">
      <c r="A282" s="2">
        <v>40586.666666666664</v>
      </c>
      <c r="B282" s="1">
        <v>9.8000000000000007</v>
      </c>
      <c r="C282" s="1">
        <v>46</v>
      </c>
      <c r="D282" s="1">
        <v>0</v>
      </c>
      <c r="E282" s="1">
        <v>0</v>
      </c>
      <c r="F282" s="1">
        <v>0</v>
      </c>
      <c r="G282" s="1">
        <v>0.6</v>
      </c>
      <c r="H282" s="1">
        <v>1.8</v>
      </c>
      <c r="I282" s="1">
        <v>69</v>
      </c>
      <c r="J282" s="1">
        <v>0.8</v>
      </c>
      <c r="K282" s="1">
        <v>9.9</v>
      </c>
      <c r="L282" s="1">
        <v>0</v>
      </c>
    </row>
    <row r="283" spans="1:12">
      <c r="A283" s="2">
        <v>40586.708333333336</v>
      </c>
      <c r="B283" s="1">
        <v>9.1999999999999993</v>
      </c>
      <c r="C283" s="1">
        <v>51</v>
      </c>
      <c r="D283" s="1">
        <v>0</v>
      </c>
      <c r="E283" s="1">
        <v>0</v>
      </c>
      <c r="F283" s="1">
        <v>0</v>
      </c>
      <c r="G283" s="1">
        <v>0.6</v>
      </c>
      <c r="H283" s="1">
        <v>2.2000000000000002</v>
      </c>
      <c r="I283" s="1">
        <v>48</v>
      </c>
      <c r="J283" s="1">
        <v>0.5</v>
      </c>
      <c r="K283" s="1">
        <v>9.4</v>
      </c>
      <c r="L283" s="1">
        <v>0</v>
      </c>
    </row>
    <row r="284" spans="1:12">
      <c r="A284" s="2">
        <v>40586.75</v>
      </c>
      <c r="B284" s="1">
        <v>8.1</v>
      </c>
      <c r="C284" s="1">
        <v>58</v>
      </c>
      <c r="D284" s="1">
        <v>0</v>
      </c>
      <c r="E284" s="1">
        <v>0</v>
      </c>
      <c r="F284" s="1">
        <v>0</v>
      </c>
      <c r="G284" s="1">
        <v>0.6</v>
      </c>
      <c r="H284" s="1">
        <v>1.8</v>
      </c>
      <c r="I284" s="1">
        <v>39</v>
      </c>
      <c r="J284" s="1">
        <v>0.1</v>
      </c>
      <c r="K284" s="1">
        <v>8</v>
      </c>
      <c r="L284" s="1">
        <v>0</v>
      </c>
    </row>
    <row r="285" spans="1:12">
      <c r="A285" s="2">
        <v>40586.791666666664</v>
      </c>
      <c r="B285" s="1">
        <v>6.3</v>
      </c>
      <c r="C285" s="1">
        <v>65</v>
      </c>
      <c r="D285" s="1">
        <v>0</v>
      </c>
      <c r="E285" s="1">
        <v>0</v>
      </c>
      <c r="F285" s="1">
        <v>0</v>
      </c>
      <c r="G285" s="1">
        <v>0.6</v>
      </c>
      <c r="H285" s="1">
        <v>1</v>
      </c>
      <c r="I285" s="1">
        <v>66</v>
      </c>
      <c r="J285" s="1">
        <v>0</v>
      </c>
      <c r="K285" s="1">
        <v>5.9</v>
      </c>
      <c r="L285" s="1">
        <v>0</v>
      </c>
    </row>
    <row r="286" spans="1:12">
      <c r="A286" s="2">
        <v>40586.833333333336</v>
      </c>
      <c r="B286" s="1">
        <v>5.4</v>
      </c>
      <c r="C286" s="1">
        <v>67</v>
      </c>
      <c r="D286" s="1">
        <v>0</v>
      </c>
      <c r="E286" s="1">
        <v>0</v>
      </c>
      <c r="F286" s="1">
        <v>0</v>
      </c>
      <c r="G286" s="1">
        <v>0.6</v>
      </c>
      <c r="H286" s="1">
        <v>0.9</v>
      </c>
      <c r="I286" s="1">
        <v>11</v>
      </c>
      <c r="J286" s="1">
        <v>0</v>
      </c>
      <c r="K286" s="1">
        <v>5</v>
      </c>
      <c r="L286" s="1">
        <v>0</v>
      </c>
    </row>
    <row r="287" spans="1:12">
      <c r="A287" s="2">
        <v>40586.875</v>
      </c>
      <c r="B287" s="1">
        <v>4.0999999999999996</v>
      </c>
      <c r="C287" s="1">
        <v>68</v>
      </c>
      <c r="D287" s="1">
        <v>0</v>
      </c>
      <c r="E287" s="1">
        <v>0</v>
      </c>
      <c r="F287" s="1">
        <v>0</v>
      </c>
      <c r="G287" s="1">
        <v>0.6</v>
      </c>
      <c r="H287" s="1">
        <v>1.1000000000000001</v>
      </c>
      <c r="I287" s="1">
        <v>275</v>
      </c>
      <c r="J287" s="1">
        <v>0</v>
      </c>
      <c r="K287" s="1">
        <v>3.7</v>
      </c>
      <c r="L287" s="1">
        <v>0</v>
      </c>
    </row>
    <row r="288" spans="1:12">
      <c r="A288" s="2">
        <v>40586.916666666664</v>
      </c>
      <c r="B288" s="1">
        <v>4.5</v>
      </c>
      <c r="C288" s="1">
        <v>67</v>
      </c>
      <c r="D288" s="1">
        <v>0</v>
      </c>
      <c r="E288" s="1">
        <v>0</v>
      </c>
      <c r="F288" s="1">
        <v>0</v>
      </c>
      <c r="G288" s="1">
        <v>0.6</v>
      </c>
      <c r="H288" s="1">
        <v>1.4</v>
      </c>
      <c r="I288" s="1">
        <v>276</v>
      </c>
      <c r="J288" s="1">
        <v>0</v>
      </c>
      <c r="K288" s="1">
        <v>4.5</v>
      </c>
      <c r="L288" s="1">
        <v>0</v>
      </c>
    </row>
    <row r="289" spans="1:12">
      <c r="A289" s="2">
        <v>40586.958333333336</v>
      </c>
      <c r="B289" s="1">
        <v>5</v>
      </c>
      <c r="C289" s="1">
        <v>66</v>
      </c>
      <c r="D289" s="1">
        <v>0</v>
      </c>
      <c r="E289" s="1">
        <v>0</v>
      </c>
      <c r="F289" s="1">
        <v>0</v>
      </c>
      <c r="G289" s="1">
        <v>0.6</v>
      </c>
      <c r="H289" s="1">
        <v>1.3</v>
      </c>
      <c r="I289" s="1">
        <v>265</v>
      </c>
      <c r="J289" s="1">
        <v>0</v>
      </c>
      <c r="K289" s="1">
        <v>5</v>
      </c>
      <c r="L289" s="1">
        <v>0</v>
      </c>
    </row>
    <row r="290" spans="1:12">
      <c r="A290" s="2">
        <v>40587</v>
      </c>
      <c r="B290" s="1">
        <v>5.4</v>
      </c>
      <c r="C290" s="1">
        <v>66</v>
      </c>
      <c r="D290" s="1">
        <v>0</v>
      </c>
      <c r="E290" s="1">
        <v>0</v>
      </c>
      <c r="F290" s="1">
        <v>0</v>
      </c>
      <c r="G290" s="1">
        <v>0.6</v>
      </c>
      <c r="H290" s="1">
        <v>0.2</v>
      </c>
      <c r="I290" s="1">
        <v>231</v>
      </c>
      <c r="J290" s="1">
        <v>0</v>
      </c>
      <c r="K290" s="1">
        <v>5.2</v>
      </c>
      <c r="L290" s="1">
        <v>0</v>
      </c>
    </row>
    <row r="291" spans="1:12">
      <c r="A291" s="2">
        <v>40587.041666666664</v>
      </c>
      <c r="B291" s="1">
        <v>5</v>
      </c>
      <c r="C291" s="1">
        <v>70</v>
      </c>
      <c r="D291" s="1">
        <v>0</v>
      </c>
      <c r="E291" s="1">
        <v>0</v>
      </c>
      <c r="F291" s="1">
        <v>0</v>
      </c>
      <c r="G291" s="1">
        <v>0.6</v>
      </c>
      <c r="H291" s="1">
        <v>0.6</v>
      </c>
      <c r="I291" s="1">
        <v>117</v>
      </c>
      <c r="J291" s="1">
        <v>0</v>
      </c>
      <c r="K291" s="1">
        <v>4.8</v>
      </c>
      <c r="L291" s="1">
        <v>0</v>
      </c>
    </row>
    <row r="292" spans="1:12">
      <c r="A292" s="2">
        <v>40587.083333333336</v>
      </c>
      <c r="B292" s="1">
        <v>5.3</v>
      </c>
      <c r="C292" s="1">
        <v>71</v>
      </c>
      <c r="D292" s="1">
        <v>0</v>
      </c>
      <c r="E292" s="1">
        <v>0</v>
      </c>
      <c r="F292" s="1">
        <v>0</v>
      </c>
      <c r="G292" s="1">
        <v>0.6</v>
      </c>
      <c r="H292" s="1">
        <v>0.5</v>
      </c>
      <c r="I292" s="1">
        <v>90</v>
      </c>
      <c r="J292" s="1">
        <v>0</v>
      </c>
      <c r="K292" s="1">
        <v>5</v>
      </c>
      <c r="L292" s="1">
        <v>0</v>
      </c>
    </row>
    <row r="293" spans="1:12">
      <c r="A293" s="2">
        <v>40587.125</v>
      </c>
      <c r="B293" s="1">
        <v>5.0999999999999996</v>
      </c>
      <c r="C293" s="1">
        <v>72</v>
      </c>
      <c r="D293" s="1">
        <v>0</v>
      </c>
      <c r="E293" s="1">
        <v>0</v>
      </c>
      <c r="F293" s="1">
        <v>0</v>
      </c>
      <c r="G293" s="1">
        <v>0.6</v>
      </c>
      <c r="H293" s="1">
        <v>0.2</v>
      </c>
      <c r="I293" s="1">
        <v>172</v>
      </c>
      <c r="J293" s="1">
        <v>0</v>
      </c>
      <c r="K293" s="1">
        <v>4.7</v>
      </c>
      <c r="L293" s="1">
        <v>0</v>
      </c>
    </row>
    <row r="294" spans="1:12">
      <c r="A294" s="2">
        <v>40587.166666666664</v>
      </c>
      <c r="B294" s="1">
        <v>5.0999999999999996</v>
      </c>
      <c r="C294" s="1">
        <v>74</v>
      </c>
      <c r="D294" s="1">
        <v>0</v>
      </c>
      <c r="E294" s="1">
        <v>0</v>
      </c>
      <c r="F294" s="1">
        <v>0</v>
      </c>
      <c r="G294" s="1">
        <v>0.6</v>
      </c>
      <c r="H294" s="1">
        <v>0.4</v>
      </c>
      <c r="I294" s="1">
        <v>351</v>
      </c>
      <c r="J294" s="1">
        <v>0</v>
      </c>
      <c r="K294" s="1">
        <v>4.7</v>
      </c>
      <c r="L294" s="1">
        <v>0</v>
      </c>
    </row>
    <row r="295" spans="1:12">
      <c r="A295" s="2">
        <v>40587.208333333336</v>
      </c>
      <c r="B295" s="1">
        <v>4.7</v>
      </c>
      <c r="C295" s="1">
        <v>75</v>
      </c>
      <c r="D295" s="1">
        <v>0</v>
      </c>
      <c r="E295" s="1">
        <v>0</v>
      </c>
      <c r="F295" s="1">
        <v>0</v>
      </c>
      <c r="G295" s="1">
        <v>0.6</v>
      </c>
      <c r="H295" s="1">
        <v>0.2</v>
      </c>
      <c r="I295" s="1">
        <v>287</v>
      </c>
      <c r="J295" s="1">
        <v>0</v>
      </c>
      <c r="K295" s="1">
        <v>4.2</v>
      </c>
      <c r="L295" s="1">
        <v>0</v>
      </c>
    </row>
    <row r="296" spans="1:12">
      <c r="A296" s="2">
        <v>40587.25</v>
      </c>
      <c r="B296" s="1">
        <v>4.4000000000000004</v>
      </c>
      <c r="C296" s="1">
        <v>76</v>
      </c>
      <c r="D296" s="1">
        <v>0</v>
      </c>
      <c r="E296" s="1">
        <v>0</v>
      </c>
      <c r="F296" s="1">
        <v>0</v>
      </c>
      <c r="G296" s="1">
        <v>0.6</v>
      </c>
      <c r="H296" s="1">
        <v>0.1</v>
      </c>
      <c r="I296" s="1">
        <v>262</v>
      </c>
      <c r="J296" s="1">
        <v>0</v>
      </c>
      <c r="K296" s="1">
        <v>4</v>
      </c>
      <c r="L296" s="1">
        <v>0</v>
      </c>
    </row>
    <row r="297" spans="1:12">
      <c r="A297" s="2">
        <v>40587.291666666664</v>
      </c>
      <c r="B297" s="1">
        <v>4.5</v>
      </c>
      <c r="C297" s="1">
        <v>76</v>
      </c>
      <c r="D297" s="1">
        <v>0</v>
      </c>
      <c r="E297" s="1">
        <v>0</v>
      </c>
      <c r="F297" s="1">
        <v>0</v>
      </c>
      <c r="G297" s="1">
        <v>0.6</v>
      </c>
      <c r="H297" s="1">
        <v>0.1</v>
      </c>
      <c r="I297" s="1">
        <v>344</v>
      </c>
      <c r="J297" s="1">
        <v>0</v>
      </c>
      <c r="K297" s="1">
        <v>4</v>
      </c>
      <c r="L297" s="1">
        <v>0</v>
      </c>
    </row>
    <row r="298" spans="1:12">
      <c r="A298" s="2">
        <v>40587.333333333336</v>
      </c>
      <c r="B298" s="1">
        <v>4.3</v>
      </c>
      <c r="C298" s="1">
        <v>77</v>
      </c>
      <c r="D298" s="1">
        <v>0</v>
      </c>
      <c r="E298" s="1">
        <v>0</v>
      </c>
      <c r="F298" s="1">
        <v>0</v>
      </c>
      <c r="G298" s="1">
        <v>0.6</v>
      </c>
      <c r="H298" s="1">
        <v>0.2</v>
      </c>
      <c r="I298" s="1">
        <v>189</v>
      </c>
      <c r="J298" s="1">
        <v>0</v>
      </c>
      <c r="K298" s="1">
        <v>3.9</v>
      </c>
      <c r="L298" s="1">
        <v>0</v>
      </c>
    </row>
    <row r="299" spans="1:12">
      <c r="A299" s="2">
        <v>40587.375</v>
      </c>
      <c r="B299" s="1">
        <v>4.2</v>
      </c>
      <c r="C299" s="1">
        <v>79</v>
      </c>
      <c r="D299" s="1">
        <v>0</v>
      </c>
      <c r="E299" s="1">
        <v>0</v>
      </c>
      <c r="F299" s="1">
        <v>0</v>
      </c>
      <c r="G299" s="1">
        <v>0.6</v>
      </c>
      <c r="H299" s="1">
        <v>0</v>
      </c>
      <c r="I299" s="1">
        <v>11</v>
      </c>
      <c r="J299" s="1">
        <v>0</v>
      </c>
      <c r="K299" s="1">
        <v>3.8</v>
      </c>
      <c r="L299" s="1">
        <v>0</v>
      </c>
    </row>
    <row r="300" spans="1:12">
      <c r="A300" s="2">
        <v>40587.416666666664</v>
      </c>
      <c r="B300" s="1">
        <v>4.2</v>
      </c>
      <c r="C300" s="1">
        <v>79</v>
      </c>
      <c r="D300" s="1">
        <v>0</v>
      </c>
      <c r="E300" s="1">
        <v>0</v>
      </c>
      <c r="F300" s="1">
        <v>0</v>
      </c>
      <c r="G300" s="1">
        <v>0.6</v>
      </c>
      <c r="H300" s="1">
        <v>0.1</v>
      </c>
      <c r="I300" s="1">
        <v>343</v>
      </c>
      <c r="J300" s="1">
        <v>0</v>
      </c>
      <c r="K300" s="1">
        <v>4.2</v>
      </c>
      <c r="L300" s="1">
        <v>0</v>
      </c>
    </row>
    <row r="301" spans="1:12">
      <c r="A301" s="2">
        <v>40587.458333333336</v>
      </c>
      <c r="B301" s="1">
        <v>4.4000000000000004</v>
      </c>
      <c r="C301" s="1">
        <v>78</v>
      </c>
      <c r="D301" s="1">
        <v>0</v>
      </c>
      <c r="E301" s="1">
        <v>0</v>
      </c>
      <c r="F301" s="1">
        <v>0</v>
      </c>
      <c r="G301" s="1">
        <v>0.6</v>
      </c>
      <c r="H301" s="1">
        <v>0.1</v>
      </c>
      <c r="I301" s="1">
        <v>66</v>
      </c>
      <c r="J301" s="1">
        <v>0.1</v>
      </c>
      <c r="K301" s="1">
        <v>4.5</v>
      </c>
      <c r="L301" s="1">
        <v>0</v>
      </c>
    </row>
    <row r="302" spans="1:12">
      <c r="A302" s="2">
        <v>40587.5</v>
      </c>
      <c r="B302" s="1">
        <v>5.7</v>
      </c>
      <c r="C302" s="1">
        <v>73</v>
      </c>
      <c r="D302" s="1">
        <v>0</v>
      </c>
      <c r="E302" s="1">
        <v>0</v>
      </c>
      <c r="F302" s="1">
        <v>0</v>
      </c>
      <c r="G302" s="1">
        <v>0.6</v>
      </c>
      <c r="H302" s="1">
        <v>0.3</v>
      </c>
      <c r="I302" s="1">
        <v>359</v>
      </c>
      <c r="J302" s="1">
        <v>0.4</v>
      </c>
      <c r="K302" s="1">
        <v>5.9</v>
      </c>
      <c r="L302" s="1">
        <v>0</v>
      </c>
    </row>
    <row r="303" spans="1:12">
      <c r="A303" s="2">
        <v>40587.541666666664</v>
      </c>
      <c r="B303" s="1">
        <v>7.3</v>
      </c>
      <c r="C303" s="1">
        <v>67</v>
      </c>
      <c r="D303" s="1">
        <v>0</v>
      </c>
      <c r="E303" s="1">
        <v>0</v>
      </c>
      <c r="F303" s="1">
        <v>0</v>
      </c>
      <c r="G303" s="1">
        <v>0.6</v>
      </c>
      <c r="H303" s="1">
        <v>0.5</v>
      </c>
      <c r="I303" s="1">
        <v>217</v>
      </c>
      <c r="J303" s="1">
        <v>0.6</v>
      </c>
      <c r="K303" s="1">
        <v>7.8</v>
      </c>
      <c r="L303" s="1">
        <v>0</v>
      </c>
    </row>
    <row r="304" spans="1:12">
      <c r="A304" s="2">
        <v>40587.583333333336</v>
      </c>
      <c r="B304" s="1">
        <v>7.8</v>
      </c>
      <c r="C304" s="1">
        <v>65</v>
      </c>
      <c r="D304" s="1">
        <v>0</v>
      </c>
      <c r="E304" s="1">
        <v>0</v>
      </c>
      <c r="F304" s="1">
        <v>0</v>
      </c>
      <c r="G304" s="1">
        <v>0.6</v>
      </c>
      <c r="H304" s="1">
        <v>0.3</v>
      </c>
      <c r="I304" s="1">
        <v>158</v>
      </c>
      <c r="J304" s="1">
        <v>0.5</v>
      </c>
      <c r="K304" s="1">
        <v>8</v>
      </c>
      <c r="L304" s="1">
        <v>0</v>
      </c>
    </row>
    <row r="305" spans="1:12">
      <c r="A305" s="2">
        <v>40587.625</v>
      </c>
      <c r="B305" s="1">
        <v>7.9</v>
      </c>
      <c r="C305" s="1">
        <v>64</v>
      </c>
      <c r="D305" s="1">
        <v>0</v>
      </c>
      <c r="E305" s="1">
        <v>0</v>
      </c>
      <c r="F305" s="1">
        <v>0</v>
      </c>
      <c r="G305" s="1">
        <v>0.6</v>
      </c>
      <c r="H305" s="1">
        <v>0.2</v>
      </c>
      <c r="I305" s="1">
        <v>212</v>
      </c>
      <c r="J305" s="1">
        <v>0.3</v>
      </c>
      <c r="K305" s="1">
        <v>8.3000000000000007</v>
      </c>
      <c r="L305" s="1">
        <v>0</v>
      </c>
    </row>
    <row r="306" spans="1:12">
      <c r="A306" s="2">
        <v>40587.666666666664</v>
      </c>
      <c r="B306" s="1">
        <v>7</v>
      </c>
      <c r="C306" s="1">
        <v>67</v>
      </c>
      <c r="D306" s="1">
        <v>0</v>
      </c>
      <c r="E306" s="1">
        <v>0</v>
      </c>
      <c r="F306" s="1">
        <v>0</v>
      </c>
      <c r="G306" s="1">
        <v>0.6</v>
      </c>
      <c r="H306" s="1">
        <v>0.5</v>
      </c>
      <c r="I306" s="1">
        <v>129</v>
      </c>
      <c r="J306" s="1">
        <v>0.2</v>
      </c>
      <c r="K306" s="1">
        <v>7.3</v>
      </c>
      <c r="L306" s="1">
        <v>0</v>
      </c>
    </row>
    <row r="307" spans="1:12">
      <c r="A307" s="2">
        <v>40587.708333333336</v>
      </c>
      <c r="B307" s="1">
        <v>6.3</v>
      </c>
      <c r="C307" s="1">
        <v>70</v>
      </c>
      <c r="D307" s="1">
        <v>0</v>
      </c>
      <c r="E307" s="1">
        <v>0</v>
      </c>
      <c r="F307" s="1">
        <v>0</v>
      </c>
      <c r="G307" s="1">
        <v>0.6</v>
      </c>
      <c r="H307" s="1">
        <v>0.5</v>
      </c>
      <c r="I307" s="1">
        <v>80</v>
      </c>
      <c r="J307" s="1">
        <v>0.1</v>
      </c>
      <c r="K307" s="1">
        <v>6.5</v>
      </c>
      <c r="L307" s="1">
        <v>0</v>
      </c>
    </row>
    <row r="308" spans="1:12">
      <c r="A308" s="2">
        <v>40587.75</v>
      </c>
      <c r="B308" s="1">
        <v>5.9</v>
      </c>
      <c r="C308" s="1">
        <v>71</v>
      </c>
      <c r="D308" s="1">
        <v>0</v>
      </c>
      <c r="E308" s="1">
        <v>0</v>
      </c>
      <c r="F308" s="1">
        <v>0</v>
      </c>
      <c r="G308" s="1">
        <v>0.6</v>
      </c>
      <c r="H308" s="1">
        <v>0.2</v>
      </c>
      <c r="I308" s="1">
        <v>25</v>
      </c>
      <c r="J308" s="1">
        <v>0</v>
      </c>
      <c r="K308" s="1">
        <v>5.8</v>
      </c>
      <c r="L308" s="1">
        <v>0</v>
      </c>
    </row>
    <row r="309" spans="1:12">
      <c r="A309" s="2">
        <v>40587.791666666664</v>
      </c>
      <c r="B309" s="1">
        <v>5.3</v>
      </c>
      <c r="C309" s="1">
        <v>74</v>
      </c>
      <c r="D309" s="1">
        <v>0</v>
      </c>
      <c r="E309" s="1">
        <v>0</v>
      </c>
      <c r="F309" s="1">
        <v>0</v>
      </c>
      <c r="G309" s="1">
        <v>0.6</v>
      </c>
      <c r="H309" s="1">
        <v>0</v>
      </c>
      <c r="I309" s="1">
        <v>136</v>
      </c>
      <c r="J309" s="1">
        <v>0</v>
      </c>
      <c r="K309" s="1">
        <v>4.5</v>
      </c>
      <c r="L309" s="1">
        <v>0</v>
      </c>
    </row>
    <row r="310" spans="1:12">
      <c r="A310" s="2">
        <v>40587.833333333336</v>
      </c>
      <c r="B310" s="1">
        <v>4.7</v>
      </c>
      <c r="C310" s="1">
        <v>75</v>
      </c>
      <c r="D310" s="1">
        <v>0</v>
      </c>
      <c r="E310" s="1">
        <v>0</v>
      </c>
      <c r="F310" s="1">
        <v>0</v>
      </c>
      <c r="G310" s="1">
        <v>0.6</v>
      </c>
      <c r="H310" s="1">
        <v>0.3</v>
      </c>
      <c r="I310" s="1">
        <v>19</v>
      </c>
      <c r="J310" s="1">
        <v>0</v>
      </c>
      <c r="K310" s="1">
        <v>3.5</v>
      </c>
      <c r="L310" s="1">
        <v>0</v>
      </c>
    </row>
    <row r="311" spans="1:12">
      <c r="A311" s="2">
        <v>40587.875</v>
      </c>
      <c r="B311" s="1">
        <v>3.9</v>
      </c>
      <c r="C311" s="1">
        <v>78</v>
      </c>
      <c r="D311" s="1">
        <v>0</v>
      </c>
      <c r="E311" s="1">
        <v>0</v>
      </c>
      <c r="F311" s="1">
        <v>0</v>
      </c>
      <c r="G311" s="1">
        <v>0.6</v>
      </c>
      <c r="H311" s="1">
        <v>0.2</v>
      </c>
      <c r="I311" s="1">
        <v>292</v>
      </c>
      <c r="J311" s="1">
        <v>0</v>
      </c>
      <c r="K311" s="1">
        <v>2.4</v>
      </c>
      <c r="L311" s="1">
        <v>0</v>
      </c>
    </row>
    <row r="312" spans="1:12">
      <c r="A312" s="2">
        <v>40587.916666666664</v>
      </c>
      <c r="B312" s="1">
        <v>3.4</v>
      </c>
      <c r="C312" s="1">
        <v>78</v>
      </c>
      <c r="D312" s="1">
        <v>0</v>
      </c>
      <c r="E312" s="1">
        <v>0</v>
      </c>
      <c r="F312" s="1">
        <v>0</v>
      </c>
      <c r="G312" s="1">
        <v>0.6</v>
      </c>
      <c r="H312" s="1">
        <v>0.2</v>
      </c>
      <c r="I312" s="1">
        <v>337</v>
      </c>
      <c r="J312" s="1">
        <v>0</v>
      </c>
      <c r="K312" s="1">
        <v>2.6</v>
      </c>
      <c r="L312" s="1">
        <v>0</v>
      </c>
    </row>
    <row r="313" spans="1:12">
      <c r="A313" s="2">
        <v>40587.958333333336</v>
      </c>
      <c r="B313" s="1">
        <v>3.6</v>
      </c>
      <c r="C313" s="1">
        <v>79</v>
      </c>
      <c r="D313" s="1">
        <v>0</v>
      </c>
      <c r="E313" s="1">
        <v>0</v>
      </c>
      <c r="F313" s="1">
        <v>0</v>
      </c>
      <c r="G313" s="1">
        <v>0.6</v>
      </c>
      <c r="H313" s="1">
        <v>0.3</v>
      </c>
      <c r="I313" s="1">
        <v>301</v>
      </c>
      <c r="J313" s="1">
        <v>0</v>
      </c>
      <c r="K313" s="1">
        <v>3.2</v>
      </c>
      <c r="L313" s="1">
        <v>0</v>
      </c>
    </row>
    <row r="314" spans="1:12">
      <c r="A314" s="2">
        <v>40588</v>
      </c>
      <c r="B314" s="1">
        <v>3.6</v>
      </c>
      <c r="C314" s="1">
        <v>80</v>
      </c>
      <c r="D314" s="1">
        <v>0</v>
      </c>
      <c r="E314" s="1">
        <v>0</v>
      </c>
      <c r="F314" s="1">
        <v>0</v>
      </c>
      <c r="G314" s="1">
        <v>0.6</v>
      </c>
      <c r="H314" s="1">
        <v>0.2</v>
      </c>
      <c r="I314" s="1">
        <v>302</v>
      </c>
      <c r="J314" s="1">
        <v>0</v>
      </c>
      <c r="K314" s="1">
        <v>3.4</v>
      </c>
      <c r="L314" s="1">
        <v>0</v>
      </c>
    </row>
    <row r="315" spans="1:12">
      <c r="A315" s="2">
        <v>40588.041666666664</v>
      </c>
      <c r="B315" s="1">
        <v>3.6</v>
      </c>
      <c r="C315" s="1">
        <v>78</v>
      </c>
      <c r="D315" s="1">
        <v>0</v>
      </c>
      <c r="E315" s="1">
        <v>0</v>
      </c>
      <c r="F315" s="1">
        <v>0</v>
      </c>
      <c r="G315" s="1">
        <v>0.6</v>
      </c>
      <c r="H315" s="1">
        <v>0.5</v>
      </c>
      <c r="I315" s="1">
        <v>189</v>
      </c>
      <c r="J315" s="1">
        <v>0</v>
      </c>
      <c r="K315" s="1">
        <v>3.1</v>
      </c>
      <c r="L315" s="1">
        <v>0</v>
      </c>
    </row>
    <row r="316" spans="1:12">
      <c r="A316" s="2">
        <v>40588.083333333336</v>
      </c>
      <c r="B316" s="1">
        <v>3.5</v>
      </c>
      <c r="C316" s="1">
        <v>77</v>
      </c>
      <c r="D316" s="1">
        <v>0</v>
      </c>
      <c r="E316" s="1">
        <v>0</v>
      </c>
      <c r="F316" s="1">
        <v>0</v>
      </c>
      <c r="G316" s="1">
        <v>0.6</v>
      </c>
      <c r="H316" s="1">
        <v>0.4</v>
      </c>
      <c r="I316" s="1">
        <v>53</v>
      </c>
      <c r="J316" s="1">
        <v>0</v>
      </c>
      <c r="K316" s="1">
        <v>3.1</v>
      </c>
      <c r="L316" s="1">
        <v>0</v>
      </c>
    </row>
    <row r="317" spans="1:12">
      <c r="A317" s="2">
        <v>40588.125</v>
      </c>
      <c r="B317" s="1">
        <v>3.3</v>
      </c>
      <c r="C317" s="1">
        <v>79</v>
      </c>
      <c r="D317" s="1">
        <v>0</v>
      </c>
      <c r="E317" s="1">
        <v>0</v>
      </c>
      <c r="F317" s="1">
        <v>0</v>
      </c>
      <c r="G317" s="1">
        <v>0.6</v>
      </c>
      <c r="H317" s="1">
        <v>0.2</v>
      </c>
      <c r="I317" s="1">
        <v>160</v>
      </c>
      <c r="J317" s="1">
        <v>0</v>
      </c>
      <c r="K317" s="1">
        <v>3.2</v>
      </c>
      <c r="L317" s="1">
        <v>0</v>
      </c>
    </row>
    <row r="318" spans="1:12">
      <c r="A318" s="2">
        <v>40588.166666666664</v>
      </c>
      <c r="B318" s="1">
        <v>3.3</v>
      </c>
      <c r="C318" s="1">
        <v>80</v>
      </c>
      <c r="D318" s="1">
        <v>0</v>
      </c>
      <c r="E318" s="1">
        <v>0</v>
      </c>
      <c r="F318" s="1">
        <v>0</v>
      </c>
      <c r="G318" s="1">
        <v>0.6</v>
      </c>
      <c r="H318" s="1">
        <v>0.2</v>
      </c>
      <c r="I318" s="1">
        <v>93</v>
      </c>
      <c r="J318" s="1">
        <v>0</v>
      </c>
      <c r="K318" s="1">
        <v>3.3</v>
      </c>
      <c r="L318" s="1">
        <v>0</v>
      </c>
    </row>
    <row r="319" spans="1:12">
      <c r="A319" s="2">
        <v>40588.208333333336</v>
      </c>
      <c r="B319" s="1">
        <v>3.3</v>
      </c>
      <c r="C319" s="1">
        <v>79</v>
      </c>
      <c r="D319" s="1">
        <v>0</v>
      </c>
      <c r="E319" s="1">
        <v>0</v>
      </c>
      <c r="F319" s="1">
        <v>0</v>
      </c>
      <c r="G319" s="1">
        <v>0.6</v>
      </c>
      <c r="H319" s="1">
        <v>0.2</v>
      </c>
      <c r="I319" s="1">
        <v>296</v>
      </c>
      <c r="J319" s="1">
        <v>0</v>
      </c>
      <c r="K319" s="1">
        <v>3</v>
      </c>
      <c r="L319" s="1">
        <v>0</v>
      </c>
    </row>
    <row r="320" spans="1:12">
      <c r="A320" s="2">
        <v>40588.25</v>
      </c>
      <c r="B320" s="1">
        <v>3</v>
      </c>
      <c r="C320" s="1">
        <v>82.2</v>
      </c>
      <c r="D320" s="1">
        <v>0</v>
      </c>
      <c r="E320" s="1">
        <v>0</v>
      </c>
      <c r="F320" s="1">
        <v>0</v>
      </c>
      <c r="G320" s="1">
        <v>0.6</v>
      </c>
      <c r="H320" s="1">
        <v>0.3</v>
      </c>
      <c r="I320" s="1">
        <v>105</v>
      </c>
      <c r="J320" s="1">
        <v>0</v>
      </c>
      <c r="K320" s="1">
        <v>2.9</v>
      </c>
      <c r="L320" s="1">
        <v>0</v>
      </c>
    </row>
    <row r="321" spans="1:12">
      <c r="A321" s="2">
        <v>40588.291666666664</v>
      </c>
      <c r="B321" s="1">
        <v>3</v>
      </c>
      <c r="C321" s="1">
        <v>82.2</v>
      </c>
      <c r="D321" s="1">
        <v>0</v>
      </c>
      <c r="E321" s="1">
        <v>0</v>
      </c>
      <c r="F321" s="1">
        <v>0</v>
      </c>
      <c r="G321" s="1">
        <v>0.6</v>
      </c>
      <c r="H321" s="1">
        <v>0.1</v>
      </c>
      <c r="I321" s="1">
        <v>181</v>
      </c>
      <c r="J321" s="1">
        <v>0</v>
      </c>
      <c r="K321" s="1">
        <v>3</v>
      </c>
      <c r="L321" s="1">
        <v>0</v>
      </c>
    </row>
    <row r="322" spans="1:12">
      <c r="A322" s="2">
        <v>40588.333333333336</v>
      </c>
      <c r="B322" s="1">
        <v>3</v>
      </c>
      <c r="C322" s="1">
        <v>82.2</v>
      </c>
      <c r="D322" s="1">
        <v>0</v>
      </c>
      <c r="E322" s="1">
        <v>0</v>
      </c>
      <c r="F322" s="1">
        <v>0</v>
      </c>
      <c r="G322" s="1">
        <v>0.6</v>
      </c>
      <c r="H322" s="1">
        <v>0.1</v>
      </c>
      <c r="I322" s="1">
        <v>4</v>
      </c>
      <c r="J322" s="1">
        <v>0</v>
      </c>
      <c r="K322" s="1">
        <v>2.9</v>
      </c>
      <c r="L322" s="1">
        <v>0</v>
      </c>
    </row>
    <row r="323" spans="1:12">
      <c r="A323" s="2">
        <v>40588.375</v>
      </c>
      <c r="B323" s="1">
        <v>3.1</v>
      </c>
      <c r="C323" s="1">
        <v>82.2</v>
      </c>
      <c r="D323" s="1">
        <v>0</v>
      </c>
      <c r="E323" s="1">
        <v>0</v>
      </c>
      <c r="F323" s="1">
        <v>0</v>
      </c>
      <c r="G323" s="1">
        <v>0.6</v>
      </c>
      <c r="H323" s="1">
        <v>0.1</v>
      </c>
      <c r="I323" s="1">
        <v>132</v>
      </c>
      <c r="J323" s="1">
        <v>0</v>
      </c>
      <c r="K323" s="1">
        <v>3.1</v>
      </c>
      <c r="L323" s="1">
        <v>0</v>
      </c>
    </row>
    <row r="324" spans="1:12">
      <c r="A324" s="2">
        <v>40588.416666666664</v>
      </c>
      <c r="B324" s="1">
        <v>3.9</v>
      </c>
      <c r="C324" s="1">
        <v>79</v>
      </c>
      <c r="D324" s="1">
        <v>0</v>
      </c>
      <c r="E324" s="1">
        <v>0</v>
      </c>
      <c r="F324" s="1">
        <v>0</v>
      </c>
      <c r="G324" s="1">
        <v>0.6</v>
      </c>
      <c r="H324" s="1">
        <v>0.1</v>
      </c>
      <c r="I324" s="1">
        <v>233</v>
      </c>
      <c r="J324" s="1">
        <v>0.2</v>
      </c>
      <c r="K324" s="1">
        <v>4.0999999999999996</v>
      </c>
      <c r="L324" s="1">
        <v>0</v>
      </c>
    </row>
    <row r="325" spans="1:12">
      <c r="A325" s="2">
        <v>40588.458333333336</v>
      </c>
      <c r="B325" s="1">
        <v>4.9000000000000004</v>
      </c>
      <c r="C325" s="1">
        <v>76</v>
      </c>
      <c r="D325" s="1">
        <v>0</v>
      </c>
      <c r="E325" s="1">
        <v>0</v>
      </c>
      <c r="F325" s="1">
        <v>0</v>
      </c>
      <c r="G325" s="1">
        <v>0.6</v>
      </c>
      <c r="H325" s="1">
        <v>0.3</v>
      </c>
      <c r="I325" s="1">
        <v>222</v>
      </c>
      <c r="J325" s="1">
        <v>0.3</v>
      </c>
      <c r="K325" s="1">
        <v>5.2</v>
      </c>
      <c r="L325" s="1">
        <v>0</v>
      </c>
    </row>
    <row r="326" spans="1:12">
      <c r="A326" s="2">
        <v>40588.5</v>
      </c>
      <c r="B326" s="1">
        <v>6.3</v>
      </c>
      <c r="C326" s="1">
        <v>69</v>
      </c>
      <c r="D326" s="1">
        <v>0</v>
      </c>
      <c r="E326" s="1">
        <v>0</v>
      </c>
      <c r="F326" s="1">
        <v>0</v>
      </c>
      <c r="G326" s="1">
        <v>0.6</v>
      </c>
      <c r="H326" s="1">
        <v>0.5</v>
      </c>
      <c r="I326" s="1">
        <v>143</v>
      </c>
      <c r="J326" s="1">
        <v>0.9</v>
      </c>
      <c r="K326" s="1">
        <v>6.6</v>
      </c>
      <c r="L326" s="1">
        <v>0</v>
      </c>
    </row>
    <row r="327" spans="1:12">
      <c r="A327" s="2">
        <v>40588.541666666664</v>
      </c>
      <c r="B327" s="1">
        <v>7.3</v>
      </c>
      <c r="C327" s="1">
        <v>63</v>
      </c>
      <c r="D327" s="1">
        <v>0</v>
      </c>
      <c r="E327" s="1">
        <v>0</v>
      </c>
      <c r="F327" s="1">
        <v>0</v>
      </c>
      <c r="G327" s="1">
        <v>0.6</v>
      </c>
      <c r="H327" s="1">
        <v>1.5</v>
      </c>
      <c r="I327" s="1">
        <v>106</v>
      </c>
      <c r="J327" s="1">
        <v>1.4</v>
      </c>
      <c r="K327" s="1">
        <v>7.6</v>
      </c>
      <c r="L327" s="1">
        <v>0</v>
      </c>
    </row>
    <row r="328" spans="1:12">
      <c r="A328" s="2">
        <v>40588.583333333336</v>
      </c>
      <c r="B328" s="1">
        <v>9</v>
      </c>
      <c r="C328" s="1">
        <v>56</v>
      </c>
      <c r="D328" s="1">
        <v>0</v>
      </c>
      <c r="E328" s="1">
        <v>0</v>
      </c>
      <c r="F328" s="1">
        <v>0</v>
      </c>
      <c r="G328" s="1">
        <v>0.6</v>
      </c>
      <c r="H328" s="1">
        <v>1.4</v>
      </c>
      <c r="I328" s="1">
        <v>115</v>
      </c>
      <c r="J328" s="1">
        <v>1.6</v>
      </c>
      <c r="K328" s="1">
        <v>9</v>
      </c>
      <c r="L328" s="1">
        <v>0</v>
      </c>
    </row>
    <row r="329" spans="1:12">
      <c r="A329" s="2">
        <v>40588.625</v>
      </c>
      <c r="B329" s="1">
        <v>9.5</v>
      </c>
      <c r="C329" s="1">
        <v>52</v>
      </c>
      <c r="D329" s="1">
        <v>0</v>
      </c>
      <c r="E329" s="1">
        <v>0</v>
      </c>
      <c r="F329" s="1">
        <v>0</v>
      </c>
      <c r="G329" s="1">
        <v>0.6</v>
      </c>
      <c r="H329" s="1">
        <v>2.2000000000000002</v>
      </c>
      <c r="I329" s="1">
        <v>104</v>
      </c>
      <c r="J329" s="1">
        <v>1.4</v>
      </c>
      <c r="K329" s="1">
        <v>9.6999999999999993</v>
      </c>
      <c r="L329" s="1">
        <v>0</v>
      </c>
    </row>
    <row r="330" spans="1:12">
      <c r="A330" s="2">
        <v>40588.666666666664</v>
      </c>
      <c r="B330" s="1">
        <v>9.6999999999999993</v>
      </c>
      <c r="C330" s="1">
        <v>51</v>
      </c>
      <c r="D330" s="1">
        <v>0</v>
      </c>
      <c r="E330" s="1">
        <v>0</v>
      </c>
      <c r="F330" s="1">
        <v>0</v>
      </c>
      <c r="G330" s="1">
        <v>0.6</v>
      </c>
      <c r="H330" s="1">
        <v>2.1</v>
      </c>
      <c r="I330" s="1">
        <v>85</v>
      </c>
      <c r="J330" s="1">
        <v>0.9</v>
      </c>
      <c r="K330" s="1">
        <v>9.9</v>
      </c>
      <c r="L330" s="1">
        <v>0</v>
      </c>
    </row>
    <row r="331" spans="1:12">
      <c r="A331" s="2">
        <v>40588.708333333336</v>
      </c>
      <c r="B331" s="1">
        <v>9.1999999999999993</v>
      </c>
      <c r="C331" s="1">
        <v>55</v>
      </c>
      <c r="D331" s="1">
        <v>0</v>
      </c>
      <c r="E331" s="1">
        <v>0</v>
      </c>
      <c r="F331" s="1">
        <v>0</v>
      </c>
      <c r="G331" s="1">
        <v>0.6</v>
      </c>
      <c r="H331" s="1">
        <v>1.7</v>
      </c>
      <c r="I331" s="1">
        <v>64</v>
      </c>
      <c r="J331" s="1">
        <v>0.5</v>
      </c>
      <c r="K331" s="1">
        <v>9.4</v>
      </c>
      <c r="L331" s="1">
        <v>0</v>
      </c>
    </row>
    <row r="332" spans="1:12">
      <c r="A332" s="2">
        <v>40588.75</v>
      </c>
      <c r="B332" s="1">
        <v>8</v>
      </c>
      <c r="C332" s="1">
        <v>61</v>
      </c>
      <c r="D332" s="1">
        <v>0</v>
      </c>
      <c r="E332" s="1">
        <v>0</v>
      </c>
      <c r="F332" s="1">
        <v>0</v>
      </c>
      <c r="G332" s="1">
        <v>0.6</v>
      </c>
      <c r="H332" s="1">
        <v>1.6</v>
      </c>
      <c r="I332" s="1">
        <v>49</v>
      </c>
      <c r="J332" s="1">
        <v>0.1</v>
      </c>
      <c r="K332" s="1">
        <v>8</v>
      </c>
      <c r="L332" s="1">
        <v>0</v>
      </c>
    </row>
    <row r="333" spans="1:12">
      <c r="A333" s="2">
        <v>40588.791666666664</v>
      </c>
      <c r="B333" s="1">
        <v>7</v>
      </c>
      <c r="C333" s="1">
        <v>65</v>
      </c>
      <c r="D333" s="1">
        <v>0</v>
      </c>
      <c r="E333" s="1">
        <v>0</v>
      </c>
      <c r="F333" s="1">
        <v>0</v>
      </c>
      <c r="G333" s="1">
        <v>0.6</v>
      </c>
      <c r="H333" s="1">
        <v>0.7</v>
      </c>
      <c r="I333" s="1">
        <v>127</v>
      </c>
      <c r="J333" s="1">
        <v>0</v>
      </c>
      <c r="K333" s="1">
        <v>6.1</v>
      </c>
      <c r="L333" s="1">
        <v>0</v>
      </c>
    </row>
    <row r="334" spans="1:12">
      <c r="A334" s="2">
        <v>40588.833333333336</v>
      </c>
      <c r="B334" s="1">
        <v>6.4</v>
      </c>
      <c r="C334" s="1">
        <v>68</v>
      </c>
      <c r="D334" s="1">
        <v>0</v>
      </c>
      <c r="E334" s="1">
        <v>0</v>
      </c>
      <c r="F334" s="1">
        <v>0</v>
      </c>
      <c r="G334" s="1">
        <v>0.6</v>
      </c>
      <c r="H334" s="1">
        <v>0.8</v>
      </c>
      <c r="I334" s="1">
        <v>18</v>
      </c>
      <c r="J334" s="1">
        <v>0</v>
      </c>
      <c r="K334" s="1">
        <v>6.1</v>
      </c>
      <c r="L334" s="1">
        <v>0</v>
      </c>
    </row>
    <row r="335" spans="1:12">
      <c r="A335" s="2">
        <v>40588.875</v>
      </c>
      <c r="B335" s="1">
        <v>6.4</v>
      </c>
      <c r="C335" s="1">
        <v>68</v>
      </c>
      <c r="D335" s="1">
        <v>0</v>
      </c>
      <c r="E335" s="1">
        <v>0</v>
      </c>
      <c r="F335" s="1">
        <v>0</v>
      </c>
      <c r="G335" s="1">
        <v>0.6</v>
      </c>
      <c r="H335" s="1">
        <v>0.4</v>
      </c>
      <c r="I335" s="1">
        <v>19</v>
      </c>
      <c r="J335" s="1">
        <v>0</v>
      </c>
      <c r="K335" s="1">
        <v>6.1</v>
      </c>
      <c r="L335" s="1">
        <v>0</v>
      </c>
    </row>
    <row r="336" spans="1:12">
      <c r="A336" s="2">
        <v>40588.916666666664</v>
      </c>
      <c r="B336" s="1">
        <v>6.5</v>
      </c>
      <c r="C336" s="1">
        <v>70</v>
      </c>
      <c r="D336" s="1">
        <v>0</v>
      </c>
      <c r="E336" s="1">
        <v>0</v>
      </c>
      <c r="F336" s="1">
        <v>0</v>
      </c>
      <c r="G336" s="1">
        <v>0.6</v>
      </c>
      <c r="H336" s="1">
        <v>0.5</v>
      </c>
      <c r="I336" s="1">
        <v>39</v>
      </c>
      <c r="J336" s="1">
        <v>0</v>
      </c>
      <c r="K336" s="1">
        <v>6.1</v>
      </c>
      <c r="L336" s="1">
        <v>0</v>
      </c>
    </row>
    <row r="337" spans="1:12">
      <c r="A337" s="2">
        <v>40588.958333333336</v>
      </c>
      <c r="B337" s="1">
        <v>6.2</v>
      </c>
      <c r="C337" s="1">
        <v>70</v>
      </c>
      <c r="D337" s="1">
        <v>0</v>
      </c>
      <c r="E337" s="1">
        <v>0</v>
      </c>
      <c r="F337" s="1">
        <v>0</v>
      </c>
      <c r="G337" s="1">
        <v>0.6</v>
      </c>
      <c r="H337" s="1">
        <v>0.6</v>
      </c>
      <c r="I337" s="1">
        <v>138</v>
      </c>
      <c r="J337" s="1">
        <v>0</v>
      </c>
      <c r="K337" s="1">
        <v>6</v>
      </c>
      <c r="L337" s="1">
        <v>0</v>
      </c>
    </row>
    <row r="338" spans="1:12">
      <c r="A338" s="2">
        <v>40589</v>
      </c>
      <c r="B338" s="1">
        <v>5.3</v>
      </c>
      <c r="C338" s="1">
        <v>70</v>
      </c>
      <c r="D338" s="1">
        <v>0</v>
      </c>
      <c r="E338" s="1">
        <v>0</v>
      </c>
      <c r="F338" s="1">
        <v>0</v>
      </c>
      <c r="G338" s="1">
        <v>0.6</v>
      </c>
      <c r="H338" s="1">
        <v>0.4</v>
      </c>
      <c r="I338" s="1">
        <v>66</v>
      </c>
      <c r="J338" s="1">
        <v>0</v>
      </c>
      <c r="K338" s="1">
        <v>5.0999999999999996</v>
      </c>
      <c r="L338" s="1">
        <v>0</v>
      </c>
    </row>
    <row r="339" spans="1:12">
      <c r="A339" s="2">
        <v>40589.041666666664</v>
      </c>
      <c r="B339" s="1">
        <v>4.5999999999999996</v>
      </c>
      <c r="C339" s="1">
        <v>73</v>
      </c>
      <c r="D339" s="1">
        <v>0</v>
      </c>
      <c r="E339" s="1">
        <v>0</v>
      </c>
      <c r="F339" s="1">
        <v>0</v>
      </c>
      <c r="G339" s="1">
        <v>0.6</v>
      </c>
      <c r="H339" s="1">
        <v>0.5</v>
      </c>
      <c r="I339" s="1">
        <v>274</v>
      </c>
      <c r="J339" s="1">
        <v>0</v>
      </c>
      <c r="K339" s="1">
        <v>4.2</v>
      </c>
      <c r="L339" s="1">
        <v>0</v>
      </c>
    </row>
    <row r="340" spans="1:12">
      <c r="A340" s="2">
        <v>40589.083333333336</v>
      </c>
      <c r="B340" s="1">
        <v>4.4000000000000004</v>
      </c>
      <c r="C340" s="1">
        <v>76</v>
      </c>
      <c r="D340" s="1">
        <v>0</v>
      </c>
      <c r="E340" s="1">
        <v>0</v>
      </c>
      <c r="F340" s="1">
        <v>0</v>
      </c>
      <c r="G340" s="1">
        <v>0.6</v>
      </c>
      <c r="H340" s="1">
        <v>0.6</v>
      </c>
      <c r="I340" s="1">
        <v>270</v>
      </c>
      <c r="J340" s="1">
        <v>0</v>
      </c>
      <c r="K340" s="1">
        <v>3.9</v>
      </c>
      <c r="L340" s="1">
        <v>0</v>
      </c>
    </row>
    <row r="341" spans="1:12">
      <c r="A341" s="2">
        <v>40589.125</v>
      </c>
      <c r="B341" s="1">
        <v>3.9</v>
      </c>
      <c r="C341" s="1">
        <v>79</v>
      </c>
      <c r="D341" s="1">
        <v>0</v>
      </c>
      <c r="E341" s="1">
        <v>0</v>
      </c>
      <c r="F341" s="1">
        <v>0</v>
      </c>
      <c r="G341" s="1">
        <v>0.6</v>
      </c>
      <c r="H341" s="1">
        <v>0.5</v>
      </c>
      <c r="I341" s="1">
        <v>249</v>
      </c>
      <c r="J341" s="1">
        <v>0</v>
      </c>
      <c r="K341" s="1">
        <v>3.9</v>
      </c>
      <c r="L341" s="1">
        <v>0</v>
      </c>
    </row>
    <row r="342" spans="1:12">
      <c r="A342" s="2">
        <v>40589.166666666664</v>
      </c>
      <c r="B342" s="1">
        <v>4.2</v>
      </c>
      <c r="C342" s="1">
        <v>79</v>
      </c>
      <c r="D342" s="1">
        <v>0</v>
      </c>
      <c r="E342" s="1">
        <v>0</v>
      </c>
      <c r="F342" s="1">
        <v>0</v>
      </c>
      <c r="G342" s="1">
        <v>0.6</v>
      </c>
      <c r="H342" s="1">
        <v>0.8</v>
      </c>
      <c r="I342" s="1">
        <v>264</v>
      </c>
      <c r="J342" s="1">
        <v>0</v>
      </c>
      <c r="K342" s="1">
        <v>4.2</v>
      </c>
      <c r="L342" s="1">
        <v>0</v>
      </c>
    </row>
    <row r="343" spans="1:12">
      <c r="A343" s="2">
        <v>40589.208333333336</v>
      </c>
      <c r="B343" s="1">
        <v>4</v>
      </c>
      <c r="C343" s="1">
        <v>80</v>
      </c>
      <c r="D343" s="1">
        <v>0</v>
      </c>
      <c r="E343" s="1">
        <v>0</v>
      </c>
      <c r="F343" s="1">
        <v>0</v>
      </c>
      <c r="G343" s="1">
        <v>0.6</v>
      </c>
      <c r="H343" s="1">
        <v>0</v>
      </c>
      <c r="I343" s="1">
        <v>185</v>
      </c>
      <c r="J343" s="1">
        <v>0</v>
      </c>
      <c r="K343" s="1">
        <v>3.8</v>
      </c>
      <c r="L343" s="1">
        <v>0</v>
      </c>
    </row>
    <row r="344" spans="1:12">
      <c r="A344" s="2">
        <v>40589.25</v>
      </c>
      <c r="B344" s="1">
        <v>3.9</v>
      </c>
      <c r="C344" s="1">
        <v>81.099999999999994</v>
      </c>
      <c r="D344" s="1">
        <v>0</v>
      </c>
      <c r="E344" s="1">
        <v>0</v>
      </c>
      <c r="F344" s="1">
        <v>0</v>
      </c>
      <c r="G344" s="1">
        <v>0.6</v>
      </c>
      <c r="H344" s="1">
        <v>0.1</v>
      </c>
      <c r="I344" s="1">
        <v>200</v>
      </c>
      <c r="J344" s="1">
        <v>0</v>
      </c>
      <c r="K344" s="1">
        <v>3.6</v>
      </c>
      <c r="L344" s="1">
        <v>0</v>
      </c>
    </row>
    <row r="345" spans="1:12">
      <c r="A345" s="2">
        <v>40589.291666666664</v>
      </c>
      <c r="B345" s="1">
        <v>4</v>
      </c>
      <c r="C345" s="1">
        <v>81.099999999999994</v>
      </c>
      <c r="D345" s="1">
        <v>0</v>
      </c>
      <c r="E345" s="1">
        <v>0</v>
      </c>
      <c r="F345" s="1">
        <v>0</v>
      </c>
      <c r="G345" s="1">
        <v>0.6</v>
      </c>
      <c r="H345" s="1">
        <v>0.3</v>
      </c>
      <c r="I345" s="1">
        <v>29</v>
      </c>
      <c r="J345" s="1">
        <v>0</v>
      </c>
      <c r="K345" s="1">
        <v>3.6</v>
      </c>
      <c r="L345" s="1">
        <v>0</v>
      </c>
    </row>
    <row r="346" spans="1:12">
      <c r="A346" s="2">
        <v>40589.333333333336</v>
      </c>
      <c r="B346" s="1">
        <v>3.5</v>
      </c>
      <c r="C346" s="1">
        <v>82.2</v>
      </c>
      <c r="D346" s="1">
        <v>0</v>
      </c>
      <c r="E346" s="1">
        <v>0</v>
      </c>
      <c r="F346" s="1">
        <v>0</v>
      </c>
      <c r="G346" s="1">
        <v>0.6</v>
      </c>
      <c r="H346" s="1">
        <v>0.2</v>
      </c>
      <c r="I346" s="1">
        <v>34</v>
      </c>
      <c r="J346" s="1">
        <v>0</v>
      </c>
      <c r="K346" s="1">
        <v>3.2</v>
      </c>
      <c r="L346" s="1">
        <v>0</v>
      </c>
    </row>
    <row r="347" spans="1:12">
      <c r="A347" s="2">
        <v>40589.375</v>
      </c>
      <c r="B347" s="1">
        <v>3.6</v>
      </c>
      <c r="C347" s="1">
        <v>82.2</v>
      </c>
      <c r="D347" s="1">
        <v>0</v>
      </c>
      <c r="E347" s="1">
        <v>0</v>
      </c>
      <c r="F347" s="1">
        <v>0</v>
      </c>
      <c r="G347" s="1">
        <v>0.6</v>
      </c>
      <c r="H347" s="1">
        <v>0.2</v>
      </c>
      <c r="I347" s="1">
        <v>358</v>
      </c>
      <c r="J347" s="1">
        <v>0.1</v>
      </c>
      <c r="K347" s="1">
        <v>3.3</v>
      </c>
      <c r="L347" s="1">
        <v>0</v>
      </c>
    </row>
    <row r="348" spans="1:12">
      <c r="A348" s="2">
        <v>40589.416666666664</v>
      </c>
      <c r="B348" s="1">
        <v>4.4000000000000004</v>
      </c>
      <c r="C348" s="1">
        <v>80</v>
      </c>
      <c r="D348" s="1">
        <v>0</v>
      </c>
      <c r="E348" s="1">
        <v>0</v>
      </c>
      <c r="F348" s="1">
        <v>0</v>
      </c>
      <c r="G348" s="1">
        <v>0.6</v>
      </c>
      <c r="H348" s="1">
        <v>0.3</v>
      </c>
      <c r="I348" s="1">
        <v>30</v>
      </c>
      <c r="J348" s="1">
        <v>0.2</v>
      </c>
      <c r="K348" s="1">
        <v>4.5</v>
      </c>
      <c r="L348" s="1">
        <v>0</v>
      </c>
    </row>
    <row r="349" spans="1:12">
      <c r="A349" s="2">
        <v>40589.458333333336</v>
      </c>
      <c r="B349" s="1">
        <v>6.1</v>
      </c>
      <c r="C349" s="1">
        <v>73</v>
      </c>
      <c r="D349" s="1">
        <v>0</v>
      </c>
      <c r="E349" s="1">
        <v>0</v>
      </c>
      <c r="F349" s="1">
        <v>0</v>
      </c>
      <c r="G349" s="1">
        <v>0.6</v>
      </c>
      <c r="H349" s="1">
        <v>0.3</v>
      </c>
      <c r="I349" s="1">
        <v>7</v>
      </c>
      <c r="J349" s="1">
        <v>0.6</v>
      </c>
      <c r="K349" s="1">
        <v>6.3</v>
      </c>
      <c r="L349" s="1">
        <v>0</v>
      </c>
    </row>
    <row r="350" spans="1:12">
      <c r="A350" s="2">
        <v>40589.5</v>
      </c>
      <c r="B350" s="1">
        <v>8.3000000000000007</v>
      </c>
      <c r="C350" s="1">
        <v>65</v>
      </c>
      <c r="D350" s="1">
        <v>0</v>
      </c>
      <c r="E350" s="1">
        <v>0</v>
      </c>
      <c r="F350" s="1">
        <v>0</v>
      </c>
      <c r="G350" s="1">
        <v>0.6</v>
      </c>
      <c r="H350" s="1">
        <v>0.6</v>
      </c>
      <c r="I350" s="1">
        <v>236</v>
      </c>
      <c r="J350" s="1">
        <v>1.2</v>
      </c>
      <c r="K350" s="1">
        <v>8.6</v>
      </c>
      <c r="L350" s="1">
        <v>0</v>
      </c>
    </row>
    <row r="351" spans="1:12">
      <c r="A351" s="2">
        <v>40589.541666666664</v>
      </c>
      <c r="B351" s="1">
        <v>8.1</v>
      </c>
      <c r="C351" s="1">
        <v>65</v>
      </c>
      <c r="D351" s="1">
        <v>0</v>
      </c>
      <c r="E351" s="1">
        <v>0</v>
      </c>
      <c r="F351" s="1">
        <v>0</v>
      </c>
      <c r="G351" s="1">
        <v>0.6</v>
      </c>
      <c r="H351" s="1">
        <v>1</v>
      </c>
      <c r="I351" s="1">
        <v>135</v>
      </c>
      <c r="J351" s="1">
        <v>0.9</v>
      </c>
      <c r="K351" s="1">
        <v>8.5</v>
      </c>
      <c r="L351" s="1">
        <v>0</v>
      </c>
    </row>
    <row r="352" spans="1:12">
      <c r="A352" s="2">
        <v>40589.583333333336</v>
      </c>
      <c r="B352" s="1">
        <v>9.5</v>
      </c>
      <c r="C352" s="1">
        <v>57</v>
      </c>
      <c r="D352" s="1">
        <v>0</v>
      </c>
      <c r="E352" s="1">
        <v>0</v>
      </c>
      <c r="F352" s="1">
        <v>0</v>
      </c>
      <c r="G352" s="1">
        <v>0.6</v>
      </c>
      <c r="H352" s="1">
        <v>1.2</v>
      </c>
      <c r="I352" s="1">
        <v>197</v>
      </c>
      <c r="J352" s="1">
        <v>1</v>
      </c>
      <c r="K352" s="1">
        <v>10</v>
      </c>
      <c r="L352" s="1">
        <v>0</v>
      </c>
    </row>
    <row r="353" spans="1:12">
      <c r="A353" s="2">
        <v>40589.625</v>
      </c>
      <c r="B353" s="1">
        <v>9.3000000000000007</v>
      </c>
      <c r="C353" s="1">
        <v>56</v>
      </c>
      <c r="D353" s="1">
        <v>0</v>
      </c>
      <c r="E353" s="1">
        <v>0</v>
      </c>
      <c r="F353" s="1">
        <v>0</v>
      </c>
      <c r="G353" s="1">
        <v>0.6</v>
      </c>
      <c r="H353" s="1">
        <v>1.2</v>
      </c>
      <c r="I353" s="1">
        <v>125</v>
      </c>
      <c r="J353" s="1">
        <v>0.9</v>
      </c>
      <c r="K353" s="1">
        <v>9.4</v>
      </c>
      <c r="L353" s="1">
        <v>0</v>
      </c>
    </row>
    <row r="354" spans="1:12">
      <c r="A354" s="2">
        <v>40589.666666666664</v>
      </c>
      <c r="B354" s="1">
        <v>9</v>
      </c>
      <c r="C354" s="1">
        <v>60</v>
      </c>
      <c r="D354" s="1">
        <v>0</v>
      </c>
      <c r="E354" s="1">
        <v>0</v>
      </c>
      <c r="F354" s="1">
        <v>0</v>
      </c>
      <c r="G354" s="1">
        <v>0.6</v>
      </c>
      <c r="H354" s="1">
        <v>1.7</v>
      </c>
      <c r="I354" s="1">
        <v>182</v>
      </c>
      <c r="J354" s="1">
        <v>0.6</v>
      </c>
      <c r="K354" s="1">
        <v>9.1999999999999993</v>
      </c>
      <c r="L354" s="1">
        <v>0</v>
      </c>
    </row>
    <row r="355" spans="1:12">
      <c r="A355" s="2">
        <v>40589.708333333336</v>
      </c>
      <c r="B355" s="1">
        <v>8.3000000000000007</v>
      </c>
      <c r="C355" s="1">
        <v>64</v>
      </c>
      <c r="D355" s="1">
        <v>0</v>
      </c>
      <c r="E355" s="1">
        <v>0</v>
      </c>
      <c r="F355" s="1">
        <v>0</v>
      </c>
      <c r="G355" s="1">
        <v>0.6</v>
      </c>
      <c r="H355" s="1">
        <v>1.4</v>
      </c>
      <c r="I355" s="1">
        <v>76</v>
      </c>
      <c r="J355" s="1">
        <v>0.1</v>
      </c>
      <c r="K355" s="1">
        <v>8.5</v>
      </c>
      <c r="L355" s="1">
        <v>0</v>
      </c>
    </row>
    <row r="356" spans="1:12">
      <c r="A356" s="2">
        <v>40589.75</v>
      </c>
      <c r="B356" s="1">
        <v>7.6</v>
      </c>
      <c r="C356" s="1">
        <v>67</v>
      </c>
      <c r="D356" s="1">
        <v>0</v>
      </c>
      <c r="E356" s="1">
        <v>0</v>
      </c>
      <c r="F356" s="1">
        <v>0</v>
      </c>
      <c r="G356" s="1">
        <v>0.6</v>
      </c>
      <c r="H356" s="1">
        <v>1.5</v>
      </c>
      <c r="I356" s="1">
        <v>64</v>
      </c>
      <c r="J356" s="1">
        <v>0</v>
      </c>
      <c r="K356" s="1">
        <v>7.7</v>
      </c>
      <c r="L356" s="1">
        <v>0</v>
      </c>
    </row>
    <row r="357" spans="1:12">
      <c r="A357" s="2">
        <v>40589.791666666664</v>
      </c>
      <c r="B357" s="1">
        <v>6.9</v>
      </c>
      <c r="C357" s="1">
        <v>69</v>
      </c>
      <c r="D357" s="1">
        <v>0</v>
      </c>
      <c r="E357" s="1">
        <v>0</v>
      </c>
      <c r="F357" s="1">
        <v>0</v>
      </c>
      <c r="G357" s="1">
        <v>0.6</v>
      </c>
      <c r="H357" s="1">
        <v>1.9</v>
      </c>
      <c r="I357" s="1">
        <v>69</v>
      </c>
      <c r="J357" s="1">
        <v>0</v>
      </c>
      <c r="K357" s="1">
        <v>7</v>
      </c>
      <c r="L357" s="1">
        <v>0</v>
      </c>
    </row>
    <row r="358" spans="1:12">
      <c r="A358" s="2">
        <v>40589.833333333336</v>
      </c>
      <c r="B358" s="1">
        <v>6.6</v>
      </c>
      <c r="C358" s="1">
        <v>71</v>
      </c>
      <c r="D358" s="1">
        <v>0</v>
      </c>
      <c r="E358" s="1">
        <v>0</v>
      </c>
      <c r="F358" s="1">
        <v>0</v>
      </c>
      <c r="G358" s="1">
        <v>0.6</v>
      </c>
      <c r="H358" s="1">
        <v>1.4</v>
      </c>
      <c r="I358" s="1">
        <v>3</v>
      </c>
      <c r="J358" s="1">
        <v>0</v>
      </c>
      <c r="K358" s="1">
        <v>6.7</v>
      </c>
      <c r="L358" s="1">
        <v>0</v>
      </c>
    </row>
    <row r="359" spans="1:12">
      <c r="A359" s="2">
        <v>40589.875</v>
      </c>
      <c r="B359" s="1">
        <v>6.3</v>
      </c>
      <c r="C359" s="1">
        <v>72</v>
      </c>
      <c r="D359" s="1">
        <v>0</v>
      </c>
      <c r="E359" s="1">
        <v>0</v>
      </c>
      <c r="F359" s="1">
        <v>8</v>
      </c>
      <c r="G359" s="1">
        <v>0.7</v>
      </c>
      <c r="H359" s="1">
        <v>0.6</v>
      </c>
      <c r="I359" s="1">
        <v>40</v>
      </c>
      <c r="J359" s="1">
        <v>0</v>
      </c>
      <c r="K359" s="1">
        <v>6.3</v>
      </c>
      <c r="L359" s="1">
        <v>0</v>
      </c>
    </row>
    <row r="360" spans="1:12">
      <c r="A360" s="2">
        <v>40589.916666666664</v>
      </c>
      <c r="B360" s="1">
        <v>6.2</v>
      </c>
      <c r="C360" s="1">
        <v>73</v>
      </c>
      <c r="D360" s="1">
        <v>0</v>
      </c>
      <c r="E360" s="1">
        <v>0</v>
      </c>
      <c r="F360" s="1">
        <v>60</v>
      </c>
      <c r="G360" s="1">
        <v>1.7</v>
      </c>
      <c r="H360" s="1">
        <v>1</v>
      </c>
      <c r="I360" s="1">
        <v>344</v>
      </c>
      <c r="J360" s="1">
        <v>0</v>
      </c>
      <c r="K360" s="1">
        <v>6.2</v>
      </c>
      <c r="L360" s="1">
        <v>0</v>
      </c>
    </row>
    <row r="361" spans="1:12">
      <c r="A361" s="2">
        <v>40589.958333333336</v>
      </c>
      <c r="B361" s="1">
        <v>5.5</v>
      </c>
      <c r="C361" s="1">
        <v>79</v>
      </c>
      <c r="D361" s="1">
        <v>0</v>
      </c>
      <c r="E361" s="1">
        <v>0</v>
      </c>
      <c r="F361" s="1">
        <v>60</v>
      </c>
      <c r="G361" s="1">
        <v>2.7</v>
      </c>
      <c r="H361" s="1">
        <v>2.5</v>
      </c>
      <c r="I361" s="1">
        <v>101</v>
      </c>
      <c r="J361" s="1">
        <v>0</v>
      </c>
      <c r="K361" s="1">
        <v>5.7</v>
      </c>
      <c r="L361" s="1">
        <v>0</v>
      </c>
    </row>
    <row r="362" spans="1:12">
      <c r="A362" s="2">
        <v>40590</v>
      </c>
      <c r="B362" s="1">
        <v>5.0999999999999996</v>
      </c>
      <c r="C362" s="1">
        <v>83.3</v>
      </c>
      <c r="D362" s="1">
        <v>0.2</v>
      </c>
      <c r="E362" s="1">
        <v>0.2</v>
      </c>
      <c r="F362" s="1">
        <v>60</v>
      </c>
      <c r="G362" s="1">
        <v>3.7</v>
      </c>
      <c r="H362" s="1">
        <v>2</v>
      </c>
      <c r="I362" s="1">
        <v>87</v>
      </c>
      <c r="J362" s="1">
        <v>0</v>
      </c>
      <c r="K362" s="1">
        <v>5.3</v>
      </c>
      <c r="L362" s="1">
        <v>0</v>
      </c>
    </row>
    <row r="363" spans="1:12">
      <c r="A363" s="2">
        <v>40590.041666666664</v>
      </c>
      <c r="B363" s="1">
        <v>4.9000000000000004</v>
      </c>
      <c r="C363" s="1">
        <v>85.6</v>
      </c>
      <c r="D363" s="1">
        <v>0.4</v>
      </c>
      <c r="E363" s="1">
        <v>0.6</v>
      </c>
      <c r="F363" s="1">
        <v>60</v>
      </c>
      <c r="G363" s="1">
        <v>4.7</v>
      </c>
      <c r="H363" s="1">
        <v>1.2</v>
      </c>
      <c r="I363" s="1">
        <v>239</v>
      </c>
      <c r="J363" s="1">
        <v>0</v>
      </c>
      <c r="K363" s="1">
        <v>5.0999999999999996</v>
      </c>
      <c r="L363" s="1">
        <v>0</v>
      </c>
    </row>
    <row r="364" spans="1:12">
      <c r="A364" s="2">
        <v>40590.083333333336</v>
      </c>
      <c r="B364" s="1">
        <v>4.8</v>
      </c>
      <c r="C364" s="1">
        <v>85.6</v>
      </c>
      <c r="D364" s="1">
        <v>0.8</v>
      </c>
      <c r="E364" s="1">
        <v>1.4</v>
      </c>
      <c r="F364" s="1">
        <v>60</v>
      </c>
      <c r="G364" s="1">
        <v>5.7</v>
      </c>
      <c r="H364" s="1">
        <v>2</v>
      </c>
      <c r="I364" s="1">
        <v>78</v>
      </c>
      <c r="J364" s="1">
        <v>0</v>
      </c>
      <c r="K364" s="1">
        <v>5</v>
      </c>
      <c r="L364" s="1">
        <v>0</v>
      </c>
    </row>
    <row r="365" spans="1:12">
      <c r="A365" s="2">
        <v>40590.125</v>
      </c>
      <c r="B365" s="1">
        <v>4.5999999999999996</v>
      </c>
      <c r="C365" s="1">
        <v>86.7</v>
      </c>
      <c r="D365" s="1">
        <v>0.6</v>
      </c>
      <c r="E365" s="1">
        <v>2</v>
      </c>
      <c r="F365" s="1">
        <v>60</v>
      </c>
      <c r="G365" s="1">
        <v>6.7</v>
      </c>
      <c r="H365" s="1">
        <v>0.9</v>
      </c>
      <c r="I365" s="1">
        <v>55</v>
      </c>
      <c r="J365" s="1">
        <v>0</v>
      </c>
      <c r="K365" s="1">
        <v>4.7</v>
      </c>
      <c r="L365" s="1">
        <v>0</v>
      </c>
    </row>
    <row r="366" spans="1:12">
      <c r="A366" s="2">
        <v>40590.166666666664</v>
      </c>
      <c r="B366" s="1">
        <v>4.4000000000000004</v>
      </c>
      <c r="C366" s="1">
        <v>86.7</v>
      </c>
      <c r="D366" s="1">
        <v>0.4</v>
      </c>
      <c r="E366" s="1">
        <v>2.4</v>
      </c>
      <c r="F366" s="1">
        <v>60</v>
      </c>
      <c r="G366" s="1">
        <v>7.7</v>
      </c>
      <c r="H366" s="1">
        <v>0.7</v>
      </c>
      <c r="I366" s="1">
        <v>48</v>
      </c>
      <c r="J366" s="1">
        <v>0</v>
      </c>
      <c r="K366" s="1">
        <v>4.5</v>
      </c>
      <c r="L366" s="1">
        <v>0</v>
      </c>
    </row>
    <row r="367" spans="1:12">
      <c r="A367" s="2">
        <v>40590.208333333336</v>
      </c>
      <c r="B367" s="1">
        <v>4.3</v>
      </c>
      <c r="C367" s="1">
        <v>85.6</v>
      </c>
      <c r="D367" s="1">
        <v>0.4</v>
      </c>
      <c r="E367" s="1">
        <v>2.8</v>
      </c>
      <c r="F367" s="1">
        <v>60</v>
      </c>
      <c r="G367" s="1">
        <v>8.6999999999999993</v>
      </c>
      <c r="H367" s="1">
        <v>0.6</v>
      </c>
      <c r="I367" s="1">
        <v>50</v>
      </c>
      <c r="J367" s="1">
        <v>0</v>
      </c>
      <c r="K367" s="1">
        <v>4.4000000000000004</v>
      </c>
      <c r="L367" s="1">
        <v>0</v>
      </c>
    </row>
    <row r="368" spans="1:12">
      <c r="A368" s="2">
        <v>40590.25</v>
      </c>
      <c r="B368" s="1">
        <v>4.2</v>
      </c>
      <c r="C368" s="1">
        <v>85.6</v>
      </c>
      <c r="D368" s="1">
        <v>0.4</v>
      </c>
      <c r="E368" s="1">
        <v>3.1</v>
      </c>
      <c r="F368" s="1">
        <v>60</v>
      </c>
      <c r="G368" s="1">
        <v>9.6999999999999993</v>
      </c>
      <c r="H368" s="1">
        <v>1.2</v>
      </c>
      <c r="I368" s="1">
        <v>60</v>
      </c>
      <c r="J368" s="1">
        <v>0</v>
      </c>
      <c r="K368" s="1">
        <v>4.3</v>
      </c>
      <c r="L368" s="1">
        <v>0</v>
      </c>
    </row>
    <row r="369" spans="1:12">
      <c r="A369" s="2">
        <v>40590.291666666664</v>
      </c>
      <c r="B369" s="1">
        <v>4.2</v>
      </c>
      <c r="C369" s="1">
        <v>85.6</v>
      </c>
      <c r="D369" s="1">
        <v>0.2</v>
      </c>
      <c r="E369" s="1">
        <v>3.4</v>
      </c>
      <c r="F369" s="1">
        <v>60</v>
      </c>
      <c r="G369" s="1">
        <v>10.7</v>
      </c>
      <c r="H369" s="1">
        <v>1.1000000000000001</v>
      </c>
      <c r="I369" s="1">
        <v>22</v>
      </c>
      <c r="J369" s="1">
        <v>0</v>
      </c>
      <c r="K369" s="1">
        <v>4.3</v>
      </c>
      <c r="L369" s="1">
        <v>0</v>
      </c>
    </row>
    <row r="370" spans="1:12">
      <c r="A370" s="2">
        <v>40590.333333333336</v>
      </c>
      <c r="B370" s="1">
        <v>4.3</v>
      </c>
      <c r="C370" s="1">
        <v>84.4</v>
      </c>
      <c r="D370" s="1">
        <v>0.6</v>
      </c>
      <c r="E370" s="1">
        <v>4</v>
      </c>
      <c r="F370" s="1">
        <v>60</v>
      </c>
      <c r="G370" s="1">
        <v>11.7</v>
      </c>
      <c r="H370" s="1">
        <v>1.2</v>
      </c>
      <c r="I370" s="1">
        <v>63</v>
      </c>
      <c r="J370" s="1">
        <v>0</v>
      </c>
      <c r="K370" s="1">
        <v>4.4000000000000004</v>
      </c>
      <c r="L370" s="1">
        <v>0</v>
      </c>
    </row>
    <row r="371" spans="1:12">
      <c r="A371" s="2">
        <v>40590.375</v>
      </c>
      <c r="B371" s="1">
        <v>4.3</v>
      </c>
      <c r="C371" s="1">
        <v>85.6</v>
      </c>
      <c r="D371" s="1">
        <v>0.6</v>
      </c>
      <c r="E371" s="1">
        <v>4.5999999999999996</v>
      </c>
      <c r="F371" s="1">
        <v>60</v>
      </c>
      <c r="G371" s="1">
        <v>12.7</v>
      </c>
      <c r="H371" s="1">
        <v>0.9</v>
      </c>
      <c r="I371" s="1">
        <v>65</v>
      </c>
      <c r="J371" s="1">
        <v>0</v>
      </c>
      <c r="K371" s="1">
        <v>4.5</v>
      </c>
      <c r="L371" s="1">
        <v>0</v>
      </c>
    </row>
    <row r="372" spans="1:12">
      <c r="A372" s="2">
        <v>40590.416666666664</v>
      </c>
      <c r="B372" s="1">
        <v>4.5999999999999996</v>
      </c>
      <c r="C372" s="1">
        <v>85.6</v>
      </c>
      <c r="D372" s="1">
        <v>0.4</v>
      </c>
      <c r="E372" s="1">
        <v>5</v>
      </c>
      <c r="F372" s="1">
        <v>60</v>
      </c>
      <c r="G372" s="1">
        <v>13.7</v>
      </c>
      <c r="H372" s="1">
        <v>1.4</v>
      </c>
      <c r="I372" s="1">
        <v>90</v>
      </c>
      <c r="J372" s="1">
        <v>0.1</v>
      </c>
      <c r="K372" s="1">
        <v>4.8</v>
      </c>
      <c r="L372" s="1">
        <v>0</v>
      </c>
    </row>
    <row r="373" spans="1:12">
      <c r="A373" s="2">
        <v>40590.458333333336</v>
      </c>
      <c r="B373" s="1">
        <v>5.0999999999999996</v>
      </c>
      <c r="C373" s="1">
        <v>82.2</v>
      </c>
      <c r="D373" s="1">
        <v>0.2</v>
      </c>
      <c r="E373" s="1">
        <v>5.2</v>
      </c>
      <c r="F373" s="1">
        <v>60</v>
      </c>
      <c r="G373" s="1">
        <v>14.7</v>
      </c>
      <c r="H373" s="1">
        <v>2.1</v>
      </c>
      <c r="I373" s="1">
        <v>87</v>
      </c>
      <c r="J373" s="1">
        <v>0.3</v>
      </c>
      <c r="K373" s="1">
        <v>5.3</v>
      </c>
      <c r="L373" s="1">
        <v>0</v>
      </c>
    </row>
    <row r="374" spans="1:12">
      <c r="A374" s="2">
        <v>40590.5</v>
      </c>
      <c r="B374" s="1">
        <v>5</v>
      </c>
      <c r="C374" s="1">
        <v>81.099999999999994</v>
      </c>
      <c r="D374" s="1">
        <v>0.6</v>
      </c>
      <c r="E374" s="1">
        <v>5.8</v>
      </c>
      <c r="F374" s="1">
        <v>60</v>
      </c>
      <c r="G374" s="1">
        <v>15.7</v>
      </c>
      <c r="H374" s="1">
        <v>3</v>
      </c>
      <c r="I374" s="1">
        <v>86</v>
      </c>
      <c r="J374" s="1">
        <v>0.3</v>
      </c>
      <c r="K374" s="1">
        <v>5.3</v>
      </c>
      <c r="L374" s="1">
        <v>0</v>
      </c>
    </row>
    <row r="375" spans="1:12">
      <c r="A375" s="2">
        <v>40590.541666666664</v>
      </c>
      <c r="B375" s="1">
        <v>4.5999999999999996</v>
      </c>
      <c r="C375" s="1">
        <v>84.4</v>
      </c>
      <c r="D375" s="1">
        <v>1</v>
      </c>
      <c r="E375" s="1">
        <v>6.8</v>
      </c>
      <c r="F375" s="1">
        <v>60</v>
      </c>
      <c r="G375" s="1">
        <v>16.7</v>
      </c>
      <c r="H375" s="1">
        <v>3.3</v>
      </c>
      <c r="I375" s="1">
        <v>100</v>
      </c>
      <c r="J375" s="1">
        <v>0.3</v>
      </c>
      <c r="K375" s="1">
        <v>4.8</v>
      </c>
      <c r="L375" s="1">
        <v>0</v>
      </c>
    </row>
    <row r="376" spans="1:12">
      <c r="A376" s="2">
        <v>40590.583333333336</v>
      </c>
      <c r="B376" s="1">
        <v>4.2</v>
      </c>
      <c r="C376" s="1">
        <v>84.4</v>
      </c>
      <c r="D376" s="1">
        <v>0.8</v>
      </c>
      <c r="E376" s="1">
        <v>7.6</v>
      </c>
      <c r="F376" s="1">
        <v>60</v>
      </c>
      <c r="G376" s="1">
        <v>17.7</v>
      </c>
      <c r="H376" s="1">
        <v>2.7</v>
      </c>
      <c r="I376" s="1">
        <v>98</v>
      </c>
      <c r="J376" s="1">
        <v>0.3</v>
      </c>
      <c r="K376" s="1">
        <v>4.5</v>
      </c>
      <c r="L376" s="1">
        <v>0</v>
      </c>
    </row>
    <row r="377" spans="1:12">
      <c r="A377" s="2">
        <v>40590.625</v>
      </c>
      <c r="B377" s="1">
        <v>4.2</v>
      </c>
      <c r="C377" s="1">
        <v>83.3</v>
      </c>
      <c r="D377" s="1">
        <v>0.4</v>
      </c>
      <c r="E377" s="1">
        <v>8</v>
      </c>
      <c r="F377" s="1">
        <v>60</v>
      </c>
      <c r="G377" s="1">
        <v>18.7</v>
      </c>
      <c r="H377" s="1">
        <v>2.8</v>
      </c>
      <c r="I377" s="1">
        <v>102</v>
      </c>
      <c r="J377" s="1">
        <v>0.3</v>
      </c>
      <c r="K377" s="1">
        <v>4.5</v>
      </c>
      <c r="L377" s="1">
        <v>0</v>
      </c>
    </row>
    <row r="378" spans="1:12">
      <c r="A378" s="2">
        <v>40590.666666666664</v>
      </c>
      <c r="B378" s="1">
        <v>4.2</v>
      </c>
      <c r="C378" s="1">
        <v>84.4</v>
      </c>
      <c r="D378" s="1">
        <v>0.6</v>
      </c>
      <c r="E378" s="1">
        <v>8.6</v>
      </c>
      <c r="F378" s="1">
        <v>60</v>
      </c>
      <c r="G378" s="1">
        <v>19.7</v>
      </c>
      <c r="H378" s="1">
        <v>2.2999999999999998</v>
      </c>
      <c r="I378" s="1">
        <v>91</v>
      </c>
      <c r="J378" s="1">
        <v>0.2</v>
      </c>
      <c r="K378" s="1">
        <v>4.5</v>
      </c>
      <c r="L378" s="1">
        <v>0</v>
      </c>
    </row>
    <row r="379" spans="1:12">
      <c r="A379" s="2">
        <v>40590.708333333336</v>
      </c>
      <c r="B379" s="1">
        <v>4.2</v>
      </c>
      <c r="C379" s="1">
        <v>84.4</v>
      </c>
      <c r="D379" s="1">
        <v>1.4</v>
      </c>
      <c r="E379" s="1">
        <v>10</v>
      </c>
      <c r="F379" s="1">
        <v>60</v>
      </c>
      <c r="G379" s="1">
        <v>20.7</v>
      </c>
      <c r="H379" s="1">
        <v>1.8</v>
      </c>
      <c r="I379" s="1">
        <v>77</v>
      </c>
      <c r="J379" s="1">
        <v>0.1</v>
      </c>
      <c r="K379" s="1">
        <v>4.4000000000000004</v>
      </c>
      <c r="L379" s="1">
        <v>0</v>
      </c>
    </row>
    <row r="380" spans="1:12">
      <c r="A380" s="2">
        <v>40590.75</v>
      </c>
      <c r="B380" s="1">
        <v>3.8</v>
      </c>
      <c r="C380" s="1">
        <v>84.4</v>
      </c>
      <c r="D380" s="1">
        <v>0.8</v>
      </c>
      <c r="E380" s="1">
        <v>10.8</v>
      </c>
      <c r="F380" s="1">
        <v>60</v>
      </c>
      <c r="G380" s="1">
        <v>21.7</v>
      </c>
      <c r="H380" s="1">
        <v>2</v>
      </c>
      <c r="I380" s="1">
        <v>129</v>
      </c>
      <c r="J380" s="1">
        <v>0</v>
      </c>
      <c r="K380" s="1">
        <v>4</v>
      </c>
      <c r="L380" s="1">
        <v>0</v>
      </c>
    </row>
    <row r="381" spans="1:12">
      <c r="A381" s="2">
        <v>40590.791666666664</v>
      </c>
      <c r="B381" s="1">
        <v>3.4</v>
      </c>
      <c r="C381" s="1">
        <v>85.6</v>
      </c>
      <c r="D381" s="1">
        <v>1.4</v>
      </c>
      <c r="E381" s="1">
        <v>12.2</v>
      </c>
      <c r="F381" s="1">
        <v>60</v>
      </c>
      <c r="G381" s="1">
        <v>22.7</v>
      </c>
      <c r="H381" s="1">
        <v>1.8</v>
      </c>
      <c r="I381" s="1">
        <v>83</v>
      </c>
      <c r="J381" s="1">
        <v>0</v>
      </c>
      <c r="K381" s="1">
        <v>3.6</v>
      </c>
      <c r="L381" s="1">
        <v>0</v>
      </c>
    </row>
    <row r="382" spans="1:12">
      <c r="A382" s="2">
        <v>40590.833333333336</v>
      </c>
      <c r="B382" s="1">
        <v>3.2</v>
      </c>
      <c r="C382" s="1">
        <v>86.7</v>
      </c>
      <c r="D382" s="1">
        <v>1.2</v>
      </c>
      <c r="E382" s="1">
        <v>13.4</v>
      </c>
      <c r="F382" s="1">
        <v>60</v>
      </c>
      <c r="G382" s="1">
        <v>23.7</v>
      </c>
      <c r="H382" s="1">
        <v>0.8</v>
      </c>
      <c r="I382" s="1">
        <v>330</v>
      </c>
      <c r="J382" s="1">
        <v>0</v>
      </c>
      <c r="K382" s="1">
        <v>3.3</v>
      </c>
      <c r="L382" s="1">
        <v>0</v>
      </c>
    </row>
    <row r="383" spans="1:12">
      <c r="A383" s="2">
        <v>40590.875</v>
      </c>
      <c r="B383" s="1">
        <v>3.1</v>
      </c>
      <c r="C383" s="1">
        <v>86.7</v>
      </c>
      <c r="D383" s="1">
        <v>1.8</v>
      </c>
      <c r="E383" s="1">
        <v>15.2</v>
      </c>
      <c r="F383" s="1">
        <v>60</v>
      </c>
      <c r="G383" s="1">
        <v>24.7</v>
      </c>
      <c r="H383" s="1">
        <v>1.1000000000000001</v>
      </c>
      <c r="I383" s="1">
        <v>52</v>
      </c>
      <c r="J383" s="1">
        <v>0</v>
      </c>
      <c r="K383" s="1">
        <v>3.3</v>
      </c>
      <c r="L383" s="1">
        <v>0</v>
      </c>
    </row>
    <row r="384" spans="1:12">
      <c r="A384" s="2">
        <v>40590.916666666664</v>
      </c>
      <c r="B384" s="1">
        <v>2.8</v>
      </c>
      <c r="C384" s="1">
        <v>87.8</v>
      </c>
      <c r="D384" s="1">
        <v>1.4</v>
      </c>
      <c r="E384" s="1">
        <v>16.600000000000001</v>
      </c>
      <c r="F384" s="1">
        <v>60</v>
      </c>
      <c r="G384" s="1">
        <v>25.7</v>
      </c>
      <c r="H384" s="1">
        <v>0.8</v>
      </c>
      <c r="I384" s="1">
        <v>52</v>
      </c>
      <c r="J384" s="1">
        <v>0</v>
      </c>
      <c r="K384" s="1">
        <v>3</v>
      </c>
      <c r="L384" s="1">
        <v>0</v>
      </c>
    </row>
    <row r="385" spans="1:12">
      <c r="A385" s="2">
        <v>40590.958333333336</v>
      </c>
      <c r="B385" s="1">
        <v>2.7</v>
      </c>
      <c r="C385" s="1">
        <v>87.8</v>
      </c>
      <c r="D385" s="1">
        <v>1</v>
      </c>
      <c r="E385" s="1">
        <v>17.600000000000001</v>
      </c>
      <c r="F385" s="1">
        <v>60</v>
      </c>
      <c r="G385" s="1">
        <v>26.7</v>
      </c>
      <c r="H385" s="1">
        <v>0.7</v>
      </c>
      <c r="I385" s="1">
        <v>37</v>
      </c>
      <c r="J385" s="1">
        <v>0</v>
      </c>
      <c r="K385" s="1">
        <v>2.8</v>
      </c>
      <c r="L385" s="1">
        <v>0</v>
      </c>
    </row>
    <row r="386" spans="1:12">
      <c r="A386" s="2">
        <v>40591</v>
      </c>
      <c r="B386" s="1">
        <v>2.6</v>
      </c>
      <c r="C386" s="1">
        <v>87.8</v>
      </c>
      <c r="D386" s="1">
        <v>1.2</v>
      </c>
      <c r="E386" s="1">
        <v>18.8</v>
      </c>
      <c r="F386" s="1">
        <v>60</v>
      </c>
      <c r="G386" s="1">
        <v>27.7</v>
      </c>
      <c r="H386" s="1">
        <v>0.1</v>
      </c>
      <c r="I386" s="1">
        <v>25</v>
      </c>
      <c r="J386" s="1">
        <v>0</v>
      </c>
      <c r="K386" s="1">
        <v>2.8</v>
      </c>
      <c r="L386" s="1">
        <v>0</v>
      </c>
    </row>
    <row r="387" spans="1:12">
      <c r="A387" s="2">
        <v>40591.041666666664</v>
      </c>
      <c r="B387" s="1">
        <v>2.5</v>
      </c>
      <c r="C387" s="1">
        <v>88.9</v>
      </c>
      <c r="D387" s="1">
        <v>0.2</v>
      </c>
      <c r="E387" s="1">
        <v>19</v>
      </c>
      <c r="F387" s="1">
        <v>60</v>
      </c>
      <c r="G387" s="1">
        <v>28.7</v>
      </c>
      <c r="H387" s="1">
        <v>0.1</v>
      </c>
      <c r="I387" s="1">
        <v>276</v>
      </c>
      <c r="J387" s="1">
        <v>0</v>
      </c>
      <c r="K387" s="1">
        <v>2.6</v>
      </c>
      <c r="L387" s="1">
        <v>0</v>
      </c>
    </row>
    <row r="388" spans="1:12">
      <c r="A388" s="2">
        <v>40591.083333333336</v>
      </c>
      <c r="B388" s="1">
        <v>2.6</v>
      </c>
      <c r="C388" s="1">
        <v>88.9</v>
      </c>
      <c r="D388" s="1">
        <v>0.6</v>
      </c>
      <c r="E388" s="1">
        <v>19.600000000000001</v>
      </c>
      <c r="F388" s="1">
        <v>60</v>
      </c>
      <c r="G388" s="1">
        <v>29.7</v>
      </c>
      <c r="H388" s="1">
        <v>0.2</v>
      </c>
      <c r="I388" s="1">
        <v>37</v>
      </c>
      <c r="J388" s="1">
        <v>0</v>
      </c>
      <c r="K388" s="1">
        <v>2.7</v>
      </c>
      <c r="L388" s="1">
        <v>0</v>
      </c>
    </row>
    <row r="389" spans="1:12">
      <c r="A389" s="2">
        <v>40591.125</v>
      </c>
      <c r="B389" s="1">
        <v>2.6</v>
      </c>
      <c r="C389" s="1">
        <v>88.9</v>
      </c>
      <c r="D389" s="1">
        <v>0</v>
      </c>
      <c r="E389" s="1">
        <v>19.600000000000001</v>
      </c>
      <c r="F389" s="1">
        <v>60</v>
      </c>
      <c r="G389" s="1">
        <v>30.7</v>
      </c>
      <c r="H389" s="1">
        <v>0.2</v>
      </c>
      <c r="I389" s="1">
        <v>128</v>
      </c>
      <c r="J389" s="1">
        <v>0</v>
      </c>
      <c r="K389" s="1">
        <v>2.7</v>
      </c>
      <c r="L389" s="1">
        <v>0</v>
      </c>
    </row>
    <row r="390" spans="1:12">
      <c r="A390" s="2">
        <v>40591.166666666664</v>
      </c>
      <c r="B390" s="1">
        <v>2.6</v>
      </c>
      <c r="C390" s="1">
        <v>88.9</v>
      </c>
      <c r="D390" s="1">
        <v>0.4</v>
      </c>
      <c r="E390" s="1">
        <v>20</v>
      </c>
      <c r="F390" s="1">
        <v>60</v>
      </c>
      <c r="G390" s="1">
        <v>31.7</v>
      </c>
      <c r="H390" s="1">
        <v>0.2</v>
      </c>
      <c r="I390" s="1">
        <v>252</v>
      </c>
      <c r="J390" s="1">
        <v>0</v>
      </c>
      <c r="K390" s="1">
        <v>2.6</v>
      </c>
      <c r="L390" s="1">
        <v>0</v>
      </c>
    </row>
    <row r="391" spans="1:12">
      <c r="A391" s="2">
        <v>40591.208333333336</v>
      </c>
      <c r="B391" s="1">
        <v>2.7</v>
      </c>
      <c r="C391" s="1">
        <v>88.9</v>
      </c>
      <c r="D391" s="1">
        <v>1.2</v>
      </c>
      <c r="E391" s="1">
        <v>21.2</v>
      </c>
      <c r="F391" s="1">
        <v>60</v>
      </c>
      <c r="G391" s="1">
        <v>32.700000000000003</v>
      </c>
      <c r="H391" s="1">
        <v>0.2</v>
      </c>
      <c r="I391" s="1">
        <v>345</v>
      </c>
      <c r="J391" s="1">
        <v>0</v>
      </c>
      <c r="K391" s="1">
        <v>2.8</v>
      </c>
      <c r="L391" s="1">
        <v>0</v>
      </c>
    </row>
    <row r="392" spans="1:12">
      <c r="A392" s="2">
        <v>40591.25</v>
      </c>
      <c r="B392" s="1">
        <v>2.6</v>
      </c>
      <c r="C392" s="1">
        <v>90</v>
      </c>
      <c r="D392" s="1">
        <v>1.4</v>
      </c>
      <c r="E392" s="1">
        <v>22.5</v>
      </c>
      <c r="F392" s="1">
        <v>60</v>
      </c>
      <c r="G392" s="1">
        <v>33.700000000000003</v>
      </c>
      <c r="H392" s="1">
        <v>0.2</v>
      </c>
      <c r="I392" s="1">
        <v>270</v>
      </c>
      <c r="J392" s="1">
        <v>0</v>
      </c>
      <c r="K392" s="1">
        <v>2.7</v>
      </c>
      <c r="L392" s="1">
        <v>0</v>
      </c>
    </row>
    <row r="393" spans="1:12">
      <c r="A393" s="2">
        <v>40591.291666666664</v>
      </c>
      <c r="B393" s="1">
        <v>2.2999999999999998</v>
      </c>
      <c r="C393" s="1">
        <v>90</v>
      </c>
      <c r="D393" s="1">
        <v>2.6</v>
      </c>
      <c r="E393" s="1">
        <v>25.2</v>
      </c>
      <c r="F393" s="1">
        <v>60</v>
      </c>
      <c r="G393" s="1">
        <v>34.700000000000003</v>
      </c>
      <c r="H393" s="1">
        <v>0.5</v>
      </c>
      <c r="I393" s="1">
        <v>234</v>
      </c>
      <c r="J393" s="1">
        <v>0</v>
      </c>
      <c r="K393" s="1">
        <v>2.4</v>
      </c>
      <c r="L393" s="1">
        <v>0</v>
      </c>
    </row>
    <row r="394" spans="1:12">
      <c r="A394" s="2">
        <v>40591.333333333336</v>
      </c>
      <c r="B394" s="1">
        <v>1.8</v>
      </c>
      <c r="C394" s="1">
        <v>90</v>
      </c>
      <c r="D394" s="1">
        <v>1.6</v>
      </c>
      <c r="E394" s="1">
        <v>26.8</v>
      </c>
      <c r="F394" s="1">
        <v>60</v>
      </c>
      <c r="G394" s="1">
        <v>35.700000000000003</v>
      </c>
      <c r="H394" s="1">
        <v>1.7</v>
      </c>
      <c r="I394" s="1">
        <v>248</v>
      </c>
      <c r="J394" s="1">
        <v>0</v>
      </c>
      <c r="K394" s="1">
        <v>2</v>
      </c>
      <c r="L394" s="1">
        <v>0</v>
      </c>
    </row>
    <row r="395" spans="1:12">
      <c r="A395" s="2">
        <v>40591.375</v>
      </c>
      <c r="B395" s="1">
        <v>1.4</v>
      </c>
      <c r="C395" s="1">
        <v>90</v>
      </c>
      <c r="D395" s="1">
        <v>1.4</v>
      </c>
      <c r="E395" s="1">
        <v>28.2</v>
      </c>
      <c r="F395" s="1">
        <v>60</v>
      </c>
      <c r="G395" s="1">
        <v>36.700000000000003</v>
      </c>
      <c r="H395" s="1">
        <v>1.3</v>
      </c>
      <c r="I395" s="1">
        <v>249</v>
      </c>
      <c r="J395" s="1">
        <v>0</v>
      </c>
      <c r="K395" s="1">
        <v>1.6</v>
      </c>
      <c r="L395" s="1">
        <v>0</v>
      </c>
    </row>
    <row r="396" spans="1:12">
      <c r="A396" s="2">
        <v>40591.416666666664</v>
      </c>
      <c r="B396" s="1">
        <v>2</v>
      </c>
      <c r="C396" s="1">
        <v>90</v>
      </c>
      <c r="D396" s="1">
        <v>0.2</v>
      </c>
      <c r="E396" s="1">
        <v>28.4</v>
      </c>
      <c r="F396" s="1">
        <v>60</v>
      </c>
      <c r="G396" s="1">
        <v>37.700000000000003</v>
      </c>
      <c r="H396" s="1">
        <v>0.7</v>
      </c>
      <c r="I396" s="1">
        <v>223</v>
      </c>
      <c r="J396" s="1">
        <v>0.2</v>
      </c>
      <c r="K396" s="1">
        <v>2.2999999999999998</v>
      </c>
      <c r="L396" s="1">
        <v>0</v>
      </c>
    </row>
    <row r="397" spans="1:12">
      <c r="A397" s="2">
        <v>40591.458333333336</v>
      </c>
      <c r="B397" s="1">
        <v>2.8</v>
      </c>
      <c r="C397" s="1">
        <v>87.8</v>
      </c>
      <c r="D397" s="1">
        <v>0</v>
      </c>
      <c r="E397" s="1">
        <v>28.4</v>
      </c>
      <c r="F397" s="1">
        <v>60</v>
      </c>
      <c r="G397" s="1">
        <v>38.700000000000003</v>
      </c>
      <c r="H397" s="1">
        <v>0.1</v>
      </c>
      <c r="I397" s="1">
        <v>322</v>
      </c>
      <c r="J397" s="1">
        <v>0.2</v>
      </c>
      <c r="K397" s="1">
        <v>3</v>
      </c>
      <c r="L397" s="1">
        <v>0</v>
      </c>
    </row>
    <row r="398" spans="1:12">
      <c r="A398" s="2">
        <v>40591.5</v>
      </c>
      <c r="B398" s="1">
        <v>3.4</v>
      </c>
      <c r="C398" s="1">
        <v>84.4</v>
      </c>
      <c r="D398" s="1">
        <v>0.2</v>
      </c>
      <c r="E398" s="1">
        <v>28.6</v>
      </c>
      <c r="F398" s="1">
        <v>60</v>
      </c>
      <c r="G398" s="1">
        <v>39.700000000000003</v>
      </c>
      <c r="H398" s="1">
        <v>0.6</v>
      </c>
      <c r="I398" s="1">
        <v>141</v>
      </c>
      <c r="J398" s="1">
        <v>0.4</v>
      </c>
      <c r="K398" s="1">
        <v>3.7</v>
      </c>
      <c r="L398" s="1">
        <v>0</v>
      </c>
    </row>
    <row r="399" spans="1:12">
      <c r="A399" s="2">
        <v>40591.541666666664</v>
      </c>
      <c r="B399" s="1">
        <v>4.5999999999999996</v>
      </c>
      <c r="C399" s="1">
        <v>79</v>
      </c>
      <c r="D399" s="1">
        <v>0</v>
      </c>
      <c r="E399" s="1">
        <v>28.6</v>
      </c>
      <c r="F399" s="1">
        <v>60</v>
      </c>
      <c r="G399" s="1">
        <v>40.700000000000003</v>
      </c>
      <c r="H399" s="1">
        <v>0.3</v>
      </c>
      <c r="I399" s="1">
        <v>129</v>
      </c>
      <c r="J399" s="1">
        <v>0.9</v>
      </c>
      <c r="K399" s="1">
        <v>4.8</v>
      </c>
      <c r="L399" s="1">
        <v>0</v>
      </c>
    </row>
    <row r="400" spans="1:12">
      <c r="A400" s="2">
        <v>40591.583333333336</v>
      </c>
      <c r="B400" s="1">
        <v>6.2</v>
      </c>
      <c r="C400" s="1">
        <v>74</v>
      </c>
      <c r="D400" s="1">
        <v>0</v>
      </c>
      <c r="E400" s="1">
        <v>28.6</v>
      </c>
      <c r="F400" s="1">
        <v>60</v>
      </c>
      <c r="G400" s="1">
        <v>41.7</v>
      </c>
      <c r="H400" s="1">
        <v>0.9</v>
      </c>
      <c r="I400" s="1">
        <v>140</v>
      </c>
      <c r="J400" s="1">
        <v>1.3</v>
      </c>
      <c r="K400" s="1">
        <v>6.2</v>
      </c>
      <c r="L400" s="1">
        <v>0</v>
      </c>
    </row>
    <row r="401" spans="1:12">
      <c r="A401" s="2">
        <v>40591.625</v>
      </c>
      <c r="B401" s="1">
        <v>7</v>
      </c>
      <c r="C401" s="1">
        <v>71</v>
      </c>
      <c r="D401" s="1">
        <v>0</v>
      </c>
      <c r="E401" s="1">
        <v>28.6</v>
      </c>
      <c r="F401" s="1">
        <v>60</v>
      </c>
      <c r="G401" s="1">
        <v>42.7</v>
      </c>
      <c r="H401" s="1">
        <v>1.4</v>
      </c>
      <c r="I401" s="1">
        <v>150</v>
      </c>
      <c r="J401" s="1">
        <v>1.1000000000000001</v>
      </c>
      <c r="K401" s="1">
        <v>7</v>
      </c>
      <c r="L401" s="1">
        <v>0</v>
      </c>
    </row>
    <row r="402" spans="1:12">
      <c r="A402" s="2">
        <v>40591.666666666664</v>
      </c>
      <c r="B402" s="1">
        <v>6.3</v>
      </c>
      <c r="C402" s="1">
        <v>74</v>
      </c>
      <c r="D402" s="1">
        <v>0</v>
      </c>
      <c r="E402" s="1">
        <v>28.6</v>
      </c>
      <c r="F402" s="1">
        <v>60</v>
      </c>
      <c r="G402" s="1">
        <v>43.7</v>
      </c>
      <c r="H402" s="1">
        <v>1.4</v>
      </c>
      <c r="I402" s="1">
        <v>82</v>
      </c>
      <c r="J402" s="1">
        <v>0.6</v>
      </c>
      <c r="K402" s="1">
        <v>6.7</v>
      </c>
      <c r="L402" s="1">
        <v>0</v>
      </c>
    </row>
    <row r="403" spans="1:12">
      <c r="A403" s="2">
        <v>40591.708333333336</v>
      </c>
      <c r="B403" s="1">
        <v>6.3</v>
      </c>
      <c r="C403" s="1">
        <v>76</v>
      </c>
      <c r="D403" s="1">
        <v>0</v>
      </c>
      <c r="E403" s="1">
        <v>28.6</v>
      </c>
      <c r="F403" s="1">
        <v>34</v>
      </c>
      <c r="G403" s="1">
        <v>44.3</v>
      </c>
      <c r="H403" s="1">
        <v>1.1000000000000001</v>
      </c>
      <c r="I403" s="1">
        <v>79</v>
      </c>
      <c r="J403" s="1">
        <v>0.4</v>
      </c>
      <c r="K403" s="1">
        <v>6.6</v>
      </c>
      <c r="L403" s="1">
        <v>0</v>
      </c>
    </row>
    <row r="404" spans="1:12">
      <c r="A404" s="2">
        <v>40591.75</v>
      </c>
      <c r="B404" s="1">
        <v>6</v>
      </c>
      <c r="C404" s="1">
        <v>78</v>
      </c>
      <c r="D404" s="1">
        <v>0</v>
      </c>
      <c r="E404" s="1">
        <v>28.6</v>
      </c>
      <c r="F404" s="1">
        <v>0</v>
      </c>
      <c r="G404" s="1">
        <v>44.3</v>
      </c>
      <c r="H404" s="1">
        <v>0.7</v>
      </c>
      <c r="I404" s="1">
        <v>67</v>
      </c>
      <c r="J404" s="1">
        <v>0</v>
      </c>
      <c r="K404" s="1">
        <v>6.2</v>
      </c>
      <c r="L404" s="1">
        <v>0</v>
      </c>
    </row>
    <row r="405" spans="1:12">
      <c r="A405" s="2">
        <v>40591.791666666664</v>
      </c>
      <c r="B405" s="1">
        <v>5.4</v>
      </c>
      <c r="C405" s="1">
        <v>81.099999999999994</v>
      </c>
      <c r="D405" s="1">
        <v>0</v>
      </c>
      <c r="E405" s="1">
        <v>28.6</v>
      </c>
      <c r="F405" s="1">
        <v>0</v>
      </c>
      <c r="G405" s="1">
        <v>44.3</v>
      </c>
      <c r="H405" s="1">
        <v>0.6</v>
      </c>
      <c r="I405" s="1">
        <v>70</v>
      </c>
      <c r="J405" s="1">
        <v>0</v>
      </c>
      <c r="K405" s="1">
        <v>5.4</v>
      </c>
      <c r="L405" s="1">
        <v>0</v>
      </c>
    </row>
    <row r="406" spans="1:12">
      <c r="A406" s="2">
        <v>40591.833333333336</v>
      </c>
      <c r="B406" s="1">
        <v>5.0999999999999996</v>
      </c>
      <c r="C406" s="1">
        <v>83.3</v>
      </c>
      <c r="D406" s="1">
        <v>0</v>
      </c>
      <c r="E406" s="1">
        <v>28.6</v>
      </c>
      <c r="F406" s="1">
        <v>0</v>
      </c>
      <c r="G406" s="1">
        <v>44.3</v>
      </c>
      <c r="H406" s="1">
        <v>0.7</v>
      </c>
      <c r="I406" s="1">
        <v>84</v>
      </c>
      <c r="J406" s="1">
        <v>0</v>
      </c>
      <c r="K406" s="1">
        <v>5</v>
      </c>
      <c r="L406" s="1">
        <v>0</v>
      </c>
    </row>
    <row r="407" spans="1:12">
      <c r="A407" s="2">
        <v>40591.875</v>
      </c>
      <c r="B407" s="1">
        <v>5</v>
      </c>
      <c r="C407" s="1">
        <v>84.4</v>
      </c>
      <c r="D407" s="1">
        <v>0</v>
      </c>
      <c r="E407" s="1">
        <v>28.6</v>
      </c>
      <c r="F407" s="1">
        <v>0</v>
      </c>
      <c r="G407" s="1">
        <v>44.3</v>
      </c>
      <c r="H407" s="1">
        <v>0.4</v>
      </c>
      <c r="I407" s="1">
        <v>98</v>
      </c>
      <c r="J407" s="1">
        <v>0</v>
      </c>
      <c r="K407" s="1">
        <v>5.0999999999999996</v>
      </c>
      <c r="L407" s="1">
        <v>0</v>
      </c>
    </row>
    <row r="408" spans="1:12">
      <c r="A408" s="2">
        <v>40591.916666666664</v>
      </c>
      <c r="B408" s="1">
        <v>4.8</v>
      </c>
      <c r="C408" s="1">
        <v>84.4</v>
      </c>
      <c r="D408" s="1">
        <v>0</v>
      </c>
      <c r="E408" s="1">
        <v>28.6</v>
      </c>
      <c r="F408" s="1">
        <v>0</v>
      </c>
      <c r="G408" s="1">
        <v>44.3</v>
      </c>
      <c r="H408" s="1">
        <v>0.3</v>
      </c>
      <c r="I408" s="1">
        <v>328</v>
      </c>
      <c r="J408" s="1">
        <v>0</v>
      </c>
      <c r="K408" s="1">
        <v>4.7</v>
      </c>
      <c r="L408" s="1">
        <v>0</v>
      </c>
    </row>
    <row r="409" spans="1:12">
      <c r="A409" s="2">
        <v>40591.958333333336</v>
      </c>
      <c r="B409" s="1">
        <v>4.9000000000000004</v>
      </c>
      <c r="C409" s="1">
        <v>81.099999999999994</v>
      </c>
      <c r="D409" s="1">
        <v>0</v>
      </c>
      <c r="E409" s="1">
        <v>28.6</v>
      </c>
      <c r="F409" s="1">
        <v>0</v>
      </c>
      <c r="G409" s="1">
        <v>44.3</v>
      </c>
      <c r="H409" s="1">
        <v>0.3</v>
      </c>
      <c r="I409" s="1">
        <v>157</v>
      </c>
      <c r="J409" s="1">
        <v>0</v>
      </c>
      <c r="K409" s="1">
        <v>4.9000000000000004</v>
      </c>
      <c r="L409" s="1">
        <v>0</v>
      </c>
    </row>
    <row r="410" spans="1:12">
      <c r="A410" s="2">
        <v>40592</v>
      </c>
      <c r="B410" s="1">
        <v>4.5</v>
      </c>
      <c r="C410" s="1">
        <v>83.3</v>
      </c>
      <c r="D410" s="1">
        <v>0</v>
      </c>
      <c r="E410" s="1">
        <v>28.6</v>
      </c>
      <c r="F410" s="1">
        <v>55</v>
      </c>
      <c r="G410" s="1">
        <v>45.2</v>
      </c>
      <c r="H410" s="1">
        <v>0.2</v>
      </c>
      <c r="I410" s="1">
        <v>157</v>
      </c>
      <c r="J410" s="1">
        <v>0</v>
      </c>
      <c r="K410" s="1">
        <v>4.4000000000000004</v>
      </c>
      <c r="L410" s="1">
        <v>0</v>
      </c>
    </row>
    <row r="411" spans="1:12">
      <c r="A411" s="2">
        <v>40592.041666666664</v>
      </c>
      <c r="B411" s="1">
        <v>4.2</v>
      </c>
      <c r="C411" s="1">
        <v>86.7</v>
      </c>
      <c r="D411" s="1">
        <v>0</v>
      </c>
      <c r="E411" s="1">
        <v>28.6</v>
      </c>
      <c r="F411" s="1">
        <v>60</v>
      </c>
      <c r="G411" s="1">
        <v>46.2</v>
      </c>
      <c r="H411" s="1">
        <v>0.5</v>
      </c>
      <c r="I411" s="1">
        <v>44</v>
      </c>
      <c r="J411" s="1">
        <v>0</v>
      </c>
      <c r="K411" s="1">
        <v>4.0999999999999996</v>
      </c>
      <c r="L411" s="1">
        <v>0</v>
      </c>
    </row>
    <row r="412" spans="1:12">
      <c r="A412" s="2">
        <v>40592.083333333336</v>
      </c>
      <c r="B412" s="1">
        <v>4</v>
      </c>
      <c r="C412" s="1">
        <v>87.8</v>
      </c>
      <c r="D412" s="1">
        <v>0</v>
      </c>
      <c r="E412" s="1">
        <v>28.6</v>
      </c>
      <c r="F412" s="1">
        <v>60</v>
      </c>
      <c r="G412" s="1">
        <v>47.2</v>
      </c>
      <c r="H412" s="1">
        <v>0.5</v>
      </c>
      <c r="I412" s="1">
        <v>230</v>
      </c>
      <c r="J412" s="1">
        <v>0</v>
      </c>
      <c r="K412" s="1">
        <v>3.8</v>
      </c>
      <c r="L412" s="1">
        <v>0</v>
      </c>
    </row>
    <row r="413" spans="1:12">
      <c r="A413" s="2">
        <v>40592.125</v>
      </c>
      <c r="B413" s="1">
        <v>3.8</v>
      </c>
      <c r="C413" s="1">
        <v>86.7</v>
      </c>
      <c r="D413" s="1">
        <v>0</v>
      </c>
      <c r="E413" s="1">
        <v>28.6</v>
      </c>
      <c r="F413" s="1">
        <v>60</v>
      </c>
      <c r="G413" s="1">
        <v>48.2</v>
      </c>
      <c r="H413" s="1">
        <v>0.3</v>
      </c>
      <c r="I413" s="1">
        <v>277</v>
      </c>
      <c r="J413" s="1">
        <v>0</v>
      </c>
      <c r="K413" s="1">
        <v>3.7</v>
      </c>
      <c r="L413" s="1">
        <v>0</v>
      </c>
    </row>
    <row r="414" spans="1:12">
      <c r="A414" s="2">
        <v>40592.166666666664</v>
      </c>
      <c r="B414" s="1">
        <v>3.8</v>
      </c>
      <c r="C414" s="1">
        <v>86.7</v>
      </c>
      <c r="D414" s="1">
        <v>0</v>
      </c>
      <c r="E414" s="1">
        <v>28.6</v>
      </c>
      <c r="F414" s="1">
        <v>60</v>
      </c>
      <c r="G414" s="1">
        <v>49.2</v>
      </c>
      <c r="H414" s="1">
        <v>0.1</v>
      </c>
      <c r="I414" s="1">
        <v>195</v>
      </c>
      <c r="J414" s="1">
        <v>0</v>
      </c>
      <c r="K414" s="1">
        <v>3.7</v>
      </c>
      <c r="L414" s="1">
        <v>0</v>
      </c>
    </row>
    <row r="415" spans="1:12">
      <c r="A415" s="2">
        <v>40592.208333333336</v>
      </c>
      <c r="B415" s="1">
        <v>3.9</v>
      </c>
      <c r="C415" s="1">
        <v>87.8</v>
      </c>
      <c r="D415" s="1">
        <v>0</v>
      </c>
      <c r="E415" s="1">
        <v>28.6</v>
      </c>
      <c r="F415" s="1">
        <v>60</v>
      </c>
      <c r="G415" s="1">
        <v>50.2</v>
      </c>
      <c r="H415" s="1">
        <v>0.1</v>
      </c>
      <c r="I415" s="1">
        <v>41</v>
      </c>
      <c r="J415" s="1">
        <v>0</v>
      </c>
      <c r="K415" s="1">
        <v>3.7</v>
      </c>
      <c r="L415" s="1">
        <v>0</v>
      </c>
    </row>
    <row r="416" spans="1:12">
      <c r="A416" s="2">
        <v>40592.25</v>
      </c>
      <c r="B416" s="1">
        <v>3.6</v>
      </c>
      <c r="C416" s="1">
        <v>87.8</v>
      </c>
      <c r="D416" s="1">
        <v>0</v>
      </c>
      <c r="E416" s="1">
        <v>28.6</v>
      </c>
      <c r="F416" s="1">
        <v>60</v>
      </c>
      <c r="G416" s="1">
        <v>51.2</v>
      </c>
      <c r="H416" s="1">
        <v>0.3</v>
      </c>
      <c r="I416" s="1">
        <v>273</v>
      </c>
      <c r="J416" s="1">
        <v>0</v>
      </c>
      <c r="K416" s="1">
        <v>3.5</v>
      </c>
      <c r="L416" s="1">
        <v>0</v>
      </c>
    </row>
    <row r="417" spans="1:12">
      <c r="A417" s="2">
        <v>40592.291666666664</v>
      </c>
      <c r="B417" s="1">
        <v>3.3</v>
      </c>
      <c r="C417" s="1">
        <v>88.9</v>
      </c>
      <c r="D417" s="1">
        <v>0</v>
      </c>
      <c r="E417" s="1">
        <v>28.6</v>
      </c>
      <c r="F417" s="1">
        <v>60</v>
      </c>
      <c r="G417" s="1">
        <v>52.2</v>
      </c>
      <c r="H417" s="1">
        <v>0.4</v>
      </c>
      <c r="I417" s="1">
        <v>259</v>
      </c>
      <c r="J417" s="1">
        <v>0</v>
      </c>
      <c r="K417" s="1">
        <v>2.9</v>
      </c>
      <c r="L417" s="1">
        <v>0</v>
      </c>
    </row>
    <row r="418" spans="1:12">
      <c r="A418" s="2">
        <v>40592.333333333336</v>
      </c>
      <c r="B418" s="1">
        <v>2.8</v>
      </c>
      <c r="C418" s="1">
        <v>90</v>
      </c>
      <c r="D418" s="1">
        <v>0</v>
      </c>
      <c r="E418" s="1">
        <v>28.6</v>
      </c>
      <c r="F418" s="1">
        <v>60</v>
      </c>
      <c r="G418" s="1">
        <v>53.2</v>
      </c>
      <c r="H418" s="1">
        <v>0.9</v>
      </c>
      <c r="I418" s="1">
        <v>269</v>
      </c>
      <c r="J418" s="1">
        <v>0</v>
      </c>
      <c r="K418" s="1">
        <v>2.6</v>
      </c>
      <c r="L418" s="1">
        <v>0</v>
      </c>
    </row>
    <row r="419" spans="1:12">
      <c r="A419" s="2">
        <v>40592.375</v>
      </c>
      <c r="B419" s="1">
        <v>3.3</v>
      </c>
      <c r="C419" s="1">
        <v>90</v>
      </c>
      <c r="D419" s="1">
        <v>0</v>
      </c>
      <c r="E419" s="1">
        <v>28.6</v>
      </c>
      <c r="F419" s="1">
        <v>60</v>
      </c>
      <c r="G419" s="1">
        <v>54.2</v>
      </c>
      <c r="H419" s="1">
        <v>0.6</v>
      </c>
      <c r="I419" s="1">
        <v>176</v>
      </c>
      <c r="J419" s="1">
        <v>0.1</v>
      </c>
      <c r="K419" s="1">
        <v>3.4</v>
      </c>
      <c r="L419" s="1">
        <v>0</v>
      </c>
    </row>
    <row r="420" spans="1:12">
      <c r="A420" s="2">
        <v>40592.416666666664</v>
      </c>
      <c r="B420" s="1">
        <v>5.0999999999999996</v>
      </c>
      <c r="C420" s="1">
        <v>84.4</v>
      </c>
      <c r="D420" s="1">
        <v>0</v>
      </c>
      <c r="E420" s="1">
        <v>28.6</v>
      </c>
      <c r="F420" s="1">
        <v>60</v>
      </c>
      <c r="G420" s="1">
        <v>55.2</v>
      </c>
      <c r="H420" s="1">
        <v>2</v>
      </c>
      <c r="I420" s="1">
        <v>230</v>
      </c>
      <c r="J420" s="1">
        <v>0.9</v>
      </c>
      <c r="K420" s="1">
        <v>5.7</v>
      </c>
      <c r="L420" s="1">
        <v>0</v>
      </c>
    </row>
    <row r="421" spans="1:12">
      <c r="A421" s="2">
        <v>40592.458333333336</v>
      </c>
      <c r="B421" s="1">
        <v>8.3000000000000007</v>
      </c>
      <c r="C421" s="1">
        <v>70</v>
      </c>
      <c r="D421" s="1">
        <v>0</v>
      </c>
      <c r="E421" s="1">
        <v>28.6</v>
      </c>
      <c r="F421" s="1">
        <v>60</v>
      </c>
      <c r="G421" s="1">
        <v>56.2</v>
      </c>
      <c r="H421" s="1">
        <v>1.9</v>
      </c>
      <c r="I421" s="1">
        <v>220</v>
      </c>
      <c r="J421" s="1">
        <v>1.6</v>
      </c>
      <c r="K421" s="1">
        <v>9.1999999999999993</v>
      </c>
      <c r="L421" s="1">
        <v>0</v>
      </c>
    </row>
    <row r="422" spans="1:12">
      <c r="A422" s="2">
        <v>40592.5</v>
      </c>
      <c r="B422" s="1">
        <v>9</v>
      </c>
      <c r="C422" s="1">
        <v>64</v>
      </c>
      <c r="D422" s="1">
        <v>0</v>
      </c>
      <c r="E422" s="1">
        <v>28.6</v>
      </c>
      <c r="F422" s="1">
        <v>18</v>
      </c>
      <c r="G422" s="1">
        <v>56.5</v>
      </c>
      <c r="H422" s="1">
        <v>1.5</v>
      </c>
      <c r="I422" s="1">
        <v>148</v>
      </c>
      <c r="J422" s="1">
        <v>1.5</v>
      </c>
      <c r="K422" s="1">
        <v>9.4</v>
      </c>
      <c r="L422" s="1">
        <v>0</v>
      </c>
    </row>
    <row r="423" spans="1:12">
      <c r="A423" s="2">
        <v>40592.541666666664</v>
      </c>
      <c r="B423" s="1">
        <v>9.4</v>
      </c>
      <c r="C423" s="1">
        <v>59</v>
      </c>
      <c r="D423" s="1">
        <v>0</v>
      </c>
      <c r="E423" s="1">
        <v>28.6</v>
      </c>
      <c r="F423" s="1">
        <v>0</v>
      </c>
      <c r="G423" s="1">
        <v>56.5</v>
      </c>
      <c r="H423" s="1">
        <v>0.9</v>
      </c>
      <c r="I423" s="1">
        <v>138</v>
      </c>
      <c r="J423" s="1">
        <v>1</v>
      </c>
      <c r="K423" s="1">
        <v>9.6999999999999993</v>
      </c>
      <c r="L423" s="1">
        <v>0</v>
      </c>
    </row>
    <row r="424" spans="1:12">
      <c r="A424" s="2">
        <v>40592.583333333336</v>
      </c>
      <c r="B424" s="1">
        <v>11.7</v>
      </c>
      <c r="C424" s="1">
        <v>51</v>
      </c>
      <c r="D424" s="1">
        <v>0</v>
      </c>
      <c r="E424" s="1">
        <v>28.6</v>
      </c>
      <c r="F424" s="1">
        <v>0</v>
      </c>
      <c r="G424" s="1">
        <v>56.5</v>
      </c>
      <c r="H424" s="1">
        <v>1.2</v>
      </c>
      <c r="I424" s="1">
        <v>201</v>
      </c>
      <c r="J424" s="1">
        <v>1.9</v>
      </c>
      <c r="K424" s="1">
        <v>11.5</v>
      </c>
      <c r="L424" s="1">
        <v>0</v>
      </c>
    </row>
    <row r="425" spans="1:12">
      <c r="A425" s="2">
        <v>40592.625</v>
      </c>
      <c r="B425" s="1">
        <v>11.9</v>
      </c>
      <c r="C425" s="1">
        <v>50</v>
      </c>
      <c r="D425" s="1">
        <v>0</v>
      </c>
      <c r="E425" s="1">
        <v>28.6</v>
      </c>
      <c r="F425" s="1">
        <v>0</v>
      </c>
      <c r="G425" s="1">
        <v>56.5</v>
      </c>
      <c r="H425" s="1">
        <v>1.7</v>
      </c>
      <c r="I425" s="1">
        <v>228</v>
      </c>
      <c r="J425" s="1">
        <v>1.3</v>
      </c>
      <c r="K425" s="1">
        <v>12.1</v>
      </c>
      <c r="L425" s="1">
        <v>0</v>
      </c>
    </row>
    <row r="426" spans="1:12">
      <c r="A426" s="2">
        <v>40592.666666666664</v>
      </c>
      <c r="B426" s="1">
        <v>12.3</v>
      </c>
      <c r="C426" s="1">
        <v>50</v>
      </c>
      <c r="D426" s="1">
        <v>0</v>
      </c>
      <c r="E426" s="1">
        <v>28.6</v>
      </c>
      <c r="F426" s="1">
        <v>0</v>
      </c>
      <c r="G426" s="1">
        <v>56.5</v>
      </c>
      <c r="H426" s="1">
        <v>1.5</v>
      </c>
      <c r="I426" s="1">
        <v>238</v>
      </c>
      <c r="J426" s="1">
        <v>0.8</v>
      </c>
      <c r="K426" s="1">
        <v>12.7</v>
      </c>
      <c r="L426" s="1">
        <v>0</v>
      </c>
    </row>
    <row r="427" spans="1:12">
      <c r="A427" s="2">
        <v>40592.708333333336</v>
      </c>
      <c r="B427" s="1">
        <v>12.3</v>
      </c>
      <c r="C427" s="1">
        <v>50</v>
      </c>
      <c r="D427" s="1">
        <v>0</v>
      </c>
      <c r="E427" s="1">
        <v>28.6</v>
      </c>
      <c r="F427" s="1">
        <v>0</v>
      </c>
      <c r="G427" s="1">
        <v>56.5</v>
      </c>
      <c r="H427" s="1">
        <v>1.6</v>
      </c>
      <c r="I427" s="1">
        <v>233</v>
      </c>
      <c r="J427" s="1">
        <v>0.5</v>
      </c>
      <c r="K427" s="1">
        <v>13.2</v>
      </c>
      <c r="L427" s="1">
        <v>0</v>
      </c>
    </row>
    <row r="428" spans="1:12">
      <c r="A428" s="2">
        <v>40592.75</v>
      </c>
      <c r="B428" s="1">
        <v>10.1</v>
      </c>
      <c r="C428" s="1">
        <v>60</v>
      </c>
      <c r="D428" s="1">
        <v>0</v>
      </c>
      <c r="E428" s="1">
        <v>28.6</v>
      </c>
      <c r="F428" s="1">
        <v>0</v>
      </c>
      <c r="G428" s="1">
        <v>56.5</v>
      </c>
      <c r="H428" s="1">
        <v>1</v>
      </c>
      <c r="I428" s="1">
        <v>241</v>
      </c>
      <c r="J428" s="1">
        <v>0.1</v>
      </c>
      <c r="K428" s="1">
        <v>10.4</v>
      </c>
      <c r="L428" s="1">
        <v>0</v>
      </c>
    </row>
    <row r="429" spans="1:12">
      <c r="A429" s="2">
        <v>40592.791666666664</v>
      </c>
      <c r="B429" s="1">
        <v>8</v>
      </c>
      <c r="C429" s="1">
        <v>66</v>
      </c>
      <c r="D429" s="1">
        <v>0</v>
      </c>
      <c r="E429" s="1">
        <v>28.6</v>
      </c>
      <c r="F429" s="1">
        <v>0</v>
      </c>
      <c r="G429" s="1">
        <v>56.5</v>
      </c>
      <c r="H429" s="1">
        <v>1.3</v>
      </c>
      <c r="I429" s="1">
        <v>266</v>
      </c>
      <c r="J429" s="1">
        <v>0</v>
      </c>
      <c r="K429" s="1">
        <v>7.9</v>
      </c>
      <c r="L429" s="1">
        <v>0</v>
      </c>
    </row>
    <row r="430" spans="1:12">
      <c r="A430" s="2">
        <v>40592.833333333336</v>
      </c>
      <c r="B430" s="1">
        <v>6.9</v>
      </c>
      <c r="C430" s="1">
        <v>70</v>
      </c>
      <c r="D430" s="1">
        <v>0</v>
      </c>
      <c r="E430" s="1">
        <v>28.6</v>
      </c>
      <c r="F430" s="1">
        <v>0</v>
      </c>
      <c r="G430" s="1">
        <v>56.5</v>
      </c>
      <c r="H430" s="1">
        <v>0.9</v>
      </c>
      <c r="I430" s="1">
        <v>259</v>
      </c>
      <c r="J430" s="1">
        <v>0</v>
      </c>
      <c r="K430" s="1">
        <v>6.6</v>
      </c>
      <c r="L430" s="1">
        <v>0</v>
      </c>
    </row>
    <row r="431" spans="1:12">
      <c r="A431" s="2">
        <v>40592.875</v>
      </c>
      <c r="B431" s="1">
        <v>6.1</v>
      </c>
      <c r="C431" s="1">
        <v>76</v>
      </c>
      <c r="D431" s="1">
        <v>0</v>
      </c>
      <c r="E431" s="1">
        <v>28.6</v>
      </c>
      <c r="F431" s="1">
        <v>0</v>
      </c>
      <c r="G431" s="1">
        <v>56.5</v>
      </c>
      <c r="H431" s="1">
        <v>1</v>
      </c>
      <c r="I431" s="1">
        <v>272</v>
      </c>
      <c r="J431" s="1">
        <v>0</v>
      </c>
      <c r="K431" s="1">
        <v>5.8</v>
      </c>
      <c r="L431" s="1">
        <v>0</v>
      </c>
    </row>
    <row r="432" spans="1:12">
      <c r="A432" s="2">
        <v>40592.916666666664</v>
      </c>
      <c r="B432" s="1">
        <v>5.4</v>
      </c>
      <c r="C432" s="1">
        <v>78</v>
      </c>
      <c r="D432" s="1">
        <v>0</v>
      </c>
      <c r="E432" s="1">
        <v>28.6</v>
      </c>
      <c r="F432" s="1">
        <v>0</v>
      </c>
      <c r="G432" s="1">
        <v>56.5</v>
      </c>
      <c r="H432" s="1">
        <v>0.7</v>
      </c>
      <c r="I432" s="1">
        <v>265</v>
      </c>
      <c r="J432" s="1">
        <v>0</v>
      </c>
      <c r="K432" s="1">
        <v>4.7</v>
      </c>
      <c r="L432" s="1">
        <v>0</v>
      </c>
    </row>
    <row r="433" spans="1:12">
      <c r="A433" s="2">
        <v>40592.958333333336</v>
      </c>
      <c r="B433" s="1">
        <v>4.5999999999999996</v>
      </c>
      <c r="C433" s="1">
        <v>80</v>
      </c>
      <c r="D433" s="1">
        <v>0</v>
      </c>
      <c r="E433" s="1">
        <v>28.6</v>
      </c>
      <c r="F433" s="1">
        <v>0</v>
      </c>
      <c r="G433" s="1">
        <v>56.5</v>
      </c>
      <c r="H433" s="1">
        <v>0.6</v>
      </c>
      <c r="I433" s="1">
        <v>104</v>
      </c>
      <c r="J433" s="1">
        <v>0</v>
      </c>
      <c r="K433" s="1">
        <v>3.6</v>
      </c>
      <c r="L433" s="1">
        <v>0</v>
      </c>
    </row>
    <row r="434" spans="1:12">
      <c r="A434" s="2">
        <v>40593</v>
      </c>
      <c r="B434" s="1">
        <v>4</v>
      </c>
      <c r="C434" s="1">
        <v>80</v>
      </c>
      <c r="D434" s="1">
        <v>0</v>
      </c>
      <c r="E434" s="1">
        <v>28.6</v>
      </c>
      <c r="F434" s="1">
        <v>0</v>
      </c>
      <c r="G434" s="1">
        <v>56.5</v>
      </c>
      <c r="H434" s="1">
        <v>0.6</v>
      </c>
      <c r="I434" s="1">
        <v>295</v>
      </c>
      <c r="J434" s="1">
        <v>0</v>
      </c>
      <c r="K434" s="1">
        <v>3</v>
      </c>
      <c r="L434" s="1">
        <v>0</v>
      </c>
    </row>
    <row r="435" spans="1:12">
      <c r="A435" s="2">
        <v>40593.041666666664</v>
      </c>
      <c r="B435" s="1">
        <v>3.7</v>
      </c>
      <c r="C435" s="1">
        <v>82.2</v>
      </c>
      <c r="D435" s="1">
        <v>0</v>
      </c>
      <c r="E435" s="1">
        <v>28.6</v>
      </c>
      <c r="F435" s="1">
        <v>0</v>
      </c>
      <c r="G435" s="1">
        <v>56.5</v>
      </c>
      <c r="H435" s="1">
        <v>1</v>
      </c>
      <c r="I435" s="1">
        <v>273</v>
      </c>
      <c r="J435" s="1">
        <v>0</v>
      </c>
      <c r="K435" s="1">
        <v>3.1</v>
      </c>
      <c r="L435" s="1">
        <v>0</v>
      </c>
    </row>
    <row r="436" spans="1:12">
      <c r="A436" s="2">
        <v>40593.083333333336</v>
      </c>
      <c r="B436" s="1">
        <v>3.2</v>
      </c>
      <c r="C436" s="1">
        <v>84.4</v>
      </c>
      <c r="D436" s="1">
        <v>0</v>
      </c>
      <c r="E436" s="1">
        <v>28.6</v>
      </c>
      <c r="F436" s="1">
        <v>0</v>
      </c>
      <c r="G436" s="1">
        <v>56.5</v>
      </c>
      <c r="H436" s="1">
        <v>1</v>
      </c>
      <c r="I436" s="1">
        <v>270</v>
      </c>
      <c r="J436" s="1">
        <v>0</v>
      </c>
      <c r="K436" s="1">
        <v>2.8</v>
      </c>
      <c r="L436" s="1">
        <v>0</v>
      </c>
    </row>
    <row r="437" spans="1:12">
      <c r="A437" s="2">
        <v>40593.125</v>
      </c>
      <c r="B437" s="1">
        <v>2.7</v>
      </c>
      <c r="C437" s="1">
        <v>84.4</v>
      </c>
      <c r="D437" s="1">
        <v>0</v>
      </c>
      <c r="E437" s="1">
        <v>28.6</v>
      </c>
      <c r="F437" s="1">
        <v>0</v>
      </c>
      <c r="G437" s="1">
        <v>56.5</v>
      </c>
      <c r="H437" s="1">
        <v>0.7</v>
      </c>
      <c r="I437" s="1">
        <v>254</v>
      </c>
      <c r="J437" s="1">
        <v>0</v>
      </c>
      <c r="K437" s="1">
        <v>2.1</v>
      </c>
      <c r="L437" s="1">
        <v>0</v>
      </c>
    </row>
    <row r="438" spans="1:12">
      <c r="A438" s="2">
        <v>40593.166666666664</v>
      </c>
      <c r="B438" s="1">
        <v>2</v>
      </c>
      <c r="C438" s="1">
        <v>85.6</v>
      </c>
      <c r="D438" s="1">
        <v>0</v>
      </c>
      <c r="E438" s="1">
        <v>28.6</v>
      </c>
      <c r="F438" s="1">
        <v>0</v>
      </c>
      <c r="G438" s="1">
        <v>56.5</v>
      </c>
      <c r="H438" s="1">
        <v>0.9</v>
      </c>
      <c r="I438" s="1">
        <v>276</v>
      </c>
      <c r="J438" s="1">
        <v>0</v>
      </c>
      <c r="K438" s="1">
        <v>1.3</v>
      </c>
      <c r="L438" s="1">
        <v>0</v>
      </c>
    </row>
    <row r="439" spans="1:12">
      <c r="A439" s="2">
        <v>40593.208333333336</v>
      </c>
      <c r="B439" s="1">
        <v>1.2</v>
      </c>
      <c r="C439" s="1">
        <v>85.6</v>
      </c>
      <c r="D439" s="1">
        <v>0</v>
      </c>
      <c r="E439" s="1">
        <v>28.6</v>
      </c>
      <c r="F439" s="1">
        <v>0</v>
      </c>
      <c r="G439" s="1">
        <v>56.5</v>
      </c>
      <c r="H439" s="1">
        <v>0.7</v>
      </c>
      <c r="I439" s="1">
        <v>270</v>
      </c>
      <c r="J439" s="1">
        <v>0</v>
      </c>
      <c r="K439" s="1">
        <v>0.5</v>
      </c>
      <c r="L439" s="1">
        <v>0</v>
      </c>
    </row>
    <row r="440" spans="1:12">
      <c r="A440" s="2">
        <v>40593.25</v>
      </c>
      <c r="B440" s="1">
        <v>1.7</v>
      </c>
      <c r="C440" s="1">
        <v>81.099999999999994</v>
      </c>
      <c r="D440" s="1">
        <v>0</v>
      </c>
      <c r="E440" s="1">
        <v>28.6</v>
      </c>
      <c r="F440" s="1">
        <v>0</v>
      </c>
      <c r="G440" s="1">
        <v>56.5</v>
      </c>
      <c r="H440" s="1">
        <v>1</v>
      </c>
      <c r="I440" s="1">
        <v>267</v>
      </c>
      <c r="J440" s="1">
        <v>0</v>
      </c>
      <c r="K440" s="1">
        <v>0.9</v>
      </c>
      <c r="L440" s="1">
        <v>0</v>
      </c>
    </row>
    <row r="441" spans="1:12">
      <c r="A441" s="2">
        <v>40593.291666666664</v>
      </c>
      <c r="B441" s="1">
        <v>1</v>
      </c>
      <c r="C441" s="1">
        <v>82.2</v>
      </c>
      <c r="D441" s="1">
        <v>0</v>
      </c>
      <c r="E441" s="1">
        <v>28.6</v>
      </c>
      <c r="F441" s="1">
        <v>0</v>
      </c>
      <c r="G441" s="1">
        <v>56.5</v>
      </c>
      <c r="H441" s="1">
        <v>0.7</v>
      </c>
      <c r="I441" s="1">
        <v>249</v>
      </c>
      <c r="J441" s="1">
        <v>0</v>
      </c>
      <c r="K441" s="1">
        <v>0.1</v>
      </c>
      <c r="L441" s="1">
        <v>0</v>
      </c>
    </row>
    <row r="442" spans="1:12">
      <c r="A442" s="2">
        <v>40593.333333333336</v>
      </c>
      <c r="B442" s="1">
        <v>0.5</v>
      </c>
      <c r="C442" s="1">
        <v>82.2</v>
      </c>
      <c r="D442" s="1">
        <v>0</v>
      </c>
      <c r="E442" s="1">
        <v>28.6</v>
      </c>
      <c r="F442" s="1">
        <v>0</v>
      </c>
      <c r="G442" s="1">
        <v>56.5</v>
      </c>
      <c r="H442" s="1">
        <v>0.5</v>
      </c>
      <c r="I442" s="1">
        <v>26</v>
      </c>
      <c r="J442" s="1">
        <v>0</v>
      </c>
      <c r="K442" s="1">
        <v>-0.4</v>
      </c>
      <c r="L442" s="1">
        <v>0</v>
      </c>
    </row>
    <row r="443" spans="1:12">
      <c r="A443" s="2">
        <v>40593.375</v>
      </c>
      <c r="B443" s="1">
        <v>2.2000000000000002</v>
      </c>
      <c r="C443" s="1">
        <v>75</v>
      </c>
      <c r="D443" s="1">
        <v>0</v>
      </c>
      <c r="E443" s="1">
        <v>28.6</v>
      </c>
      <c r="F443" s="1">
        <v>0</v>
      </c>
      <c r="G443" s="1">
        <v>56.5</v>
      </c>
      <c r="H443" s="1">
        <v>0.7</v>
      </c>
      <c r="I443" s="1">
        <v>248</v>
      </c>
      <c r="J443" s="1">
        <v>0.3</v>
      </c>
      <c r="K443" s="1">
        <v>1.7</v>
      </c>
      <c r="L443" s="1">
        <v>0</v>
      </c>
    </row>
    <row r="444" spans="1:12">
      <c r="A444" s="2">
        <v>40593.416666666664</v>
      </c>
      <c r="B444" s="1">
        <v>4.3</v>
      </c>
      <c r="C444" s="1">
        <v>66</v>
      </c>
      <c r="D444" s="1">
        <v>0</v>
      </c>
      <c r="E444" s="1">
        <v>28.6</v>
      </c>
      <c r="F444" s="1">
        <v>0</v>
      </c>
      <c r="G444" s="1">
        <v>56.5</v>
      </c>
      <c r="H444" s="1">
        <v>1.3</v>
      </c>
      <c r="I444" s="1">
        <v>78</v>
      </c>
      <c r="J444" s="1">
        <v>0.8</v>
      </c>
      <c r="K444" s="1">
        <v>4.4000000000000004</v>
      </c>
      <c r="L444" s="1">
        <v>0</v>
      </c>
    </row>
    <row r="445" spans="1:12">
      <c r="A445" s="2">
        <v>40593.458333333336</v>
      </c>
      <c r="B445" s="1">
        <v>7.5</v>
      </c>
      <c r="C445" s="1">
        <v>51</v>
      </c>
      <c r="D445" s="1">
        <v>0</v>
      </c>
      <c r="E445" s="1">
        <v>28.6</v>
      </c>
      <c r="F445" s="1">
        <v>0</v>
      </c>
      <c r="G445" s="1">
        <v>56.5</v>
      </c>
      <c r="H445" s="1">
        <v>0.7</v>
      </c>
      <c r="I445" s="1">
        <v>217</v>
      </c>
      <c r="J445" s="1">
        <v>1.4</v>
      </c>
      <c r="K445" s="1">
        <v>7.8</v>
      </c>
      <c r="L445" s="1">
        <v>0</v>
      </c>
    </row>
    <row r="446" spans="1:12">
      <c r="A446" s="2">
        <v>40593.5</v>
      </c>
      <c r="B446" s="1">
        <v>9.8000000000000007</v>
      </c>
      <c r="C446" s="1">
        <v>40</v>
      </c>
      <c r="D446" s="1">
        <v>0</v>
      </c>
      <c r="E446" s="1">
        <v>28.6</v>
      </c>
      <c r="F446" s="1">
        <v>0</v>
      </c>
      <c r="G446" s="1">
        <v>56.5</v>
      </c>
      <c r="H446" s="1">
        <v>1</v>
      </c>
      <c r="I446" s="1">
        <v>177</v>
      </c>
      <c r="J446" s="1">
        <v>1.8</v>
      </c>
      <c r="K446" s="1">
        <v>10.3</v>
      </c>
      <c r="L446" s="1">
        <v>0</v>
      </c>
    </row>
    <row r="447" spans="1:12">
      <c r="A447" s="2">
        <v>40593.541666666664</v>
      </c>
      <c r="B447" s="1">
        <v>10.9</v>
      </c>
      <c r="C447" s="1">
        <v>35</v>
      </c>
      <c r="D447" s="1">
        <v>0</v>
      </c>
      <c r="E447" s="1">
        <v>28.6</v>
      </c>
      <c r="F447" s="1">
        <v>0</v>
      </c>
      <c r="G447" s="1">
        <v>56.5</v>
      </c>
      <c r="H447" s="1">
        <v>1.6</v>
      </c>
      <c r="I447" s="1">
        <v>141</v>
      </c>
      <c r="J447" s="1">
        <v>2</v>
      </c>
      <c r="K447" s="1">
        <v>11.1</v>
      </c>
      <c r="L447" s="1">
        <v>0</v>
      </c>
    </row>
    <row r="448" spans="1:12">
      <c r="A448" s="2">
        <v>40593.583333333336</v>
      </c>
      <c r="B448" s="1">
        <v>12.7</v>
      </c>
      <c r="C448" s="1">
        <v>30</v>
      </c>
      <c r="D448" s="1">
        <v>0</v>
      </c>
      <c r="E448" s="1">
        <v>28.6</v>
      </c>
      <c r="F448" s="1">
        <v>0</v>
      </c>
      <c r="G448" s="1">
        <v>56.5</v>
      </c>
      <c r="H448" s="1">
        <v>1.9</v>
      </c>
      <c r="I448" s="1">
        <v>140</v>
      </c>
      <c r="J448" s="1">
        <v>2.1</v>
      </c>
      <c r="K448" s="1">
        <v>12.6</v>
      </c>
      <c r="L448" s="1">
        <v>0</v>
      </c>
    </row>
    <row r="449" spans="1:12">
      <c r="A449" s="2">
        <v>40593.625</v>
      </c>
      <c r="B449" s="1">
        <v>14.4</v>
      </c>
      <c r="C449" s="1">
        <v>26</v>
      </c>
      <c r="D449" s="1">
        <v>0</v>
      </c>
      <c r="E449" s="1">
        <v>28.6</v>
      </c>
      <c r="F449" s="1">
        <v>0</v>
      </c>
      <c r="G449" s="1">
        <v>56.5</v>
      </c>
      <c r="H449" s="1">
        <v>4.2</v>
      </c>
      <c r="I449" s="1">
        <v>245</v>
      </c>
      <c r="J449" s="1">
        <v>1.8</v>
      </c>
      <c r="K449" s="1">
        <v>14.5</v>
      </c>
      <c r="L449" s="1">
        <v>0</v>
      </c>
    </row>
    <row r="450" spans="1:12">
      <c r="A450" s="2">
        <v>40593.666666666664</v>
      </c>
      <c r="B450" s="1">
        <v>14.9</v>
      </c>
      <c r="C450" s="1">
        <v>24</v>
      </c>
      <c r="D450" s="1">
        <v>0</v>
      </c>
      <c r="E450" s="1">
        <v>28.6</v>
      </c>
      <c r="F450" s="1">
        <v>0</v>
      </c>
      <c r="G450" s="1">
        <v>56.5</v>
      </c>
      <c r="H450" s="1">
        <v>2.9</v>
      </c>
      <c r="I450" s="1">
        <v>242</v>
      </c>
      <c r="J450" s="1">
        <v>1</v>
      </c>
      <c r="K450" s="1">
        <v>15.2</v>
      </c>
      <c r="L450" s="1">
        <v>0</v>
      </c>
    </row>
    <row r="451" spans="1:12">
      <c r="A451" s="2">
        <v>40593.708333333336</v>
      </c>
      <c r="B451" s="1">
        <v>13.1</v>
      </c>
      <c r="C451" s="1">
        <v>28</v>
      </c>
      <c r="D451" s="1">
        <v>0</v>
      </c>
      <c r="E451" s="1">
        <v>28.6</v>
      </c>
      <c r="F451" s="1">
        <v>0</v>
      </c>
      <c r="G451" s="1">
        <v>56.5</v>
      </c>
      <c r="H451" s="1">
        <v>2.2999999999999998</v>
      </c>
      <c r="I451" s="1">
        <v>113</v>
      </c>
      <c r="J451" s="1">
        <v>0.7</v>
      </c>
      <c r="K451" s="1">
        <v>13.2</v>
      </c>
      <c r="L451" s="1">
        <v>0</v>
      </c>
    </row>
    <row r="452" spans="1:12">
      <c r="A452" s="2">
        <v>40593.75</v>
      </c>
      <c r="B452" s="1">
        <v>10.3</v>
      </c>
      <c r="C452" s="1">
        <v>40</v>
      </c>
      <c r="D452" s="1">
        <v>0</v>
      </c>
      <c r="E452" s="1">
        <v>28.6</v>
      </c>
      <c r="F452" s="1">
        <v>0</v>
      </c>
      <c r="G452" s="1">
        <v>56.5</v>
      </c>
      <c r="H452" s="1">
        <v>1.8</v>
      </c>
      <c r="I452" s="1">
        <v>75</v>
      </c>
      <c r="J452" s="1">
        <v>0.2</v>
      </c>
      <c r="K452" s="1">
        <v>9.9</v>
      </c>
      <c r="L452" s="1">
        <v>0</v>
      </c>
    </row>
    <row r="453" spans="1:12">
      <c r="A453" s="2">
        <v>40593.791666666664</v>
      </c>
      <c r="B453" s="1">
        <v>7.6</v>
      </c>
      <c r="C453" s="1">
        <v>55</v>
      </c>
      <c r="D453" s="1">
        <v>0</v>
      </c>
      <c r="E453" s="1">
        <v>28.6</v>
      </c>
      <c r="F453" s="1">
        <v>0</v>
      </c>
      <c r="G453" s="1">
        <v>56.5</v>
      </c>
      <c r="H453" s="1">
        <v>1.1000000000000001</v>
      </c>
      <c r="I453" s="1">
        <v>168</v>
      </c>
      <c r="J453" s="1">
        <v>0</v>
      </c>
      <c r="K453" s="1">
        <v>6.8</v>
      </c>
      <c r="L453" s="1">
        <v>0</v>
      </c>
    </row>
    <row r="454" spans="1:12">
      <c r="A454" s="2">
        <v>40593.833333333336</v>
      </c>
      <c r="B454" s="1">
        <v>5.7</v>
      </c>
      <c r="C454" s="1">
        <v>54</v>
      </c>
      <c r="D454" s="1">
        <v>0</v>
      </c>
      <c r="E454" s="1">
        <v>28.6</v>
      </c>
      <c r="F454" s="1">
        <v>0</v>
      </c>
      <c r="G454" s="1">
        <v>56.5</v>
      </c>
      <c r="H454" s="1">
        <v>0.9</v>
      </c>
      <c r="I454" s="1">
        <v>283</v>
      </c>
      <c r="J454" s="1">
        <v>0</v>
      </c>
      <c r="K454" s="1">
        <v>4</v>
      </c>
      <c r="L454" s="1">
        <v>0</v>
      </c>
    </row>
    <row r="455" spans="1:12">
      <c r="A455" s="2">
        <v>40593.875</v>
      </c>
      <c r="B455" s="1">
        <v>4.7</v>
      </c>
      <c r="C455" s="1">
        <v>56</v>
      </c>
      <c r="D455" s="1">
        <v>0</v>
      </c>
      <c r="E455" s="1">
        <v>28.6</v>
      </c>
      <c r="F455" s="1">
        <v>0</v>
      </c>
      <c r="G455" s="1">
        <v>56.5</v>
      </c>
      <c r="H455" s="1">
        <v>1.1000000000000001</v>
      </c>
      <c r="I455" s="1">
        <v>315</v>
      </c>
      <c r="J455" s="1">
        <v>0</v>
      </c>
      <c r="K455" s="1">
        <v>3.4</v>
      </c>
      <c r="L455" s="1">
        <v>0</v>
      </c>
    </row>
    <row r="456" spans="1:12">
      <c r="A456" s="2">
        <v>40593.916666666664</v>
      </c>
      <c r="B456" s="1">
        <v>4</v>
      </c>
      <c r="C456" s="1">
        <v>58</v>
      </c>
      <c r="D456" s="1">
        <v>0</v>
      </c>
      <c r="E456" s="1">
        <v>28.6</v>
      </c>
      <c r="F456" s="1">
        <v>0</v>
      </c>
      <c r="G456" s="1">
        <v>56.5</v>
      </c>
      <c r="H456" s="1">
        <v>0.7</v>
      </c>
      <c r="I456" s="1">
        <v>284</v>
      </c>
      <c r="J456" s="1">
        <v>0</v>
      </c>
      <c r="K456" s="1">
        <v>2.4</v>
      </c>
      <c r="L456" s="1">
        <v>0</v>
      </c>
    </row>
    <row r="457" spans="1:12">
      <c r="A457" s="2">
        <v>40593.958333333336</v>
      </c>
      <c r="B457" s="1">
        <v>3.2</v>
      </c>
      <c r="C457" s="1">
        <v>64</v>
      </c>
      <c r="D457" s="1">
        <v>0</v>
      </c>
      <c r="E457" s="1">
        <v>28.6</v>
      </c>
      <c r="F457" s="1">
        <v>0</v>
      </c>
      <c r="G457" s="1">
        <v>56.5</v>
      </c>
      <c r="H457" s="1">
        <v>0.6</v>
      </c>
      <c r="I457" s="1">
        <v>302</v>
      </c>
      <c r="J457" s="1">
        <v>0</v>
      </c>
      <c r="K457" s="1">
        <v>1.6</v>
      </c>
      <c r="L457" s="1">
        <v>0</v>
      </c>
    </row>
    <row r="458" spans="1:12">
      <c r="A458" s="2">
        <v>40594</v>
      </c>
      <c r="B458" s="1">
        <v>2.7</v>
      </c>
      <c r="C458" s="1">
        <v>65</v>
      </c>
      <c r="D458" s="1">
        <v>0</v>
      </c>
      <c r="E458" s="1">
        <v>28.6</v>
      </c>
      <c r="F458" s="1">
        <v>0</v>
      </c>
      <c r="G458" s="1">
        <v>56.5</v>
      </c>
      <c r="H458" s="1">
        <v>0.7</v>
      </c>
      <c r="I458" s="1">
        <v>280</v>
      </c>
      <c r="J458" s="1">
        <v>0</v>
      </c>
      <c r="K458" s="1">
        <v>1.2</v>
      </c>
      <c r="L458" s="1">
        <v>0</v>
      </c>
    </row>
    <row r="459" spans="1:12">
      <c r="A459" s="2">
        <v>40594.041666666664</v>
      </c>
      <c r="B459" s="1">
        <v>2.7</v>
      </c>
      <c r="C459" s="1">
        <v>64</v>
      </c>
      <c r="D459" s="1">
        <v>0</v>
      </c>
      <c r="E459" s="1">
        <v>28.6</v>
      </c>
      <c r="F459" s="1">
        <v>0</v>
      </c>
      <c r="G459" s="1">
        <v>56.5</v>
      </c>
      <c r="H459" s="1">
        <v>0.3</v>
      </c>
      <c r="I459" s="1">
        <v>9</v>
      </c>
      <c r="J459" s="1">
        <v>0</v>
      </c>
      <c r="K459" s="1">
        <v>1.4</v>
      </c>
      <c r="L459" s="1">
        <v>0</v>
      </c>
    </row>
    <row r="460" spans="1:12">
      <c r="A460" s="2">
        <v>40594.083333333336</v>
      </c>
      <c r="B460" s="1">
        <v>2.1</v>
      </c>
      <c r="C460" s="1">
        <v>69</v>
      </c>
      <c r="D460" s="1">
        <v>0</v>
      </c>
      <c r="E460" s="1">
        <v>28.6</v>
      </c>
      <c r="F460" s="1">
        <v>0</v>
      </c>
      <c r="G460" s="1">
        <v>56.5</v>
      </c>
      <c r="H460" s="1">
        <v>0.2</v>
      </c>
      <c r="I460" s="1">
        <v>11</v>
      </c>
      <c r="J460" s="1">
        <v>0</v>
      </c>
      <c r="K460" s="1">
        <v>0.5</v>
      </c>
      <c r="L460" s="1">
        <v>0</v>
      </c>
    </row>
    <row r="461" spans="1:12">
      <c r="A461" s="2">
        <v>40594.125</v>
      </c>
      <c r="B461" s="1">
        <v>1.2</v>
      </c>
      <c r="C461" s="1">
        <v>72</v>
      </c>
      <c r="D461" s="1">
        <v>0</v>
      </c>
      <c r="E461" s="1">
        <v>28.6</v>
      </c>
      <c r="F461" s="1">
        <v>0</v>
      </c>
      <c r="G461" s="1">
        <v>56.5</v>
      </c>
      <c r="H461" s="1">
        <v>0.5</v>
      </c>
      <c r="I461" s="1">
        <v>212</v>
      </c>
      <c r="J461" s="1">
        <v>0</v>
      </c>
      <c r="K461" s="1">
        <v>-0.2</v>
      </c>
      <c r="L461" s="1">
        <v>0</v>
      </c>
    </row>
    <row r="462" spans="1:12">
      <c r="A462" s="2">
        <v>40594.166666666664</v>
      </c>
      <c r="B462" s="1">
        <v>0.8</v>
      </c>
      <c r="C462" s="1">
        <v>74</v>
      </c>
      <c r="D462" s="1">
        <v>0</v>
      </c>
      <c r="E462" s="1">
        <v>28.6</v>
      </c>
      <c r="F462" s="1">
        <v>0</v>
      </c>
      <c r="G462" s="1">
        <v>56.5</v>
      </c>
      <c r="H462" s="1">
        <v>0.3</v>
      </c>
      <c r="I462" s="1">
        <v>71</v>
      </c>
      <c r="J462" s="1">
        <v>0</v>
      </c>
      <c r="K462" s="1">
        <v>-0.7</v>
      </c>
      <c r="L462" s="1">
        <v>0</v>
      </c>
    </row>
    <row r="463" spans="1:12">
      <c r="A463" s="2">
        <v>40594.208333333336</v>
      </c>
      <c r="B463" s="1">
        <v>0.7</v>
      </c>
      <c r="C463" s="1">
        <v>75</v>
      </c>
      <c r="D463" s="1">
        <v>0</v>
      </c>
      <c r="E463" s="1">
        <v>28.6</v>
      </c>
      <c r="F463" s="1">
        <v>0</v>
      </c>
      <c r="G463" s="1">
        <v>56.5</v>
      </c>
      <c r="H463" s="1">
        <v>0.2</v>
      </c>
      <c r="I463" s="1">
        <v>45</v>
      </c>
      <c r="J463" s="1">
        <v>0</v>
      </c>
      <c r="K463" s="1">
        <v>-0.5</v>
      </c>
      <c r="L463" s="1">
        <v>0</v>
      </c>
    </row>
    <row r="464" spans="1:12">
      <c r="A464" s="2">
        <v>40594.25</v>
      </c>
      <c r="B464" s="1">
        <v>0.5</v>
      </c>
      <c r="C464" s="1">
        <v>77</v>
      </c>
      <c r="D464" s="1">
        <v>0</v>
      </c>
      <c r="E464" s="1">
        <v>28.6</v>
      </c>
      <c r="F464" s="1">
        <v>0</v>
      </c>
      <c r="G464" s="1">
        <v>56.5</v>
      </c>
      <c r="H464" s="1">
        <v>0.3</v>
      </c>
      <c r="I464" s="1">
        <v>211</v>
      </c>
      <c r="J464" s="1">
        <v>0</v>
      </c>
      <c r="K464" s="1">
        <v>-0.7</v>
      </c>
      <c r="L464" s="1">
        <v>0</v>
      </c>
    </row>
    <row r="465" spans="1:12">
      <c r="A465" s="2">
        <v>40594.291666666664</v>
      </c>
      <c r="B465" s="1">
        <v>0.7</v>
      </c>
      <c r="C465" s="1">
        <v>75</v>
      </c>
      <c r="D465" s="1">
        <v>0</v>
      </c>
      <c r="E465" s="1">
        <v>28.6</v>
      </c>
      <c r="F465" s="1">
        <v>0</v>
      </c>
      <c r="G465" s="1">
        <v>56.5</v>
      </c>
      <c r="H465" s="1">
        <v>0.2</v>
      </c>
      <c r="I465" s="1">
        <v>182</v>
      </c>
      <c r="J465" s="1">
        <v>0</v>
      </c>
      <c r="K465" s="1">
        <v>-0.2</v>
      </c>
      <c r="L465" s="1">
        <v>0</v>
      </c>
    </row>
    <row r="466" spans="1:12">
      <c r="A466" s="2">
        <v>40594.333333333336</v>
      </c>
      <c r="B466" s="1">
        <v>0.8</v>
      </c>
      <c r="C466" s="1">
        <v>78</v>
      </c>
      <c r="D466" s="1">
        <v>0</v>
      </c>
      <c r="E466" s="1">
        <v>28.6</v>
      </c>
      <c r="F466" s="1">
        <v>0</v>
      </c>
      <c r="G466" s="1">
        <v>56.5</v>
      </c>
      <c r="H466" s="1">
        <v>0.1</v>
      </c>
      <c r="I466" s="1">
        <v>272</v>
      </c>
      <c r="J466" s="1">
        <v>0</v>
      </c>
      <c r="K466" s="1">
        <v>0.4</v>
      </c>
      <c r="L466" s="1">
        <v>0</v>
      </c>
    </row>
    <row r="467" spans="1:12">
      <c r="A467" s="2">
        <v>40594.375</v>
      </c>
      <c r="B467" s="1">
        <v>0.9</v>
      </c>
      <c r="C467" s="1">
        <v>78</v>
      </c>
      <c r="D467" s="1">
        <v>0</v>
      </c>
      <c r="E467" s="1">
        <v>28.6</v>
      </c>
      <c r="F467" s="1">
        <v>0</v>
      </c>
      <c r="G467" s="1">
        <v>56.5</v>
      </c>
      <c r="H467" s="1">
        <v>0.2</v>
      </c>
      <c r="I467" s="1">
        <v>208</v>
      </c>
      <c r="J467" s="1">
        <v>0</v>
      </c>
      <c r="K467" s="1">
        <v>0.8</v>
      </c>
      <c r="L467" s="1">
        <v>0</v>
      </c>
    </row>
    <row r="468" spans="1:12">
      <c r="A468" s="2">
        <v>40594.416666666664</v>
      </c>
      <c r="B468" s="1">
        <v>1.9</v>
      </c>
      <c r="C468" s="1">
        <v>76</v>
      </c>
      <c r="D468" s="1">
        <v>0</v>
      </c>
      <c r="E468" s="1">
        <v>28.6</v>
      </c>
      <c r="F468" s="1">
        <v>0</v>
      </c>
      <c r="G468" s="1">
        <v>56.5</v>
      </c>
      <c r="H468" s="1">
        <v>0.2</v>
      </c>
      <c r="I468" s="1">
        <v>73</v>
      </c>
      <c r="J468" s="1">
        <v>0.2</v>
      </c>
      <c r="K468" s="1">
        <v>2.1</v>
      </c>
      <c r="L468" s="1">
        <v>0</v>
      </c>
    </row>
    <row r="469" spans="1:12">
      <c r="A469" s="2">
        <v>40594.458333333336</v>
      </c>
      <c r="B469" s="1">
        <v>2.8</v>
      </c>
      <c r="C469" s="1">
        <v>76</v>
      </c>
      <c r="D469" s="1">
        <v>0</v>
      </c>
      <c r="E469" s="1">
        <v>28.6</v>
      </c>
      <c r="F469" s="1">
        <v>17</v>
      </c>
      <c r="G469" s="1">
        <v>56.8</v>
      </c>
      <c r="H469" s="1">
        <v>0.4</v>
      </c>
      <c r="I469" s="1">
        <v>119</v>
      </c>
      <c r="J469" s="1">
        <v>0.3</v>
      </c>
      <c r="K469" s="1">
        <v>3</v>
      </c>
      <c r="L469" s="1">
        <v>0</v>
      </c>
    </row>
    <row r="470" spans="1:12">
      <c r="A470" s="2">
        <v>40594.5</v>
      </c>
      <c r="B470" s="1">
        <v>3.5</v>
      </c>
      <c r="C470" s="1">
        <v>74</v>
      </c>
      <c r="D470" s="1">
        <v>0</v>
      </c>
      <c r="E470" s="1">
        <v>28.6</v>
      </c>
      <c r="F470" s="1">
        <v>60</v>
      </c>
      <c r="G470" s="1">
        <v>57.8</v>
      </c>
      <c r="H470" s="1">
        <v>0.7</v>
      </c>
      <c r="I470" s="1">
        <v>99</v>
      </c>
      <c r="J470" s="1">
        <v>0.4</v>
      </c>
      <c r="K470" s="1">
        <v>3.7</v>
      </c>
      <c r="L470" s="1">
        <v>0</v>
      </c>
    </row>
    <row r="471" spans="1:12">
      <c r="A471" s="2">
        <v>40594.541666666664</v>
      </c>
      <c r="B471" s="1">
        <v>3.7</v>
      </c>
      <c r="C471" s="1">
        <v>77</v>
      </c>
      <c r="D471" s="1">
        <v>0.2</v>
      </c>
      <c r="E471" s="1">
        <v>28.8</v>
      </c>
      <c r="F471" s="1">
        <v>60</v>
      </c>
      <c r="G471" s="1">
        <v>58.8</v>
      </c>
      <c r="H471" s="1">
        <v>1</v>
      </c>
      <c r="I471" s="1">
        <v>72</v>
      </c>
      <c r="J471" s="1">
        <v>0.5</v>
      </c>
      <c r="K471" s="1">
        <v>4</v>
      </c>
      <c r="L471" s="1">
        <v>0</v>
      </c>
    </row>
    <row r="472" spans="1:12">
      <c r="A472" s="2">
        <v>40594.583333333336</v>
      </c>
      <c r="B472" s="1">
        <v>4.4000000000000004</v>
      </c>
      <c r="C472" s="1">
        <v>78</v>
      </c>
      <c r="D472" s="1">
        <v>0</v>
      </c>
      <c r="E472" s="1">
        <v>28.8</v>
      </c>
      <c r="F472" s="1">
        <v>60</v>
      </c>
      <c r="G472" s="1">
        <v>59.8</v>
      </c>
      <c r="H472" s="1">
        <v>1</v>
      </c>
      <c r="I472" s="1">
        <v>79</v>
      </c>
      <c r="J472" s="1">
        <v>0.8</v>
      </c>
      <c r="K472" s="1">
        <v>4.7</v>
      </c>
      <c r="L472" s="1">
        <v>0</v>
      </c>
    </row>
    <row r="473" spans="1:12">
      <c r="A473" s="2">
        <v>40594.625</v>
      </c>
      <c r="B473" s="1">
        <v>5.0999999999999996</v>
      </c>
      <c r="C473" s="1">
        <v>77</v>
      </c>
      <c r="D473" s="1">
        <v>0</v>
      </c>
      <c r="E473" s="1">
        <v>28.8</v>
      </c>
      <c r="F473" s="1">
        <v>60</v>
      </c>
      <c r="G473" s="1">
        <v>60.8</v>
      </c>
      <c r="H473" s="1">
        <v>1.4</v>
      </c>
      <c r="I473" s="1">
        <v>77</v>
      </c>
      <c r="J473" s="1">
        <v>0.9</v>
      </c>
      <c r="K473" s="1">
        <v>5.4</v>
      </c>
      <c r="L473" s="1">
        <v>0</v>
      </c>
    </row>
    <row r="474" spans="1:12">
      <c r="A474" s="2">
        <v>40594.666666666664</v>
      </c>
      <c r="B474" s="1">
        <v>4.7</v>
      </c>
      <c r="C474" s="1">
        <v>80</v>
      </c>
      <c r="D474" s="1">
        <v>0</v>
      </c>
      <c r="E474" s="1">
        <v>28.8</v>
      </c>
      <c r="F474" s="1">
        <v>60</v>
      </c>
      <c r="G474" s="1">
        <v>61.8</v>
      </c>
      <c r="H474" s="1">
        <v>1.7</v>
      </c>
      <c r="I474" s="1">
        <v>75</v>
      </c>
      <c r="J474" s="1">
        <v>0.4</v>
      </c>
      <c r="K474" s="1">
        <v>5.0999999999999996</v>
      </c>
      <c r="L474" s="1">
        <v>0</v>
      </c>
    </row>
    <row r="475" spans="1:12">
      <c r="A475" s="2">
        <v>40594.708333333336</v>
      </c>
      <c r="B475" s="1">
        <v>4.5999999999999996</v>
      </c>
      <c r="C475" s="1">
        <v>82.2</v>
      </c>
      <c r="D475" s="1">
        <v>0.2</v>
      </c>
      <c r="E475" s="1">
        <v>28.9</v>
      </c>
      <c r="F475" s="1">
        <v>60</v>
      </c>
      <c r="G475" s="1">
        <v>62.8</v>
      </c>
      <c r="H475" s="1">
        <v>1.3</v>
      </c>
      <c r="I475" s="1">
        <v>79</v>
      </c>
      <c r="J475" s="1">
        <v>0.3</v>
      </c>
      <c r="K475" s="1">
        <v>4.9000000000000004</v>
      </c>
      <c r="L475" s="1">
        <v>0</v>
      </c>
    </row>
    <row r="476" spans="1:12">
      <c r="A476" s="2">
        <v>40594.75</v>
      </c>
      <c r="B476" s="1">
        <v>4.2</v>
      </c>
      <c r="C476" s="1">
        <v>83.3</v>
      </c>
      <c r="D476" s="1">
        <v>0.2</v>
      </c>
      <c r="E476" s="1">
        <v>29.1</v>
      </c>
      <c r="F476" s="1">
        <v>60</v>
      </c>
      <c r="G476" s="1">
        <v>63.8</v>
      </c>
      <c r="H476" s="1">
        <v>1.3</v>
      </c>
      <c r="I476" s="1">
        <v>81</v>
      </c>
      <c r="J476" s="1">
        <v>0.1</v>
      </c>
      <c r="K476" s="1">
        <v>4.5</v>
      </c>
      <c r="L476" s="1">
        <v>0</v>
      </c>
    </row>
    <row r="477" spans="1:12">
      <c r="A477" s="2">
        <v>40594.791666666664</v>
      </c>
      <c r="B477" s="1">
        <v>3.9</v>
      </c>
      <c r="C477" s="1">
        <v>84.4</v>
      </c>
      <c r="D477" s="1">
        <v>0</v>
      </c>
      <c r="E477" s="1">
        <v>29.1</v>
      </c>
      <c r="F477" s="1">
        <v>60</v>
      </c>
      <c r="G477" s="1">
        <v>64.8</v>
      </c>
      <c r="H477" s="1">
        <v>1</v>
      </c>
      <c r="I477" s="1">
        <v>47</v>
      </c>
      <c r="J477" s="1">
        <v>0</v>
      </c>
      <c r="K477" s="1">
        <v>4</v>
      </c>
      <c r="L477" s="1">
        <v>0</v>
      </c>
    </row>
    <row r="478" spans="1:12">
      <c r="A478" s="2">
        <v>40594.833333333336</v>
      </c>
      <c r="B478" s="1">
        <v>3.8</v>
      </c>
      <c r="C478" s="1">
        <v>84.4</v>
      </c>
      <c r="D478" s="1">
        <v>0</v>
      </c>
      <c r="E478" s="1">
        <v>29.1</v>
      </c>
      <c r="F478" s="1">
        <v>60</v>
      </c>
      <c r="G478" s="1">
        <v>65.8</v>
      </c>
      <c r="H478" s="1">
        <v>0.4</v>
      </c>
      <c r="I478" s="1">
        <v>73</v>
      </c>
      <c r="J478" s="1">
        <v>0</v>
      </c>
      <c r="K478" s="1">
        <v>3.9</v>
      </c>
      <c r="L478" s="1">
        <v>0</v>
      </c>
    </row>
    <row r="479" spans="1:12">
      <c r="A479" s="2">
        <v>40594.875</v>
      </c>
      <c r="B479" s="1">
        <v>3.7</v>
      </c>
      <c r="C479" s="1">
        <v>84.4</v>
      </c>
      <c r="D479" s="1">
        <v>0</v>
      </c>
      <c r="E479" s="1">
        <v>29.1</v>
      </c>
      <c r="F479" s="1">
        <v>60</v>
      </c>
      <c r="G479" s="1">
        <v>66.8</v>
      </c>
      <c r="H479" s="1">
        <v>0.3</v>
      </c>
      <c r="I479" s="1">
        <v>21</v>
      </c>
      <c r="J479" s="1">
        <v>0</v>
      </c>
      <c r="K479" s="1">
        <v>3.7</v>
      </c>
      <c r="L479" s="1">
        <v>0</v>
      </c>
    </row>
    <row r="480" spans="1:12">
      <c r="A480" s="2">
        <v>40594.916666666664</v>
      </c>
      <c r="B480" s="1">
        <v>3.7</v>
      </c>
      <c r="C480" s="1">
        <v>83.3</v>
      </c>
      <c r="D480" s="1">
        <v>0</v>
      </c>
      <c r="E480" s="1">
        <v>29.1</v>
      </c>
      <c r="F480" s="1">
        <v>60</v>
      </c>
      <c r="G480" s="1">
        <v>67.8</v>
      </c>
      <c r="H480" s="1">
        <v>0.2</v>
      </c>
      <c r="I480" s="1">
        <v>66</v>
      </c>
      <c r="J480" s="1">
        <v>0</v>
      </c>
      <c r="K480" s="1">
        <v>3.7</v>
      </c>
      <c r="L480" s="1">
        <v>0</v>
      </c>
    </row>
    <row r="481" spans="1:12">
      <c r="A481" s="2">
        <v>40594.958333333336</v>
      </c>
      <c r="B481" s="1">
        <v>3.5</v>
      </c>
      <c r="C481" s="1">
        <v>85.6</v>
      </c>
      <c r="D481" s="1">
        <v>0</v>
      </c>
      <c r="E481" s="1">
        <v>29.1</v>
      </c>
      <c r="F481" s="1">
        <v>60</v>
      </c>
      <c r="G481" s="1">
        <v>68.8</v>
      </c>
      <c r="H481" s="1">
        <v>0.2</v>
      </c>
      <c r="I481" s="1">
        <v>55</v>
      </c>
      <c r="J481" s="1">
        <v>0</v>
      </c>
      <c r="K481" s="1">
        <v>3.5</v>
      </c>
      <c r="L481" s="1">
        <v>0</v>
      </c>
    </row>
    <row r="482" spans="1:12">
      <c r="A482" s="2">
        <v>40595</v>
      </c>
      <c r="B482" s="1">
        <v>3.4</v>
      </c>
      <c r="C482" s="1">
        <v>85.6</v>
      </c>
      <c r="D482" s="1">
        <v>0</v>
      </c>
      <c r="E482" s="1">
        <v>29.1</v>
      </c>
      <c r="F482" s="1">
        <v>60</v>
      </c>
      <c r="G482" s="1">
        <v>69.8</v>
      </c>
      <c r="H482" s="1">
        <v>0</v>
      </c>
      <c r="I482" s="1">
        <v>94</v>
      </c>
      <c r="J482" s="1">
        <v>0</v>
      </c>
      <c r="K482" s="1">
        <v>3.4</v>
      </c>
      <c r="L482" s="1">
        <v>0</v>
      </c>
    </row>
    <row r="483" spans="1:12">
      <c r="A483" s="2">
        <v>40595.041666666664</v>
      </c>
      <c r="B483" s="1">
        <v>3.4</v>
      </c>
      <c r="C483" s="1">
        <v>86.7</v>
      </c>
      <c r="D483" s="1">
        <v>0</v>
      </c>
      <c r="E483" s="1">
        <v>29.1</v>
      </c>
      <c r="F483" s="1">
        <v>60</v>
      </c>
      <c r="G483" s="1">
        <v>70.8</v>
      </c>
      <c r="H483" s="1">
        <v>0.1</v>
      </c>
      <c r="I483" s="1">
        <v>85</v>
      </c>
      <c r="J483" s="1">
        <v>0</v>
      </c>
      <c r="K483" s="1">
        <v>3.4</v>
      </c>
      <c r="L483" s="1">
        <v>0</v>
      </c>
    </row>
    <row r="484" spans="1:12">
      <c r="A484" s="2">
        <v>40595.083333333336</v>
      </c>
      <c r="B484" s="1">
        <v>3.3</v>
      </c>
      <c r="C484" s="1">
        <v>87.8</v>
      </c>
      <c r="D484" s="1">
        <v>0.2</v>
      </c>
      <c r="E484" s="1">
        <v>29.3</v>
      </c>
      <c r="F484" s="1">
        <v>60</v>
      </c>
      <c r="G484" s="1">
        <v>71.8</v>
      </c>
      <c r="H484" s="1">
        <v>0.2</v>
      </c>
      <c r="I484" s="1">
        <v>43</v>
      </c>
      <c r="J484" s="1">
        <v>0</v>
      </c>
      <c r="K484" s="1">
        <v>3.3</v>
      </c>
      <c r="L484" s="1">
        <v>0</v>
      </c>
    </row>
    <row r="485" spans="1:12">
      <c r="A485" s="2">
        <v>40595.125</v>
      </c>
      <c r="B485" s="1">
        <v>3</v>
      </c>
      <c r="C485" s="1">
        <v>88.9</v>
      </c>
      <c r="D485" s="1">
        <v>0</v>
      </c>
      <c r="E485" s="1">
        <v>29.3</v>
      </c>
      <c r="F485" s="1">
        <v>60</v>
      </c>
      <c r="G485" s="1">
        <v>72.8</v>
      </c>
      <c r="H485" s="1">
        <v>0.1</v>
      </c>
      <c r="I485" s="1">
        <v>103</v>
      </c>
      <c r="J485" s="1">
        <v>0</v>
      </c>
      <c r="K485" s="1">
        <v>3.1</v>
      </c>
      <c r="L485" s="1">
        <v>0</v>
      </c>
    </row>
    <row r="486" spans="1:12">
      <c r="A486" s="2">
        <v>40595.166666666664</v>
      </c>
      <c r="B486" s="1">
        <v>3.1</v>
      </c>
      <c r="C486" s="1">
        <v>87.8</v>
      </c>
      <c r="D486" s="1">
        <v>0</v>
      </c>
      <c r="E486" s="1">
        <v>29.3</v>
      </c>
      <c r="F486" s="1">
        <v>60</v>
      </c>
      <c r="G486" s="1">
        <v>73.8</v>
      </c>
      <c r="H486" s="1">
        <v>0.2</v>
      </c>
      <c r="I486" s="1">
        <v>30</v>
      </c>
      <c r="J486" s="1">
        <v>0</v>
      </c>
      <c r="K486" s="1">
        <v>3.1</v>
      </c>
      <c r="L486" s="1">
        <v>0</v>
      </c>
    </row>
    <row r="487" spans="1:12">
      <c r="A487" s="2">
        <v>40595.208333333336</v>
      </c>
      <c r="B487" s="1">
        <v>3</v>
      </c>
      <c r="C487" s="1">
        <v>87.8</v>
      </c>
      <c r="D487" s="1">
        <v>0</v>
      </c>
      <c r="E487" s="1">
        <v>29.3</v>
      </c>
      <c r="F487" s="1">
        <v>60</v>
      </c>
      <c r="G487" s="1">
        <v>74.8</v>
      </c>
      <c r="H487" s="1">
        <v>0.3</v>
      </c>
      <c r="I487" s="1">
        <v>92</v>
      </c>
      <c r="J487" s="1">
        <v>0</v>
      </c>
      <c r="K487" s="1">
        <v>3.1</v>
      </c>
      <c r="L487" s="1">
        <v>0</v>
      </c>
    </row>
    <row r="488" spans="1:12">
      <c r="A488" s="2">
        <v>40595.25</v>
      </c>
      <c r="B488" s="1">
        <v>3.1</v>
      </c>
      <c r="C488" s="1">
        <v>87.8</v>
      </c>
      <c r="D488" s="1">
        <v>0</v>
      </c>
      <c r="E488" s="1">
        <v>29.3</v>
      </c>
      <c r="F488" s="1">
        <v>60</v>
      </c>
      <c r="G488" s="1">
        <v>75.8</v>
      </c>
      <c r="H488" s="1">
        <v>0.4</v>
      </c>
      <c r="I488" s="1">
        <v>47</v>
      </c>
      <c r="J488" s="1">
        <v>0</v>
      </c>
      <c r="K488" s="1">
        <v>3.1</v>
      </c>
      <c r="L488" s="1">
        <v>0</v>
      </c>
    </row>
    <row r="489" spans="1:12">
      <c r="A489" s="2">
        <v>40595.291666666664</v>
      </c>
      <c r="B489" s="1">
        <v>3</v>
      </c>
      <c r="C489" s="1">
        <v>87.8</v>
      </c>
      <c r="D489" s="1">
        <v>0</v>
      </c>
      <c r="E489" s="1">
        <v>29.3</v>
      </c>
      <c r="F489" s="1">
        <v>60</v>
      </c>
      <c r="G489" s="1">
        <v>76.8</v>
      </c>
      <c r="H489" s="1">
        <v>0.3</v>
      </c>
      <c r="I489" s="1">
        <v>48</v>
      </c>
      <c r="J489" s="1">
        <v>0</v>
      </c>
      <c r="K489" s="1">
        <v>3.1</v>
      </c>
      <c r="L489" s="1">
        <v>0</v>
      </c>
    </row>
    <row r="490" spans="1:12">
      <c r="A490" s="2">
        <v>40595.333333333336</v>
      </c>
      <c r="B490" s="1">
        <v>3</v>
      </c>
      <c r="C490" s="1">
        <v>87.8</v>
      </c>
      <c r="D490" s="1">
        <v>0</v>
      </c>
      <c r="E490" s="1">
        <v>29.3</v>
      </c>
      <c r="F490" s="1">
        <v>60</v>
      </c>
      <c r="G490" s="1">
        <v>77.8</v>
      </c>
      <c r="H490" s="1">
        <v>0.1</v>
      </c>
      <c r="I490" s="1">
        <v>65</v>
      </c>
      <c r="J490" s="1">
        <v>0</v>
      </c>
      <c r="K490" s="1">
        <v>3.1</v>
      </c>
      <c r="L490" s="1">
        <v>0</v>
      </c>
    </row>
    <row r="491" spans="1:12">
      <c r="A491" s="2">
        <v>40595.375</v>
      </c>
      <c r="B491" s="1">
        <v>3.3</v>
      </c>
      <c r="C491" s="1">
        <v>87.8</v>
      </c>
      <c r="D491" s="1">
        <v>0</v>
      </c>
      <c r="E491" s="1">
        <v>29.3</v>
      </c>
      <c r="F491" s="1">
        <v>60</v>
      </c>
      <c r="G491" s="1">
        <v>78.8</v>
      </c>
      <c r="H491" s="1">
        <v>0</v>
      </c>
      <c r="I491" s="1">
        <v>183</v>
      </c>
      <c r="J491" s="1">
        <v>0</v>
      </c>
      <c r="K491" s="1">
        <v>3.3</v>
      </c>
      <c r="L491" s="1">
        <v>0</v>
      </c>
    </row>
    <row r="492" spans="1:12">
      <c r="A492" s="2">
        <v>40595.416666666664</v>
      </c>
      <c r="B492" s="1">
        <v>3.9</v>
      </c>
      <c r="C492" s="1">
        <v>84.4</v>
      </c>
      <c r="D492" s="1">
        <v>0</v>
      </c>
      <c r="E492" s="1">
        <v>29.3</v>
      </c>
      <c r="F492" s="1">
        <v>60</v>
      </c>
      <c r="G492" s="1">
        <v>79.8</v>
      </c>
      <c r="H492" s="1">
        <v>0.3</v>
      </c>
      <c r="I492" s="1">
        <v>102</v>
      </c>
      <c r="J492" s="1">
        <v>0.4</v>
      </c>
      <c r="K492" s="1">
        <v>4</v>
      </c>
      <c r="L492" s="1">
        <v>0</v>
      </c>
    </row>
    <row r="493" spans="1:12">
      <c r="A493" s="2">
        <v>40595.458333333336</v>
      </c>
      <c r="B493" s="1">
        <v>4.4000000000000004</v>
      </c>
      <c r="C493" s="1">
        <v>81.099999999999994</v>
      </c>
      <c r="D493" s="1">
        <v>0</v>
      </c>
      <c r="E493" s="1">
        <v>29.3</v>
      </c>
      <c r="F493" s="1">
        <v>60</v>
      </c>
      <c r="G493" s="1">
        <v>80.8</v>
      </c>
      <c r="H493" s="1">
        <v>1</v>
      </c>
      <c r="I493" s="1">
        <v>108</v>
      </c>
      <c r="J493" s="1">
        <v>0.6</v>
      </c>
      <c r="K493" s="1">
        <v>4.7</v>
      </c>
      <c r="L493" s="1">
        <v>0</v>
      </c>
    </row>
    <row r="494" spans="1:12">
      <c r="A494" s="2">
        <v>40595.5</v>
      </c>
      <c r="B494" s="1">
        <v>5.2</v>
      </c>
      <c r="C494" s="1">
        <v>77</v>
      </c>
      <c r="D494" s="1">
        <v>0</v>
      </c>
      <c r="E494" s="1">
        <v>29.3</v>
      </c>
      <c r="F494" s="1">
        <v>60</v>
      </c>
      <c r="G494" s="1">
        <v>81.8</v>
      </c>
      <c r="H494" s="1">
        <v>1.3</v>
      </c>
      <c r="I494" s="1">
        <v>105</v>
      </c>
      <c r="J494" s="1">
        <v>0.9</v>
      </c>
      <c r="K494" s="1">
        <v>5.6</v>
      </c>
      <c r="L494" s="1">
        <v>0</v>
      </c>
    </row>
    <row r="495" spans="1:12">
      <c r="A495" s="2">
        <v>40595.541666666664</v>
      </c>
      <c r="B495" s="1">
        <v>5.6</v>
      </c>
      <c r="C495" s="1">
        <v>74</v>
      </c>
      <c r="D495" s="1">
        <v>0</v>
      </c>
      <c r="E495" s="1">
        <v>29.3</v>
      </c>
      <c r="F495" s="1">
        <v>60</v>
      </c>
      <c r="G495" s="1">
        <v>82.8</v>
      </c>
      <c r="H495" s="1">
        <v>1.1000000000000001</v>
      </c>
      <c r="I495" s="1">
        <v>107</v>
      </c>
      <c r="J495" s="1">
        <v>0.7</v>
      </c>
      <c r="K495" s="1">
        <v>6</v>
      </c>
      <c r="L495" s="1">
        <v>0</v>
      </c>
    </row>
    <row r="496" spans="1:12">
      <c r="A496" s="2">
        <v>40595.583333333336</v>
      </c>
      <c r="B496" s="1">
        <v>6.2</v>
      </c>
      <c r="C496" s="1">
        <v>71</v>
      </c>
      <c r="D496" s="1">
        <v>0</v>
      </c>
      <c r="E496" s="1">
        <v>29.3</v>
      </c>
      <c r="F496" s="1">
        <v>60</v>
      </c>
      <c r="G496" s="1">
        <v>83.8</v>
      </c>
      <c r="H496" s="1">
        <v>1.1000000000000001</v>
      </c>
      <c r="I496" s="1">
        <v>106</v>
      </c>
      <c r="J496" s="1">
        <v>0.6</v>
      </c>
      <c r="K496" s="1">
        <v>6.5</v>
      </c>
      <c r="L496" s="1">
        <v>0</v>
      </c>
    </row>
    <row r="497" spans="1:12">
      <c r="A497" s="2">
        <v>40595.625</v>
      </c>
      <c r="B497" s="1">
        <v>6.7</v>
      </c>
      <c r="C497" s="1">
        <v>68</v>
      </c>
      <c r="D497" s="1">
        <v>0</v>
      </c>
      <c r="E497" s="1">
        <v>29.3</v>
      </c>
      <c r="F497" s="1">
        <v>23</v>
      </c>
      <c r="G497" s="1">
        <v>84.1</v>
      </c>
      <c r="H497" s="1">
        <v>1.2</v>
      </c>
      <c r="I497" s="1">
        <v>92</v>
      </c>
      <c r="J497" s="1">
        <v>0.7</v>
      </c>
      <c r="K497" s="1">
        <v>7</v>
      </c>
      <c r="L497" s="1">
        <v>0</v>
      </c>
    </row>
    <row r="498" spans="1:12">
      <c r="A498" s="2">
        <v>40595.666666666664</v>
      </c>
      <c r="B498" s="1">
        <v>6.9</v>
      </c>
      <c r="C498" s="1">
        <v>65</v>
      </c>
      <c r="D498" s="1">
        <v>0</v>
      </c>
      <c r="E498" s="1">
        <v>29.3</v>
      </c>
      <c r="F498" s="1">
        <v>0</v>
      </c>
      <c r="G498" s="1">
        <v>84.1</v>
      </c>
      <c r="H498" s="1">
        <v>1.6</v>
      </c>
      <c r="I498" s="1">
        <v>92</v>
      </c>
      <c r="J498" s="1">
        <v>0.6</v>
      </c>
      <c r="K498" s="1">
        <v>7.2</v>
      </c>
      <c r="L498" s="1">
        <v>0</v>
      </c>
    </row>
    <row r="499" spans="1:12">
      <c r="A499" s="2">
        <v>40595.708333333336</v>
      </c>
      <c r="B499" s="1">
        <v>6.5</v>
      </c>
      <c r="C499" s="1">
        <v>66</v>
      </c>
      <c r="D499" s="1">
        <v>0</v>
      </c>
      <c r="E499" s="1">
        <v>29.3</v>
      </c>
      <c r="F499" s="1">
        <v>0</v>
      </c>
      <c r="G499" s="1">
        <v>84.1</v>
      </c>
      <c r="H499" s="1">
        <v>1.7</v>
      </c>
      <c r="I499" s="1">
        <v>75</v>
      </c>
      <c r="J499" s="1">
        <v>0.2</v>
      </c>
      <c r="K499" s="1">
        <v>6.8</v>
      </c>
      <c r="L499" s="1">
        <v>0</v>
      </c>
    </row>
    <row r="500" spans="1:12">
      <c r="A500" s="2">
        <v>40595.75</v>
      </c>
      <c r="B500" s="1">
        <v>5.8</v>
      </c>
      <c r="C500" s="1">
        <v>71</v>
      </c>
      <c r="D500" s="1">
        <v>0.4</v>
      </c>
      <c r="E500" s="1">
        <v>29.7</v>
      </c>
      <c r="F500" s="1">
        <v>60</v>
      </c>
      <c r="G500" s="1">
        <v>85.1</v>
      </c>
      <c r="H500" s="1">
        <v>1</v>
      </c>
      <c r="I500" s="1">
        <v>40</v>
      </c>
      <c r="J500" s="1">
        <v>0</v>
      </c>
      <c r="K500" s="1">
        <v>5.8</v>
      </c>
      <c r="L500" s="1">
        <v>0</v>
      </c>
    </row>
    <row r="501" spans="1:12">
      <c r="A501" s="2">
        <v>40595.791666666664</v>
      </c>
      <c r="B501" s="1">
        <v>5.3</v>
      </c>
      <c r="C501" s="1">
        <v>76</v>
      </c>
      <c r="D501" s="1">
        <v>0</v>
      </c>
      <c r="E501" s="1">
        <v>29.7</v>
      </c>
      <c r="F501" s="1">
        <v>60</v>
      </c>
      <c r="G501" s="1">
        <v>86.1</v>
      </c>
      <c r="H501" s="1">
        <v>0.5</v>
      </c>
      <c r="I501" s="1">
        <v>302</v>
      </c>
      <c r="J501" s="1">
        <v>0</v>
      </c>
      <c r="K501" s="1">
        <v>5.0999999999999996</v>
      </c>
      <c r="L501" s="1">
        <v>0</v>
      </c>
    </row>
    <row r="502" spans="1:12">
      <c r="A502" s="2">
        <v>40595.833333333336</v>
      </c>
      <c r="B502" s="1">
        <v>5</v>
      </c>
      <c r="C502" s="1">
        <v>76</v>
      </c>
      <c r="D502" s="1">
        <v>0</v>
      </c>
      <c r="E502" s="1">
        <v>29.7</v>
      </c>
      <c r="F502" s="1">
        <v>60</v>
      </c>
      <c r="G502" s="1">
        <v>87.1</v>
      </c>
      <c r="H502" s="1">
        <v>0.8</v>
      </c>
      <c r="I502" s="1">
        <v>64</v>
      </c>
      <c r="J502" s="1">
        <v>0</v>
      </c>
      <c r="K502" s="1">
        <v>4.9000000000000004</v>
      </c>
      <c r="L502" s="1">
        <v>0</v>
      </c>
    </row>
    <row r="503" spans="1:12">
      <c r="A503" s="2">
        <v>40595.875</v>
      </c>
      <c r="B503" s="1">
        <v>4.7</v>
      </c>
      <c r="C503" s="1">
        <v>75</v>
      </c>
      <c r="D503" s="1">
        <v>0</v>
      </c>
      <c r="E503" s="1">
        <v>29.7</v>
      </c>
      <c r="F503" s="1">
        <v>60</v>
      </c>
      <c r="G503" s="1">
        <v>88.1</v>
      </c>
      <c r="H503" s="1">
        <v>0.7</v>
      </c>
      <c r="I503" s="1">
        <v>62</v>
      </c>
      <c r="J503" s="1">
        <v>0</v>
      </c>
      <c r="K503" s="1">
        <v>4.5</v>
      </c>
      <c r="L503" s="1">
        <v>0</v>
      </c>
    </row>
    <row r="504" spans="1:12">
      <c r="A504" s="2">
        <v>40595.916666666664</v>
      </c>
      <c r="B504" s="1">
        <v>4.5</v>
      </c>
      <c r="C504" s="1">
        <v>73</v>
      </c>
      <c r="D504" s="1">
        <v>0</v>
      </c>
      <c r="E504" s="1">
        <v>29.7</v>
      </c>
      <c r="F504" s="1">
        <v>60</v>
      </c>
      <c r="G504" s="1">
        <v>89.1</v>
      </c>
      <c r="H504" s="1">
        <v>1</v>
      </c>
      <c r="I504" s="1">
        <v>62</v>
      </c>
      <c r="J504" s="1">
        <v>0</v>
      </c>
      <c r="K504" s="1">
        <v>4.4000000000000004</v>
      </c>
      <c r="L504" s="1">
        <v>0</v>
      </c>
    </row>
    <row r="505" spans="1:12">
      <c r="A505" s="2">
        <v>40595.958333333336</v>
      </c>
      <c r="B505" s="1">
        <v>4</v>
      </c>
      <c r="C505" s="1">
        <v>74</v>
      </c>
      <c r="D505" s="1">
        <v>0</v>
      </c>
      <c r="E505" s="1">
        <v>29.7</v>
      </c>
      <c r="F505" s="1">
        <v>60</v>
      </c>
      <c r="G505" s="1">
        <v>90.1</v>
      </c>
      <c r="H505" s="1">
        <v>1.1000000000000001</v>
      </c>
      <c r="I505" s="1">
        <v>50</v>
      </c>
      <c r="J505" s="1">
        <v>0</v>
      </c>
      <c r="K505" s="1">
        <v>4</v>
      </c>
      <c r="L505" s="1">
        <v>0</v>
      </c>
    </row>
    <row r="506" spans="1:12">
      <c r="A506" s="2">
        <v>40596</v>
      </c>
      <c r="B506" s="1">
        <v>3.7</v>
      </c>
      <c r="C506" s="1">
        <v>74</v>
      </c>
      <c r="D506" s="1">
        <v>0</v>
      </c>
      <c r="E506" s="1">
        <v>29.7</v>
      </c>
      <c r="F506" s="1">
        <v>60</v>
      </c>
      <c r="G506" s="1">
        <v>91.1</v>
      </c>
      <c r="H506" s="1">
        <v>1.5</v>
      </c>
      <c r="I506" s="1">
        <v>78</v>
      </c>
      <c r="J506" s="1">
        <v>0</v>
      </c>
      <c r="K506" s="1">
        <v>3.8</v>
      </c>
      <c r="L506" s="1">
        <v>0</v>
      </c>
    </row>
    <row r="507" spans="1:12">
      <c r="A507" s="2">
        <v>40596.041666666664</v>
      </c>
      <c r="B507" s="1">
        <v>3.3</v>
      </c>
      <c r="C507" s="1">
        <v>76</v>
      </c>
      <c r="D507" s="1">
        <v>0</v>
      </c>
      <c r="E507" s="1">
        <v>29.7</v>
      </c>
      <c r="F507" s="1">
        <v>60</v>
      </c>
      <c r="G507" s="1">
        <v>92.1</v>
      </c>
      <c r="H507" s="1">
        <v>1.7</v>
      </c>
      <c r="I507" s="1">
        <v>81</v>
      </c>
      <c r="J507" s="1">
        <v>0</v>
      </c>
      <c r="K507" s="1">
        <v>3.4</v>
      </c>
      <c r="L507" s="1">
        <v>0</v>
      </c>
    </row>
    <row r="508" spans="1:12">
      <c r="A508" s="2">
        <v>40596.083333333336</v>
      </c>
      <c r="B508" s="1">
        <v>3</v>
      </c>
      <c r="C508" s="1">
        <v>77</v>
      </c>
      <c r="D508" s="1">
        <v>0</v>
      </c>
      <c r="E508" s="1">
        <v>29.7</v>
      </c>
      <c r="F508" s="1">
        <v>60</v>
      </c>
      <c r="G508" s="1">
        <v>93.1</v>
      </c>
      <c r="H508" s="1">
        <v>1</v>
      </c>
      <c r="I508" s="1">
        <v>43</v>
      </c>
      <c r="J508" s="1">
        <v>0</v>
      </c>
      <c r="K508" s="1">
        <v>3.1</v>
      </c>
      <c r="L508" s="1">
        <v>0</v>
      </c>
    </row>
    <row r="509" spans="1:12">
      <c r="A509" s="2">
        <v>40596.125</v>
      </c>
      <c r="B509" s="1">
        <v>2.8</v>
      </c>
      <c r="C509" s="1">
        <v>78</v>
      </c>
      <c r="D509" s="1">
        <v>0</v>
      </c>
      <c r="E509" s="1">
        <v>29.7</v>
      </c>
      <c r="F509" s="1">
        <v>60</v>
      </c>
      <c r="G509" s="1">
        <v>94.1</v>
      </c>
      <c r="H509" s="1">
        <v>0.2</v>
      </c>
      <c r="I509" s="1">
        <v>323</v>
      </c>
      <c r="J509" s="1">
        <v>0</v>
      </c>
      <c r="K509" s="1">
        <v>2.8</v>
      </c>
      <c r="L509" s="1">
        <v>0</v>
      </c>
    </row>
    <row r="510" spans="1:12">
      <c r="A510" s="2">
        <v>40596.166666666664</v>
      </c>
      <c r="B510" s="1">
        <v>2.8</v>
      </c>
      <c r="C510" s="1">
        <v>78</v>
      </c>
      <c r="D510" s="1">
        <v>0</v>
      </c>
      <c r="E510" s="1">
        <v>29.7</v>
      </c>
      <c r="F510" s="1">
        <v>60</v>
      </c>
      <c r="G510" s="1">
        <v>95.1</v>
      </c>
      <c r="H510" s="1">
        <v>0.3</v>
      </c>
      <c r="I510" s="1">
        <v>43</v>
      </c>
      <c r="J510" s="1">
        <v>0</v>
      </c>
      <c r="K510" s="1">
        <v>2.8</v>
      </c>
      <c r="L510" s="1">
        <v>0</v>
      </c>
    </row>
    <row r="511" spans="1:12">
      <c r="A511" s="2">
        <v>40596.208333333336</v>
      </c>
      <c r="B511" s="1">
        <v>2.4</v>
      </c>
      <c r="C511" s="1">
        <v>76</v>
      </c>
      <c r="D511" s="1">
        <v>0</v>
      </c>
      <c r="E511" s="1">
        <v>29.7</v>
      </c>
      <c r="F511" s="1">
        <v>60</v>
      </c>
      <c r="G511" s="1">
        <v>96.1</v>
      </c>
      <c r="H511" s="1">
        <v>1</v>
      </c>
      <c r="I511" s="1">
        <v>47</v>
      </c>
      <c r="J511" s="1">
        <v>0</v>
      </c>
      <c r="K511" s="1">
        <v>2.5</v>
      </c>
      <c r="L511" s="1">
        <v>0</v>
      </c>
    </row>
    <row r="512" spans="1:12">
      <c r="A512" s="2">
        <v>40596.25</v>
      </c>
      <c r="B512" s="1">
        <v>2</v>
      </c>
      <c r="C512" s="1">
        <v>74</v>
      </c>
      <c r="D512" s="1">
        <v>0</v>
      </c>
      <c r="E512" s="1">
        <v>29.7</v>
      </c>
      <c r="F512" s="1">
        <v>60</v>
      </c>
      <c r="G512" s="1">
        <v>97.1</v>
      </c>
      <c r="H512" s="1">
        <v>0.7</v>
      </c>
      <c r="I512" s="1">
        <v>51</v>
      </c>
      <c r="J512" s="1">
        <v>0</v>
      </c>
      <c r="K512" s="1">
        <v>2.1</v>
      </c>
      <c r="L512" s="1">
        <v>0</v>
      </c>
    </row>
    <row r="513" spans="1:12">
      <c r="A513" s="2">
        <v>40596.291666666664</v>
      </c>
      <c r="B513" s="1">
        <v>1.6</v>
      </c>
      <c r="C513" s="1">
        <v>75</v>
      </c>
      <c r="D513" s="1">
        <v>0</v>
      </c>
      <c r="E513" s="1">
        <v>29.7</v>
      </c>
      <c r="F513" s="1">
        <v>60</v>
      </c>
      <c r="G513" s="1">
        <v>98.1</v>
      </c>
      <c r="H513" s="1">
        <v>0.7</v>
      </c>
      <c r="I513" s="1">
        <v>54</v>
      </c>
      <c r="J513" s="1">
        <v>0</v>
      </c>
      <c r="K513" s="1">
        <v>1.6</v>
      </c>
      <c r="L513" s="1">
        <v>0</v>
      </c>
    </row>
    <row r="514" spans="1:12">
      <c r="A514" s="2">
        <v>40596.333333333336</v>
      </c>
      <c r="B514" s="1">
        <v>1.4</v>
      </c>
      <c r="C514" s="1">
        <v>75</v>
      </c>
      <c r="D514" s="1">
        <v>0</v>
      </c>
      <c r="E514" s="1">
        <v>29.7</v>
      </c>
      <c r="F514" s="1">
        <v>60</v>
      </c>
      <c r="G514" s="1">
        <v>99.1</v>
      </c>
      <c r="H514" s="1">
        <v>1</v>
      </c>
      <c r="I514" s="1">
        <v>57</v>
      </c>
      <c r="J514" s="1">
        <v>0</v>
      </c>
      <c r="K514" s="1">
        <v>1.5</v>
      </c>
      <c r="L514" s="1">
        <v>0</v>
      </c>
    </row>
    <row r="515" spans="1:12">
      <c r="A515" s="2">
        <v>40596.375</v>
      </c>
      <c r="B515" s="1">
        <v>1.4</v>
      </c>
      <c r="C515" s="1">
        <v>72</v>
      </c>
      <c r="D515" s="1">
        <v>0</v>
      </c>
      <c r="E515" s="1">
        <v>29.7</v>
      </c>
      <c r="F515" s="1">
        <v>7</v>
      </c>
      <c r="G515" s="1">
        <v>99.3</v>
      </c>
      <c r="H515" s="1">
        <v>1.2</v>
      </c>
      <c r="I515" s="1">
        <v>76</v>
      </c>
      <c r="J515" s="1">
        <v>0.1</v>
      </c>
      <c r="K515" s="1">
        <v>1.6</v>
      </c>
      <c r="L515" s="1">
        <v>0</v>
      </c>
    </row>
    <row r="516" spans="1:12">
      <c r="A516" s="2">
        <v>40596.416666666664</v>
      </c>
      <c r="B516" s="1">
        <v>1.6</v>
      </c>
      <c r="C516" s="1">
        <v>70</v>
      </c>
      <c r="D516" s="1">
        <v>0</v>
      </c>
      <c r="E516" s="1">
        <v>29.7</v>
      </c>
      <c r="F516" s="1">
        <v>0</v>
      </c>
      <c r="G516" s="1">
        <v>99.3</v>
      </c>
      <c r="H516" s="1">
        <v>1.3</v>
      </c>
      <c r="I516" s="1">
        <v>75</v>
      </c>
      <c r="J516" s="1">
        <v>0.2</v>
      </c>
      <c r="K516" s="1">
        <v>1.9</v>
      </c>
      <c r="L516" s="1">
        <v>0</v>
      </c>
    </row>
    <row r="517" spans="1:12">
      <c r="A517" s="2">
        <v>40596.458333333336</v>
      </c>
      <c r="B517" s="1">
        <v>2</v>
      </c>
      <c r="C517" s="1">
        <v>68</v>
      </c>
      <c r="D517" s="1">
        <v>0</v>
      </c>
      <c r="E517" s="1">
        <v>29.7</v>
      </c>
      <c r="F517" s="1">
        <v>0</v>
      </c>
      <c r="G517" s="1">
        <v>99.3</v>
      </c>
      <c r="H517" s="1">
        <v>1.6</v>
      </c>
      <c r="I517" s="1">
        <v>93</v>
      </c>
      <c r="J517" s="1">
        <v>0.3</v>
      </c>
      <c r="K517" s="1">
        <v>2.2999999999999998</v>
      </c>
      <c r="L517" s="1">
        <v>0</v>
      </c>
    </row>
    <row r="518" spans="1:12">
      <c r="A518" s="2">
        <v>40596.5</v>
      </c>
      <c r="B518" s="1">
        <v>2.8</v>
      </c>
      <c r="C518" s="1">
        <v>66</v>
      </c>
      <c r="D518" s="1">
        <v>0</v>
      </c>
      <c r="E518" s="1">
        <v>29.7</v>
      </c>
      <c r="F518" s="1">
        <v>0</v>
      </c>
      <c r="G518" s="1">
        <v>99.3</v>
      </c>
      <c r="H518" s="1">
        <v>1.1000000000000001</v>
      </c>
      <c r="I518" s="1">
        <v>97</v>
      </c>
      <c r="J518" s="1">
        <v>0.5</v>
      </c>
      <c r="K518" s="1">
        <v>3.1</v>
      </c>
      <c r="L518" s="1">
        <v>0</v>
      </c>
    </row>
    <row r="519" spans="1:12">
      <c r="A519" s="2">
        <v>40596.541666666664</v>
      </c>
      <c r="B519" s="1">
        <v>3.7</v>
      </c>
      <c r="C519" s="1">
        <v>63</v>
      </c>
      <c r="D519" s="1">
        <v>0</v>
      </c>
      <c r="E519" s="1">
        <v>29.7</v>
      </c>
      <c r="F519" s="1">
        <v>0</v>
      </c>
      <c r="G519" s="1">
        <v>99.3</v>
      </c>
      <c r="H519" s="1">
        <v>1.1000000000000001</v>
      </c>
      <c r="I519" s="1">
        <v>85</v>
      </c>
      <c r="J519" s="1">
        <v>0.9</v>
      </c>
      <c r="K519" s="1">
        <v>4</v>
      </c>
      <c r="L519" s="1">
        <v>0</v>
      </c>
    </row>
    <row r="520" spans="1:12">
      <c r="A520" s="2">
        <v>40596.583333333336</v>
      </c>
      <c r="B520" s="1">
        <v>5.7</v>
      </c>
      <c r="C520" s="1">
        <v>58</v>
      </c>
      <c r="D520" s="1">
        <v>0</v>
      </c>
      <c r="E520" s="1">
        <v>29.7</v>
      </c>
      <c r="F520" s="1">
        <v>0</v>
      </c>
      <c r="G520" s="1">
        <v>99.3</v>
      </c>
      <c r="H520" s="1">
        <v>1.6</v>
      </c>
      <c r="I520" s="1">
        <v>108</v>
      </c>
      <c r="J520" s="1">
        <v>2</v>
      </c>
      <c r="K520" s="1">
        <v>5.9</v>
      </c>
      <c r="L520" s="1">
        <v>0</v>
      </c>
    </row>
    <row r="521" spans="1:12">
      <c r="A521" s="2">
        <v>40596.625</v>
      </c>
      <c r="B521" s="1">
        <v>6.8</v>
      </c>
      <c r="C521" s="1">
        <v>54</v>
      </c>
      <c r="D521" s="1">
        <v>0</v>
      </c>
      <c r="E521" s="1">
        <v>29.7</v>
      </c>
      <c r="F521" s="1">
        <v>0</v>
      </c>
      <c r="G521" s="1">
        <v>99.3</v>
      </c>
      <c r="H521" s="1">
        <v>2</v>
      </c>
      <c r="I521" s="1">
        <v>110</v>
      </c>
      <c r="J521" s="1">
        <v>1.5</v>
      </c>
      <c r="K521" s="1">
        <v>7</v>
      </c>
      <c r="L521" s="1">
        <v>0</v>
      </c>
    </row>
    <row r="522" spans="1:12">
      <c r="A522" s="2">
        <v>40596.666666666664</v>
      </c>
      <c r="B522" s="1">
        <v>6.6</v>
      </c>
      <c r="C522" s="1">
        <v>53</v>
      </c>
      <c r="D522" s="1">
        <v>0</v>
      </c>
      <c r="E522" s="1">
        <v>29.7</v>
      </c>
      <c r="F522" s="1">
        <v>0</v>
      </c>
      <c r="G522" s="1">
        <v>99.3</v>
      </c>
      <c r="H522" s="1">
        <v>3.7</v>
      </c>
      <c r="I522" s="1">
        <v>105</v>
      </c>
      <c r="J522" s="1">
        <v>0.9</v>
      </c>
      <c r="K522" s="1">
        <v>7</v>
      </c>
      <c r="L522" s="1">
        <v>0</v>
      </c>
    </row>
    <row r="523" spans="1:12">
      <c r="A523" s="2">
        <v>40596.708333333336</v>
      </c>
      <c r="B523" s="1">
        <v>5.6</v>
      </c>
      <c r="C523" s="1">
        <v>58</v>
      </c>
      <c r="D523" s="1">
        <v>0</v>
      </c>
      <c r="E523" s="1">
        <v>29.7</v>
      </c>
      <c r="F523" s="1">
        <v>26</v>
      </c>
      <c r="G523" s="1">
        <v>99.7</v>
      </c>
      <c r="H523" s="1">
        <v>3.4</v>
      </c>
      <c r="I523" s="1">
        <v>97</v>
      </c>
      <c r="J523" s="1">
        <v>0.2</v>
      </c>
      <c r="K523" s="1">
        <v>5.8</v>
      </c>
      <c r="L523" s="1">
        <v>0</v>
      </c>
    </row>
    <row r="524" spans="1:12">
      <c r="A524" s="2">
        <v>40596.75</v>
      </c>
      <c r="B524" s="1">
        <v>4.4000000000000004</v>
      </c>
      <c r="C524" s="1">
        <v>65</v>
      </c>
      <c r="D524" s="1">
        <v>0</v>
      </c>
      <c r="E524" s="1">
        <v>29.7</v>
      </c>
      <c r="F524" s="1">
        <v>10</v>
      </c>
      <c r="G524" s="1">
        <v>99.9</v>
      </c>
      <c r="H524" s="1">
        <v>2.1</v>
      </c>
      <c r="I524" s="1">
        <v>94</v>
      </c>
      <c r="J524" s="1">
        <v>0</v>
      </c>
      <c r="K524" s="1">
        <v>4.5</v>
      </c>
      <c r="L524" s="1">
        <v>0</v>
      </c>
    </row>
    <row r="525" spans="1:12">
      <c r="A525" s="2">
        <v>40596.791666666664</v>
      </c>
      <c r="B525" s="1">
        <v>3.7</v>
      </c>
      <c r="C525" s="1">
        <v>65</v>
      </c>
      <c r="D525" s="1">
        <v>0</v>
      </c>
      <c r="E525" s="1">
        <v>29.7</v>
      </c>
      <c r="F525" s="1">
        <v>0</v>
      </c>
      <c r="G525" s="1">
        <v>99.9</v>
      </c>
      <c r="H525" s="1">
        <v>2.4</v>
      </c>
      <c r="I525" s="1">
        <v>104</v>
      </c>
      <c r="J525" s="1">
        <v>0</v>
      </c>
      <c r="K525" s="1">
        <v>3.9</v>
      </c>
      <c r="L525" s="1">
        <v>0</v>
      </c>
    </row>
    <row r="526" spans="1:12">
      <c r="A526" s="2">
        <v>40596.833333333336</v>
      </c>
      <c r="B526" s="1">
        <v>3.2</v>
      </c>
      <c r="C526" s="1">
        <v>67</v>
      </c>
      <c r="D526" s="1">
        <v>0</v>
      </c>
      <c r="E526" s="1">
        <v>29.7</v>
      </c>
      <c r="F526" s="1">
        <v>0</v>
      </c>
      <c r="G526" s="1">
        <v>99.9</v>
      </c>
      <c r="H526" s="1">
        <v>1.2</v>
      </c>
      <c r="I526" s="1">
        <v>75</v>
      </c>
      <c r="J526" s="1">
        <v>0</v>
      </c>
      <c r="K526" s="1">
        <v>3.2</v>
      </c>
      <c r="L526" s="1">
        <v>0</v>
      </c>
    </row>
    <row r="527" spans="1:12">
      <c r="A527" s="2">
        <v>40596.875</v>
      </c>
      <c r="B527" s="1">
        <v>2.9</v>
      </c>
      <c r="C527" s="1">
        <v>68</v>
      </c>
      <c r="D527" s="1">
        <v>0.2</v>
      </c>
      <c r="E527" s="1">
        <v>29.9</v>
      </c>
      <c r="F527" s="1">
        <v>14</v>
      </c>
      <c r="G527" s="1">
        <v>100.1</v>
      </c>
      <c r="H527" s="1">
        <v>0.4</v>
      </c>
      <c r="I527" s="1">
        <v>216</v>
      </c>
      <c r="J527" s="1">
        <v>0</v>
      </c>
      <c r="K527" s="1">
        <v>2.9</v>
      </c>
      <c r="L527" s="1">
        <v>0</v>
      </c>
    </row>
    <row r="528" spans="1:12">
      <c r="A528" s="2">
        <v>40596.916666666664</v>
      </c>
      <c r="B528" s="1">
        <v>1.6</v>
      </c>
      <c r="C528" s="1">
        <v>81.099999999999994</v>
      </c>
      <c r="D528" s="1">
        <v>0.2</v>
      </c>
      <c r="E528" s="1">
        <v>30.1</v>
      </c>
      <c r="F528" s="1">
        <v>60</v>
      </c>
      <c r="G528" s="1">
        <v>101.1</v>
      </c>
      <c r="H528" s="1">
        <v>0.7</v>
      </c>
      <c r="I528" s="1">
        <v>289</v>
      </c>
      <c r="J528" s="1">
        <v>0</v>
      </c>
      <c r="K528" s="1">
        <v>1.6</v>
      </c>
      <c r="L528" s="1">
        <v>0</v>
      </c>
    </row>
    <row r="529" spans="1:12">
      <c r="A529" s="2">
        <v>40596.958333333336</v>
      </c>
      <c r="B529" s="1">
        <v>1</v>
      </c>
      <c r="C529" s="1">
        <v>85.6</v>
      </c>
      <c r="D529" s="1">
        <v>0</v>
      </c>
      <c r="E529" s="1">
        <v>30.1</v>
      </c>
      <c r="F529" s="1">
        <v>60</v>
      </c>
      <c r="G529" s="1">
        <v>102.1</v>
      </c>
      <c r="H529" s="1">
        <v>0.6</v>
      </c>
      <c r="I529" s="1">
        <v>293</v>
      </c>
      <c r="J529" s="1">
        <v>0</v>
      </c>
      <c r="K529" s="1">
        <v>0.3</v>
      </c>
      <c r="L529" s="1">
        <v>0</v>
      </c>
    </row>
    <row r="530" spans="1:12">
      <c r="A530" s="2">
        <v>40597</v>
      </c>
      <c r="B530" s="1">
        <v>0.4</v>
      </c>
      <c r="C530" s="1">
        <v>85.6</v>
      </c>
      <c r="D530" s="1">
        <v>0</v>
      </c>
      <c r="E530" s="1">
        <v>30.1</v>
      </c>
      <c r="F530" s="1">
        <v>60</v>
      </c>
      <c r="G530" s="1">
        <v>103.1</v>
      </c>
      <c r="H530" s="1">
        <v>0.3</v>
      </c>
      <c r="I530" s="1">
        <v>257</v>
      </c>
      <c r="J530" s="1">
        <v>0</v>
      </c>
      <c r="K530" s="1">
        <v>-0.2</v>
      </c>
      <c r="L530" s="1">
        <v>0</v>
      </c>
    </row>
    <row r="531" spans="1:12">
      <c r="A531" s="2">
        <v>40597.041666666664</v>
      </c>
      <c r="B531" s="1">
        <v>0.3</v>
      </c>
      <c r="C531" s="1">
        <v>86.7</v>
      </c>
      <c r="D531" s="1">
        <v>0</v>
      </c>
      <c r="E531" s="1">
        <v>30.1</v>
      </c>
      <c r="F531" s="1">
        <v>60</v>
      </c>
      <c r="G531" s="1">
        <v>104.1</v>
      </c>
      <c r="H531" s="1">
        <v>0.5</v>
      </c>
      <c r="I531" s="1">
        <v>274</v>
      </c>
      <c r="J531" s="1">
        <v>0</v>
      </c>
      <c r="K531" s="1">
        <v>-0.1</v>
      </c>
      <c r="L531" s="1">
        <v>0</v>
      </c>
    </row>
    <row r="532" spans="1:12">
      <c r="A532" s="2">
        <v>40597.083333333336</v>
      </c>
      <c r="B532" s="1">
        <v>0</v>
      </c>
      <c r="C532" s="1">
        <v>87.8</v>
      </c>
      <c r="D532" s="1">
        <v>0</v>
      </c>
      <c r="E532" s="1">
        <v>30.1</v>
      </c>
      <c r="F532" s="1">
        <v>60</v>
      </c>
      <c r="G532" s="1">
        <v>105.1</v>
      </c>
      <c r="H532" s="1">
        <v>0.3</v>
      </c>
      <c r="I532" s="1">
        <v>234</v>
      </c>
      <c r="J532" s="1">
        <v>0</v>
      </c>
      <c r="K532" s="1">
        <v>-0.5</v>
      </c>
      <c r="L532" s="1">
        <v>0</v>
      </c>
    </row>
    <row r="533" spans="1:12">
      <c r="A533" s="2">
        <v>40597.125</v>
      </c>
      <c r="B533" s="1">
        <v>-0.1</v>
      </c>
      <c r="C533" s="1">
        <v>86.7</v>
      </c>
      <c r="D533" s="1">
        <v>0</v>
      </c>
      <c r="E533" s="1">
        <v>30.1</v>
      </c>
      <c r="F533" s="1">
        <v>60</v>
      </c>
      <c r="G533" s="1">
        <v>106.1</v>
      </c>
      <c r="H533" s="1">
        <v>0.3</v>
      </c>
      <c r="I533" s="1">
        <v>42</v>
      </c>
      <c r="J533" s="1">
        <v>0</v>
      </c>
      <c r="K533" s="1">
        <v>-0.7</v>
      </c>
      <c r="L533" s="1">
        <v>0</v>
      </c>
    </row>
    <row r="534" spans="1:12">
      <c r="A534" s="2">
        <v>40597.166666666664</v>
      </c>
      <c r="B534" s="1">
        <v>-0.3</v>
      </c>
      <c r="C534" s="1">
        <v>83.3</v>
      </c>
      <c r="D534" s="1">
        <v>0</v>
      </c>
      <c r="E534" s="1">
        <v>30.1</v>
      </c>
      <c r="F534" s="1">
        <v>60</v>
      </c>
      <c r="G534" s="1">
        <v>107.1</v>
      </c>
      <c r="H534" s="1">
        <v>1</v>
      </c>
      <c r="I534" s="1">
        <v>336</v>
      </c>
      <c r="J534" s="1">
        <v>0</v>
      </c>
      <c r="K534" s="1">
        <v>-0.6</v>
      </c>
      <c r="L534" s="1">
        <v>0</v>
      </c>
    </row>
    <row r="535" spans="1:12">
      <c r="A535" s="2">
        <v>40597.208333333336</v>
      </c>
      <c r="B535" s="1">
        <v>-0.9</v>
      </c>
      <c r="C535" s="1">
        <v>83.3</v>
      </c>
      <c r="D535" s="1">
        <v>0</v>
      </c>
      <c r="E535" s="1">
        <v>30.1</v>
      </c>
      <c r="F535" s="1">
        <v>45</v>
      </c>
      <c r="G535" s="1">
        <v>107.8</v>
      </c>
      <c r="H535" s="1">
        <v>1</v>
      </c>
      <c r="I535" s="1">
        <v>41</v>
      </c>
      <c r="J535" s="1">
        <v>0</v>
      </c>
      <c r="K535" s="1">
        <v>-1.2</v>
      </c>
      <c r="L535" s="1">
        <v>0</v>
      </c>
    </row>
    <row r="536" spans="1:12">
      <c r="A536" s="2">
        <v>40597.25</v>
      </c>
      <c r="B536" s="1">
        <v>-1.5</v>
      </c>
      <c r="C536" s="1">
        <v>78</v>
      </c>
      <c r="D536" s="1">
        <v>0</v>
      </c>
      <c r="E536" s="1">
        <v>30.1</v>
      </c>
      <c r="F536" s="1">
        <v>0</v>
      </c>
      <c r="G536" s="1">
        <v>107.8</v>
      </c>
      <c r="H536" s="1">
        <v>0.9</v>
      </c>
      <c r="I536" s="1">
        <v>317</v>
      </c>
      <c r="J536" s="1">
        <v>0</v>
      </c>
      <c r="K536" s="1">
        <v>-2.1</v>
      </c>
      <c r="L536" s="1">
        <v>0</v>
      </c>
    </row>
    <row r="537" spans="1:12">
      <c r="A537" s="2">
        <v>40597.291666666664</v>
      </c>
      <c r="B537" s="1">
        <v>-2</v>
      </c>
      <c r="C537" s="1">
        <v>79</v>
      </c>
      <c r="D537" s="1">
        <v>0</v>
      </c>
      <c r="E537" s="1">
        <v>30.1</v>
      </c>
      <c r="F537" s="1">
        <v>0</v>
      </c>
      <c r="G537" s="1">
        <v>107.8</v>
      </c>
      <c r="H537" s="1">
        <v>0.9</v>
      </c>
      <c r="I537" s="1">
        <v>261</v>
      </c>
      <c r="J537" s="1">
        <v>0</v>
      </c>
      <c r="K537" s="1">
        <v>-2.5</v>
      </c>
      <c r="L537" s="1">
        <v>0</v>
      </c>
    </row>
    <row r="538" spans="1:12">
      <c r="A538" s="2">
        <v>40597.333333333336</v>
      </c>
      <c r="B538" s="1">
        <v>-2.7</v>
      </c>
      <c r="C538" s="1">
        <v>76</v>
      </c>
      <c r="D538" s="1">
        <v>0</v>
      </c>
      <c r="E538" s="1">
        <v>30.1</v>
      </c>
      <c r="F538" s="1">
        <v>0</v>
      </c>
      <c r="G538" s="1">
        <v>107.8</v>
      </c>
      <c r="H538" s="1">
        <v>1</v>
      </c>
      <c r="I538" s="1">
        <v>1</v>
      </c>
      <c r="J538" s="1">
        <v>0</v>
      </c>
      <c r="K538" s="1">
        <v>-3.4</v>
      </c>
      <c r="L538" s="1">
        <v>0</v>
      </c>
    </row>
    <row r="539" spans="1:12">
      <c r="A539" s="2">
        <v>40597.375</v>
      </c>
      <c r="B539" s="1">
        <v>-1</v>
      </c>
      <c r="C539" s="1">
        <v>69</v>
      </c>
      <c r="D539" s="1">
        <v>0</v>
      </c>
      <c r="E539" s="1">
        <v>30.1</v>
      </c>
      <c r="F539" s="1">
        <v>0</v>
      </c>
      <c r="G539" s="1">
        <v>107.8</v>
      </c>
      <c r="H539" s="1">
        <v>1</v>
      </c>
      <c r="I539" s="1">
        <v>161</v>
      </c>
      <c r="J539" s="1">
        <v>0.5</v>
      </c>
      <c r="K539" s="1">
        <v>-1.3</v>
      </c>
      <c r="L539" s="1">
        <v>0</v>
      </c>
    </row>
    <row r="540" spans="1:12">
      <c r="A540" s="2">
        <v>40597.416666666664</v>
      </c>
      <c r="B540" s="1">
        <v>1.4</v>
      </c>
      <c r="C540" s="1">
        <v>53</v>
      </c>
      <c r="D540" s="1">
        <v>0</v>
      </c>
      <c r="E540" s="1">
        <v>30.1</v>
      </c>
      <c r="F540" s="1">
        <v>50</v>
      </c>
      <c r="G540" s="1">
        <v>108.7</v>
      </c>
      <c r="H540" s="1">
        <v>0.7</v>
      </c>
      <c r="I540" s="1">
        <v>289</v>
      </c>
      <c r="J540" s="1">
        <v>1.2</v>
      </c>
      <c r="K540" s="1">
        <v>1.4</v>
      </c>
      <c r="L540" s="1">
        <v>0</v>
      </c>
    </row>
    <row r="541" spans="1:12">
      <c r="A541" s="2">
        <v>40597.458333333336</v>
      </c>
      <c r="B541" s="1">
        <v>2.6</v>
      </c>
      <c r="C541" s="1">
        <v>51</v>
      </c>
      <c r="D541" s="1">
        <v>0</v>
      </c>
      <c r="E541" s="1">
        <v>30.1</v>
      </c>
      <c r="F541" s="1">
        <v>60</v>
      </c>
      <c r="G541" s="1">
        <v>109.7</v>
      </c>
      <c r="H541" s="1">
        <v>1.2</v>
      </c>
      <c r="I541" s="1">
        <v>97</v>
      </c>
      <c r="J541" s="1">
        <v>1.7</v>
      </c>
      <c r="K541" s="1">
        <v>3</v>
      </c>
      <c r="L541" s="1">
        <v>0</v>
      </c>
    </row>
    <row r="542" spans="1:12">
      <c r="A542" s="2">
        <v>40597.5</v>
      </c>
      <c r="B542" s="1">
        <v>5.4</v>
      </c>
      <c r="C542" s="1">
        <v>35</v>
      </c>
      <c r="D542" s="1">
        <v>0</v>
      </c>
      <c r="E542" s="1">
        <v>30.1</v>
      </c>
      <c r="F542" s="1">
        <v>60</v>
      </c>
      <c r="G542" s="1">
        <v>110.7</v>
      </c>
      <c r="H542" s="1">
        <v>1.3</v>
      </c>
      <c r="I542" s="1">
        <v>164</v>
      </c>
      <c r="J542" s="1">
        <v>2</v>
      </c>
      <c r="K542" s="1">
        <v>6</v>
      </c>
      <c r="L542" s="1">
        <v>0</v>
      </c>
    </row>
    <row r="543" spans="1:12">
      <c r="A543" s="2">
        <v>40597.541666666664</v>
      </c>
      <c r="B543" s="1">
        <v>7.5</v>
      </c>
      <c r="C543" s="1">
        <v>19</v>
      </c>
      <c r="D543" s="1">
        <v>0</v>
      </c>
      <c r="E543" s="1">
        <v>30.1</v>
      </c>
      <c r="F543" s="1">
        <v>4</v>
      </c>
      <c r="G543" s="1">
        <v>110.7</v>
      </c>
      <c r="H543" s="1">
        <v>2.5</v>
      </c>
      <c r="I543" s="1">
        <v>214</v>
      </c>
      <c r="J543" s="1">
        <v>2.2000000000000002</v>
      </c>
      <c r="K543" s="1">
        <v>8.1999999999999993</v>
      </c>
      <c r="L543" s="1">
        <v>0</v>
      </c>
    </row>
    <row r="544" spans="1:12">
      <c r="A544" s="2">
        <v>40597.583333333336</v>
      </c>
      <c r="B544" s="1">
        <v>8.3000000000000007</v>
      </c>
      <c r="C544" s="1">
        <v>14</v>
      </c>
      <c r="D544" s="1">
        <v>0</v>
      </c>
      <c r="E544" s="1">
        <v>30.1</v>
      </c>
      <c r="F544" s="1">
        <v>0</v>
      </c>
      <c r="G544" s="1">
        <v>110.7</v>
      </c>
      <c r="H544" s="1">
        <v>2</v>
      </c>
      <c r="I544" s="1">
        <v>118</v>
      </c>
      <c r="J544" s="1">
        <v>2.2000000000000002</v>
      </c>
      <c r="K544" s="1">
        <v>8.4</v>
      </c>
      <c r="L544" s="1">
        <v>0</v>
      </c>
    </row>
    <row r="545" spans="1:12">
      <c r="A545" s="2">
        <v>40597.625</v>
      </c>
      <c r="B545" s="1">
        <v>8.5</v>
      </c>
      <c r="C545" s="1">
        <v>12</v>
      </c>
      <c r="D545" s="1">
        <v>0</v>
      </c>
      <c r="E545" s="1">
        <v>30.1</v>
      </c>
      <c r="F545" s="1">
        <v>0</v>
      </c>
      <c r="G545" s="1">
        <v>110.7</v>
      </c>
      <c r="H545" s="1">
        <v>2.2000000000000002</v>
      </c>
      <c r="I545" s="1">
        <v>15</v>
      </c>
      <c r="J545" s="1">
        <v>2</v>
      </c>
      <c r="K545" s="1">
        <v>8.4</v>
      </c>
      <c r="L545" s="1">
        <v>0</v>
      </c>
    </row>
    <row r="546" spans="1:12">
      <c r="A546" s="2">
        <v>40597.666666666664</v>
      </c>
      <c r="B546" s="1">
        <v>8.1999999999999993</v>
      </c>
      <c r="C546" s="1">
        <v>11</v>
      </c>
      <c r="D546" s="1">
        <v>0</v>
      </c>
      <c r="E546" s="1">
        <v>30.1</v>
      </c>
      <c r="F546" s="1">
        <v>0</v>
      </c>
      <c r="G546" s="1">
        <v>110.7</v>
      </c>
      <c r="H546" s="1">
        <v>2.4</v>
      </c>
      <c r="I546" s="1">
        <v>155</v>
      </c>
      <c r="J546" s="1">
        <v>1.2</v>
      </c>
      <c r="K546" s="1">
        <v>8.4</v>
      </c>
      <c r="L546" s="1">
        <v>0</v>
      </c>
    </row>
    <row r="547" spans="1:12">
      <c r="A547" s="2">
        <v>40597.708333333336</v>
      </c>
      <c r="B547" s="1">
        <v>8.3000000000000007</v>
      </c>
      <c r="C547" s="1">
        <v>11</v>
      </c>
      <c r="D547" s="1">
        <v>0</v>
      </c>
      <c r="E547" s="1">
        <v>30.1</v>
      </c>
      <c r="F547" s="1">
        <v>0</v>
      </c>
      <c r="G547" s="1">
        <v>110.7</v>
      </c>
      <c r="H547" s="1">
        <v>2.9</v>
      </c>
      <c r="I547" s="1">
        <v>273</v>
      </c>
      <c r="J547" s="1">
        <v>0.8</v>
      </c>
      <c r="K547" s="1">
        <v>8.9</v>
      </c>
      <c r="L547" s="1">
        <v>0</v>
      </c>
    </row>
    <row r="548" spans="1:12">
      <c r="A548" s="2">
        <v>40597.75</v>
      </c>
      <c r="B548" s="1">
        <v>7.3</v>
      </c>
      <c r="C548" s="1">
        <v>11</v>
      </c>
      <c r="D548" s="1">
        <v>0</v>
      </c>
      <c r="E548" s="1">
        <v>30.1</v>
      </c>
      <c r="F548" s="1">
        <v>0</v>
      </c>
      <c r="G548" s="1">
        <v>110.7</v>
      </c>
      <c r="H548" s="1">
        <v>2.4</v>
      </c>
      <c r="I548" s="1">
        <v>133</v>
      </c>
      <c r="J548" s="1">
        <v>0.4</v>
      </c>
      <c r="K548" s="1">
        <v>7.2</v>
      </c>
      <c r="L548" s="1">
        <v>0</v>
      </c>
    </row>
    <row r="549" spans="1:12">
      <c r="A549" s="2">
        <v>40597.791666666664</v>
      </c>
      <c r="B549" s="1">
        <v>4.7</v>
      </c>
      <c r="C549" s="1">
        <v>12</v>
      </c>
      <c r="D549" s="1">
        <v>0</v>
      </c>
      <c r="E549" s="1">
        <v>30.1</v>
      </c>
      <c r="F549" s="1">
        <v>0</v>
      </c>
      <c r="G549" s="1">
        <v>110.7</v>
      </c>
      <c r="H549" s="1">
        <v>1.7</v>
      </c>
      <c r="I549" s="1">
        <v>304</v>
      </c>
      <c r="J549" s="1">
        <v>0</v>
      </c>
      <c r="K549" s="1">
        <v>4.4000000000000004</v>
      </c>
      <c r="L549" s="1">
        <v>0</v>
      </c>
    </row>
    <row r="550" spans="1:12">
      <c r="A550" s="2">
        <v>40597.833333333336</v>
      </c>
      <c r="B550" s="1">
        <v>2.2000000000000002</v>
      </c>
      <c r="C550" s="1">
        <v>23</v>
      </c>
      <c r="D550" s="1">
        <v>0</v>
      </c>
      <c r="E550" s="1">
        <v>30.1</v>
      </c>
      <c r="F550" s="1">
        <v>0</v>
      </c>
      <c r="G550" s="1">
        <v>110.7</v>
      </c>
      <c r="H550" s="1">
        <v>1.4</v>
      </c>
      <c r="I550" s="1">
        <v>281</v>
      </c>
      <c r="J550" s="1">
        <v>0</v>
      </c>
      <c r="K550" s="1">
        <v>1.5</v>
      </c>
      <c r="L550" s="1">
        <v>0</v>
      </c>
    </row>
    <row r="551" spans="1:12">
      <c r="A551" s="2">
        <v>40597.875</v>
      </c>
      <c r="B551" s="1">
        <v>0.6</v>
      </c>
      <c r="C551" s="1">
        <v>30</v>
      </c>
      <c r="D551" s="1">
        <v>0</v>
      </c>
      <c r="E551" s="1">
        <v>30.1</v>
      </c>
      <c r="F551" s="1">
        <v>0</v>
      </c>
      <c r="G551" s="1">
        <v>110.7</v>
      </c>
      <c r="H551" s="1">
        <v>1.3</v>
      </c>
      <c r="I551" s="1">
        <v>277</v>
      </c>
      <c r="J551" s="1">
        <v>0</v>
      </c>
      <c r="K551" s="1">
        <v>-0.4</v>
      </c>
      <c r="L551" s="1">
        <v>0</v>
      </c>
    </row>
    <row r="552" spans="1:12">
      <c r="A552" s="2">
        <v>40597.916666666664</v>
      </c>
      <c r="B552" s="1">
        <v>0</v>
      </c>
      <c r="C552" s="1">
        <v>32</v>
      </c>
      <c r="D552" s="1">
        <v>0</v>
      </c>
      <c r="E552" s="1">
        <v>30.1</v>
      </c>
      <c r="F552" s="1">
        <v>0</v>
      </c>
      <c r="G552" s="1">
        <v>110.7</v>
      </c>
      <c r="H552" s="1">
        <v>1.2</v>
      </c>
      <c r="I552" s="1">
        <v>280</v>
      </c>
      <c r="J552" s="1">
        <v>0</v>
      </c>
      <c r="K552" s="1">
        <v>-1.1000000000000001</v>
      </c>
      <c r="L552" s="1">
        <v>0</v>
      </c>
    </row>
    <row r="553" spans="1:12">
      <c r="A553" s="2">
        <v>40597.958333333336</v>
      </c>
      <c r="B553" s="1">
        <v>-1</v>
      </c>
      <c r="C553" s="1">
        <v>36</v>
      </c>
      <c r="D553" s="1">
        <v>0</v>
      </c>
      <c r="E553" s="1">
        <v>30.1</v>
      </c>
      <c r="F553" s="1">
        <v>0</v>
      </c>
      <c r="G553" s="1">
        <v>110.7</v>
      </c>
      <c r="H553" s="1">
        <v>0.7</v>
      </c>
      <c r="I553" s="1">
        <v>262</v>
      </c>
      <c r="J553" s="1">
        <v>0</v>
      </c>
      <c r="K553" s="1">
        <v>-2.6</v>
      </c>
      <c r="L553" s="1">
        <v>0</v>
      </c>
    </row>
    <row r="554" spans="1:12">
      <c r="A554" s="2">
        <v>40598</v>
      </c>
      <c r="B554" s="1">
        <v>-1.3</v>
      </c>
      <c r="C554" s="1">
        <v>36</v>
      </c>
      <c r="D554" s="1">
        <v>0</v>
      </c>
      <c r="E554" s="1">
        <v>30.1</v>
      </c>
      <c r="F554" s="1">
        <v>0</v>
      </c>
      <c r="G554" s="1">
        <v>110.7</v>
      </c>
      <c r="H554" s="1">
        <v>0.4</v>
      </c>
      <c r="I554" s="1">
        <v>201</v>
      </c>
      <c r="J554" s="1">
        <v>0</v>
      </c>
      <c r="K554" s="1">
        <v>-2.8</v>
      </c>
      <c r="L554" s="1">
        <v>0</v>
      </c>
    </row>
    <row r="555" spans="1:12">
      <c r="A555" s="2">
        <v>40598.041666666664</v>
      </c>
      <c r="B555" s="1">
        <v>-2.4</v>
      </c>
      <c r="C555" s="1">
        <v>43</v>
      </c>
      <c r="D555" s="1">
        <v>0</v>
      </c>
      <c r="E555" s="1">
        <v>30.1</v>
      </c>
      <c r="F555" s="1">
        <v>0</v>
      </c>
      <c r="G555" s="1">
        <v>110.7</v>
      </c>
      <c r="H555" s="1">
        <v>0.6</v>
      </c>
      <c r="I555" s="1">
        <v>307</v>
      </c>
      <c r="J555" s="1">
        <v>0</v>
      </c>
      <c r="K555" s="1">
        <v>-4.0999999999999996</v>
      </c>
      <c r="L555" s="1">
        <v>0</v>
      </c>
    </row>
    <row r="556" spans="1:12">
      <c r="A556" s="2">
        <v>40598.083333333336</v>
      </c>
      <c r="B556" s="1">
        <v>-2.8</v>
      </c>
      <c r="C556" s="1">
        <v>43</v>
      </c>
      <c r="D556" s="1">
        <v>0</v>
      </c>
      <c r="E556" s="1">
        <v>30.1</v>
      </c>
      <c r="F556" s="1">
        <v>0</v>
      </c>
      <c r="G556" s="1">
        <v>110.7</v>
      </c>
      <c r="H556" s="1">
        <v>0.2</v>
      </c>
      <c r="I556" s="1">
        <v>213</v>
      </c>
      <c r="J556" s="1">
        <v>0</v>
      </c>
      <c r="K556" s="1">
        <v>-4.5</v>
      </c>
      <c r="L556" s="1">
        <v>0</v>
      </c>
    </row>
    <row r="557" spans="1:12">
      <c r="A557" s="2">
        <v>40598.125</v>
      </c>
      <c r="B557" s="1">
        <v>-3.3</v>
      </c>
      <c r="C557" s="1">
        <v>44</v>
      </c>
      <c r="D557" s="1">
        <v>0</v>
      </c>
      <c r="E557" s="1">
        <v>30.1</v>
      </c>
      <c r="F557" s="1">
        <v>0</v>
      </c>
      <c r="G557" s="1">
        <v>110.7</v>
      </c>
      <c r="H557" s="1">
        <v>0.3</v>
      </c>
      <c r="I557" s="1">
        <v>339</v>
      </c>
      <c r="J557" s="1">
        <v>0</v>
      </c>
      <c r="K557" s="1">
        <v>-4.9000000000000004</v>
      </c>
      <c r="L557" s="1">
        <v>0</v>
      </c>
    </row>
    <row r="558" spans="1:12">
      <c r="A558" s="2">
        <v>40598.166666666664</v>
      </c>
      <c r="B558" s="1">
        <v>-3.8</v>
      </c>
      <c r="C558" s="1">
        <v>49</v>
      </c>
      <c r="D558" s="1">
        <v>0</v>
      </c>
      <c r="E558" s="1">
        <v>30.1</v>
      </c>
      <c r="F558" s="1">
        <v>0</v>
      </c>
      <c r="G558" s="1">
        <v>110.7</v>
      </c>
      <c r="H558" s="1">
        <v>0.6</v>
      </c>
      <c r="I558" s="1">
        <v>281</v>
      </c>
      <c r="J558" s="1">
        <v>0</v>
      </c>
      <c r="K558" s="1">
        <v>-5</v>
      </c>
      <c r="L558" s="1">
        <v>0</v>
      </c>
    </row>
    <row r="559" spans="1:12">
      <c r="A559" s="2">
        <v>40598.208333333336</v>
      </c>
      <c r="B559" s="1">
        <v>-3.9</v>
      </c>
      <c r="C559" s="1">
        <v>48</v>
      </c>
      <c r="D559" s="1">
        <v>0</v>
      </c>
      <c r="E559" s="1">
        <v>30.1</v>
      </c>
      <c r="F559" s="1">
        <v>0</v>
      </c>
      <c r="G559" s="1">
        <v>110.7</v>
      </c>
      <c r="H559" s="1">
        <v>0.7</v>
      </c>
      <c r="I559" s="1">
        <v>93</v>
      </c>
      <c r="J559" s="1">
        <v>0</v>
      </c>
      <c r="K559" s="1">
        <v>-5.2</v>
      </c>
      <c r="L559" s="1">
        <v>0</v>
      </c>
    </row>
    <row r="560" spans="1:12">
      <c r="A560" s="2">
        <v>40598.25</v>
      </c>
      <c r="B560" s="1">
        <v>-4.0999999999999996</v>
      </c>
      <c r="C560" s="1">
        <v>50</v>
      </c>
      <c r="D560" s="1">
        <v>0</v>
      </c>
      <c r="E560" s="1">
        <v>30.1</v>
      </c>
      <c r="F560" s="1">
        <v>0</v>
      </c>
      <c r="G560" s="1">
        <v>110.7</v>
      </c>
      <c r="H560" s="1">
        <v>0.7</v>
      </c>
      <c r="I560" s="1">
        <v>342</v>
      </c>
      <c r="J560" s="1">
        <v>0</v>
      </c>
      <c r="K560" s="1">
        <v>-5.0999999999999996</v>
      </c>
      <c r="L560" s="1">
        <v>0</v>
      </c>
    </row>
    <row r="561" spans="1:12">
      <c r="A561" s="2">
        <v>40598.291666666664</v>
      </c>
      <c r="B561" s="1">
        <v>-4.0999999999999996</v>
      </c>
      <c r="C561" s="1">
        <v>49</v>
      </c>
      <c r="D561" s="1">
        <v>0</v>
      </c>
      <c r="E561" s="1">
        <v>30.1</v>
      </c>
      <c r="F561" s="1">
        <v>0</v>
      </c>
      <c r="G561" s="1">
        <v>110.7</v>
      </c>
      <c r="H561" s="1">
        <v>0.5</v>
      </c>
      <c r="I561" s="1">
        <v>61</v>
      </c>
      <c r="J561" s="1">
        <v>0</v>
      </c>
      <c r="K561" s="1">
        <v>-5.3</v>
      </c>
      <c r="L561" s="1">
        <v>0</v>
      </c>
    </row>
    <row r="562" spans="1:12">
      <c r="A562" s="2">
        <v>40598.333333333336</v>
      </c>
      <c r="B562" s="1">
        <v>-4.5</v>
      </c>
      <c r="C562" s="1">
        <v>53</v>
      </c>
      <c r="D562" s="1">
        <v>0</v>
      </c>
      <c r="E562" s="1">
        <v>30.1</v>
      </c>
      <c r="F562" s="1">
        <v>0</v>
      </c>
      <c r="G562" s="1">
        <v>110.7</v>
      </c>
      <c r="H562" s="1">
        <v>0.4</v>
      </c>
      <c r="I562" s="1">
        <v>7</v>
      </c>
      <c r="J562" s="1">
        <v>0</v>
      </c>
      <c r="K562" s="1">
        <v>-5.7</v>
      </c>
      <c r="L562" s="1">
        <v>0</v>
      </c>
    </row>
    <row r="563" spans="1:12">
      <c r="A563" s="2">
        <v>40598.375</v>
      </c>
      <c r="B563" s="1">
        <v>-3.7</v>
      </c>
      <c r="C563" s="1">
        <v>52</v>
      </c>
      <c r="D563" s="1">
        <v>0</v>
      </c>
      <c r="E563" s="1">
        <v>30.1</v>
      </c>
      <c r="F563" s="1">
        <v>0</v>
      </c>
      <c r="G563" s="1">
        <v>110.7</v>
      </c>
      <c r="H563" s="1">
        <v>0.4</v>
      </c>
      <c r="I563" s="1">
        <v>266</v>
      </c>
      <c r="J563" s="1">
        <v>0.2</v>
      </c>
      <c r="K563" s="1">
        <v>-4.4000000000000004</v>
      </c>
      <c r="L563" s="1">
        <v>0</v>
      </c>
    </row>
    <row r="564" spans="1:12">
      <c r="A564" s="2">
        <v>40598.416666666664</v>
      </c>
      <c r="B564" s="1">
        <v>0.5</v>
      </c>
      <c r="C564" s="1">
        <v>37</v>
      </c>
      <c r="D564" s="1">
        <v>0</v>
      </c>
      <c r="E564" s="1">
        <v>30.1</v>
      </c>
      <c r="F564" s="1">
        <v>0</v>
      </c>
      <c r="G564" s="1">
        <v>110.7</v>
      </c>
      <c r="H564" s="1">
        <v>0.6</v>
      </c>
      <c r="I564" s="1">
        <v>210</v>
      </c>
      <c r="J564" s="1">
        <v>0.9</v>
      </c>
      <c r="K564" s="1">
        <v>0.4</v>
      </c>
      <c r="L564" s="1">
        <v>0</v>
      </c>
    </row>
    <row r="565" spans="1:12">
      <c r="A565" s="2">
        <v>40598.458333333336</v>
      </c>
      <c r="B565" s="1">
        <v>2.8</v>
      </c>
      <c r="C565" s="1">
        <v>28</v>
      </c>
      <c r="D565" s="1">
        <v>0</v>
      </c>
      <c r="E565" s="1">
        <v>30.1</v>
      </c>
      <c r="F565" s="1">
        <v>0</v>
      </c>
      <c r="G565" s="1">
        <v>110.7</v>
      </c>
      <c r="H565" s="1">
        <v>0.9</v>
      </c>
      <c r="I565" s="1">
        <v>182</v>
      </c>
      <c r="J565" s="1">
        <v>1.5</v>
      </c>
      <c r="K565" s="1">
        <v>3.2</v>
      </c>
      <c r="L565" s="1">
        <v>0</v>
      </c>
    </row>
    <row r="566" spans="1:12">
      <c r="A566" s="2">
        <v>40598.5</v>
      </c>
      <c r="B566" s="1">
        <v>3.9</v>
      </c>
      <c r="C566" s="1">
        <v>23</v>
      </c>
      <c r="D566" s="1">
        <v>0</v>
      </c>
      <c r="E566" s="1">
        <v>30.1</v>
      </c>
      <c r="F566" s="1">
        <v>0</v>
      </c>
      <c r="G566" s="1">
        <v>110.7</v>
      </c>
      <c r="H566" s="1">
        <v>1.1000000000000001</v>
      </c>
      <c r="I566" s="1">
        <v>353</v>
      </c>
      <c r="J566" s="1">
        <v>2</v>
      </c>
      <c r="K566" s="1">
        <v>4.5</v>
      </c>
      <c r="L566" s="1">
        <v>0</v>
      </c>
    </row>
    <row r="567" spans="1:12">
      <c r="A567" s="2">
        <v>40598.541666666664</v>
      </c>
      <c r="B567" s="1">
        <v>4.7</v>
      </c>
      <c r="C567" s="1">
        <v>21</v>
      </c>
      <c r="D567" s="1">
        <v>0</v>
      </c>
      <c r="E567" s="1">
        <v>30.1</v>
      </c>
      <c r="F567" s="1">
        <v>0</v>
      </c>
      <c r="G567" s="1">
        <v>110.7</v>
      </c>
      <c r="H567" s="1">
        <v>1.2</v>
      </c>
      <c r="I567" s="1">
        <v>134</v>
      </c>
      <c r="J567" s="1">
        <v>1.7</v>
      </c>
      <c r="K567" s="1">
        <v>5</v>
      </c>
      <c r="L567" s="1">
        <v>0</v>
      </c>
    </row>
    <row r="568" spans="1:12">
      <c r="A568" s="2">
        <v>40598.583333333336</v>
      </c>
      <c r="B568" s="1">
        <v>5.5</v>
      </c>
      <c r="C568" s="1">
        <v>22</v>
      </c>
      <c r="D568" s="1">
        <v>0</v>
      </c>
      <c r="E568" s="1">
        <v>30.1</v>
      </c>
      <c r="F568" s="1">
        <v>0</v>
      </c>
      <c r="G568" s="1">
        <v>110.7</v>
      </c>
      <c r="H568" s="1">
        <v>1.7</v>
      </c>
      <c r="I568" s="1">
        <v>98</v>
      </c>
      <c r="J568" s="1">
        <v>2.1</v>
      </c>
      <c r="K568" s="1">
        <v>5.7</v>
      </c>
      <c r="L568" s="1">
        <v>0</v>
      </c>
    </row>
    <row r="569" spans="1:12">
      <c r="A569" s="2">
        <v>40598.625</v>
      </c>
      <c r="B569" s="1">
        <v>7.2</v>
      </c>
      <c r="C569" s="1">
        <v>20</v>
      </c>
      <c r="D569" s="1">
        <v>0</v>
      </c>
      <c r="E569" s="1">
        <v>30.1</v>
      </c>
      <c r="F569" s="1">
        <v>0</v>
      </c>
      <c r="G569" s="1">
        <v>110.7</v>
      </c>
      <c r="H569" s="1">
        <v>2</v>
      </c>
      <c r="I569" s="1">
        <v>101</v>
      </c>
      <c r="J569" s="1">
        <v>1.9</v>
      </c>
      <c r="K569" s="1">
        <v>7.2</v>
      </c>
      <c r="L569" s="1">
        <v>0</v>
      </c>
    </row>
    <row r="570" spans="1:12">
      <c r="A570" s="2">
        <v>40598.666666666664</v>
      </c>
      <c r="B570" s="1">
        <v>7.8</v>
      </c>
      <c r="C570" s="1">
        <v>19</v>
      </c>
      <c r="D570" s="1">
        <v>0</v>
      </c>
      <c r="E570" s="1">
        <v>30.1</v>
      </c>
      <c r="F570" s="1">
        <v>0</v>
      </c>
      <c r="G570" s="1">
        <v>110.7</v>
      </c>
      <c r="H570" s="1">
        <v>2.6</v>
      </c>
      <c r="I570" s="1">
        <v>98</v>
      </c>
      <c r="J570" s="1">
        <v>1.2</v>
      </c>
      <c r="K570" s="1">
        <v>8.1</v>
      </c>
      <c r="L570" s="1">
        <v>0</v>
      </c>
    </row>
    <row r="571" spans="1:12">
      <c r="A571" s="2">
        <v>40598.708333333336</v>
      </c>
      <c r="B571" s="1">
        <v>7.3</v>
      </c>
      <c r="C571" s="1">
        <v>21</v>
      </c>
      <c r="D571" s="1">
        <v>0</v>
      </c>
      <c r="E571" s="1">
        <v>30.1</v>
      </c>
      <c r="F571" s="1">
        <v>0</v>
      </c>
      <c r="G571" s="1">
        <v>110.7</v>
      </c>
      <c r="H571" s="1">
        <v>2.4</v>
      </c>
      <c r="I571" s="1">
        <v>66</v>
      </c>
      <c r="J571" s="1">
        <v>0.8</v>
      </c>
      <c r="K571" s="1">
        <v>7.5</v>
      </c>
      <c r="L571" s="1">
        <v>0</v>
      </c>
    </row>
    <row r="572" spans="1:12">
      <c r="A572" s="2">
        <v>40598.75</v>
      </c>
      <c r="B572" s="1">
        <v>6</v>
      </c>
      <c r="C572" s="1">
        <v>29</v>
      </c>
      <c r="D572" s="1">
        <v>0</v>
      </c>
      <c r="E572" s="1">
        <v>30.1</v>
      </c>
      <c r="F572" s="1">
        <v>0</v>
      </c>
      <c r="G572" s="1">
        <v>110.7</v>
      </c>
      <c r="H572" s="1">
        <v>2.2000000000000002</v>
      </c>
      <c r="I572" s="1">
        <v>43</v>
      </c>
      <c r="J572" s="1">
        <v>0.4</v>
      </c>
      <c r="K572" s="1">
        <v>5.9</v>
      </c>
      <c r="L572" s="1">
        <v>0</v>
      </c>
    </row>
    <row r="573" spans="1:12">
      <c r="A573" s="2">
        <v>40598.791666666664</v>
      </c>
      <c r="B573" s="1">
        <v>4.3</v>
      </c>
      <c r="C573" s="1">
        <v>31</v>
      </c>
      <c r="D573" s="1">
        <v>0</v>
      </c>
      <c r="E573" s="1">
        <v>30.1</v>
      </c>
      <c r="F573" s="1">
        <v>0</v>
      </c>
      <c r="G573" s="1">
        <v>110.7</v>
      </c>
      <c r="H573" s="1">
        <v>1.3</v>
      </c>
      <c r="I573" s="1">
        <v>68</v>
      </c>
      <c r="J573" s="1">
        <v>0</v>
      </c>
      <c r="K573" s="1">
        <v>3.8</v>
      </c>
      <c r="L573" s="1">
        <v>0</v>
      </c>
    </row>
    <row r="574" spans="1:12">
      <c r="A574" s="2">
        <v>40598.833333333336</v>
      </c>
      <c r="B574" s="1">
        <v>2.9</v>
      </c>
      <c r="C574" s="1">
        <v>38</v>
      </c>
      <c r="D574" s="1">
        <v>0</v>
      </c>
      <c r="E574" s="1">
        <v>30.1</v>
      </c>
      <c r="F574" s="1">
        <v>0</v>
      </c>
      <c r="G574" s="1">
        <v>110.7</v>
      </c>
      <c r="H574" s="1">
        <v>0.9</v>
      </c>
      <c r="I574" s="1">
        <v>36</v>
      </c>
      <c r="J574" s="1">
        <v>0</v>
      </c>
      <c r="K574" s="1">
        <v>2</v>
      </c>
      <c r="L574" s="1">
        <v>0</v>
      </c>
    </row>
    <row r="575" spans="1:12">
      <c r="A575" s="2">
        <v>40598.875</v>
      </c>
      <c r="B575" s="1">
        <v>1.9</v>
      </c>
      <c r="C575" s="1">
        <v>45</v>
      </c>
      <c r="D575" s="1">
        <v>0</v>
      </c>
      <c r="E575" s="1">
        <v>30.1</v>
      </c>
      <c r="F575" s="1">
        <v>0</v>
      </c>
      <c r="G575" s="1">
        <v>110.7</v>
      </c>
      <c r="H575" s="1">
        <v>0.7</v>
      </c>
      <c r="I575" s="1">
        <v>24</v>
      </c>
      <c r="J575" s="1">
        <v>0</v>
      </c>
      <c r="K575" s="1">
        <v>1.1000000000000001</v>
      </c>
      <c r="L575" s="1">
        <v>0</v>
      </c>
    </row>
    <row r="576" spans="1:12">
      <c r="A576" s="2">
        <v>40598.916666666664</v>
      </c>
      <c r="B576" s="1">
        <v>1</v>
      </c>
      <c r="C576" s="1">
        <v>51</v>
      </c>
      <c r="D576" s="1">
        <v>0</v>
      </c>
      <c r="E576" s="1">
        <v>30.1</v>
      </c>
      <c r="F576" s="1">
        <v>0</v>
      </c>
      <c r="G576" s="1">
        <v>110.7</v>
      </c>
      <c r="H576" s="1">
        <v>0.3</v>
      </c>
      <c r="I576" s="1">
        <v>342</v>
      </c>
      <c r="J576" s="1">
        <v>0</v>
      </c>
      <c r="K576" s="1">
        <v>-0.3</v>
      </c>
      <c r="L576" s="1">
        <v>0</v>
      </c>
    </row>
    <row r="577" spans="1:12">
      <c r="A577" s="2">
        <v>40598.958333333336</v>
      </c>
      <c r="B577" s="1">
        <v>0.5</v>
      </c>
      <c r="C577" s="1">
        <v>52</v>
      </c>
      <c r="D577" s="1">
        <v>0</v>
      </c>
      <c r="E577" s="1">
        <v>30.1</v>
      </c>
      <c r="F577" s="1">
        <v>0</v>
      </c>
      <c r="G577" s="1">
        <v>110.7</v>
      </c>
      <c r="H577" s="1">
        <v>0.3</v>
      </c>
      <c r="I577" s="1">
        <v>125</v>
      </c>
      <c r="J577" s="1">
        <v>0</v>
      </c>
      <c r="K577" s="1">
        <v>-0.5</v>
      </c>
      <c r="L577" s="1">
        <v>0</v>
      </c>
    </row>
    <row r="578" spans="1:12">
      <c r="A578" s="2">
        <v>40599</v>
      </c>
      <c r="B578" s="1">
        <v>0</v>
      </c>
      <c r="C578" s="1">
        <v>56</v>
      </c>
      <c r="D578" s="1">
        <v>0</v>
      </c>
      <c r="E578" s="1">
        <v>30.1</v>
      </c>
      <c r="F578" s="1">
        <v>0</v>
      </c>
      <c r="G578" s="1">
        <v>110.7</v>
      </c>
      <c r="H578" s="1">
        <v>0.3</v>
      </c>
      <c r="I578" s="1">
        <v>102</v>
      </c>
      <c r="J578" s="1">
        <v>0</v>
      </c>
      <c r="K578" s="1">
        <v>-1.4</v>
      </c>
      <c r="L578" s="1">
        <v>0</v>
      </c>
    </row>
    <row r="579" spans="1:12">
      <c r="A579" s="2">
        <v>40599.041666666664</v>
      </c>
      <c r="B579" s="1">
        <v>-0.6</v>
      </c>
      <c r="C579" s="1">
        <v>59</v>
      </c>
      <c r="D579" s="1">
        <v>0</v>
      </c>
      <c r="E579" s="1">
        <v>30.1</v>
      </c>
      <c r="F579" s="1">
        <v>0</v>
      </c>
      <c r="G579" s="1">
        <v>110.7</v>
      </c>
      <c r="H579" s="1">
        <v>0.3</v>
      </c>
      <c r="I579" s="1">
        <v>244</v>
      </c>
      <c r="J579" s="1">
        <v>0</v>
      </c>
      <c r="K579" s="1">
        <v>-2.2999999999999998</v>
      </c>
      <c r="L579" s="1">
        <v>0</v>
      </c>
    </row>
    <row r="580" spans="1:12">
      <c r="A580" s="2">
        <v>40599.083333333336</v>
      </c>
      <c r="B580" s="1">
        <v>-1</v>
      </c>
      <c r="C580" s="1">
        <v>62</v>
      </c>
      <c r="D580" s="1">
        <v>0</v>
      </c>
      <c r="E580" s="1">
        <v>30.1</v>
      </c>
      <c r="F580" s="1">
        <v>0</v>
      </c>
      <c r="G580" s="1">
        <v>110.7</v>
      </c>
      <c r="H580" s="1">
        <v>0.3</v>
      </c>
      <c r="I580" s="1">
        <v>65</v>
      </c>
      <c r="J580" s="1">
        <v>0</v>
      </c>
      <c r="K580" s="1">
        <v>-2.2999999999999998</v>
      </c>
      <c r="L580" s="1">
        <v>0</v>
      </c>
    </row>
    <row r="581" spans="1:12">
      <c r="A581" s="2">
        <v>40599.125</v>
      </c>
      <c r="B581" s="1">
        <v>-1.6</v>
      </c>
      <c r="C581" s="1">
        <v>63</v>
      </c>
      <c r="D581" s="1">
        <v>0</v>
      </c>
      <c r="E581" s="1">
        <v>30.1</v>
      </c>
      <c r="F581" s="1">
        <v>0</v>
      </c>
      <c r="G581" s="1">
        <v>110.7</v>
      </c>
      <c r="H581" s="1">
        <v>0.2</v>
      </c>
      <c r="I581" s="1">
        <v>262</v>
      </c>
      <c r="J581" s="1">
        <v>0</v>
      </c>
      <c r="K581" s="1">
        <v>-3.1</v>
      </c>
      <c r="L581" s="1">
        <v>0</v>
      </c>
    </row>
    <row r="582" spans="1:12">
      <c r="A582" s="2">
        <v>40599.166666666664</v>
      </c>
      <c r="B582" s="1">
        <v>-2.1</v>
      </c>
      <c r="C582" s="1">
        <v>65</v>
      </c>
      <c r="D582" s="1">
        <v>0</v>
      </c>
      <c r="E582" s="1">
        <v>30.1</v>
      </c>
      <c r="F582" s="1">
        <v>0</v>
      </c>
      <c r="G582" s="1">
        <v>110.7</v>
      </c>
      <c r="H582" s="1">
        <v>0.5</v>
      </c>
      <c r="I582" s="1">
        <v>220</v>
      </c>
      <c r="J582" s="1">
        <v>0</v>
      </c>
      <c r="K582" s="1">
        <v>-3.4</v>
      </c>
      <c r="L582" s="1">
        <v>0</v>
      </c>
    </row>
    <row r="583" spans="1:12">
      <c r="A583" s="2">
        <v>40599.208333333336</v>
      </c>
      <c r="B583" s="1">
        <v>-2.4</v>
      </c>
      <c r="C583" s="1">
        <v>68</v>
      </c>
      <c r="D583" s="1">
        <v>0</v>
      </c>
      <c r="E583" s="1">
        <v>30.1</v>
      </c>
      <c r="F583" s="1">
        <v>0</v>
      </c>
      <c r="G583" s="1">
        <v>110.7</v>
      </c>
      <c r="H583" s="1">
        <v>0.2</v>
      </c>
      <c r="I583" s="1">
        <v>19</v>
      </c>
      <c r="J583" s="1">
        <v>0</v>
      </c>
      <c r="K583" s="1">
        <v>-3.6</v>
      </c>
      <c r="L583" s="1">
        <v>0</v>
      </c>
    </row>
    <row r="584" spans="1:12">
      <c r="A584" s="2">
        <v>40599.25</v>
      </c>
      <c r="B584" s="1">
        <v>-2.5</v>
      </c>
      <c r="C584" s="1">
        <v>66</v>
      </c>
      <c r="D584" s="1">
        <v>0</v>
      </c>
      <c r="E584" s="1">
        <v>30.1</v>
      </c>
      <c r="F584" s="1">
        <v>0</v>
      </c>
      <c r="G584" s="1">
        <v>110.7</v>
      </c>
      <c r="H584" s="1">
        <v>0.2</v>
      </c>
      <c r="I584" s="1">
        <v>89</v>
      </c>
      <c r="J584" s="1">
        <v>0</v>
      </c>
      <c r="K584" s="1">
        <v>-4</v>
      </c>
      <c r="L584" s="1">
        <v>0</v>
      </c>
    </row>
    <row r="585" spans="1:12">
      <c r="A585" s="2">
        <v>40599.291666666664</v>
      </c>
      <c r="B585" s="1">
        <v>-2.8</v>
      </c>
      <c r="C585" s="1">
        <v>68</v>
      </c>
      <c r="D585" s="1">
        <v>0</v>
      </c>
      <c r="E585" s="1">
        <v>30.1</v>
      </c>
      <c r="F585" s="1">
        <v>0</v>
      </c>
      <c r="G585" s="1">
        <v>110.7</v>
      </c>
      <c r="H585" s="1">
        <v>0.4</v>
      </c>
      <c r="I585" s="1">
        <v>51</v>
      </c>
      <c r="J585" s="1">
        <v>0</v>
      </c>
      <c r="K585" s="1">
        <v>-3.7</v>
      </c>
      <c r="L585" s="1">
        <v>0</v>
      </c>
    </row>
    <row r="586" spans="1:12">
      <c r="A586" s="2">
        <v>40599.333333333336</v>
      </c>
      <c r="B586" s="1">
        <v>-3.2</v>
      </c>
      <c r="C586" s="1">
        <v>72</v>
      </c>
      <c r="D586" s="1">
        <v>0</v>
      </c>
      <c r="E586" s="1">
        <v>30.1</v>
      </c>
      <c r="F586" s="1">
        <v>0</v>
      </c>
      <c r="G586" s="1">
        <v>110.7</v>
      </c>
      <c r="H586" s="1">
        <v>0.5</v>
      </c>
      <c r="I586" s="1">
        <v>291</v>
      </c>
      <c r="J586" s="1">
        <v>0</v>
      </c>
      <c r="K586" s="1">
        <v>-4.0999999999999996</v>
      </c>
      <c r="L586" s="1">
        <v>0</v>
      </c>
    </row>
    <row r="587" spans="1:12">
      <c r="A587" s="2">
        <v>40599.375</v>
      </c>
      <c r="B587" s="1">
        <v>-2.5</v>
      </c>
      <c r="C587" s="1">
        <v>70</v>
      </c>
      <c r="D587" s="1">
        <v>0</v>
      </c>
      <c r="E587" s="1">
        <v>30.1</v>
      </c>
      <c r="F587" s="1">
        <v>0</v>
      </c>
      <c r="G587" s="1">
        <v>110.7</v>
      </c>
      <c r="H587" s="1">
        <v>0.2</v>
      </c>
      <c r="I587" s="1">
        <v>26</v>
      </c>
      <c r="J587" s="1">
        <v>0.1</v>
      </c>
      <c r="K587" s="1">
        <v>-2.8</v>
      </c>
      <c r="L587" s="1">
        <v>0</v>
      </c>
    </row>
    <row r="588" spans="1:12">
      <c r="A588" s="2">
        <v>40599.416666666664</v>
      </c>
      <c r="B588" s="1">
        <v>-0.8</v>
      </c>
      <c r="C588" s="1">
        <v>65</v>
      </c>
      <c r="D588" s="1">
        <v>0</v>
      </c>
      <c r="E588" s="1">
        <v>30.1</v>
      </c>
      <c r="F588" s="1">
        <v>0</v>
      </c>
      <c r="G588" s="1">
        <v>110.7</v>
      </c>
      <c r="H588" s="1">
        <v>0.4</v>
      </c>
      <c r="I588" s="1">
        <v>149</v>
      </c>
      <c r="J588" s="1">
        <v>0.5</v>
      </c>
      <c r="K588" s="1">
        <v>-0.6</v>
      </c>
      <c r="L588" s="1">
        <v>0</v>
      </c>
    </row>
    <row r="589" spans="1:12">
      <c r="A589" s="2">
        <v>40599.458333333336</v>
      </c>
      <c r="B589" s="1">
        <v>0.8</v>
      </c>
      <c r="C589" s="1">
        <v>58</v>
      </c>
      <c r="D589" s="1">
        <v>0</v>
      </c>
      <c r="E589" s="1">
        <v>30.1</v>
      </c>
      <c r="F589" s="1">
        <v>0</v>
      </c>
      <c r="G589" s="1">
        <v>110.7</v>
      </c>
      <c r="H589" s="1">
        <v>1.1000000000000001</v>
      </c>
      <c r="I589" s="1">
        <v>104</v>
      </c>
      <c r="J589" s="1">
        <v>1.1000000000000001</v>
      </c>
      <c r="K589" s="1">
        <v>1.1000000000000001</v>
      </c>
      <c r="L589" s="1">
        <v>0</v>
      </c>
    </row>
    <row r="590" spans="1:12">
      <c r="A590" s="2">
        <v>40599.5</v>
      </c>
      <c r="B590" s="1">
        <v>3.1</v>
      </c>
      <c r="C590" s="1">
        <v>46</v>
      </c>
      <c r="D590" s="1">
        <v>0</v>
      </c>
      <c r="E590" s="1">
        <v>30.1</v>
      </c>
      <c r="F590" s="1">
        <v>0</v>
      </c>
      <c r="G590" s="1">
        <v>110.7</v>
      </c>
      <c r="H590" s="1">
        <v>1.4</v>
      </c>
      <c r="I590" s="1">
        <v>95</v>
      </c>
      <c r="J590" s="1">
        <v>1.8</v>
      </c>
      <c r="K590" s="1">
        <v>3.6</v>
      </c>
      <c r="L590" s="1">
        <v>0</v>
      </c>
    </row>
    <row r="591" spans="1:12">
      <c r="A591" s="2">
        <v>40599.541666666664</v>
      </c>
      <c r="B591" s="1">
        <v>4.9000000000000004</v>
      </c>
      <c r="C591" s="1">
        <v>40</v>
      </c>
      <c r="D591" s="1">
        <v>0</v>
      </c>
      <c r="E591" s="1">
        <v>30.1</v>
      </c>
      <c r="F591" s="1">
        <v>0</v>
      </c>
      <c r="G591" s="1">
        <v>110.7</v>
      </c>
      <c r="H591" s="1">
        <v>1.5</v>
      </c>
      <c r="I591" s="1">
        <v>98</v>
      </c>
      <c r="J591" s="1">
        <v>2</v>
      </c>
      <c r="K591" s="1">
        <v>5.2</v>
      </c>
      <c r="L591" s="1">
        <v>0</v>
      </c>
    </row>
    <row r="592" spans="1:12">
      <c r="A592" s="2">
        <v>40599.583333333336</v>
      </c>
      <c r="B592" s="1">
        <v>6.8</v>
      </c>
      <c r="C592" s="1">
        <v>32</v>
      </c>
      <c r="D592" s="1">
        <v>0</v>
      </c>
      <c r="E592" s="1">
        <v>30.1</v>
      </c>
      <c r="F592" s="1">
        <v>0</v>
      </c>
      <c r="G592" s="1">
        <v>110.7</v>
      </c>
      <c r="H592" s="1">
        <v>1.6</v>
      </c>
      <c r="I592" s="1">
        <v>85</v>
      </c>
      <c r="J592" s="1">
        <v>2</v>
      </c>
      <c r="K592" s="1">
        <v>6.9</v>
      </c>
      <c r="L592" s="1">
        <v>0</v>
      </c>
    </row>
    <row r="593" spans="1:12">
      <c r="A593" s="2">
        <v>40599.625</v>
      </c>
      <c r="B593" s="1">
        <v>8.3000000000000007</v>
      </c>
      <c r="C593" s="1">
        <v>28</v>
      </c>
      <c r="D593" s="1">
        <v>0</v>
      </c>
      <c r="E593" s="1">
        <v>30.1</v>
      </c>
      <c r="F593" s="1">
        <v>0</v>
      </c>
      <c r="G593" s="1">
        <v>110.7</v>
      </c>
      <c r="H593" s="1">
        <v>1.4</v>
      </c>
      <c r="I593" s="1">
        <v>314</v>
      </c>
      <c r="J593" s="1">
        <v>1.8</v>
      </c>
      <c r="K593" s="1">
        <v>8.1999999999999993</v>
      </c>
      <c r="L593" s="1">
        <v>0</v>
      </c>
    </row>
    <row r="594" spans="1:12">
      <c r="A594" s="2">
        <v>40599.666666666664</v>
      </c>
      <c r="B594" s="1">
        <v>8.4</v>
      </c>
      <c r="C594" s="1">
        <v>28</v>
      </c>
      <c r="D594" s="1">
        <v>0</v>
      </c>
      <c r="E594" s="1">
        <v>30.1</v>
      </c>
      <c r="F594" s="1">
        <v>0</v>
      </c>
      <c r="G594" s="1">
        <v>110.7</v>
      </c>
      <c r="H594" s="1">
        <v>2.5</v>
      </c>
      <c r="I594" s="1">
        <v>82</v>
      </c>
      <c r="J594" s="1">
        <v>1.1000000000000001</v>
      </c>
      <c r="K594" s="1">
        <v>8.6999999999999993</v>
      </c>
      <c r="L594" s="1">
        <v>0</v>
      </c>
    </row>
    <row r="595" spans="1:12">
      <c r="A595" s="2">
        <v>40599.708333333336</v>
      </c>
      <c r="B595" s="1">
        <v>7.9</v>
      </c>
      <c r="C595" s="1">
        <v>29</v>
      </c>
      <c r="D595" s="1">
        <v>0</v>
      </c>
      <c r="E595" s="1">
        <v>30.1</v>
      </c>
      <c r="F595" s="1">
        <v>0</v>
      </c>
      <c r="G595" s="1">
        <v>110.7</v>
      </c>
      <c r="H595" s="1">
        <v>3.4</v>
      </c>
      <c r="I595" s="1">
        <v>94</v>
      </c>
      <c r="J595" s="1">
        <v>0.8</v>
      </c>
      <c r="K595" s="1">
        <v>8</v>
      </c>
      <c r="L595" s="1">
        <v>0</v>
      </c>
    </row>
    <row r="596" spans="1:12">
      <c r="A596" s="2">
        <v>40599.75</v>
      </c>
      <c r="B596" s="1">
        <v>6.6</v>
      </c>
      <c r="C596" s="1">
        <v>30</v>
      </c>
      <c r="D596" s="1">
        <v>0</v>
      </c>
      <c r="E596" s="1">
        <v>30.1</v>
      </c>
      <c r="F596" s="1">
        <v>0</v>
      </c>
      <c r="G596" s="1">
        <v>110.7</v>
      </c>
      <c r="H596" s="1">
        <v>2.2000000000000002</v>
      </c>
      <c r="I596" s="1">
        <v>47</v>
      </c>
      <c r="J596" s="1">
        <v>0.3</v>
      </c>
      <c r="K596" s="1">
        <v>6.5</v>
      </c>
      <c r="L596" s="1">
        <v>0</v>
      </c>
    </row>
    <row r="597" spans="1:12">
      <c r="A597" s="2">
        <v>40599.791666666664</v>
      </c>
      <c r="B597" s="1">
        <v>4.5999999999999996</v>
      </c>
      <c r="C597" s="1">
        <v>32</v>
      </c>
      <c r="D597" s="1">
        <v>0</v>
      </c>
      <c r="E597" s="1">
        <v>30.1</v>
      </c>
      <c r="F597" s="1">
        <v>0</v>
      </c>
      <c r="G597" s="1">
        <v>110.7</v>
      </c>
      <c r="H597" s="1">
        <v>1.5</v>
      </c>
      <c r="I597" s="1">
        <v>35</v>
      </c>
      <c r="J597" s="1">
        <v>0</v>
      </c>
      <c r="K597" s="1">
        <v>4.0999999999999996</v>
      </c>
      <c r="L597" s="1">
        <v>0</v>
      </c>
    </row>
    <row r="598" spans="1:12">
      <c r="A598" s="2">
        <v>40599.833333333336</v>
      </c>
      <c r="B598" s="1">
        <v>2.8</v>
      </c>
      <c r="C598" s="1">
        <v>41</v>
      </c>
      <c r="D598" s="1">
        <v>0</v>
      </c>
      <c r="E598" s="1">
        <v>30.1</v>
      </c>
      <c r="F598" s="1">
        <v>0</v>
      </c>
      <c r="G598" s="1">
        <v>110.7</v>
      </c>
      <c r="H598" s="1">
        <v>1</v>
      </c>
      <c r="I598" s="1">
        <v>333</v>
      </c>
      <c r="J598" s="1">
        <v>0</v>
      </c>
      <c r="K598" s="1">
        <v>1.6</v>
      </c>
      <c r="L598" s="1">
        <v>0</v>
      </c>
    </row>
    <row r="599" spans="1:12">
      <c r="A599" s="2">
        <v>40599.875</v>
      </c>
      <c r="B599" s="1">
        <v>1.4</v>
      </c>
      <c r="C599" s="1">
        <v>48</v>
      </c>
      <c r="D599" s="1">
        <v>0</v>
      </c>
      <c r="E599" s="1">
        <v>30.1</v>
      </c>
      <c r="F599" s="1">
        <v>0</v>
      </c>
      <c r="G599" s="1">
        <v>110.7</v>
      </c>
      <c r="H599" s="1">
        <v>0.9</v>
      </c>
      <c r="I599" s="1">
        <v>284</v>
      </c>
      <c r="J599" s="1">
        <v>0</v>
      </c>
      <c r="K599" s="1">
        <v>0.3</v>
      </c>
      <c r="L599" s="1">
        <v>0</v>
      </c>
    </row>
    <row r="600" spans="1:12">
      <c r="A600" s="2">
        <v>40599.916666666664</v>
      </c>
      <c r="B600" s="1">
        <v>0.5</v>
      </c>
      <c r="C600" s="1">
        <v>51</v>
      </c>
      <c r="D600" s="1">
        <v>0</v>
      </c>
      <c r="E600" s="1">
        <v>30.1</v>
      </c>
      <c r="F600" s="1">
        <v>0</v>
      </c>
      <c r="G600" s="1">
        <v>110.7</v>
      </c>
      <c r="H600" s="1">
        <v>0.8</v>
      </c>
      <c r="I600" s="1">
        <v>299</v>
      </c>
      <c r="J600" s="1">
        <v>0</v>
      </c>
      <c r="K600" s="1">
        <v>-0.7</v>
      </c>
      <c r="L600" s="1">
        <v>0</v>
      </c>
    </row>
    <row r="601" spans="1:12">
      <c r="A601" s="2">
        <v>40599.958333333336</v>
      </c>
      <c r="B601" s="1">
        <v>-0.1</v>
      </c>
      <c r="C601" s="1">
        <v>54</v>
      </c>
      <c r="D601" s="1">
        <v>0</v>
      </c>
      <c r="E601" s="1">
        <v>30.1</v>
      </c>
      <c r="F601" s="1">
        <v>0</v>
      </c>
      <c r="G601" s="1">
        <v>110.7</v>
      </c>
      <c r="H601" s="1">
        <v>0.9</v>
      </c>
      <c r="I601" s="1">
        <v>305</v>
      </c>
      <c r="J601" s="1">
        <v>0</v>
      </c>
      <c r="K601" s="1">
        <v>-1.3</v>
      </c>
      <c r="L601" s="1">
        <v>0</v>
      </c>
    </row>
    <row r="602" spans="1:12">
      <c r="A602" s="2">
        <v>40600</v>
      </c>
      <c r="B602" s="1">
        <v>-0.7</v>
      </c>
      <c r="C602" s="1">
        <v>58</v>
      </c>
      <c r="D602" s="1">
        <v>0</v>
      </c>
      <c r="E602" s="1">
        <v>30.1</v>
      </c>
      <c r="F602" s="1">
        <v>0</v>
      </c>
      <c r="G602" s="1">
        <v>110.7</v>
      </c>
      <c r="H602" s="1">
        <v>1.8</v>
      </c>
      <c r="I602" s="1">
        <v>195</v>
      </c>
      <c r="J602" s="1">
        <v>0</v>
      </c>
      <c r="K602" s="1">
        <v>-1.3</v>
      </c>
      <c r="L602" s="1">
        <v>0</v>
      </c>
    </row>
    <row r="603" spans="1:12">
      <c r="A603" s="2">
        <v>40600.041666666664</v>
      </c>
      <c r="B603" s="1">
        <v>-0.9</v>
      </c>
      <c r="C603" s="1">
        <v>59</v>
      </c>
      <c r="D603" s="1">
        <v>0</v>
      </c>
      <c r="E603" s="1">
        <v>30.1</v>
      </c>
      <c r="F603" s="1">
        <v>0</v>
      </c>
      <c r="G603" s="1">
        <v>110.7</v>
      </c>
      <c r="H603" s="1">
        <v>1.5</v>
      </c>
      <c r="I603" s="1">
        <v>281</v>
      </c>
      <c r="J603" s="1">
        <v>0</v>
      </c>
      <c r="K603" s="1">
        <v>-1.6</v>
      </c>
      <c r="L603" s="1">
        <v>0</v>
      </c>
    </row>
    <row r="604" spans="1:12">
      <c r="A604" s="2">
        <v>40600.083333333336</v>
      </c>
      <c r="B604" s="1">
        <v>-1.5</v>
      </c>
      <c r="C604" s="1">
        <v>60</v>
      </c>
      <c r="D604" s="1">
        <v>0</v>
      </c>
      <c r="E604" s="1">
        <v>30.1</v>
      </c>
      <c r="F604" s="1">
        <v>0</v>
      </c>
      <c r="G604" s="1">
        <v>110.7</v>
      </c>
      <c r="H604" s="1">
        <v>0.4</v>
      </c>
      <c r="I604" s="1">
        <v>330</v>
      </c>
      <c r="J604" s="1">
        <v>0</v>
      </c>
      <c r="K604" s="1">
        <v>-2.8</v>
      </c>
      <c r="L604" s="1">
        <v>0</v>
      </c>
    </row>
    <row r="605" spans="1:12">
      <c r="A605" s="2">
        <v>40600.125</v>
      </c>
      <c r="B605" s="1">
        <v>-2.2000000000000002</v>
      </c>
      <c r="C605" s="1">
        <v>64</v>
      </c>
      <c r="D605" s="1">
        <v>0</v>
      </c>
      <c r="E605" s="1">
        <v>30.1</v>
      </c>
      <c r="F605" s="1">
        <v>0</v>
      </c>
      <c r="G605" s="1">
        <v>110.7</v>
      </c>
      <c r="H605" s="1">
        <v>0.8</v>
      </c>
      <c r="I605" s="1">
        <v>247</v>
      </c>
      <c r="J605" s="1">
        <v>0</v>
      </c>
      <c r="K605" s="1">
        <v>-3.4</v>
      </c>
      <c r="L605" s="1">
        <v>0</v>
      </c>
    </row>
    <row r="606" spans="1:12">
      <c r="A606" s="2">
        <v>40600.166666666664</v>
      </c>
      <c r="B606" s="1">
        <v>-2.4</v>
      </c>
      <c r="C606" s="1">
        <v>63</v>
      </c>
      <c r="D606" s="1">
        <v>0</v>
      </c>
      <c r="E606" s="1">
        <v>30.1</v>
      </c>
      <c r="F606" s="1">
        <v>0</v>
      </c>
      <c r="G606" s="1">
        <v>110.7</v>
      </c>
      <c r="H606" s="1">
        <v>0.2</v>
      </c>
      <c r="I606" s="1">
        <v>79</v>
      </c>
      <c r="J606" s="1">
        <v>0</v>
      </c>
      <c r="K606" s="1">
        <v>-4</v>
      </c>
      <c r="L606" s="1">
        <v>0</v>
      </c>
    </row>
    <row r="607" spans="1:12">
      <c r="A607" s="2">
        <v>40600.208333333336</v>
      </c>
      <c r="B607" s="1">
        <v>-2.5</v>
      </c>
      <c r="C607" s="1">
        <v>62</v>
      </c>
      <c r="D607" s="1">
        <v>0</v>
      </c>
      <c r="E607" s="1">
        <v>30.1</v>
      </c>
      <c r="F607" s="1">
        <v>0</v>
      </c>
      <c r="G607" s="1">
        <v>110.7</v>
      </c>
      <c r="H607" s="1">
        <v>0.5</v>
      </c>
      <c r="I607" s="1">
        <v>219</v>
      </c>
      <c r="J607" s="1">
        <v>0</v>
      </c>
      <c r="K607" s="1">
        <v>-4</v>
      </c>
      <c r="L607" s="1">
        <v>0</v>
      </c>
    </row>
    <row r="608" spans="1:12">
      <c r="A608" s="2">
        <v>40600.25</v>
      </c>
      <c r="B608" s="1">
        <v>-3</v>
      </c>
      <c r="C608" s="1">
        <v>66</v>
      </c>
      <c r="D608" s="1">
        <v>0</v>
      </c>
      <c r="E608" s="1">
        <v>30.1</v>
      </c>
      <c r="F608" s="1">
        <v>0</v>
      </c>
      <c r="G608" s="1">
        <v>110.7</v>
      </c>
      <c r="H608" s="1">
        <v>0.5</v>
      </c>
      <c r="I608" s="1">
        <v>256</v>
      </c>
      <c r="J608" s="1">
        <v>0</v>
      </c>
      <c r="K608" s="1">
        <v>-4.4000000000000004</v>
      </c>
      <c r="L608" s="1">
        <v>0</v>
      </c>
    </row>
    <row r="609" spans="1:12">
      <c r="A609" s="2">
        <v>40600.291666666664</v>
      </c>
      <c r="B609" s="1">
        <v>-3.4</v>
      </c>
      <c r="C609" s="1">
        <v>69</v>
      </c>
      <c r="D609" s="1">
        <v>0</v>
      </c>
      <c r="E609" s="1">
        <v>30.1</v>
      </c>
      <c r="F609" s="1">
        <v>0</v>
      </c>
      <c r="G609" s="1">
        <v>110.7</v>
      </c>
      <c r="H609" s="1">
        <v>0.2</v>
      </c>
      <c r="I609" s="1">
        <v>246</v>
      </c>
      <c r="J609" s="1">
        <v>0</v>
      </c>
      <c r="K609" s="1">
        <v>-4.7</v>
      </c>
      <c r="L609" s="1">
        <v>0</v>
      </c>
    </row>
    <row r="610" spans="1:12">
      <c r="A610" s="2">
        <v>40600.333333333336</v>
      </c>
      <c r="B610" s="1">
        <v>-3.5</v>
      </c>
      <c r="C610" s="1">
        <v>70</v>
      </c>
      <c r="D610" s="1">
        <v>0</v>
      </c>
      <c r="E610" s="1">
        <v>30.1</v>
      </c>
      <c r="F610" s="1">
        <v>0</v>
      </c>
      <c r="G610" s="1">
        <v>110.7</v>
      </c>
      <c r="H610" s="1">
        <v>0.3</v>
      </c>
      <c r="I610" s="1">
        <v>330</v>
      </c>
      <c r="J610" s="1">
        <v>0</v>
      </c>
      <c r="K610" s="1">
        <v>-5</v>
      </c>
      <c r="L610" s="1">
        <v>0</v>
      </c>
    </row>
    <row r="611" spans="1:12">
      <c r="A611" s="2">
        <v>40600.375</v>
      </c>
      <c r="B611" s="1">
        <v>-1.1000000000000001</v>
      </c>
      <c r="C611" s="1">
        <v>62</v>
      </c>
      <c r="D611" s="1">
        <v>0</v>
      </c>
      <c r="E611" s="1">
        <v>30.1</v>
      </c>
      <c r="F611" s="1">
        <v>0</v>
      </c>
      <c r="G611" s="1">
        <v>110.7</v>
      </c>
      <c r="H611" s="1">
        <v>0.2</v>
      </c>
      <c r="I611" s="1">
        <v>195</v>
      </c>
      <c r="J611" s="1">
        <v>0.3</v>
      </c>
      <c r="K611" s="1">
        <v>-1.8</v>
      </c>
      <c r="L611" s="1">
        <v>0</v>
      </c>
    </row>
    <row r="612" spans="1:12">
      <c r="A612" s="2">
        <v>40600.416666666664</v>
      </c>
      <c r="B612" s="1">
        <v>1.4</v>
      </c>
      <c r="C612" s="1">
        <v>54</v>
      </c>
      <c r="D612" s="1">
        <v>0</v>
      </c>
      <c r="E612" s="1">
        <v>30.1</v>
      </c>
      <c r="F612" s="1">
        <v>0</v>
      </c>
      <c r="G612" s="1">
        <v>110.7</v>
      </c>
      <c r="H612" s="1">
        <v>0.5</v>
      </c>
      <c r="I612" s="1">
        <v>230</v>
      </c>
      <c r="J612" s="1">
        <v>0.9</v>
      </c>
      <c r="K612" s="1">
        <v>1.4</v>
      </c>
      <c r="L612" s="1">
        <v>0</v>
      </c>
    </row>
    <row r="613" spans="1:12">
      <c r="A613" s="2">
        <v>40600.458333333336</v>
      </c>
      <c r="B613" s="1">
        <v>4</v>
      </c>
      <c r="C613" s="1">
        <v>41</v>
      </c>
      <c r="D613" s="1">
        <v>0</v>
      </c>
      <c r="E613" s="1">
        <v>30.1</v>
      </c>
      <c r="F613" s="1">
        <v>0</v>
      </c>
      <c r="G613" s="1">
        <v>110.7</v>
      </c>
      <c r="H613" s="1">
        <v>0.6</v>
      </c>
      <c r="I613" s="1">
        <v>206</v>
      </c>
      <c r="J613" s="1">
        <v>1.5</v>
      </c>
      <c r="K613" s="1">
        <v>4.3</v>
      </c>
      <c r="L613" s="1">
        <v>0</v>
      </c>
    </row>
    <row r="614" spans="1:12">
      <c r="A614" s="2">
        <v>40600.5</v>
      </c>
      <c r="B614" s="1">
        <v>5.8</v>
      </c>
      <c r="C614" s="1">
        <v>34</v>
      </c>
      <c r="D614" s="1">
        <v>0</v>
      </c>
      <c r="E614" s="1">
        <v>30.1</v>
      </c>
      <c r="F614" s="1">
        <v>0</v>
      </c>
      <c r="G614" s="1">
        <v>110.7</v>
      </c>
      <c r="H614" s="1">
        <v>1</v>
      </c>
      <c r="I614" s="1">
        <v>142</v>
      </c>
      <c r="J614" s="1">
        <v>1.9</v>
      </c>
      <c r="K614" s="1">
        <v>6.3</v>
      </c>
      <c r="L614" s="1">
        <v>0</v>
      </c>
    </row>
    <row r="615" spans="1:12">
      <c r="A615" s="2">
        <v>40600.541666666664</v>
      </c>
      <c r="B615" s="1">
        <v>7.7</v>
      </c>
      <c r="C615" s="1">
        <v>28</v>
      </c>
      <c r="D615" s="1">
        <v>0</v>
      </c>
      <c r="E615" s="1">
        <v>30.1</v>
      </c>
      <c r="F615" s="1">
        <v>0</v>
      </c>
      <c r="G615" s="1">
        <v>110.7</v>
      </c>
      <c r="H615" s="1">
        <v>1</v>
      </c>
      <c r="I615" s="1">
        <v>156</v>
      </c>
      <c r="J615" s="1">
        <v>2.1</v>
      </c>
      <c r="K615" s="1">
        <v>8</v>
      </c>
      <c r="L615" s="1">
        <v>0</v>
      </c>
    </row>
    <row r="616" spans="1:12">
      <c r="A616" s="2">
        <v>40600.583333333336</v>
      </c>
      <c r="B616" s="1">
        <v>8.6999999999999993</v>
      </c>
      <c r="C616" s="1">
        <v>24</v>
      </c>
      <c r="D616" s="1">
        <v>0</v>
      </c>
      <c r="E616" s="1">
        <v>30.1</v>
      </c>
      <c r="F616" s="1">
        <v>0</v>
      </c>
      <c r="G616" s="1">
        <v>110.7</v>
      </c>
      <c r="H616" s="1">
        <v>1.4</v>
      </c>
      <c r="I616" s="1">
        <v>131</v>
      </c>
      <c r="J616" s="1">
        <v>2.2000000000000002</v>
      </c>
      <c r="K616" s="1">
        <v>8.5</v>
      </c>
      <c r="L616" s="1">
        <v>0</v>
      </c>
    </row>
    <row r="617" spans="1:12">
      <c r="A617" s="2">
        <v>40600.625</v>
      </c>
      <c r="B617" s="1">
        <v>10.199999999999999</v>
      </c>
      <c r="C617" s="1">
        <v>22</v>
      </c>
      <c r="D617" s="1">
        <v>0</v>
      </c>
      <c r="E617" s="1">
        <v>30.1</v>
      </c>
      <c r="F617" s="1">
        <v>0</v>
      </c>
      <c r="G617" s="1">
        <v>110.7</v>
      </c>
      <c r="H617" s="1">
        <v>1.5</v>
      </c>
      <c r="I617" s="1">
        <v>127</v>
      </c>
      <c r="J617" s="1">
        <v>1.9</v>
      </c>
      <c r="K617" s="1">
        <v>10.1</v>
      </c>
      <c r="L617" s="1">
        <v>0</v>
      </c>
    </row>
    <row r="618" spans="1:12">
      <c r="A618" s="2">
        <v>40600.666666666664</v>
      </c>
      <c r="B618" s="1">
        <v>10.5</v>
      </c>
      <c r="C618" s="1">
        <v>24</v>
      </c>
      <c r="D618" s="1">
        <v>0</v>
      </c>
      <c r="E618" s="1">
        <v>30.1</v>
      </c>
      <c r="F618" s="1">
        <v>0</v>
      </c>
      <c r="G618" s="1">
        <v>110.7</v>
      </c>
      <c r="H618" s="1">
        <v>1.8</v>
      </c>
      <c r="I618" s="1">
        <v>87</v>
      </c>
      <c r="J618" s="1">
        <v>1.2</v>
      </c>
      <c r="K618" s="1">
        <v>10.7</v>
      </c>
      <c r="L618" s="1">
        <v>0</v>
      </c>
    </row>
    <row r="619" spans="1:12">
      <c r="A619" s="2">
        <v>40600.708333333336</v>
      </c>
      <c r="B619" s="1">
        <v>10.6</v>
      </c>
      <c r="C619" s="1">
        <v>26</v>
      </c>
      <c r="D619" s="1">
        <v>0</v>
      </c>
      <c r="E619" s="1">
        <v>30.1</v>
      </c>
      <c r="F619" s="1">
        <v>0</v>
      </c>
      <c r="G619" s="1">
        <v>110.7</v>
      </c>
      <c r="H619" s="1">
        <v>1.6</v>
      </c>
      <c r="I619" s="1">
        <v>80</v>
      </c>
      <c r="J619" s="1">
        <v>0.8</v>
      </c>
      <c r="K619" s="1">
        <v>10.7</v>
      </c>
      <c r="L619" s="1">
        <v>0</v>
      </c>
    </row>
    <row r="620" spans="1:12">
      <c r="A620" s="2">
        <v>40600.75</v>
      </c>
      <c r="B620" s="1">
        <v>9.1999999999999993</v>
      </c>
      <c r="C620" s="1">
        <v>28</v>
      </c>
      <c r="D620" s="1">
        <v>0</v>
      </c>
      <c r="E620" s="1">
        <v>30.1</v>
      </c>
      <c r="F620" s="1">
        <v>0</v>
      </c>
      <c r="G620" s="1">
        <v>110.7</v>
      </c>
      <c r="H620" s="1">
        <v>1.1000000000000001</v>
      </c>
      <c r="I620" s="1">
        <v>67</v>
      </c>
      <c r="J620" s="1">
        <v>0.3</v>
      </c>
      <c r="K620" s="1">
        <v>9</v>
      </c>
      <c r="L620" s="1">
        <v>0</v>
      </c>
    </row>
    <row r="621" spans="1:12">
      <c r="A621" s="2">
        <v>40600.791666666664</v>
      </c>
      <c r="B621" s="1">
        <v>5.9</v>
      </c>
      <c r="C621" s="1">
        <v>40</v>
      </c>
      <c r="D621" s="1">
        <v>0</v>
      </c>
      <c r="E621" s="1">
        <v>30.1</v>
      </c>
      <c r="F621" s="1">
        <v>0</v>
      </c>
      <c r="G621" s="1">
        <v>110.7</v>
      </c>
      <c r="H621" s="1">
        <v>1.2</v>
      </c>
      <c r="I621" s="1">
        <v>359</v>
      </c>
      <c r="J621" s="1">
        <v>0</v>
      </c>
      <c r="K621" s="1">
        <v>5</v>
      </c>
      <c r="L621" s="1">
        <v>0</v>
      </c>
    </row>
    <row r="622" spans="1:12">
      <c r="A622" s="2">
        <v>40600.833333333336</v>
      </c>
      <c r="B622" s="1">
        <v>3.9</v>
      </c>
      <c r="C622" s="1">
        <v>46</v>
      </c>
      <c r="D622" s="1">
        <v>0</v>
      </c>
      <c r="E622" s="1">
        <v>30.1</v>
      </c>
      <c r="F622" s="1">
        <v>0</v>
      </c>
      <c r="G622" s="1">
        <v>110.7</v>
      </c>
      <c r="H622" s="1">
        <v>1</v>
      </c>
      <c r="I622" s="1">
        <v>270</v>
      </c>
      <c r="J622" s="1">
        <v>0</v>
      </c>
      <c r="K622" s="1">
        <v>2.8</v>
      </c>
      <c r="L622" s="1">
        <v>0</v>
      </c>
    </row>
    <row r="623" spans="1:12">
      <c r="A623" s="2">
        <v>40600.875</v>
      </c>
      <c r="B623" s="1">
        <v>3.1</v>
      </c>
      <c r="C623" s="1">
        <v>50</v>
      </c>
      <c r="D623" s="1">
        <v>0</v>
      </c>
      <c r="E623" s="1">
        <v>30.1</v>
      </c>
      <c r="F623" s="1">
        <v>0</v>
      </c>
      <c r="G623" s="1">
        <v>110.7</v>
      </c>
      <c r="H623" s="1">
        <v>0.7</v>
      </c>
      <c r="I623" s="1">
        <v>300</v>
      </c>
      <c r="J623" s="1">
        <v>0</v>
      </c>
      <c r="K623" s="1">
        <v>2.1</v>
      </c>
      <c r="L623" s="1">
        <v>0</v>
      </c>
    </row>
    <row r="624" spans="1:12">
      <c r="A624" s="2">
        <v>40600.916666666664</v>
      </c>
      <c r="B624" s="1">
        <v>2.5</v>
      </c>
      <c r="C624" s="1">
        <v>55</v>
      </c>
      <c r="D624" s="1">
        <v>0</v>
      </c>
      <c r="E624" s="1">
        <v>30.1</v>
      </c>
      <c r="F624" s="1">
        <v>0</v>
      </c>
      <c r="G624" s="1">
        <v>110.7</v>
      </c>
      <c r="H624" s="1">
        <v>0.5</v>
      </c>
      <c r="I624" s="1">
        <v>302</v>
      </c>
      <c r="J624" s="1">
        <v>0</v>
      </c>
      <c r="K624" s="1">
        <v>1.5</v>
      </c>
      <c r="L624" s="1">
        <v>0</v>
      </c>
    </row>
    <row r="625" spans="1:12">
      <c r="A625" s="2">
        <v>40600.958333333336</v>
      </c>
      <c r="B625" s="1">
        <v>2.1</v>
      </c>
      <c r="C625" s="1">
        <v>58</v>
      </c>
      <c r="D625" s="1">
        <v>0</v>
      </c>
      <c r="E625" s="1">
        <v>30.1</v>
      </c>
      <c r="F625" s="1">
        <v>0</v>
      </c>
      <c r="G625" s="1">
        <v>110.7</v>
      </c>
      <c r="H625" s="1">
        <v>0.3</v>
      </c>
      <c r="I625" s="1">
        <v>252</v>
      </c>
      <c r="J625" s="1">
        <v>0</v>
      </c>
      <c r="K625" s="1">
        <v>0.9</v>
      </c>
      <c r="L625" s="1">
        <v>0</v>
      </c>
    </row>
    <row r="626" spans="1:12">
      <c r="A626" s="2">
        <v>40601</v>
      </c>
      <c r="B626" s="1">
        <v>2.1</v>
      </c>
      <c r="C626" s="1">
        <v>58</v>
      </c>
      <c r="D626" s="1">
        <v>0</v>
      </c>
      <c r="E626" s="1">
        <v>30.1</v>
      </c>
      <c r="F626" s="1">
        <v>0</v>
      </c>
      <c r="G626" s="1">
        <v>110.7</v>
      </c>
      <c r="H626" s="1">
        <v>0.3</v>
      </c>
      <c r="I626" s="1">
        <v>53</v>
      </c>
      <c r="J626" s="1">
        <v>0</v>
      </c>
      <c r="K626" s="1">
        <v>1.4</v>
      </c>
      <c r="L626" s="1">
        <v>0</v>
      </c>
    </row>
    <row r="627" spans="1:12">
      <c r="A627" s="2">
        <v>40601.041666666664</v>
      </c>
      <c r="B627" s="1">
        <v>1.5</v>
      </c>
      <c r="C627" s="1">
        <v>62</v>
      </c>
      <c r="D627" s="1">
        <v>0</v>
      </c>
      <c r="E627" s="1">
        <v>30.1</v>
      </c>
      <c r="F627" s="1">
        <v>0</v>
      </c>
      <c r="G627" s="1">
        <v>110.7</v>
      </c>
      <c r="H627" s="1">
        <v>0.4</v>
      </c>
      <c r="I627" s="1">
        <v>282</v>
      </c>
      <c r="J627" s="1">
        <v>0</v>
      </c>
      <c r="K627" s="1">
        <v>0.8</v>
      </c>
      <c r="L627" s="1">
        <v>0</v>
      </c>
    </row>
    <row r="628" spans="1:12">
      <c r="A628" s="2">
        <v>40601.083333333336</v>
      </c>
      <c r="B628" s="1">
        <v>1.4</v>
      </c>
      <c r="C628" s="1">
        <v>64</v>
      </c>
      <c r="D628" s="1">
        <v>0</v>
      </c>
      <c r="E628" s="1">
        <v>30.1</v>
      </c>
      <c r="F628" s="1">
        <v>0</v>
      </c>
      <c r="G628" s="1">
        <v>110.7</v>
      </c>
      <c r="H628" s="1">
        <v>0.2</v>
      </c>
      <c r="I628" s="1">
        <v>282</v>
      </c>
      <c r="J628" s="1">
        <v>0</v>
      </c>
      <c r="K628" s="1">
        <v>0.6</v>
      </c>
      <c r="L628" s="1">
        <v>0</v>
      </c>
    </row>
    <row r="629" spans="1:12">
      <c r="A629" s="2">
        <v>40601.125</v>
      </c>
      <c r="B629" s="1">
        <v>1.3</v>
      </c>
      <c r="C629" s="1">
        <v>64</v>
      </c>
      <c r="D629" s="1">
        <v>0</v>
      </c>
      <c r="E629" s="1">
        <v>30.1</v>
      </c>
      <c r="F629" s="1">
        <v>0</v>
      </c>
      <c r="G629" s="1">
        <v>110.7</v>
      </c>
      <c r="H629" s="1">
        <v>0.4</v>
      </c>
      <c r="I629" s="1">
        <v>266</v>
      </c>
      <c r="J629" s="1">
        <v>0</v>
      </c>
      <c r="K629" s="1">
        <v>0.7</v>
      </c>
      <c r="L629" s="1">
        <v>0</v>
      </c>
    </row>
    <row r="630" spans="1:12">
      <c r="A630" s="2">
        <v>40601.166666666664</v>
      </c>
      <c r="B630" s="1">
        <v>1.3</v>
      </c>
      <c r="C630" s="1">
        <v>65</v>
      </c>
      <c r="D630" s="1">
        <v>0</v>
      </c>
      <c r="E630" s="1">
        <v>30.1</v>
      </c>
      <c r="F630" s="1">
        <v>0</v>
      </c>
      <c r="G630" s="1">
        <v>110.7</v>
      </c>
      <c r="H630" s="1">
        <v>0.2</v>
      </c>
      <c r="I630" s="1">
        <v>137</v>
      </c>
      <c r="J630" s="1">
        <v>0</v>
      </c>
      <c r="K630" s="1">
        <v>0.8</v>
      </c>
      <c r="L630" s="1">
        <v>0</v>
      </c>
    </row>
    <row r="631" spans="1:12">
      <c r="A631" s="2">
        <v>40601.208333333336</v>
      </c>
      <c r="B631" s="1">
        <v>1.1000000000000001</v>
      </c>
      <c r="C631" s="1">
        <v>67</v>
      </c>
      <c r="D631" s="1">
        <v>0</v>
      </c>
      <c r="E631" s="1">
        <v>30.1</v>
      </c>
      <c r="F631" s="1">
        <v>0</v>
      </c>
      <c r="G631" s="1">
        <v>110.7</v>
      </c>
      <c r="H631" s="1">
        <v>0.2</v>
      </c>
      <c r="I631" s="1">
        <v>348</v>
      </c>
      <c r="J631" s="1">
        <v>0</v>
      </c>
      <c r="K631" s="1">
        <v>0.9</v>
      </c>
      <c r="L631" s="1">
        <v>0</v>
      </c>
    </row>
    <row r="632" spans="1:12">
      <c r="A632" s="2">
        <v>40601.25</v>
      </c>
      <c r="B632" s="1">
        <v>1.1000000000000001</v>
      </c>
      <c r="C632" s="1">
        <v>68</v>
      </c>
      <c r="D632" s="1">
        <v>0</v>
      </c>
      <c r="E632" s="1">
        <v>30.1</v>
      </c>
      <c r="F632" s="1">
        <v>0</v>
      </c>
      <c r="G632" s="1">
        <v>110.7</v>
      </c>
      <c r="H632" s="1">
        <v>0.2</v>
      </c>
      <c r="I632" s="1">
        <v>289</v>
      </c>
      <c r="J632" s="1">
        <v>0</v>
      </c>
      <c r="K632" s="1">
        <v>0.9</v>
      </c>
      <c r="L632" s="1">
        <v>0</v>
      </c>
    </row>
    <row r="633" spans="1:12">
      <c r="A633" s="2">
        <v>40601.291666666664</v>
      </c>
      <c r="B633" s="1">
        <v>1.5</v>
      </c>
      <c r="C633" s="1">
        <v>66</v>
      </c>
      <c r="D633" s="1">
        <v>0</v>
      </c>
      <c r="E633" s="1">
        <v>30.1</v>
      </c>
      <c r="F633" s="1">
        <v>0</v>
      </c>
      <c r="G633" s="1">
        <v>110.7</v>
      </c>
      <c r="H633" s="1">
        <v>1</v>
      </c>
      <c r="I633" s="1">
        <v>246</v>
      </c>
      <c r="J633" s="1">
        <v>0</v>
      </c>
      <c r="K633" s="1">
        <v>1.4</v>
      </c>
      <c r="L633" s="1">
        <v>0</v>
      </c>
    </row>
    <row r="634" spans="1:12">
      <c r="A634" s="2">
        <v>40601.333333333336</v>
      </c>
      <c r="B634" s="1">
        <v>2.2000000000000002</v>
      </c>
      <c r="C634" s="1">
        <v>67</v>
      </c>
      <c r="D634" s="1">
        <v>0</v>
      </c>
      <c r="E634" s="1">
        <v>30.1</v>
      </c>
      <c r="F634" s="1">
        <v>21</v>
      </c>
      <c r="G634" s="1">
        <v>111.1</v>
      </c>
      <c r="H634" s="1">
        <v>3.1</v>
      </c>
      <c r="I634" s="1">
        <v>264</v>
      </c>
      <c r="J634" s="1">
        <v>0</v>
      </c>
      <c r="K634" s="1">
        <v>2.2999999999999998</v>
      </c>
      <c r="L634" s="1">
        <v>0</v>
      </c>
    </row>
    <row r="635" spans="1:12">
      <c r="A635" s="2">
        <v>40601.375</v>
      </c>
      <c r="B635" s="1">
        <v>1.9</v>
      </c>
      <c r="C635" s="1">
        <v>76</v>
      </c>
      <c r="D635" s="1">
        <v>0</v>
      </c>
      <c r="E635" s="1">
        <v>30.1</v>
      </c>
      <c r="F635" s="1">
        <v>60</v>
      </c>
      <c r="G635" s="1">
        <v>112.1</v>
      </c>
      <c r="H635" s="1">
        <v>1.5</v>
      </c>
      <c r="I635" s="1">
        <v>253</v>
      </c>
      <c r="J635" s="1">
        <v>0</v>
      </c>
      <c r="K635" s="1">
        <v>2.1</v>
      </c>
      <c r="L635" s="1">
        <v>0</v>
      </c>
    </row>
    <row r="636" spans="1:12">
      <c r="A636" s="2">
        <v>40601.416666666664</v>
      </c>
      <c r="B636" s="1">
        <v>1.2</v>
      </c>
      <c r="C636" s="1">
        <v>83.3</v>
      </c>
      <c r="D636" s="1">
        <v>0.6</v>
      </c>
      <c r="E636" s="1">
        <v>30.7</v>
      </c>
      <c r="F636" s="1">
        <v>60</v>
      </c>
      <c r="G636" s="1">
        <v>113.1</v>
      </c>
      <c r="H636" s="1">
        <v>1.1000000000000001</v>
      </c>
      <c r="I636" s="1">
        <v>239</v>
      </c>
      <c r="J636" s="1">
        <v>0.1</v>
      </c>
      <c r="K636" s="1">
        <v>1.5</v>
      </c>
      <c r="L636" s="1">
        <v>0</v>
      </c>
    </row>
    <row r="637" spans="1:12">
      <c r="A637" s="2">
        <v>40601.458333333336</v>
      </c>
      <c r="B637" s="1">
        <v>1.3</v>
      </c>
      <c r="C637" s="1">
        <v>85.6</v>
      </c>
      <c r="D637" s="1">
        <v>0.8</v>
      </c>
      <c r="E637" s="1">
        <v>31.5</v>
      </c>
      <c r="F637" s="1">
        <v>60</v>
      </c>
      <c r="G637" s="1">
        <v>114.1</v>
      </c>
      <c r="H637" s="1">
        <v>0.5</v>
      </c>
      <c r="I637" s="1">
        <v>255</v>
      </c>
      <c r="J637" s="1">
        <v>0.2</v>
      </c>
      <c r="K637" s="1">
        <v>1.6</v>
      </c>
      <c r="L637" s="1">
        <v>0</v>
      </c>
    </row>
    <row r="638" spans="1:12">
      <c r="A638" s="2">
        <v>40601.5</v>
      </c>
      <c r="B638" s="1">
        <v>1.4</v>
      </c>
      <c r="C638" s="1">
        <v>84.4</v>
      </c>
      <c r="D638" s="1">
        <v>1</v>
      </c>
      <c r="E638" s="1">
        <v>32.5</v>
      </c>
      <c r="F638" s="1">
        <v>60</v>
      </c>
      <c r="G638" s="1">
        <v>115.1</v>
      </c>
      <c r="H638" s="1">
        <v>0</v>
      </c>
      <c r="I638" s="1">
        <v>156</v>
      </c>
      <c r="J638" s="1">
        <v>0.3</v>
      </c>
      <c r="K638" s="1">
        <v>1.7</v>
      </c>
      <c r="L638" s="1">
        <v>0</v>
      </c>
    </row>
    <row r="639" spans="1:12">
      <c r="A639" s="2">
        <v>40601.541666666664</v>
      </c>
      <c r="B639" s="1">
        <v>1.5</v>
      </c>
      <c r="C639" s="1">
        <v>83.3</v>
      </c>
      <c r="D639" s="1">
        <v>1</v>
      </c>
      <c r="E639" s="1">
        <v>33.5</v>
      </c>
      <c r="F639" s="1">
        <v>60</v>
      </c>
      <c r="G639" s="1">
        <v>116.1</v>
      </c>
      <c r="H639" s="1">
        <v>0.1</v>
      </c>
      <c r="I639" s="1">
        <v>93</v>
      </c>
      <c r="J639" s="1">
        <v>0.4</v>
      </c>
      <c r="K639" s="1">
        <v>1.7</v>
      </c>
      <c r="L639" s="1">
        <v>0</v>
      </c>
    </row>
    <row r="640" spans="1:12">
      <c r="A640" s="2">
        <v>40601.583333333336</v>
      </c>
      <c r="B640" s="1">
        <v>1.8</v>
      </c>
      <c r="C640" s="1">
        <v>83.3</v>
      </c>
      <c r="D640" s="1">
        <v>0.6</v>
      </c>
      <c r="E640" s="1">
        <v>34.1</v>
      </c>
      <c r="F640" s="1">
        <v>60</v>
      </c>
      <c r="G640" s="1">
        <v>117.1</v>
      </c>
      <c r="H640" s="1">
        <v>0.4</v>
      </c>
      <c r="I640" s="1">
        <v>116</v>
      </c>
      <c r="J640" s="1">
        <v>0.4</v>
      </c>
      <c r="K640" s="1">
        <v>2.1</v>
      </c>
      <c r="L640" s="1">
        <v>0</v>
      </c>
    </row>
    <row r="641" spans="1:12">
      <c r="A641" s="2">
        <v>40601.625</v>
      </c>
      <c r="B641" s="1">
        <v>1.6</v>
      </c>
      <c r="C641" s="1">
        <v>84.4</v>
      </c>
      <c r="D641" s="1">
        <v>0.8</v>
      </c>
      <c r="E641" s="1">
        <v>34.9</v>
      </c>
      <c r="F641" s="1">
        <v>60</v>
      </c>
      <c r="G641" s="1">
        <v>118.1</v>
      </c>
      <c r="H641" s="1">
        <v>0.6</v>
      </c>
      <c r="I641" s="1">
        <v>97</v>
      </c>
      <c r="J641" s="1">
        <v>0.2</v>
      </c>
      <c r="K641" s="1">
        <v>1.8</v>
      </c>
      <c r="L641" s="1">
        <v>0</v>
      </c>
    </row>
    <row r="642" spans="1:12">
      <c r="A642" s="2">
        <v>40601.666666666664</v>
      </c>
      <c r="B642" s="1">
        <v>1</v>
      </c>
      <c r="C642" s="1">
        <v>86.7</v>
      </c>
      <c r="D642" s="1">
        <v>1.2</v>
      </c>
      <c r="E642" s="1">
        <v>36.1</v>
      </c>
      <c r="F642" s="1">
        <v>60</v>
      </c>
      <c r="G642" s="1">
        <v>119.1</v>
      </c>
      <c r="H642" s="1">
        <v>0.7</v>
      </c>
      <c r="I642" s="1">
        <v>110</v>
      </c>
      <c r="J642" s="1">
        <v>0.1</v>
      </c>
      <c r="K642" s="1">
        <v>1.2</v>
      </c>
      <c r="L642" s="1">
        <v>0</v>
      </c>
    </row>
    <row r="643" spans="1:12">
      <c r="A643" s="2">
        <v>40601.708333333336</v>
      </c>
      <c r="B643" s="1">
        <v>1</v>
      </c>
      <c r="C643" s="1">
        <v>86.7</v>
      </c>
      <c r="D643" s="1">
        <v>1</v>
      </c>
      <c r="E643" s="1">
        <v>37.1</v>
      </c>
      <c r="F643" s="1">
        <v>60</v>
      </c>
      <c r="G643" s="1">
        <v>120.1</v>
      </c>
      <c r="H643" s="1">
        <v>0.1</v>
      </c>
      <c r="I643" s="1">
        <v>234</v>
      </c>
      <c r="J643" s="1">
        <v>0.1</v>
      </c>
      <c r="K643" s="1">
        <v>1.3</v>
      </c>
      <c r="L643" s="1">
        <v>0</v>
      </c>
    </row>
    <row r="644" spans="1:12">
      <c r="A644" s="2">
        <v>40601.75</v>
      </c>
      <c r="B644" s="1">
        <v>1.1000000000000001</v>
      </c>
      <c r="C644" s="1">
        <v>86.7</v>
      </c>
      <c r="D644" s="1">
        <v>0.8</v>
      </c>
      <c r="E644" s="1">
        <v>37.9</v>
      </c>
      <c r="F644" s="1">
        <v>60</v>
      </c>
      <c r="G644" s="1">
        <v>121.1</v>
      </c>
      <c r="H644" s="1">
        <v>0</v>
      </c>
      <c r="I644" s="1">
        <v>185</v>
      </c>
      <c r="J644" s="1">
        <v>0</v>
      </c>
      <c r="K644" s="1">
        <v>1.3</v>
      </c>
      <c r="L644" s="1">
        <v>0</v>
      </c>
    </row>
    <row r="645" spans="1:12">
      <c r="A645" s="2">
        <v>40601.791666666664</v>
      </c>
      <c r="B645" s="1">
        <v>0.9</v>
      </c>
      <c r="C645" s="1">
        <v>86.7</v>
      </c>
      <c r="D645" s="1">
        <v>0.6</v>
      </c>
      <c r="E645" s="1">
        <v>38.5</v>
      </c>
      <c r="F645" s="1">
        <v>60</v>
      </c>
      <c r="G645" s="1">
        <v>122.1</v>
      </c>
      <c r="H645" s="1">
        <v>0</v>
      </c>
      <c r="I645" s="1">
        <v>212</v>
      </c>
      <c r="J645" s="1">
        <v>0</v>
      </c>
      <c r="K645" s="1">
        <v>1.1000000000000001</v>
      </c>
      <c r="L645" s="1">
        <v>0</v>
      </c>
    </row>
    <row r="646" spans="1:12">
      <c r="A646" s="2">
        <v>40601.833333333336</v>
      </c>
      <c r="B646" s="1">
        <v>0.8</v>
      </c>
      <c r="C646" s="1">
        <v>87.8</v>
      </c>
      <c r="D646" s="1">
        <v>1.2</v>
      </c>
      <c r="E646" s="1">
        <v>39.799999999999997</v>
      </c>
      <c r="F646" s="1">
        <v>60</v>
      </c>
      <c r="G646" s="1">
        <v>123.1</v>
      </c>
      <c r="H646" s="1">
        <v>0</v>
      </c>
      <c r="I646" s="1">
        <v>177</v>
      </c>
      <c r="J646" s="1">
        <v>0</v>
      </c>
      <c r="K646" s="1">
        <v>0.9</v>
      </c>
      <c r="L646" s="1">
        <v>0</v>
      </c>
    </row>
    <row r="647" spans="1:12">
      <c r="A647" s="2">
        <v>40601.875</v>
      </c>
      <c r="B647" s="1">
        <v>0.7</v>
      </c>
      <c r="C647" s="1">
        <v>87.8</v>
      </c>
      <c r="D647" s="1">
        <v>0.6</v>
      </c>
      <c r="E647" s="1">
        <v>40.4</v>
      </c>
      <c r="F647" s="1">
        <v>60</v>
      </c>
      <c r="G647" s="1">
        <v>124.1</v>
      </c>
      <c r="H647" s="1">
        <v>0</v>
      </c>
      <c r="I647" s="1">
        <v>113</v>
      </c>
      <c r="J647" s="1">
        <v>0</v>
      </c>
      <c r="K647" s="1">
        <v>0.8</v>
      </c>
      <c r="L647" s="1">
        <v>0</v>
      </c>
    </row>
    <row r="648" spans="1:12">
      <c r="A648" s="2">
        <v>40601.916666666664</v>
      </c>
      <c r="B648" s="1">
        <v>0.5</v>
      </c>
      <c r="C648" s="1">
        <v>88.9</v>
      </c>
      <c r="D648" s="1">
        <v>0.6</v>
      </c>
      <c r="E648" s="1">
        <v>41</v>
      </c>
      <c r="F648" s="1">
        <v>60</v>
      </c>
      <c r="G648" s="1">
        <v>125.1</v>
      </c>
      <c r="H648" s="1">
        <v>0</v>
      </c>
      <c r="I648" s="1">
        <v>95</v>
      </c>
      <c r="J648" s="1">
        <v>0</v>
      </c>
      <c r="K648" s="1">
        <v>0.6</v>
      </c>
      <c r="L648" s="1">
        <v>0</v>
      </c>
    </row>
    <row r="649" spans="1:12">
      <c r="A649" s="2">
        <v>40601.958333333336</v>
      </c>
      <c r="B649" s="1">
        <v>0.3</v>
      </c>
      <c r="C649" s="1">
        <v>88.9</v>
      </c>
      <c r="D649" s="1">
        <v>1.2</v>
      </c>
      <c r="E649" s="1">
        <v>42.2</v>
      </c>
      <c r="F649" s="1">
        <v>60</v>
      </c>
      <c r="G649" s="1">
        <v>126.1</v>
      </c>
      <c r="H649" s="1">
        <v>0</v>
      </c>
      <c r="I649" s="1">
        <v>52</v>
      </c>
      <c r="J649" s="1">
        <v>0</v>
      </c>
      <c r="K649" s="1">
        <v>0.4</v>
      </c>
      <c r="L649" s="1">
        <v>0</v>
      </c>
    </row>
    <row r="650" spans="1:12">
      <c r="A650" s="2">
        <v>40602</v>
      </c>
      <c r="B650" s="1">
        <v>0.1</v>
      </c>
      <c r="C650" s="1">
        <v>88.9</v>
      </c>
      <c r="D650" s="1">
        <v>1</v>
      </c>
      <c r="E650" s="1">
        <v>43.2</v>
      </c>
      <c r="F650" s="1">
        <v>60</v>
      </c>
      <c r="G650" s="1">
        <v>127.1</v>
      </c>
      <c r="H650" s="1">
        <v>0.1</v>
      </c>
      <c r="I650" s="1">
        <v>149</v>
      </c>
      <c r="J650" s="1">
        <v>0</v>
      </c>
      <c r="K650" s="1">
        <v>0.2</v>
      </c>
      <c r="L650" s="1">
        <v>0</v>
      </c>
    </row>
    <row r="651" spans="1:12">
      <c r="A651" s="2">
        <v>40602.041666666664</v>
      </c>
      <c r="B651" s="1">
        <v>0.2</v>
      </c>
      <c r="C651" s="1">
        <v>88.9</v>
      </c>
      <c r="D651" s="1">
        <v>0.8</v>
      </c>
      <c r="E651" s="1">
        <v>44</v>
      </c>
      <c r="F651" s="1">
        <v>60</v>
      </c>
      <c r="G651" s="1">
        <v>128.1</v>
      </c>
      <c r="H651" s="1">
        <v>0.2</v>
      </c>
      <c r="I651" s="1">
        <v>41</v>
      </c>
      <c r="J651" s="1">
        <v>0</v>
      </c>
      <c r="K651" s="1">
        <v>0.3</v>
      </c>
      <c r="L651" s="1">
        <v>0</v>
      </c>
    </row>
    <row r="652" spans="1:12">
      <c r="A652" s="2">
        <v>40602.083333333336</v>
      </c>
      <c r="B652" s="1">
        <v>0.1</v>
      </c>
      <c r="C652" s="1">
        <v>88.9</v>
      </c>
      <c r="D652" s="1">
        <v>1</v>
      </c>
      <c r="E652" s="1">
        <v>45</v>
      </c>
      <c r="F652" s="1">
        <v>60</v>
      </c>
      <c r="G652" s="1">
        <v>129.1</v>
      </c>
      <c r="H652" s="1">
        <v>0.3</v>
      </c>
      <c r="I652" s="1">
        <v>121</v>
      </c>
      <c r="J652" s="1">
        <v>0</v>
      </c>
      <c r="K652" s="1">
        <v>0.2</v>
      </c>
      <c r="L652" s="1">
        <v>0</v>
      </c>
    </row>
    <row r="653" spans="1:12">
      <c r="A653" s="2">
        <v>40602.125</v>
      </c>
      <c r="B653" s="1">
        <v>0.1</v>
      </c>
      <c r="C653" s="1">
        <v>88.9</v>
      </c>
      <c r="D653" s="1">
        <v>1</v>
      </c>
      <c r="E653" s="1">
        <v>46</v>
      </c>
      <c r="F653" s="1">
        <v>60</v>
      </c>
      <c r="G653" s="1">
        <v>130.1</v>
      </c>
      <c r="H653" s="1">
        <v>0.1</v>
      </c>
      <c r="I653" s="1">
        <v>146</v>
      </c>
      <c r="J653" s="1">
        <v>0</v>
      </c>
      <c r="K653" s="1">
        <v>0.2</v>
      </c>
      <c r="L653" s="1">
        <v>0</v>
      </c>
    </row>
    <row r="654" spans="1:12">
      <c r="A654" s="2">
        <v>40602.166666666664</v>
      </c>
      <c r="B654" s="1">
        <v>0.1</v>
      </c>
      <c r="C654" s="1">
        <v>88.9</v>
      </c>
      <c r="D654" s="1">
        <v>1.4</v>
      </c>
      <c r="E654" s="1">
        <v>47.4</v>
      </c>
      <c r="F654" s="1">
        <v>60</v>
      </c>
      <c r="G654" s="1">
        <v>131.1</v>
      </c>
      <c r="H654" s="1">
        <v>0.1</v>
      </c>
      <c r="I654" s="1">
        <v>96</v>
      </c>
      <c r="J654" s="1">
        <v>0</v>
      </c>
      <c r="K654" s="1">
        <v>0.2</v>
      </c>
      <c r="L654" s="1">
        <v>0</v>
      </c>
    </row>
    <row r="655" spans="1:12">
      <c r="A655" s="2">
        <v>40602.208333333336</v>
      </c>
      <c r="B655" s="1">
        <v>0</v>
      </c>
      <c r="C655" s="1">
        <v>88.9</v>
      </c>
      <c r="D655" s="1">
        <v>1.2</v>
      </c>
      <c r="E655" s="1">
        <v>48.6</v>
      </c>
      <c r="F655" s="1">
        <v>60</v>
      </c>
      <c r="G655" s="1">
        <v>132.1</v>
      </c>
      <c r="H655" s="1">
        <v>0.1</v>
      </c>
      <c r="I655" s="1">
        <v>78</v>
      </c>
      <c r="J655" s="1">
        <v>0</v>
      </c>
      <c r="K655" s="1">
        <v>0.2</v>
      </c>
      <c r="L655" s="1">
        <v>0</v>
      </c>
    </row>
    <row r="656" spans="1:12">
      <c r="A656" s="2">
        <v>40602.25</v>
      </c>
      <c r="B656" s="1">
        <v>0</v>
      </c>
      <c r="C656" s="1">
        <v>88.9</v>
      </c>
      <c r="D656" s="1">
        <v>1</v>
      </c>
      <c r="E656" s="1">
        <v>49.6</v>
      </c>
      <c r="F656" s="1">
        <v>60</v>
      </c>
      <c r="G656" s="1">
        <v>133.1</v>
      </c>
      <c r="H656" s="1">
        <v>0</v>
      </c>
      <c r="I656" s="1">
        <v>254</v>
      </c>
      <c r="J656" s="1">
        <v>0</v>
      </c>
      <c r="K656" s="1">
        <v>0.1</v>
      </c>
      <c r="L656" s="1">
        <v>0</v>
      </c>
    </row>
    <row r="657" spans="1:12">
      <c r="A657" s="2">
        <v>40602.291666666664</v>
      </c>
      <c r="B657" s="1">
        <v>0</v>
      </c>
      <c r="C657" s="1">
        <v>88.9</v>
      </c>
      <c r="D657" s="1">
        <v>1.2</v>
      </c>
      <c r="E657" s="1">
        <v>50.8</v>
      </c>
      <c r="F657" s="1">
        <v>60</v>
      </c>
      <c r="G657" s="1">
        <v>134.1</v>
      </c>
      <c r="H657" s="1">
        <v>0.1</v>
      </c>
      <c r="I657" s="1">
        <v>45</v>
      </c>
      <c r="J657" s="1">
        <v>0</v>
      </c>
      <c r="K657" s="1">
        <v>0.1</v>
      </c>
      <c r="L657" s="1">
        <v>0</v>
      </c>
    </row>
    <row r="658" spans="1:12">
      <c r="A658" s="2">
        <v>40602.333333333336</v>
      </c>
      <c r="B658" s="1">
        <v>0</v>
      </c>
      <c r="C658" s="1">
        <v>90</v>
      </c>
      <c r="D658" s="1">
        <v>0.2</v>
      </c>
      <c r="E658" s="1">
        <v>51</v>
      </c>
      <c r="F658" s="1">
        <v>60</v>
      </c>
      <c r="G658" s="1">
        <v>135.1</v>
      </c>
      <c r="H658" s="1">
        <v>0.2</v>
      </c>
      <c r="I658" s="1">
        <v>87</v>
      </c>
      <c r="J658" s="1">
        <v>0</v>
      </c>
      <c r="K658" s="1">
        <v>0.2</v>
      </c>
      <c r="L658" s="1">
        <v>0</v>
      </c>
    </row>
    <row r="659" spans="1:12">
      <c r="A659" s="2">
        <v>40602.375</v>
      </c>
      <c r="B659" s="1">
        <v>0.1</v>
      </c>
      <c r="C659" s="1">
        <v>90</v>
      </c>
      <c r="D659" s="1">
        <v>0.6</v>
      </c>
      <c r="E659" s="1">
        <v>51.6</v>
      </c>
      <c r="F659" s="1">
        <v>60</v>
      </c>
      <c r="G659" s="1">
        <v>136.1</v>
      </c>
      <c r="H659" s="1">
        <v>0.3</v>
      </c>
      <c r="I659" s="1">
        <v>91</v>
      </c>
      <c r="J659" s="1">
        <v>0</v>
      </c>
      <c r="K659" s="1">
        <v>0.3</v>
      </c>
      <c r="L659" s="1">
        <v>0</v>
      </c>
    </row>
    <row r="660" spans="1:12">
      <c r="A660" s="2">
        <v>40602.416666666664</v>
      </c>
      <c r="B660" s="1">
        <v>0.5</v>
      </c>
      <c r="C660" s="1">
        <v>88.9</v>
      </c>
      <c r="D660" s="1">
        <v>0.2</v>
      </c>
      <c r="E660" s="1">
        <v>51.8</v>
      </c>
      <c r="F660" s="1">
        <v>60</v>
      </c>
      <c r="G660" s="1">
        <v>137.1</v>
      </c>
      <c r="H660" s="1">
        <v>0.2</v>
      </c>
      <c r="I660" s="1">
        <v>358</v>
      </c>
      <c r="J660" s="1">
        <v>0.1</v>
      </c>
      <c r="K660" s="1">
        <v>0.6</v>
      </c>
      <c r="L660" s="1">
        <v>0</v>
      </c>
    </row>
    <row r="661" spans="1:12">
      <c r="A661" s="2">
        <v>40602.458333333336</v>
      </c>
      <c r="B661" s="1">
        <v>1.3</v>
      </c>
      <c r="C661" s="1">
        <v>87.8</v>
      </c>
      <c r="D661" s="1">
        <v>0.2</v>
      </c>
      <c r="E661" s="1">
        <v>52</v>
      </c>
      <c r="F661" s="1">
        <v>60</v>
      </c>
      <c r="G661" s="1">
        <v>138.1</v>
      </c>
      <c r="H661" s="1">
        <v>0.4</v>
      </c>
      <c r="I661" s="1">
        <v>139</v>
      </c>
      <c r="J661" s="1">
        <v>0.2</v>
      </c>
      <c r="K661" s="1">
        <v>1.3</v>
      </c>
      <c r="L661" s="1">
        <v>0</v>
      </c>
    </row>
    <row r="662" spans="1:12">
      <c r="A662" s="2">
        <v>40602.5</v>
      </c>
      <c r="B662" s="1">
        <v>2.9</v>
      </c>
      <c r="C662" s="1">
        <v>82.2</v>
      </c>
      <c r="D662" s="1">
        <v>0</v>
      </c>
      <c r="E662" s="1">
        <v>52</v>
      </c>
      <c r="F662" s="1">
        <v>60</v>
      </c>
      <c r="G662" s="1">
        <v>139.1</v>
      </c>
      <c r="H662" s="1">
        <v>0.2</v>
      </c>
      <c r="I662" s="1">
        <v>10</v>
      </c>
      <c r="J662" s="1">
        <v>0.9</v>
      </c>
      <c r="K662" s="1">
        <v>2.8</v>
      </c>
      <c r="L662" s="1">
        <v>0</v>
      </c>
    </row>
    <row r="663" spans="1:12">
      <c r="A663" s="2">
        <v>40602.541666666664</v>
      </c>
      <c r="B663" s="1">
        <v>4.0999999999999996</v>
      </c>
      <c r="C663" s="1">
        <v>80</v>
      </c>
      <c r="D663" s="1">
        <v>0</v>
      </c>
      <c r="E663" s="1">
        <v>52</v>
      </c>
      <c r="F663" s="1">
        <v>60</v>
      </c>
      <c r="G663" s="1">
        <v>140.1</v>
      </c>
      <c r="H663" s="1">
        <v>1.1000000000000001</v>
      </c>
      <c r="I663" s="1">
        <v>192</v>
      </c>
      <c r="J663" s="1">
        <v>1.1000000000000001</v>
      </c>
      <c r="K663" s="1">
        <v>4.5</v>
      </c>
      <c r="L663" s="1">
        <v>0</v>
      </c>
    </row>
    <row r="664" spans="1:12">
      <c r="A664" s="2">
        <v>40602.583333333336</v>
      </c>
      <c r="B664" s="1">
        <v>5.8</v>
      </c>
      <c r="C664" s="1">
        <v>76</v>
      </c>
      <c r="D664" s="1">
        <v>0</v>
      </c>
      <c r="E664" s="1">
        <v>52</v>
      </c>
      <c r="F664" s="1">
        <v>60</v>
      </c>
      <c r="G664" s="1">
        <v>141.1</v>
      </c>
      <c r="H664" s="1">
        <v>1.5</v>
      </c>
      <c r="I664" s="1">
        <v>226</v>
      </c>
      <c r="J664" s="1">
        <v>1.7</v>
      </c>
      <c r="K664" s="1">
        <v>6.4</v>
      </c>
      <c r="L664" s="1">
        <v>0</v>
      </c>
    </row>
    <row r="665" spans="1:12">
      <c r="A665" s="2">
        <v>40602.625</v>
      </c>
      <c r="B665" s="1">
        <v>7.1</v>
      </c>
      <c r="C665" s="1">
        <v>69</v>
      </c>
      <c r="D665" s="1">
        <v>0</v>
      </c>
      <c r="E665" s="1">
        <v>52</v>
      </c>
      <c r="F665" s="1">
        <v>60</v>
      </c>
      <c r="G665" s="1">
        <v>142.1</v>
      </c>
      <c r="H665" s="1">
        <v>0.7</v>
      </c>
      <c r="I665" s="1">
        <v>190</v>
      </c>
      <c r="J665" s="1">
        <v>1.1000000000000001</v>
      </c>
      <c r="K665" s="1">
        <v>7.2</v>
      </c>
      <c r="L665" s="1">
        <v>0</v>
      </c>
    </row>
    <row r="666" spans="1:12">
      <c r="A666" s="2">
        <v>40602.666666666664</v>
      </c>
      <c r="B666" s="1">
        <v>6.5</v>
      </c>
      <c r="C666" s="1">
        <v>69</v>
      </c>
      <c r="D666" s="1">
        <v>0</v>
      </c>
      <c r="E666" s="1">
        <v>52</v>
      </c>
      <c r="F666" s="1">
        <v>60</v>
      </c>
      <c r="G666" s="1">
        <v>143.1</v>
      </c>
      <c r="H666" s="1">
        <v>0.7</v>
      </c>
      <c r="I666" s="1">
        <v>145</v>
      </c>
      <c r="J666" s="1">
        <v>0.5</v>
      </c>
      <c r="K666" s="1">
        <v>6.7</v>
      </c>
      <c r="L666" s="1">
        <v>0</v>
      </c>
    </row>
    <row r="667" spans="1:12">
      <c r="A667" s="2">
        <v>40602.708333333336</v>
      </c>
      <c r="B667" s="1">
        <v>6.6</v>
      </c>
      <c r="C667" s="1">
        <v>70</v>
      </c>
      <c r="D667" s="1">
        <v>0</v>
      </c>
      <c r="E667" s="1">
        <v>52</v>
      </c>
      <c r="F667" s="1">
        <v>60</v>
      </c>
      <c r="G667" s="1">
        <v>144.1</v>
      </c>
      <c r="H667" s="1">
        <v>0.5</v>
      </c>
      <c r="I667" s="1">
        <v>157</v>
      </c>
      <c r="J667" s="1">
        <v>0.3</v>
      </c>
      <c r="K667" s="1">
        <v>6.8</v>
      </c>
      <c r="L667" s="1">
        <v>0</v>
      </c>
    </row>
    <row r="668" spans="1:12">
      <c r="A668" s="2">
        <v>40602.75</v>
      </c>
      <c r="B668" s="1">
        <v>5.6</v>
      </c>
      <c r="C668" s="1">
        <v>77</v>
      </c>
      <c r="D668" s="1">
        <v>0</v>
      </c>
      <c r="E668" s="1">
        <v>52</v>
      </c>
      <c r="F668" s="1">
        <v>60</v>
      </c>
      <c r="G668" s="1">
        <v>145.1</v>
      </c>
      <c r="H668" s="1">
        <v>0.6</v>
      </c>
      <c r="I668" s="1">
        <v>87</v>
      </c>
      <c r="J668" s="1">
        <v>0.1</v>
      </c>
      <c r="K668" s="1">
        <v>5.8</v>
      </c>
      <c r="L668" s="1">
        <v>0</v>
      </c>
    </row>
    <row r="669" spans="1:12">
      <c r="A669" s="2">
        <v>40602.791666666664</v>
      </c>
      <c r="B669" s="1">
        <v>4.5999999999999996</v>
      </c>
      <c r="C669" s="1">
        <v>80</v>
      </c>
      <c r="D669" s="1">
        <v>0</v>
      </c>
      <c r="E669" s="1">
        <v>52</v>
      </c>
      <c r="F669" s="1">
        <v>60</v>
      </c>
      <c r="G669" s="1">
        <v>146.1</v>
      </c>
      <c r="H669" s="1">
        <v>0.3</v>
      </c>
      <c r="I669" s="1">
        <v>18</v>
      </c>
      <c r="J669" s="1">
        <v>0</v>
      </c>
      <c r="K669" s="1">
        <v>4.5</v>
      </c>
      <c r="L669" s="1">
        <v>0</v>
      </c>
    </row>
    <row r="670" spans="1:12">
      <c r="A670" s="2">
        <v>40602.833333333336</v>
      </c>
      <c r="B670" s="1">
        <v>4.2</v>
      </c>
      <c r="C670" s="1">
        <v>82.2</v>
      </c>
      <c r="D670" s="1">
        <v>0</v>
      </c>
      <c r="E670" s="1">
        <v>52</v>
      </c>
      <c r="F670" s="1">
        <v>60</v>
      </c>
      <c r="G670" s="1">
        <v>147.1</v>
      </c>
      <c r="H670" s="1">
        <v>0.7</v>
      </c>
      <c r="I670" s="1">
        <v>344</v>
      </c>
      <c r="J670" s="1">
        <v>0</v>
      </c>
      <c r="K670" s="1">
        <v>4.2</v>
      </c>
      <c r="L670" s="1">
        <v>0</v>
      </c>
    </row>
    <row r="671" spans="1:12">
      <c r="A671" s="2">
        <v>40602.875</v>
      </c>
      <c r="B671" s="1">
        <v>4.0999999999999996</v>
      </c>
      <c r="C671" s="1">
        <v>82.2</v>
      </c>
      <c r="D671" s="1">
        <v>0</v>
      </c>
      <c r="E671" s="1">
        <v>52</v>
      </c>
      <c r="F671" s="1">
        <v>60</v>
      </c>
      <c r="G671" s="1">
        <v>148.1</v>
      </c>
      <c r="H671" s="1">
        <v>0.8</v>
      </c>
      <c r="I671" s="1">
        <v>293</v>
      </c>
      <c r="J671" s="1">
        <v>0</v>
      </c>
      <c r="K671" s="1">
        <v>4</v>
      </c>
      <c r="L671" s="1">
        <v>0</v>
      </c>
    </row>
    <row r="672" spans="1:12">
      <c r="A672" s="2">
        <v>40602.916666666664</v>
      </c>
      <c r="B672" s="1">
        <v>4</v>
      </c>
      <c r="C672" s="1">
        <v>80</v>
      </c>
      <c r="D672" s="1">
        <v>0</v>
      </c>
      <c r="E672" s="1">
        <v>52</v>
      </c>
      <c r="F672" s="1">
        <v>60</v>
      </c>
      <c r="G672" s="1">
        <v>149.1</v>
      </c>
      <c r="H672" s="1">
        <v>0.7</v>
      </c>
      <c r="I672" s="1">
        <v>280</v>
      </c>
      <c r="J672" s="1">
        <v>0</v>
      </c>
      <c r="K672" s="1">
        <v>3.6</v>
      </c>
      <c r="L672" s="1">
        <v>0</v>
      </c>
    </row>
    <row r="673" spans="1:12">
      <c r="A673" s="2">
        <v>40602.958333333336</v>
      </c>
      <c r="B673" s="1">
        <v>3.6</v>
      </c>
      <c r="C673" s="1">
        <v>82.2</v>
      </c>
      <c r="D673" s="1">
        <v>0</v>
      </c>
      <c r="E673" s="1">
        <v>52</v>
      </c>
      <c r="F673" s="1">
        <v>60</v>
      </c>
      <c r="G673" s="1">
        <v>150.1</v>
      </c>
      <c r="H673" s="1">
        <v>0.5</v>
      </c>
      <c r="I673" s="1">
        <v>227</v>
      </c>
      <c r="J673" s="1">
        <v>0</v>
      </c>
      <c r="K673" s="1">
        <v>3.4</v>
      </c>
      <c r="L673" s="1">
        <v>0</v>
      </c>
    </row>
    <row r="674" spans="1:12">
      <c r="A674" s="2">
        <v>40603</v>
      </c>
      <c r="B674" s="1">
        <v>3.1</v>
      </c>
      <c r="C674" s="1">
        <v>84.4</v>
      </c>
      <c r="D674" s="1">
        <v>0</v>
      </c>
      <c r="E674" s="1">
        <v>52</v>
      </c>
      <c r="F674" s="1">
        <v>60</v>
      </c>
      <c r="G674" s="1">
        <v>151.1</v>
      </c>
      <c r="H674" s="1">
        <v>0.2</v>
      </c>
      <c r="I674" s="1">
        <v>63</v>
      </c>
      <c r="J674" s="1">
        <v>0</v>
      </c>
      <c r="K674" s="1">
        <v>2.7</v>
      </c>
      <c r="L674" s="1">
        <v>0</v>
      </c>
    </row>
    <row r="675" spans="1:12">
      <c r="A675" s="2">
        <v>40603.041666666664</v>
      </c>
      <c r="B675" s="1">
        <v>2.6</v>
      </c>
      <c r="C675" s="1">
        <v>84.4</v>
      </c>
      <c r="D675" s="1">
        <v>0</v>
      </c>
      <c r="E675" s="1">
        <v>52</v>
      </c>
      <c r="F675" s="1">
        <v>60</v>
      </c>
      <c r="G675" s="1">
        <v>152.1</v>
      </c>
      <c r="H675" s="1">
        <v>0.2</v>
      </c>
      <c r="I675" s="1">
        <v>293</v>
      </c>
      <c r="J675" s="1">
        <v>0</v>
      </c>
      <c r="K675" s="1">
        <v>1.6</v>
      </c>
      <c r="L675" s="1">
        <v>0</v>
      </c>
    </row>
    <row r="676" spans="1:12">
      <c r="A676" s="2">
        <v>40603.083333333336</v>
      </c>
      <c r="B676" s="1">
        <v>2</v>
      </c>
      <c r="C676" s="1">
        <v>84.4</v>
      </c>
      <c r="D676" s="1">
        <v>0</v>
      </c>
      <c r="E676" s="1">
        <v>52</v>
      </c>
      <c r="F676" s="1">
        <v>60</v>
      </c>
      <c r="G676" s="1">
        <v>153.1</v>
      </c>
      <c r="H676" s="1">
        <v>0.3</v>
      </c>
      <c r="I676" s="1">
        <v>181</v>
      </c>
      <c r="J676" s="1">
        <v>0</v>
      </c>
      <c r="K676" s="1">
        <v>0.9</v>
      </c>
      <c r="L676" s="1">
        <v>0</v>
      </c>
    </row>
    <row r="677" spans="1:12">
      <c r="A677" s="2">
        <v>40603.125</v>
      </c>
      <c r="B677" s="1">
        <v>1.9</v>
      </c>
      <c r="C677" s="1">
        <v>83.3</v>
      </c>
      <c r="D677" s="1">
        <v>0</v>
      </c>
      <c r="E677" s="1">
        <v>52</v>
      </c>
      <c r="F677" s="1">
        <v>60</v>
      </c>
      <c r="G677" s="1">
        <v>154.1</v>
      </c>
      <c r="H677" s="1">
        <v>0.2</v>
      </c>
      <c r="I677" s="1">
        <v>214</v>
      </c>
      <c r="J677" s="1">
        <v>0</v>
      </c>
      <c r="K677" s="1">
        <v>0.6</v>
      </c>
      <c r="L677" s="1">
        <v>0</v>
      </c>
    </row>
    <row r="678" spans="1:12">
      <c r="A678" s="2">
        <v>40603.166666666664</v>
      </c>
      <c r="B678" s="1">
        <v>1.2</v>
      </c>
      <c r="C678" s="1">
        <v>84.4</v>
      </c>
      <c r="D678" s="1">
        <v>0</v>
      </c>
      <c r="E678" s="1">
        <v>52</v>
      </c>
      <c r="F678" s="1">
        <v>60</v>
      </c>
      <c r="G678" s="1">
        <v>155.1</v>
      </c>
      <c r="H678" s="1">
        <v>0.5</v>
      </c>
      <c r="I678" s="1">
        <v>203</v>
      </c>
      <c r="J678" s="1">
        <v>0</v>
      </c>
      <c r="K678" s="1">
        <v>0.4</v>
      </c>
      <c r="L678" s="1">
        <v>0</v>
      </c>
    </row>
    <row r="679" spans="1:12">
      <c r="A679" s="2">
        <v>40603.208333333336</v>
      </c>
      <c r="B679" s="1">
        <v>0</v>
      </c>
      <c r="C679" s="1">
        <v>86.7</v>
      </c>
      <c r="D679" s="1">
        <v>0</v>
      </c>
      <c r="E679" s="1">
        <v>52</v>
      </c>
      <c r="F679" s="1">
        <v>6</v>
      </c>
      <c r="G679" s="1">
        <v>155.19999999999999</v>
      </c>
      <c r="H679" s="1">
        <v>0.2</v>
      </c>
      <c r="I679" s="1">
        <v>295</v>
      </c>
      <c r="J679" s="1">
        <v>0</v>
      </c>
      <c r="K679" s="1">
        <v>-0.8</v>
      </c>
      <c r="L679" s="1">
        <v>0</v>
      </c>
    </row>
    <row r="680" spans="1:12">
      <c r="A680" s="2">
        <v>40603.25</v>
      </c>
      <c r="B680" s="1">
        <v>-0.9</v>
      </c>
      <c r="C680" s="1">
        <v>88.9</v>
      </c>
      <c r="D680" s="1">
        <v>0</v>
      </c>
      <c r="E680" s="1">
        <v>52</v>
      </c>
      <c r="F680" s="1">
        <v>0</v>
      </c>
      <c r="G680" s="1">
        <v>155.19999999999999</v>
      </c>
      <c r="H680" s="1">
        <v>0.4</v>
      </c>
      <c r="I680" s="1">
        <v>265</v>
      </c>
      <c r="J680" s="1">
        <v>0</v>
      </c>
      <c r="K680" s="1">
        <v>-1.4</v>
      </c>
      <c r="L680" s="1">
        <v>0</v>
      </c>
    </row>
    <row r="681" spans="1:12">
      <c r="A681" s="2">
        <v>40603.291666666664</v>
      </c>
      <c r="B681" s="1">
        <v>-0.9</v>
      </c>
      <c r="C681" s="1">
        <v>90</v>
      </c>
      <c r="D681" s="1">
        <v>0</v>
      </c>
      <c r="E681" s="1">
        <v>52</v>
      </c>
      <c r="F681" s="1">
        <v>0</v>
      </c>
      <c r="G681" s="1">
        <v>155.19999999999999</v>
      </c>
      <c r="H681" s="1">
        <v>0.3</v>
      </c>
      <c r="I681" s="1">
        <v>236</v>
      </c>
      <c r="J681" s="1">
        <v>0</v>
      </c>
      <c r="K681" s="1">
        <v>-1.4</v>
      </c>
      <c r="L681" s="1">
        <v>0</v>
      </c>
    </row>
    <row r="682" spans="1:12">
      <c r="A682" s="2">
        <v>40603.333333333336</v>
      </c>
      <c r="B682" s="1">
        <v>-1.2</v>
      </c>
      <c r="C682" s="1">
        <v>90</v>
      </c>
      <c r="D682" s="1">
        <v>0</v>
      </c>
      <c r="E682" s="1">
        <v>52</v>
      </c>
      <c r="F682" s="1">
        <v>0</v>
      </c>
      <c r="G682" s="1">
        <v>155.19999999999999</v>
      </c>
      <c r="H682" s="1">
        <v>0.3</v>
      </c>
      <c r="I682" s="1">
        <v>272</v>
      </c>
      <c r="J682" s="1">
        <v>0</v>
      </c>
      <c r="K682" s="1">
        <v>-1.7</v>
      </c>
      <c r="L682" s="1">
        <v>0</v>
      </c>
    </row>
    <row r="683" spans="1:12">
      <c r="A683" s="2">
        <v>40603.375</v>
      </c>
      <c r="B683" s="1">
        <v>0.4</v>
      </c>
      <c r="C683" s="1">
        <v>88.9</v>
      </c>
      <c r="D683" s="1">
        <v>0</v>
      </c>
      <c r="E683" s="1">
        <v>52</v>
      </c>
      <c r="F683" s="1">
        <v>29</v>
      </c>
      <c r="G683" s="1">
        <v>155.69999999999999</v>
      </c>
      <c r="H683" s="1">
        <v>0.5</v>
      </c>
      <c r="I683" s="1">
        <v>260</v>
      </c>
      <c r="J683" s="1">
        <v>0.5</v>
      </c>
      <c r="K683" s="1">
        <v>0.2</v>
      </c>
      <c r="L683" s="1">
        <v>0</v>
      </c>
    </row>
    <row r="684" spans="1:12">
      <c r="A684" s="2">
        <v>40603.416666666664</v>
      </c>
      <c r="B684" s="1">
        <v>3.2</v>
      </c>
      <c r="C684" s="1">
        <v>78</v>
      </c>
      <c r="D684" s="1">
        <v>0</v>
      </c>
      <c r="E684" s="1">
        <v>52</v>
      </c>
      <c r="F684" s="1">
        <v>60</v>
      </c>
      <c r="G684" s="1">
        <v>156.69999999999999</v>
      </c>
      <c r="H684" s="1">
        <v>0.6</v>
      </c>
      <c r="I684" s="1">
        <v>229</v>
      </c>
      <c r="J684" s="1">
        <v>1</v>
      </c>
      <c r="K684" s="1">
        <v>3</v>
      </c>
      <c r="L684" s="1">
        <v>0</v>
      </c>
    </row>
    <row r="685" spans="1:12">
      <c r="A685" s="2">
        <v>40603.458333333336</v>
      </c>
      <c r="B685" s="1">
        <v>5.5</v>
      </c>
      <c r="C685" s="1">
        <v>70</v>
      </c>
      <c r="D685" s="1">
        <v>0</v>
      </c>
      <c r="E685" s="1">
        <v>52</v>
      </c>
      <c r="F685" s="1">
        <v>60</v>
      </c>
      <c r="G685" s="1">
        <v>157.69999999999999</v>
      </c>
      <c r="H685" s="1">
        <v>1.5</v>
      </c>
      <c r="I685" s="1">
        <v>225</v>
      </c>
      <c r="J685" s="1">
        <v>1.7</v>
      </c>
      <c r="K685" s="1">
        <v>6.1</v>
      </c>
      <c r="L685" s="1">
        <v>0</v>
      </c>
    </row>
    <row r="686" spans="1:12">
      <c r="A686" s="2">
        <v>40603.5</v>
      </c>
      <c r="B686" s="1">
        <v>8.5</v>
      </c>
      <c r="C686" s="1">
        <v>57</v>
      </c>
      <c r="D686" s="1">
        <v>0</v>
      </c>
      <c r="E686" s="1">
        <v>52</v>
      </c>
      <c r="F686" s="1">
        <v>18</v>
      </c>
      <c r="G686" s="1">
        <v>158</v>
      </c>
      <c r="H686" s="1">
        <v>1.1000000000000001</v>
      </c>
      <c r="I686" s="1">
        <v>211</v>
      </c>
      <c r="J686" s="1">
        <v>2</v>
      </c>
      <c r="K686" s="1">
        <v>9.1999999999999993</v>
      </c>
      <c r="L686" s="1">
        <v>0</v>
      </c>
    </row>
    <row r="687" spans="1:12">
      <c r="A687" s="2">
        <v>40603.541666666664</v>
      </c>
      <c r="B687" s="1">
        <v>10.6</v>
      </c>
      <c r="C687" s="1">
        <v>47</v>
      </c>
      <c r="D687" s="1">
        <v>0</v>
      </c>
      <c r="E687" s="1">
        <v>52</v>
      </c>
      <c r="F687" s="1">
        <v>0</v>
      </c>
      <c r="G687" s="1">
        <v>158</v>
      </c>
      <c r="H687" s="1">
        <v>1.6</v>
      </c>
      <c r="I687" s="1">
        <v>203</v>
      </c>
      <c r="J687" s="1">
        <v>2.2000000000000002</v>
      </c>
      <c r="K687" s="1">
        <v>11.2</v>
      </c>
      <c r="L687" s="1">
        <v>0</v>
      </c>
    </row>
    <row r="688" spans="1:12">
      <c r="A688" s="2">
        <v>40603.583333333336</v>
      </c>
      <c r="B688" s="1">
        <v>11.9</v>
      </c>
      <c r="C688" s="1">
        <v>37</v>
      </c>
      <c r="D688" s="1">
        <v>0</v>
      </c>
      <c r="E688" s="1">
        <v>52</v>
      </c>
      <c r="F688" s="1">
        <v>0</v>
      </c>
      <c r="G688" s="1">
        <v>158</v>
      </c>
      <c r="H688" s="1">
        <v>1.6</v>
      </c>
      <c r="I688" s="1">
        <v>159</v>
      </c>
      <c r="J688" s="1">
        <v>2.1</v>
      </c>
      <c r="K688" s="1">
        <v>11.8</v>
      </c>
      <c r="L688" s="1">
        <v>0</v>
      </c>
    </row>
    <row r="689" spans="1:12">
      <c r="A689" s="2">
        <v>40603.625</v>
      </c>
      <c r="B689" s="1">
        <v>12.3</v>
      </c>
      <c r="C689" s="1">
        <v>37</v>
      </c>
      <c r="D689" s="1">
        <v>0</v>
      </c>
      <c r="E689" s="1">
        <v>52</v>
      </c>
      <c r="F689" s="1">
        <v>0</v>
      </c>
      <c r="G689" s="1">
        <v>158</v>
      </c>
      <c r="H689" s="1">
        <v>2.1</v>
      </c>
      <c r="I689" s="1">
        <v>114</v>
      </c>
      <c r="J689" s="1">
        <v>1.9</v>
      </c>
      <c r="K689" s="1">
        <v>12.4</v>
      </c>
      <c r="L689" s="1">
        <v>0</v>
      </c>
    </row>
    <row r="690" spans="1:12">
      <c r="A690" s="2">
        <v>40603.666666666664</v>
      </c>
      <c r="B690" s="1">
        <v>12.2</v>
      </c>
      <c r="C690" s="1">
        <v>41</v>
      </c>
      <c r="D690" s="1">
        <v>0</v>
      </c>
      <c r="E690" s="1">
        <v>52</v>
      </c>
      <c r="F690" s="1">
        <v>0</v>
      </c>
      <c r="G690" s="1">
        <v>158</v>
      </c>
      <c r="H690" s="1">
        <v>2.5</v>
      </c>
      <c r="I690" s="1">
        <v>71</v>
      </c>
      <c r="J690" s="1">
        <v>1.2</v>
      </c>
      <c r="K690" s="1">
        <v>12.5</v>
      </c>
      <c r="L690" s="1">
        <v>0</v>
      </c>
    </row>
    <row r="691" spans="1:12">
      <c r="A691" s="2">
        <v>40603.708333333336</v>
      </c>
      <c r="B691" s="1">
        <v>11.8</v>
      </c>
      <c r="C691" s="1">
        <v>44</v>
      </c>
      <c r="D691" s="1">
        <v>0</v>
      </c>
      <c r="E691" s="1">
        <v>52</v>
      </c>
      <c r="F691" s="1">
        <v>0</v>
      </c>
      <c r="G691" s="1">
        <v>158</v>
      </c>
      <c r="H691" s="1">
        <v>2.2999999999999998</v>
      </c>
      <c r="I691" s="1">
        <v>83</v>
      </c>
      <c r="J691" s="1">
        <v>0.9</v>
      </c>
      <c r="K691" s="1">
        <v>11.9</v>
      </c>
      <c r="L691" s="1">
        <v>0</v>
      </c>
    </row>
    <row r="692" spans="1:12">
      <c r="A692" s="2">
        <v>40603.75</v>
      </c>
      <c r="B692" s="1">
        <v>9.6</v>
      </c>
      <c r="C692" s="1">
        <v>52</v>
      </c>
      <c r="D692" s="1">
        <v>0</v>
      </c>
      <c r="E692" s="1">
        <v>52</v>
      </c>
      <c r="F692" s="1">
        <v>0</v>
      </c>
      <c r="G692" s="1">
        <v>158</v>
      </c>
      <c r="H692" s="1">
        <v>2.6</v>
      </c>
      <c r="I692" s="1">
        <v>71</v>
      </c>
      <c r="J692" s="1">
        <v>0.4</v>
      </c>
      <c r="K692" s="1">
        <v>9.6</v>
      </c>
      <c r="L692" s="1">
        <v>0</v>
      </c>
    </row>
    <row r="693" spans="1:12">
      <c r="A693" s="2">
        <v>40603.791666666664</v>
      </c>
      <c r="B693" s="1">
        <v>7.4</v>
      </c>
      <c r="C693" s="1">
        <v>55</v>
      </c>
      <c r="D693" s="1">
        <v>0</v>
      </c>
      <c r="E693" s="1">
        <v>52</v>
      </c>
      <c r="F693" s="1">
        <v>0</v>
      </c>
      <c r="G693" s="1">
        <v>158</v>
      </c>
      <c r="H693" s="1">
        <v>1.6</v>
      </c>
      <c r="I693" s="1">
        <v>69</v>
      </c>
      <c r="J693" s="1">
        <v>0</v>
      </c>
      <c r="K693" s="1">
        <v>7.3</v>
      </c>
      <c r="L693" s="1">
        <v>0</v>
      </c>
    </row>
    <row r="694" spans="1:12">
      <c r="A694" s="2">
        <v>40603.833333333336</v>
      </c>
      <c r="B694" s="1">
        <v>5.8</v>
      </c>
      <c r="C694" s="1">
        <v>57</v>
      </c>
      <c r="D694" s="1">
        <v>0</v>
      </c>
      <c r="E694" s="1">
        <v>52</v>
      </c>
      <c r="F694" s="1">
        <v>0</v>
      </c>
      <c r="G694" s="1">
        <v>158</v>
      </c>
      <c r="H694" s="1">
        <v>1.1000000000000001</v>
      </c>
      <c r="I694" s="1">
        <v>41</v>
      </c>
      <c r="J694" s="1">
        <v>0</v>
      </c>
      <c r="K694" s="1">
        <v>5.4</v>
      </c>
      <c r="L694" s="1">
        <v>0</v>
      </c>
    </row>
    <row r="695" spans="1:12">
      <c r="A695" s="2">
        <v>40603.875</v>
      </c>
      <c r="B695" s="1">
        <v>4.2</v>
      </c>
      <c r="C695" s="1">
        <v>62</v>
      </c>
      <c r="D695" s="1">
        <v>0</v>
      </c>
      <c r="E695" s="1">
        <v>52</v>
      </c>
      <c r="F695" s="1">
        <v>0</v>
      </c>
      <c r="G695" s="1">
        <v>158</v>
      </c>
      <c r="H695" s="1">
        <v>1.5</v>
      </c>
      <c r="I695" s="1">
        <v>63</v>
      </c>
      <c r="J695" s="1">
        <v>0</v>
      </c>
      <c r="K695" s="1">
        <v>3.9</v>
      </c>
      <c r="L695" s="1">
        <v>0</v>
      </c>
    </row>
    <row r="696" spans="1:12">
      <c r="A696" s="2">
        <v>40603.916666666664</v>
      </c>
      <c r="B696" s="1">
        <v>3.2</v>
      </c>
      <c r="C696" s="1">
        <v>64</v>
      </c>
      <c r="D696" s="1">
        <v>0</v>
      </c>
      <c r="E696" s="1">
        <v>52</v>
      </c>
      <c r="F696" s="1">
        <v>0</v>
      </c>
      <c r="G696" s="1">
        <v>158</v>
      </c>
      <c r="H696" s="1">
        <v>1.1000000000000001</v>
      </c>
      <c r="I696" s="1">
        <v>40</v>
      </c>
      <c r="J696" s="1">
        <v>0</v>
      </c>
      <c r="K696" s="1">
        <v>2.8</v>
      </c>
      <c r="L696" s="1">
        <v>0</v>
      </c>
    </row>
    <row r="697" spans="1:12">
      <c r="A697" s="2">
        <v>40603.958333333336</v>
      </c>
      <c r="B697" s="1">
        <v>2.2999999999999998</v>
      </c>
      <c r="C697" s="1">
        <v>66</v>
      </c>
      <c r="D697" s="1">
        <v>0</v>
      </c>
      <c r="E697" s="1">
        <v>52</v>
      </c>
      <c r="F697" s="1">
        <v>0</v>
      </c>
      <c r="G697" s="1">
        <v>158</v>
      </c>
      <c r="H697" s="1">
        <v>0.8</v>
      </c>
      <c r="I697" s="1">
        <v>53</v>
      </c>
      <c r="J697" s="1">
        <v>0</v>
      </c>
      <c r="K697" s="1">
        <v>1.6</v>
      </c>
      <c r="L697" s="1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L865"/>
  <sheetViews>
    <sheetView workbookViewId="0">
      <selection activeCell="G16" sqref="G16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40603</v>
      </c>
      <c r="B2" s="1">
        <v>3.1</v>
      </c>
      <c r="C2" s="1">
        <v>84.4</v>
      </c>
      <c r="D2" s="1">
        <v>0</v>
      </c>
      <c r="E2" s="1">
        <f>D2</f>
        <v>0</v>
      </c>
      <c r="F2" s="1">
        <v>60</v>
      </c>
      <c r="G2" s="1">
        <f>F2/60</f>
        <v>1</v>
      </c>
      <c r="H2" s="1">
        <v>0.2</v>
      </c>
      <c r="I2" s="1">
        <v>63</v>
      </c>
      <c r="J2" s="1">
        <v>0</v>
      </c>
      <c r="K2" s="1">
        <v>2.7</v>
      </c>
      <c r="L2" s="1">
        <v>0</v>
      </c>
    </row>
    <row r="3" spans="1:12">
      <c r="A3" s="2">
        <v>40603.041666666664</v>
      </c>
      <c r="B3" s="1">
        <v>2.6</v>
      </c>
      <c r="C3" s="1">
        <v>84.4</v>
      </c>
      <c r="D3" s="1">
        <v>0</v>
      </c>
      <c r="E3" s="1">
        <f>E2+D3</f>
        <v>0</v>
      </c>
      <c r="F3" s="1">
        <v>60</v>
      </c>
      <c r="G3" s="5">
        <f>G2+(F3/60)</f>
        <v>2</v>
      </c>
      <c r="H3" s="1">
        <v>0.2</v>
      </c>
      <c r="I3" s="1">
        <v>293</v>
      </c>
      <c r="J3" s="1">
        <v>0</v>
      </c>
      <c r="K3" s="1">
        <v>1.6</v>
      </c>
      <c r="L3" s="1">
        <v>0</v>
      </c>
    </row>
    <row r="4" spans="1:12">
      <c r="A4" s="2">
        <v>40603.083333333336</v>
      </c>
      <c r="B4" s="1">
        <v>2</v>
      </c>
      <c r="C4" s="1">
        <v>84.4</v>
      </c>
      <c r="D4" s="1">
        <v>0</v>
      </c>
      <c r="E4" s="1">
        <f t="shared" ref="E4:E67" si="0">E3+D4</f>
        <v>0</v>
      </c>
      <c r="F4" s="1">
        <v>60</v>
      </c>
      <c r="G4" s="5">
        <f t="shared" ref="G4:G67" si="1">G3+(F4/60)</f>
        <v>3</v>
      </c>
      <c r="H4" s="1">
        <v>0.3</v>
      </c>
      <c r="I4" s="1">
        <v>181</v>
      </c>
      <c r="J4" s="1">
        <v>0</v>
      </c>
      <c r="K4" s="1">
        <v>0.9</v>
      </c>
      <c r="L4" s="1">
        <v>0</v>
      </c>
    </row>
    <row r="5" spans="1:12">
      <c r="A5" s="2">
        <v>40603.125</v>
      </c>
      <c r="B5" s="1">
        <v>1.9</v>
      </c>
      <c r="C5" s="1">
        <v>83.3</v>
      </c>
      <c r="D5" s="1">
        <v>0</v>
      </c>
      <c r="E5" s="1">
        <f t="shared" si="0"/>
        <v>0</v>
      </c>
      <c r="F5" s="1">
        <v>60</v>
      </c>
      <c r="G5" s="5">
        <f t="shared" si="1"/>
        <v>4</v>
      </c>
      <c r="H5" s="1">
        <v>0.2</v>
      </c>
      <c r="I5" s="1">
        <v>214</v>
      </c>
      <c r="J5" s="1">
        <v>0</v>
      </c>
      <c r="K5" s="1">
        <v>0.6</v>
      </c>
      <c r="L5" s="1">
        <v>0</v>
      </c>
    </row>
    <row r="6" spans="1:12">
      <c r="A6" s="2">
        <v>40603.166666666664</v>
      </c>
      <c r="B6" s="1">
        <v>1.2</v>
      </c>
      <c r="C6" s="1">
        <v>84.4</v>
      </c>
      <c r="D6" s="1">
        <v>0</v>
      </c>
      <c r="E6" s="1">
        <f t="shared" si="0"/>
        <v>0</v>
      </c>
      <c r="F6" s="1">
        <v>60</v>
      </c>
      <c r="G6" s="5">
        <f t="shared" si="1"/>
        <v>5</v>
      </c>
      <c r="H6" s="1">
        <v>0.5</v>
      </c>
      <c r="I6" s="1">
        <v>203</v>
      </c>
      <c r="J6" s="1">
        <v>0</v>
      </c>
      <c r="K6" s="1">
        <v>0.4</v>
      </c>
      <c r="L6" s="1">
        <v>0</v>
      </c>
    </row>
    <row r="7" spans="1:12">
      <c r="A7" s="2">
        <v>40603.208333333336</v>
      </c>
      <c r="B7" s="1">
        <v>0</v>
      </c>
      <c r="C7" s="1">
        <v>86.7</v>
      </c>
      <c r="D7" s="1">
        <v>0</v>
      </c>
      <c r="E7" s="1">
        <f t="shared" si="0"/>
        <v>0</v>
      </c>
      <c r="F7" s="1">
        <v>6</v>
      </c>
      <c r="G7" s="5">
        <f t="shared" si="1"/>
        <v>5.0999999999999996</v>
      </c>
      <c r="H7" s="1">
        <v>0.2</v>
      </c>
      <c r="I7" s="1">
        <v>295</v>
      </c>
      <c r="J7" s="1">
        <v>0</v>
      </c>
      <c r="K7" s="1">
        <v>-0.8</v>
      </c>
      <c r="L7" s="1">
        <v>0</v>
      </c>
    </row>
    <row r="8" spans="1:12">
      <c r="A8" s="2">
        <v>40603.25</v>
      </c>
      <c r="B8" s="1">
        <v>-0.9</v>
      </c>
      <c r="C8" s="1">
        <v>88.9</v>
      </c>
      <c r="D8" s="1">
        <v>0</v>
      </c>
      <c r="E8" s="1">
        <f t="shared" si="0"/>
        <v>0</v>
      </c>
      <c r="F8" s="1">
        <v>0</v>
      </c>
      <c r="G8" s="5">
        <f t="shared" si="1"/>
        <v>5.0999999999999996</v>
      </c>
      <c r="H8" s="1">
        <v>0.4</v>
      </c>
      <c r="I8" s="1">
        <v>265</v>
      </c>
      <c r="J8" s="1">
        <v>0</v>
      </c>
      <c r="K8" s="1">
        <v>-1.4</v>
      </c>
      <c r="L8" s="1">
        <v>0</v>
      </c>
    </row>
    <row r="9" spans="1:12">
      <c r="A9" s="2">
        <v>40603.291666666664</v>
      </c>
      <c r="B9" s="1">
        <v>-0.9</v>
      </c>
      <c r="C9" s="1">
        <v>90</v>
      </c>
      <c r="D9" s="1">
        <v>0</v>
      </c>
      <c r="E9" s="1">
        <f t="shared" si="0"/>
        <v>0</v>
      </c>
      <c r="F9" s="1">
        <v>0</v>
      </c>
      <c r="G9" s="5">
        <f t="shared" si="1"/>
        <v>5.0999999999999996</v>
      </c>
      <c r="H9" s="1">
        <v>0.3</v>
      </c>
      <c r="I9" s="1">
        <v>236</v>
      </c>
      <c r="J9" s="1">
        <v>0</v>
      </c>
      <c r="K9" s="1">
        <v>-1.4</v>
      </c>
      <c r="L9" s="1">
        <v>0</v>
      </c>
    </row>
    <row r="10" spans="1:12">
      <c r="A10" s="2">
        <v>40603.333333333336</v>
      </c>
      <c r="B10" s="1">
        <v>-1.2</v>
      </c>
      <c r="C10" s="1">
        <v>90</v>
      </c>
      <c r="D10" s="1">
        <v>0</v>
      </c>
      <c r="E10" s="1">
        <f t="shared" si="0"/>
        <v>0</v>
      </c>
      <c r="F10" s="1">
        <v>0</v>
      </c>
      <c r="G10" s="5">
        <f t="shared" si="1"/>
        <v>5.0999999999999996</v>
      </c>
      <c r="H10" s="1">
        <v>0.3</v>
      </c>
      <c r="I10" s="1">
        <v>272</v>
      </c>
      <c r="J10" s="1">
        <v>0.04</v>
      </c>
      <c r="K10" s="1">
        <v>-1.7</v>
      </c>
      <c r="L10" s="1">
        <v>0</v>
      </c>
    </row>
    <row r="11" spans="1:12">
      <c r="A11" s="2">
        <v>40603.375</v>
      </c>
      <c r="B11" s="1">
        <v>0.4</v>
      </c>
      <c r="C11" s="1">
        <v>88.9</v>
      </c>
      <c r="D11" s="1">
        <v>0</v>
      </c>
      <c r="E11" s="1">
        <f t="shared" si="0"/>
        <v>0</v>
      </c>
      <c r="F11" s="1">
        <v>29</v>
      </c>
      <c r="G11" s="5">
        <f t="shared" si="1"/>
        <v>5.583333333333333</v>
      </c>
      <c r="H11" s="1">
        <v>0.5</v>
      </c>
      <c r="I11" s="1">
        <v>260</v>
      </c>
      <c r="J11" s="1">
        <v>0.59</v>
      </c>
      <c r="K11" s="1">
        <v>0.2</v>
      </c>
      <c r="L11" s="1">
        <v>0</v>
      </c>
    </row>
    <row r="12" spans="1:12">
      <c r="A12" s="2">
        <v>40603.416666666664</v>
      </c>
      <c r="B12" s="1">
        <v>3.2</v>
      </c>
      <c r="C12" s="1">
        <v>78</v>
      </c>
      <c r="D12" s="1">
        <v>0</v>
      </c>
      <c r="E12" s="1">
        <f t="shared" si="0"/>
        <v>0</v>
      </c>
      <c r="F12" s="1">
        <v>60</v>
      </c>
      <c r="G12" s="5">
        <f t="shared" si="1"/>
        <v>6.583333333333333</v>
      </c>
      <c r="H12" s="1">
        <v>0.6</v>
      </c>
      <c r="I12" s="1">
        <v>229</v>
      </c>
      <c r="J12" s="1">
        <v>1.04</v>
      </c>
      <c r="K12" s="1">
        <v>3</v>
      </c>
      <c r="L12" s="1">
        <v>0</v>
      </c>
    </row>
    <row r="13" spans="1:12">
      <c r="A13" s="2">
        <v>40603.458333333336</v>
      </c>
      <c r="B13" s="1">
        <v>5.5</v>
      </c>
      <c r="C13" s="1">
        <v>70</v>
      </c>
      <c r="D13" s="1">
        <v>0</v>
      </c>
      <c r="E13" s="1">
        <f t="shared" si="0"/>
        <v>0</v>
      </c>
      <c r="F13" s="1">
        <v>60</v>
      </c>
      <c r="G13" s="5">
        <f t="shared" si="1"/>
        <v>7.583333333333333</v>
      </c>
      <c r="H13" s="1">
        <v>1.5</v>
      </c>
      <c r="I13" s="1">
        <v>225</v>
      </c>
      <c r="J13" s="1">
        <v>1.7</v>
      </c>
      <c r="K13" s="1">
        <v>6.1</v>
      </c>
      <c r="L13" s="1">
        <v>0</v>
      </c>
    </row>
    <row r="14" spans="1:12">
      <c r="A14" s="2">
        <v>40603.5</v>
      </c>
      <c r="B14" s="1">
        <v>8.5</v>
      </c>
      <c r="C14" s="1">
        <v>57</v>
      </c>
      <c r="D14" s="1">
        <v>0</v>
      </c>
      <c r="E14" s="1">
        <f t="shared" si="0"/>
        <v>0</v>
      </c>
      <c r="F14" s="1">
        <v>18</v>
      </c>
      <c r="G14" s="5">
        <f t="shared" si="1"/>
        <v>7.8833333333333329</v>
      </c>
      <c r="H14" s="1">
        <v>1.1000000000000001</v>
      </c>
      <c r="I14" s="1">
        <v>211</v>
      </c>
      <c r="J14" s="1">
        <v>2.0499999999999998</v>
      </c>
      <c r="K14" s="1">
        <v>9.1999999999999993</v>
      </c>
      <c r="L14" s="1">
        <v>0</v>
      </c>
    </row>
    <row r="15" spans="1:12">
      <c r="A15" s="2">
        <v>40603.541666666664</v>
      </c>
      <c r="B15" s="1">
        <v>10.6</v>
      </c>
      <c r="C15" s="1">
        <v>47</v>
      </c>
      <c r="D15" s="1">
        <v>0</v>
      </c>
      <c r="E15" s="1">
        <f t="shared" si="0"/>
        <v>0</v>
      </c>
      <c r="F15" s="1">
        <v>0</v>
      </c>
      <c r="G15" s="5">
        <f t="shared" si="1"/>
        <v>7.8833333333333329</v>
      </c>
      <c r="H15" s="1">
        <v>1.6</v>
      </c>
      <c r="I15" s="1">
        <v>203</v>
      </c>
      <c r="J15" s="1">
        <v>2.29</v>
      </c>
      <c r="K15" s="1">
        <v>11.2</v>
      </c>
      <c r="L15" s="1">
        <v>0</v>
      </c>
    </row>
    <row r="16" spans="1:12">
      <c r="A16" s="2">
        <v>40603.583333333336</v>
      </c>
      <c r="B16" s="1">
        <v>11.9</v>
      </c>
      <c r="C16" s="1">
        <v>37</v>
      </c>
      <c r="D16" s="1">
        <v>0</v>
      </c>
      <c r="E16" s="1">
        <f t="shared" si="0"/>
        <v>0</v>
      </c>
      <c r="F16" s="1">
        <v>0</v>
      </c>
      <c r="G16" s="5">
        <f t="shared" si="1"/>
        <v>7.8833333333333329</v>
      </c>
      <c r="H16" s="1">
        <v>1.6</v>
      </c>
      <c r="I16" s="1">
        <v>159</v>
      </c>
      <c r="J16" s="1">
        <v>2.15</v>
      </c>
      <c r="K16" s="1">
        <v>11.8</v>
      </c>
      <c r="L16" s="1">
        <v>0</v>
      </c>
    </row>
    <row r="17" spans="1:12">
      <c r="A17" s="2">
        <v>40603.625</v>
      </c>
      <c r="B17" s="1">
        <v>12.3</v>
      </c>
      <c r="C17" s="1">
        <v>37</v>
      </c>
      <c r="D17" s="1">
        <v>0</v>
      </c>
      <c r="E17" s="1">
        <f t="shared" si="0"/>
        <v>0</v>
      </c>
      <c r="F17" s="1">
        <v>0</v>
      </c>
      <c r="G17" s="5">
        <f t="shared" si="1"/>
        <v>7.8833333333333329</v>
      </c>
      <c r="H17" s="1">
        <v>2.1</v>
      </c>
      <c r="I17" s="1">
        <v>114</v>
      </c>
      <c r="J17" s="1">
        <v>1.95</v>
      </c>
      <c r="K17" s="1">
        <v>12.4</v>
      </c>
      <c r="L17" s="1">
        <v>0</v>
      </c>
    </row>
    <row r="18" spans="1:12">
      <c r="A18" s="2">
        <v>40603.666666666664</v>
      </c>
      <c r="B18" s="1">
        <v>12.2</v>
      </c>
      <c r="C18" s="1">
        <v>41</v>
      </c>
      <c r="D18" s="1">
        <v>0</v>
      </c>
      <c r="E18" s="1">
        <f t="shared" si="0"/>
        <v>0</v>
      </c>
      <c r="F18" s="1">
        <v>0</v>
      </c>
      <c r="G18" s="5">
        <f t="shared" si="1"/>
        <v>7.8833333333333329</v>
      </c>
      <c r="H18" s="1">
        <v>2.5</v>
      </c>
      <c r="I18" s="1">
        <v>71</v>
      </c>
      <c r="J18" s="1">
        <v>1.29</v>
      </c>
      <c r="K18" s="1">
        <v>12.5</v>
      </c>
      <c r="L18" s="1">
        <v>0</v>
      </c>
    </row>
    <row r="19" spans="1:12">
      <c r="A19" s="2">
        <v>40603.708333333336</v>
      </c>
      <c r="B19" s="1">
        <v>11.8</v>
      </c>
      <c r="C19" s="1">
        <v>44</v>
      </c>
      <c r="D19" s="1">
        <v>0</v>
      </c>
      <c r="E19" s="1">
        <f t="shared" si="0"/>
        <v>0</v>
      </c>
      <c r="F19" s="1">
        <v>0</v>
      </c>
      <c r="G19" s="5">
        <f t="shared" si="1"/>
        <v>7.8833333333333329</v>
      </c>
      <c r="H19" s="1">
        <v>2.2999999999999998</v>
      </c>
      <c r="I19" s="1">
        <v>83</v>
      </c>
      <c r="J19" s="1">
        <v>0.91</v>
      </c>
      <c r="K19" s="1">
        <v>11.9</v>
      </c>
      <c r="L19" s="1">
        <v>0</v>
      </c>
    </row>
    <row r="20" spans="1:12">
      <c r="A20" s="2">
        <v>40603.75</v>
      </c>
      <c r="B20" s="1">
        <v>9.6</v>
      </c>
      <c r="C20" s="1">
        <v>52</v>
      </c>
      <c r="D20" s="1">
        <v>0</v>
      </c>
      <c r="E20" s="1">
        <f t="shared" si="0"/>
        <v>0</v>
      </c>
      <c r="F20" s="1">
        <v>0</v>
      </c>
      <c r="G20" s="5">
        <f t="shared" si="1"/>
        <v>7.8833333333333329</v>
      </c>
      <c r="H20" s="1">
        <v>2.6</v>
      </c>
      <c r="I20" s="1">
        <v>71</v>
      </c>
      <c r="J20" s="1">
        <v>0.44</v>
      </c>
      <c r="K20" s="1">
        <v>9.6</v>
      </c>
      <c r="L20" s="1">
        <v>0</v>
      </c>
    </row>
    <row r="21" spans="1:12">
      <c r="A21" s="2">
        <v>40603.791666666664</v>
      </c>
      <c r="B21" s="1">
        <v>7.4</v>
      </c>
      <c r="C21" s="1">
        <v>55</v>
      </c>
      <c r="D21" s="1">
        <v>0</v>
      </c>
      <c r="E21" s="1">
        <f t="shared" si="0"/>
        <v>0</v>
      </c>
      <c r="F21" s="1">
        <v>0</v>
      </c>
      <c r="G21" s="5">
        <f t="shared" si="1"/>
        <v>7.8833333333333329</v>
      </c>
      <c r="H21" s="1">
        <v>1.6</v>
      </c>
      <c r="I21" s="1">
        <v>69</v>
      </c>
      <c r="J21" s="1">
        <v>0.02</v>
      </c>
      <c r="K21" s="1">
        <v>7.3</v>
      </c>
      <c r="L21" s="1">
        <v>0</v>
      </c>
    </row>
    <row r="22" spans="1:12">
      <c r="A22" s="2">
        <v>40603.833333333336</v>
      </c>
      <c r="B22" s="1">
        <v>5.8</v>
      </c>
      <c r="C22" s="1">
        <v>57</v>
      </c>
      <c r="D22" s="1">
        <v>0</v>
      </c>
      <c r="E22" s="1">
        <f t="shared" si="0"/>
        <v>0</v>
      </c>
      <c r="F22" s="1">
        <v>0</v>
      </c>
      <c r="G22" s="5">
        <f t="shared" si="1"/>
        <v>7.8833333333333329</v>
      </c>
      <c r="H22" s="1">
        <v>1.1000000000000001</v>
      </c>
      <c r="I22" s="1">
        <v>41</v>
      </c>
      <c r="J22" s="1">
        <v>0</v>
      </c>
      <c r="K22" s="1">
        <v>5.4</v>
      </c>
      <c r="L22" s="1">
        <v>0</v>
      </c>
    </row>
    <row r="23" spans="1:12">
      <c r="A23" s="2">
        <v>40603.875</v>
      </c>
      <c r="B23" s="1">
        <v>4.2</v>
      </c>
      <c r="C23" s="1">
        <v>62</v>
      </c>
      <c r="D23" s="1">
        <v>0</v>
      </c>
      <c r="E23" s="1">
        <f t="shared" si="0"/>
        <v>0</v>
      </c>
      <c r="F23" s="1">
        <v>0</v>
      </c>
      <c r="G23" s="5">
        <f t="shared" si="1"/>
        <v>7.8833333333333329</v>
      </c>
      <c r="H23" s="1">
        <v>1.5</v>
      </c>
      <c r="I23" s="1">
        <v>63</v>
      </c>
      <c r="J23" s="1">
        <v>0</v>
      </c>
      <c r="K23" s="1">
        <v>3.9</v>
      </c>
      <c r="L23" s="1">
        <v>0</v>
      </c>
    </row>
    <row r="24" spans="1:12">
      <c r="A24" s="2">
        <v>40603.916666666664</v>
      </c>
      <c r="B24" s="1">
        <v>3.2</v>
      </c>
      <c r="C24" s="1">
        <v>64</v>
      </c>
      <c r="D24" s="1">
        <v>0</v>
      </c>
      <c r="E24" s="1">
        <f t="shared" si="0"/>
        <v>0</v>
      </c>
      <c r="F24" s="1">
        <v>0</v>
      </c>
      <c r="G24" s="5">
        <f t="shared" si="1"/>
        <v>7.8833333333333329</v>
      </c>
      <c r="H24" s="1">
        <v>1.1000000000000001</v>
      </c>
      <c r="I24" s="1">
        <v>40</v>
      </c>
      <c r="J24" s="1">
        <v>0</v>
      </c>
      <c r="K24" s="1">
        <v>2.8</v>
      </c>
      <c r="L24" s="1">
        <v>0</v>
      </c>
    </row>
    <row r="25" spans="1:12">
      <c r="A25" s="2">
        <v>40603.958333333336</v>
      </c>
      <c r="B25" s="1">
        <v>2.2999999999999998</v>
      </c>
      <c r="C25" s="1">
        <v>66</v>
      </c>
      <c r="D25" s="1">
        <v>0</v>
      </c>
      <c r="E25" s="1">
        <f t="shared" si="0"/>
        <v>0</v>
      </c>
      <c r="F25" s="1">
        <v>0</v>
      </c>
      <c r="G25" s="5">
        <f t="shared" si="1"/>
        <v>7.8833333333333329</v>
      </c>
      <c r="H25" s="1">
        <v>0.8</v>
      </c>
      <c r="I25" s="1">
        <v>53</v>
      </c>
      <c r="J25" s="1">
        <v>0</v>
      </c>
      <c r="K25" s="1">
        <v>1.6</v>
      </c>
      <c r="L25" s="1">
        <v>0</v>
      </c>
    </row>
    <row r="26" spans="1:12">
      <c r="A26" s="2">
        <v>40604</v>
      </c>
      <c r="B26" s="1">
        <v>1.4</v>
      </c>
      <c r="C26" s="1">
        <v>68</v>
      </c>
      <c r="D26" s="1">
        <v>0</v>
      </c>
      <c r="E26" s="1">
        <f t="shared" si="0"/>
        <v>0</v>
      </c>
      <c r="F26" s="1">
        <v>0</v>
      </c>
      <c r="G26" s="5">
        <f t="shared" si="1"/>
        <v>7.8833333333333329</v>
      </c>
      <c r="H26" s="1">
        <v>0.7</v>
      </c>
      <c r="I26" s="1">
        <v>5</v>
      </c>
      <c r="J26" s="1">
        <v>0</v>
      </c>
      <c r="K26" s="1">
        <v>0.4</v>
      </c>
      <c r="L26" s="1">
        <v>0</v>
      </c>
    </row>
    <row r="27" spans="1:12">
      <c r="A27" s="2">
        <v>40604.041666666664</v>
      </c>
      <c r="B27" s="1">
        <v>0.6</v>
      </c>
      <c r="C27" s="1">
        <v>72</v>
      </c>
      <c r="D27" s="1">
        <v>0</v>
      </c>
      <c r="E27" s="1">
        <f t="shared" si="0"/>
        <v>0</v>
      </c>
      <c r="F27" s="1">
        <v>0</v>
      </c>
      <c r="G27" s="5">
        <f t="shared" si="1"/>
        <v>7.8833333333333329</v>
      </c>
      <c r="H27" s="1">
        <v>0.6</v>
      </c>
      <c r="I27" s="1">
        <v>338</v>
      </c>
      <c r="J27" s="1">
        <v>0</v>
      </c>
      <c r="K27" s="1">
        <v>-0.4</v>
      </c>
      <c r="L27" s="1">
        <v>0</v>
      </c>
    </row>
    <row r="28" spans="1:12">
      <c r="A28" s="2">
        <v>40604.083333333336</v>
      </c>
      <c r="B28" s="1">
        <v>0.1</v>
      </c>
      <c r="C28" s="1">
        <v>74</v>
      </c>
      <c r="D28" s="1">
        <v>0</v>
      </c>
      <c r="E28" s="1">
        <f t="shared" si="0"/>
        <v>0</v>
      </c>
      <c r="F28" s="1">
        <v>0</v>
      </c>
      <c r="G28" s="5">
        <f t="shared" si="1"/>
        <v>7.8833333333333329</v>
      </c>
      <c r="H28" s="1">
        <v>0.2</v>
      </c>
      <c r="I28" s="1">
        <v>262</v>
      </c>
      <c r="J28" s="1">
        <v>0</v>
      </c>
      <c r="K28" s="1">
        <v>-1.4</v>
      </c>
      <c r="L28" s="1">
        <v>0</v>
      </c>
    </row>
    <row r="29" spans="1:12">
      <c r="A29" s="2">
        <v>40604.125</v>
      </c>
      <c r="B29" s="1">
        <v>-0.4</v>
      </c>
      <c r="C29" s="1">
        <v>75</v>
      </c>
      <c r="D29" s="1">
        <v>0</v>
      </c>
      <c r="E29" s="1">
        <f t="shared" si="0"/>
        <v>0</v>
      </c>
      <c r="F29" s="1">
        <v>0</v>
      </c>
      <c r="G29" s="5">
        <f t="shared" si="1"/>
        <v>7.8833333333333329</v>
      </c>
      <c r="H29" s="1">
        <v>0.5</v>
      </c>
      <c r="I29" s="1">
        <v>355</v>
      </c>
      <c r="J29" s="1">
        <v>0</v>
      </c>
      <c r="K29" s="1">
        <v>-1.5</v>
      </c>
      <c r="L29" s="1">
        <v>0</v>
      </c>
    </row>
    <row r="30" spans="1:12">
      <c r="A30" s="2">
        <v>40604.166666666664</v>
      </c>
      <c r="B30" s="1">
        <v>-1</v>
      </c>
      <c r="C30" s="1">
        <v>78</v>
      </c>
      <c r="D30" s="1">
        <v>0</v>
      </c>
      <c r="E30" s="1">
        <f t="shared" si="0"/>
        <v>0</v>
      </c>
      <c r="F30" s="1">
        <v>0</v>
      </c>
      <c r="G30" s="5">
        <f t="shared" si="1"/>
        <v>7.8833333333333329</v>
      </c>
      <c r="H30" s="1">
        <v>0.2</v>
      </c>
      <c r="I30" s="1">
        <v>102</v>
      </c>
      <c r="J30" s="1">
        <v>0</v>
      </c>
      <c r="K30" s="1">
        <v>-2.2000000000000002</v>
      </c>
      <c r="L30" s="1">
        <v>0</v>
      </c>
    </row>
    <row r="31" spans="1:12">
      <c r="A31" s="2">
        <v>40604.208333333336</v>
      </c>
      <c r="B31" s="1">
        <v>-1.4</v>
      </c>
      <c r="C31" s="1">
        <v>77</v>
      </c>
      <c r="D31" s="1">
        <v>0</v>
      </c>
      <c r="E31" s="1">
        <f t="shared" si="0"/>
        <v>0</v>
      </c>
      <c r="F31" s="1">
        <v>0</v>
      </c>
      <c r="G31" s="5">
        <f t="shared" si="1"/>
        <v>7.8833333333333329</v>
      </c>
      <c r="H31" s="1">
        <v>0.4</v>
      </c>
      <c r="I31" s="1">
        <v>339</v>
      </c>
      <c r="J31" s="1">
        <v>0</v>
      </c>
      <c r="K31" s="1">
        <v>-2.4</v>
      </c>
      <c r="L31" s="1">
        <v>0</v>
      </c>
    </row>
    <row r="32" spans="1:12">
      <c r="A32" s="2">
        <v>40604.25</v>
      </c>
      <c r="B32" s="1">
        <v>-1.6</v>
      </c>
      <c r="C32" s="1">
        <v>77</v>
      </c>
      <c r="D32" s="1">
        <v>0</v>
      </c>
      <c r="E32" s="1">
        <f t="shared" si="0"/>
        <v>0</v>
      </c>
      <c r="F32" s="1">
        <v>0</v>
      </c>
      <c r="G32" s="5">
        <f t="shared" si="1"/>
        <v>7.8833333333333329</v>
      </c>
      <c r="H32" s="1">
        <v>0.7</v>
      </c>
      <c r="I32" s="1">
        <v>15</v>
      </c>
      <c r="J32" s="1">
        <v>0</v>
      </c>
      <c r="K32" s="1">
        <v>-2.8</v>
      </c>
      <c r="L32" s="1">
        <v>0</v>
      </c>
    </row>
    <row r="33" spans="1:12">
      <c r="A33" s="2">
        <v>40604.291666666664</v>
      </c>
      <c r="B33" s="1">
        <v>-2.5</v>
      </c>
      <c r="C33" s="1">
        <v>81.099999999999994</v>
      </c>
      <c r="D33" s="1">
        <v>0</v>
      </c>
      <c r="E33" s="1">
        <f t="shared" si="0"/>
        <v>0</v>
      </c>
      <c r="F33" s="1">
        <v>0</v>
      </c>
      <c r="G33" s="5">
        <f t="shared" si="1"/>
        <v>7.8833333333333329</v>
      </c>
      <c r="H33" s="1">
        <v>0.4</v>
      </c>
      <c r="I33" s="1">
        <v>202</v>
      </c>
      <c r="J33" s="1">
        <v>0</v>
      </c>
      <c r="K33" s="1">
        <v>-3.5</v>
      </c>
      <c r="L33" s="1">
        <v>0</v>
      </c>
    </row>
    <row r="34" spans="1:12">
      <c r="A34" s="2">
        <v>40604.333333333336</v>
      </c>
      <c r="B34" s="1">
        <v>-2.2000000000000002</v>
      </c>
      <c r="C34" s="1">
        <v>80</v>
      </c>
      <c r="D34" s="1">
        <v>0</v>
      </c>
      <c r="E34" s="1">
        <f t="shared" si="0"/>
        <v>0</v>
      </c>
      <c r="F34" s="1">
        <v>0</v>
      </c>
      <c r="G34" s="5">
        <f t="shared" si="1"/>
        <v>7.8833333333333329</v>
      </c>
      <c r="H34" s="1">
        <v>0.4</v>
      </c>
      <c r="I34" s="1">
        <v>207</v>
      </c>
      <c r="J34" s="1">
        <v>0.05</v>
      </c>
      <c r="K34" s="1">
        <v>-2.6</v>
      </c>
      <c r="L34" s="1">
        <v>0</v>
      </c>
    </row>
    <row r="35" spans="1:12">
      <c r="A35" s="2">
        <v>40604.375</v>
      </c>
      <c r="B35" s="1">
        <v>0.4</v>
      </c>
      <c r="C35" s="1">
        <v>72</v>
      </c>
      <c r="D35" s="1">
        <v>0</v>
      </c>
      <c r="E35" s="1">
        <f t="shared" si="0"/>
        <v>0</v>
      </c>
      <c r="F35" s="1">
        <v>0</v>
      </c>
      <c r="G35" s="5">
        <f t="shared" si="1"/>
        <v>7.8833333333333329</v>
      </c>
      <c r="H35" s="1">
        <v>0.6</v>
      </c>
      <c r="I35" s="1">
        <v>345</v>
      </c>
      <c r="J35" s="1">
        <v>0.44</v>
      </c>
      <c r="K35" s="1">
        <v>0.5</v>
      </c>
      <c r="L35" s="1">
        <v>0</v>
      </c>
    </row>
    <row r="36" spans="1:12">
      <c r="A36" s="2">
        <v>40604.416666666664</v>
      </c>
      <c r="B36" s="1">
        <v>2.2999999999999998</v>
      </c>
      <c r="C36" s="1">
        <v>65</v>
      </c>
      <c r="D36" s="1">
        <v>0</v>
      </c>
      <c r="E36" s="1">
        <f t="shared" si="0"/>
        <v>0</v>
      </c>
      <c r="F36" s="1">
        <v>0</v>
      </c>
      <c r="G36" s="5">
        <f t="shared" si="1"/>
        <v>7.8833333333333329</v>
      </c>
      <c r="H36" s="1">
        <v>0.7</v>
      </c>
      <c r="I36" s="1">
        <v>261</v>
      </c>
      <c r="J36" s="1">
        <v>0.95</v>
      </c>
      <c r="K36" s="1">
        <v>2.5</v>
      </c>
      <c r="L36" s="1">
        <v>0</v>
      </c>
    </row>
    <row r="37" spans="1:12">
      <c r="A37" s="2">
        <v>40604.458333333336</v>
      </c>
      <c r="B37" s="1">
        <v>4.3</v>
      </c>
      <c r="C37" s="1">
        <v>57</v>
      </c>
      <c r="D37" s="1">
        <v>0</v>
      </c>
      <c r="E37" s="1">
        <f t="shared" si="0"/>
        <v>0</v>
      </c>
      <c r="F37" s="1">
        <v>0</v>
      </c>
      <c r="G37" s="5">
        <f t="shared" si="1"/>
        <v>7.8833333333333329</v>
      </c>
      <c r="H37" s="1">
        <v>1</v>
      </c>
      <c r="I37" s="1">
        <v>167</v>
      </c>
      <c r="J37" s="1">
        <v>1.66</v>
      </c>
      <c r="K37" s="1">
        <v>4.8</v>
      </c>
      <c r="L37" s="1">
        <v>0</v>
      </c>
    </row>
    <row r="38" spans="1:12">
      <c r="A38" s="2">
        <v>40604.5</v>
      </c>
      <c r="B38" s="1">
        <v>6.6</v>
      </c>
      <c r="C38" s="1">
        <v>49</v>
      </c>
      <c r="D38" s="1">
        <v>0</v>
      </c>
      <c r="E38" s="1">
        <f t="shared" si="0"/>
        <v>0</v>
      </c>
      <c r="F38" s="1">
        <v>0</v>
      </c>
      <c r="G38" s="5">
        <f t="shared" si="1"/>
        <v>7.8833333333333329</v>
      </c>
      <c r="H38" s="1">
        <v>0.9</v>
      </c>
      <c r="I38" s="1">
        <v>272</v>
      </c>
      <c r="J38" s="1">
        <v>2.06</v>
      </c>
      <c r="K38" s="1">
        <v>7.2</v>
      </c>
      <c r="L38" s="1">
        <v>0</v>
      </c>
    </row>
    <row r="39" spans="1:12">
      <c r="A39" s="2">
        <v>40604.541666666664</v>
      </c>
      <c r="B39" s="1">
        <v>8.1999999999999993</v>
      </c>
      <c r="C39" s="1">
        <v>40</v>
      </c>
      <c r="D39" s="1">
        <v>0</v>
      </c>
      <c r="E39" s="1">
        <f t="shared" si="0"/>
        <v>0</v>
      </c>
      <c r="F39" s="1">
        <v>0</v>
      </c>
      <c r="G39" s="5">
        <f t="shared" si="1"/>
        <v>7.8833333333333329</v>
      </c>
      <c r="H39" s="1">
        <v>1.2</v>
      </c>
      <c r="I39" s="1">
        <v>163</v>
      </c>
      <c r="J39" s="1">
        <v>2.2799999999999998</v>
      </c>
      <c r="K39" s="1">
        <v>8.4</v>
      </c>
      <c r="L39" s="1">
        <v>0</v>
      </c>
    </row>
    <row r="40" spans="1:12">
      <c r="A40" s="2">
        <v>40604.583333333336</v>
      </c>
      <c r="B40" s="1">
        <v>9.6999999999999993</v>
      </c>
      <c r="C40" s="1">
        <v>29</v>
      </c>
      <c r="D40" s="1">
        <v>0</v>
      </c>
      <c r="E40" s="1">
        <f t="shared" si="0"/>
        <v>0</v>
      </c>
      <c r="F40" s="1">
        <v>0</v>
      </c>
      <c r="G40" s="5">
        <f t="shared" si="1"/>
        <v>7.8833333333333329</v>
      </c>
      <c r="H40" s="1">
        <v>4.2</v>
      </c>
      <c r="I40" s="1">
        <v>283</v>
      </c>
      <c r="J40" s="1">
        <v>2.12</v>
      </c>
      <c r="K40" s="1">
        <v>9.9</v>
      </c>
      <c r="L40" s="1">
        <v>0</v>
      </c>
    </row>
    <row r="41" spans="1:12">
      <c r="A41" s="2">
        <v>40604.625</v>
      </c>
      <c r="B41" s="1">
        <v>8.4</v>
      </c>
      <c r="C41" s="1">
        <v>27</v>
      </c>
      <c r="D41" s="1">
        <v>0</v>
      </c>
      <c r="E41" s="1">
        <f t="shared" si="0"/>
        <v>0</v>
      </c>
      <c r="F41" s="1">
        <v>0</v>
      </c>
      <c r="G41" s="5">
        <f t="shared" si="1"/>
        <v>7.8833333333333329</v>
      </c>
      <c r="H41" s="1">
        <v>7.1</v>
      </c>
      <c r="I41" s="1">
        <v>106</v>
      </c>
      <c r="J41" s="1">
        <v>1.35</v>
      </c>
      <c r="K41" s="1">
        <v>8.6999999999999993</v>
      </c>
      <c r="L41" s="1">
        <v>0</v>
      </c>
    </row>
    <row r="42" spans="1:12">
      <c r="A42" s="2">
        <v>40604.666666666664</v>
      </c>
      <c r="B42" s="1">
        <v>8.1</v>
      </c>
      <c r="C42" s="1">
        <v>30</v>
      </c>
      <c r="D42" s="1">
        <v>0</v>
      </c>
      <c r="E42" s="1">
        <f t="shared" si="0"/>
        <v>0</v>
      </c>
      <c r="F42" s="1">
        <v>0</v>
      </c>
      <c r="G42" s="5">
        <f t="shared" si="1"/>
        <v>7.8833333333333329</v>
      </c>
      <c r="H42" s="1">
        <v>6.5</v>
      </c>
      <c r="I42" s="1">
        <v>103</v>
      </c>
      <c r="J42" s="1">
        <v>1.26</v>
      </c>
      <c r="K42" s="1">
        <v>8.5</v>
      </c>
      <c r="L42" s="1">
        <v>0</v>
      </c>
    </row>
    <row r="43" spans="1:12">
      <c r="A43" s="2">
        <v>40604.708333333336</v>
      </c>
      <c r="B43" s="1">
        <v>7.4</v>
      </c>
      <c r="C43" s="1">
        <v>32</v>
      </c>
      <c r="D43" s="1">
        <v>0</v>
      </c>
      <c r="E43" s="1">
        <f t="shared" si="0"/>
        <v>0</v>
      </c>
      <c r="F43" s="1">
        <v>0</v>
      </c>
      <c r="G43" s="5">
        <f t="shared" si="1"/>
        <v>7.8833333333333329</v>
      </c>
      <c r="H43" s="1">
        <v>5.5</v>
      </c>
      <c r="I43" s="1">
        <v>94</v>
      </c>
      <c r="J43" s="1">
        <v>0.65</v>
      </c>
      <c r="K43" s="1">
        <v>7.6</v>
      </c>
      <c r="L43" s="1">
        <v>0</v>
      </c>
    </row>
    <row r="44" spans="1:12">
      <c r="A44" s="2">
        <v>40604.75</v>
      </c>
      <c r="B44" s="1">
        <v>5.8</v>
      </c>
      <c r="C44" s="1">
        <v>38</v>
      </c>
      <c r="D44" s="1">
        <v>0</v>
      </c>
      <c r="E44" s="1">
        <f t="shared" si="0"/>
        <v>0</v>
      </c>
      <c r="F44" s="1">
        <v>0</v>
      </c>
      <c r="G44" s="5">
        <f t="shared" si="1"/>
        <v>7.8833333333333329</v>
      </c>
      <c r="H44" s="1">
        <v>5.0999999999999996</v>
      </c>
      <c r="I44" s="1">
        <v>101</v>
      </c>
      <c r="J44" s="1">
        <v>0.24</v>
      </c>
      <c r="K44" s="1">
        <v>6</v>
      </c>
      <c r="L44" s="1">
        <v>0</v>
      </c>
    </row>
    <row r="45" spans="1:12">
      <c r="A45" s="2">
        <v>40604.791666666664</v>
      </c>
      <c r="B45" s="1">
        <v>4.7</v>
      </c>
      <c r="C45" s="1">
        <v>42</v>
      </c>
      <c r="D45" s="1">
        <v>0</v>
      </c>
      <c r="E45" s="1">
        <f t="shared" si="0"/>
        <v>0</v>
      </c>
      <c r="F45" s="1">
        <v>0</v>
      </c>
      <c r="G45" s="5">
        <f t="shared" si="1"/>
        <v>7.8833333333333329</v>
      </c>
      <c r="H45" s="1">
        <v>5.3</v>
      </c>
      <c r="I45" s="1">
        <v>99</v>
      </c>
      <c r="J45" s="1">
        <v>0.01</v>
      </c>
      <c r="K45" s="1">
        <v>4.8</v>
      </c>
      <c r="L45" s="1">
        <v>0</v>
      </c>
    </row>
    <row r="46" spans="1:12">
      <c r="A46" s="2">
        <v>40604.833333333336</v>
      </c>
      <c r="B46" s="1">
        <v>3.7</v>
      </c>
      <c r="C46" s="1">
        <v>46</v>
      </c>
      <c r="D46" s="1">
        <v>0</v>
      </c>
      <c r="E46" s="1">
        <f t="shared" si="0"/>
        <v>0</v>
      </c>
      <c r="F46" s="1">
        <v>0</v>
      </c>
      <c r="G46" s="5">
        <f t="shared" si="1"/>
        <v>7.8833333333333329</v>
      </c>
      <c r="H46" s="1">
        <v>5.4</v>
      </c>
      <c r="I46" s="1">
        <v>96</v>
      </c>
      <c r="J46" s="1">
        <v>0</v>
      </c>
      <c r="K46" s="1">
        <v>3.9</v>
      </c>
      <c r="L46" s="1">
        <v>0</v>
      </c>
    </row>
    <row r="47" spans="1:12">
      <c r="A47" s="2">
        <v>40604.875</v>
      </c>
      <c r="B47" s="1">
        <v>2.7</v>
      </c>
      <c r="C47" s="1">
        <v>53</v>
      </c>
      <c r="D47" s="1">
        <v>0</v>
      </c>
      <c r="E47" s="1">
        <f t="shared" si="0"/>
        <v>0</v>
      </c>
      <c r="F47" s="1">
        <v>0</v>
      </c>
      <c r="G47" s="5">
        <f t="shared" si="1"/>
        <v>7.8833333333333329</v>
      </c>
      <c r="H47" s="1">
        <v>4.7</v>
      </c>
      <c r="I47" s="1">
        <v>90</v>
      </c>
      <c r="J47" s="1">
        <v>0</v>
      </c>
      <c r="K47" s="1">
        <v>2.9</v>
      </c>
      <c r="L47" s="1">
        <v>0</v>
      </c>
    </row>
    <row r="48" spans="1:12">
      <c r="A48" s="2">
        <v>40604.916666666664</v>
      </c>
      <c r="B48" s="1">
        <v>2</v>
      </c>
      <c r="C48" s="1">
        <v>58</v>
      </c>
      <c r="D48" s="1">
        <v>0</v>
      </c>
      <c r="E48" s="1">
        <f t="shared" si="0"/>
        <v>0</v>
      </c>
      <c r="F48" s="1">
        <v>0</v>
      </c>
      <c r="G48" s="5">
        <f t="shared" si="1"/>
        <v>7.8833333333333329</v>
      </c>
      <c r="H48" s="1">
        <v>4.2</v>
      </c>
      <c r="I48" s="1">
        <v>91</v>
      </c>
      <c r="J48" s="1">
        <v>0</v>
      </c>
      <c r="K48" s="1">
        <v>2.2000000000000002</v>
      </c>
      <c r="L48" s="1">
        <v>0</v>
      </c>
    </row>
    <row r="49" spans="1:12">
      <c r="A49" s="2">
        <v>40604.958333333336</v>
      </c>
      <c r="B49" s="1">
        <v>1.2</v>
      </c>
      <c r="C49" s="1">
        <v>67</v>
      </c>
      <c r="D49" s="1">
        <v>0</v>
      </c>
      <c r="E49" s="1">
        <f t="shared" si="0"/>
        <v>0</v>
      </c>
      <c r="F49" s="1">
        <v>0</v>
      </c>
      <c r="G49" s="5">
        <f t="shared" si="1"/>
        <v>7.8833333333333329</v>
      </c>
      <c r="H49" s="1">
        <v>4</v>
      </c>
      <c r="I49" s="1">
        <v>106</v>
      </c>
      <c r="J49" s="1">
        <v>0</v>
      </c>
      <c r="K49" s="1">
        <v>1.4</v>
      </c>
      <c r="L49" s="1">
        <v>0</v>
      </c>
    </row>
    <row r="50" spans="1:12">
      <c r="A50" s="2">
        <v>40605</v>
      </c>
      <c r="B50" s="1">
        <v>0.2</v>
      </c>
      <c r="C50" s="1">
        <v>79</v>
      </c>
      <c r="D50" s="1">
        <v>0</v>
      </c>
      <c r="E50" s="1">
        <f t="shared" si="0"/>
        <v>0</v>
      </c>
      <c r="F50" s="1">
        <v>0</v>
      </c>
      <c r="G50" s="5">
        <f t="shared" si="1"/>
        <v>7.8833333333333329</v>
      </c>
      <c r="H50" s="1">
        <v>1.9</v>
      </c>
      <c r="I50" s="1">
        <v>72</v>
      </c>
      <c r="J50" s="1">
        <v>0</v>
      </c>
      <c r="K50" s="1">
        <v>0.4</v>
      </c>
      <c r="L50" s="1">
        <v>0</v>
      </c>
    </row>
    <row r="51" spans="1:12">
      <c r="A51" s="2">
        <v>40605.041666666664</v>
      </c>
      <c r="B51" s="1">
        <v>-0.2</v>
      </c>
      <c r="C51" s="1">
        <v>83.3</v>
      </c>
      <c r="D51" s="1">
        <v>0</v>
      </c>
      <c r="E51" s="1">
        <f t="shared" si="0"/>
        <v>0</v>
      </c>
      <c r="F51" s="1">
        <v>0</v>
      </c>
      <c r="G51" s="5">
        <f t="shared" si="1"/>
        <v>7.8833333333333329</v>
      </c>
      <c r="H51" s="1">
        <v>0.6</v>
      </c>
      <c r="I51" s="1">
        <v>62</v>
      </c>
      <c r="J51" s="1">
        <v>0</v>
      </c>
      <c r="K51" s="1">
        <v>0</v>
      </c>
      <c r="L51" s="1">
        <v>0</v>
      </c>
    </row>
    <row r="52" spans="1:12">
      <c r="A52" s="2">
        <v>40605.083333333336</v>
      </c>
      <c r="B52" s="1">
        <v>-0.4</v>
      </c>
      <c r="C52" s="1">
        <v>85.6</v>
      </c>
      <c r="D52" s="1">
        <v>0</v>
      </c>
      <c r="E52" s="1">
        <f t="shared" si="0"/>
        <v>0</v>
      </c>
      <c r="F52" s="1">
        <v>0</v>
      </c>
      <c r="G52" s="5">
        <f t="shared" si="1"/>
        <v>7.8833333333333329</v>
      </c>
      <c r="H52" s="1">
        <v>0.3</v>
      </c>
      <c r="I52" s="1">
        <v>76</v>
      </c>
      <c r="J52" s="1">
        <v>0</v>
      </c>
      <c r="K52" s="1">
        <v>-0.2</v>
      </c>
      <c r="L52" s="1">
        <v>0</v>
      </c>
    </row>
    <row r="53" spans="1:12">
      <c r="A53" s="2">
        <v>40605.125</v>
      </c>
      <c r="B53" s="1">
        <v>-0.5</v>
      </c>
      <c r="C53" s="1">
        <v>86.7</v>
      </c>
      <c r="D53" s="1">
        <v>0.2</v>
      </c>
      <c r="E53" s="1">
        <f t="shared" si="0"/>
        <v>0.2</v>
      </c>
      <c r="F53" s="1">
        <v>0</v>
      </c>
      <c r="G53" s="5">
        <f t="shared" si="1"/>
        <v>7.8833333333333329</v>
      </c>
      <c r="H53" s="1">
        <v>0.2</v>
      </c>
      <c r="I53" s="1">
        <v>60</v>
      </c>
      <c r="J53" s="1">
        <v>0</v>
      </c>
      <c r="K53" s="1">
        <v>-0.3</v>
      </c>
      <c r="L53" s="1">
        <v>0</v>
      </c>
    </row>
    <row r="54" spans="1:12">
      <c r="A54" s="2">
        <v>40605.166666666664</v>
      </c>
      <c r="B54" s="1">
        <v>-0.6</v>
      </c>
      <c r="C54" s="1">
        <v>86.7</v>
      </c>
      <c r="D54" s="1">
        <v>0</v>
      </c>
      <c r="E54" s="1">
        <f t="shared" si="0"/>
        <v>0.2</v>
      </c>
      <c r="F54" s="1">
        <v>0</v>
      </c>
      <c r="G54" s="5">
        <f t="shared" si="1"/>
        <v>7.8833333333333329</v>
      </c>
      <c r="H54" s="1">
        <v>0.2</v>
      </c>
      <c r="I54" s="1">
        <v>86</v>
      </c>
      <c r="J54" s="1">
        <v>0</v>
      </c>
      <c r="K54" s="1">
        <v>-0.5</v>
      </c>
      <c r="L54" s="1">
        <v>0</v>
      </c>
    </row>
    <row r="55" spans="1:12">
      <c r="A55" s="2">
        <v>40605.208333333336</v>
      </c>
      <c r="B55" s="1">
        <v>-0.5</v>
      </c>
      <c r="C55" s="1">
        <v>87.8</v>
      </c>
      <c r="D55" s="1">
        <v>0</v>
      </c>
      <c r="E55" s="1">
        <f t="shared" si="0"/>
        <v>0.2</v>
      </c>
      <c r="F55" s="1">
        <v>0</v>
      </c>
      <c r="G55" s="5">
        <f t="shared" si="1"/>
        <v>7.8833333333333329</v>
      </c>
      <c r="H55" s="1">
        <v>0.1</v>
      </c>
      <c r="I55" s="1">
        <v>283</v>
      </c>
      <c r="J55" s="1">
        <v>0</v>
      </c>
      <c r="K55" s="1">
        <v>-0.5</v>
      </c>
      <c r="L55" s="1">
        <v>0</v>
      </c>
    </row>
    <row r="56" spans="1:12">
      <c r="A56" s="2">
        <v>40605.25</v>
      </c>
      <c r="B56" s="1">
        <v>-0.4</v>
      </c>
      <c r="C56" s="1">
        <v>86.7</v>
      </c>
      <c r="D56" s="1">
        <v>0</v>
      </c>
      <c r="E56" s="1">
        <f t="shared" si="0"/>
        <v>0.2</v>
      </c>
      <c r="F56" s="1">
        <v>0</v>
      </c>
      <c r="G56" s="5">
        <f t="shared" si="1"/>
        <v>7.8833333333333329</v>
      </c>
      <c r="H56" s="1">
        <v>0.1</v>
      </c>
      <c r="I56" s="1">
        <v>119</v>
      </c>
      <c r="J56" s="1">
        <v>0</v>
      </c>
      <c r="K56" s="1">
        <v>-0.4</v>
      </c>
      <c r="L56" s="1">
        <v>0</v>
      </c>
    </row>
    <row r="57" spans="1:12">
      <c r="A57" s="2">
        <v>40605.291666666664</v>
      </c>
      <c r="B57" s="1">
        <v>-0.4</v>
      </c>
      <c r="C57" s="1">
        <v>86.7</v>
      </c>
      <c r="D57" s="1">
        <v>0</v>
      </c>
      <c r="E57" s="1">
        <f t="shared" si="0"/>
        <v>0.2</v>
      </c>
      <c r="F57" s="1">
        <v>0</v>
      </c>
      <c r="G57" s="5">
        <f t="shared" si="1"/>
        <v>7.8833333333333329</v>
      </c>
      <c r="H57" s="1">
        <v>0.1</v>
      </c>
      <c r="I57" s="1">
        <v>251</v>
      </c>
      <c r="J57" s="1">
        <v>0</v>
      </c>
      <c r="K57" s="1">
        <v>-0.4</v>
      </c>
      <c r="L57" s="1">
        <v>0</v>
      </c>
    </row>
    <row r="58" spans="1:12">
      <c r="A58" s="2">
        <v>40605.333333333336</v>
      </c>
      <c r="B58" s="1">
        <v>-0.2</v>
      </c>
      <c r="C58" s="1">
        <v>86.7</v>
      </c>
      <c r="D58" s="1">
        <v>0</v>
      </c>
      <c r="E58" s="1">
        <f t="shared" si="0"/>
        <v>0.2</v>
      </c>
      <c r="F58" s="1">
        <v>0</v>
      </c>
      <c r="G58" s="5">
        <f t="shared" si="1"/>
        <v>7.8833333333333329</v>
      </c>
      <c r="H58" s="1">
        <v>0</v>
      </c>
      <c r="I58" s="1">
        <v>101</v>
      </c>
      <c r="J58" s="1">
        <v>0.02</v>
      </c>
      <c r="K58" s="1">
        <v>-0.2</v>
      </c>
      <c r="L58" s="1">
        <v>0</v>
      </c>
    </row>
    <row r="59" spans="1:12">
      <c r="A59" s="2">
        <v>40605.375</v>
      </c>
      <c r="B59" s="1">
        <v>0.2</v>
      </c>
      <c r="C59" s="1">
        <v>85.6</v>
      </c>
      <c r="D59" s="1">
        <v>0</v>
      </c>
      <c r="E59" s="1">
        <f t="shared" si="0"/>
        <v>0.2</v>
      </c>
      <c r="F59" s="1">
        <v>21</v>
      </c>
      <c r="G59" s="5">
        <f t="shared" si="1"/>
        <v>8.2333333333333325</v>
      </c>
      <c r="H59" s="1">
        <v>0.1</v>
      </c>
      <c r="I59" s="1">
        <v>222</v>
      </c>
      <c r="J59" s="1">
        <v>0.09</v>
      </c>
      <c r="K59" s="1">
        <v>0.3</v>
      </c>
      <c r="L59" s="1">
        <v>0</v>
      </c>
    </row>
    <row r="60" spans="1:12">
      <c r="A60" s="2">
        <v>40605.416666666664</v>
      </c>
      <c r="B60" s="1">
        <v>0.8</v>
      </c>
      <c r="C60" s="1">
        <v>83.3</v>
      </c>
      <c r="D60" s="1">
        <v>0</v>
      </c>
      <c r="E60" s="1">
        <f t="shared" si="0"/>
        <v>0.2</v>
      </c>
      <c r="F60" s="1">
        <v>60</v>
      </c>
      <c r="G60" s="5">
        <f t="shared" si="1"/>
        <v>9.2333333333333325</v>
      </c>
      <c r="H60" s="1">
        <v>0.1</v>
      </c>
      <c r="I60" s="1">
        <v>176</v>
      </c>
      <c r="J60" s="1">
        <v>0.19</v>
      </c>
      <c r="K60" s="1">
        <v>1</v>
      </c>
      <c r="L60" s="1">
        <v>0</v>
      </c>
    </row>
    <row r="61" spans="1:12">
      <c r="A61" s="2">
        <v>40605.458333333336</v>
      </c>
      <c r="B61" s="1">
        <v>1.6</v>
      </c>
      <c r="C61" s="1">
        <v>79</v>
      </c>
      <c r="D61" s="1">
        <v>0</v>
      </c>
      <c r="E61" s="1">
        <f t="shared" si="0"/>
        <v>0.2</v>
      </c>
      <c r="F61" s="1">
        <v>60</v>
      </c>
      <c r="G61" s="5">
        <f t="shared" si="1"/>
        <v>10.233333333333333</v>
      </c>
      <c r="H61" s="1">
        <v>0.2</v>
      </c>
      <c r="I61" s="1">
        <v>173</v>
      </c>
      <c r="J61" s="1">
        <v>0.45</v>
      </c>
      <c r="K61" s="1">
        <v>1.9</v>
      </c>
      <c r="L61" s="1">
        <v>0</v>
      </c>
    </row>
    <row r="62" spans="1:12">
      <c r="A62" s="2">
        <v>40605.5</v>
      </c>
      <c r="B62" s="1">
        <v>1.8</v>
      </c>
      <c r="C62" s="1">
        <v>79</v>
      </c>
      <c r="D62" s="1">
        <v>0</v>
      </c>
      <c r="E62" s="1">
        <f t="shared" si="0"/>
        <v>0.2</v>
      </c>
      <c r="F62" s="1">
        <v>60</v>
      </c>
      <c r="G62" s="5">
        <f t="shared" si="1"/>
        <v>11.233333333333333</v>
      </c>
      <c r="H62" s="1">
        <v>0.9</v>
      </c>
      <c r="I62" s="1">
        <v>118</v>
      </c>
      <c r="J62" s="1">
        <v>0.69</v>
      </c>
      <c r="K62" s="1">
        <v>2.1</v>
      </c>
      <c r="L62" s="1">
        <v>0</v>
      </c>
    </row>
    <row r="63" spans="1:12">
      <c r="A63" s="2">
        <v>40605.541666666664</v>
      </c>
      <c r="B63" s="1">
        <v>1.9</v>
      </c>
      <c r="C63" s="1">
        <v>79</v>
      </c>
      <c r="D63" s="1">
        <v>0.2</v>
      </c>
      <c r="E63" s="1">
        <f t="shared" si="0"/>
        <v>0.4</v>
      </c>
      <c r="F63" s="1">
        <v>60</v>
      </c>
      <c r="G63" s="5">
        <f t="shared" si="1"/>
        <v>12.233333333333333</v>
      </c>
      <c r="H63" s="1">
        <v>1</v>
      </c>
      <c r="I63" s="1">
        <v>97</v>
      </c>
      <c r="J63" s="1">
        <v>0.54</v>
      </c>
      <c r="K63" s="1">
        <v>2.2000000000000002</v>
      </c>
      <c r="L63" s="1">
        <v>0</v>
      </c>
    </row>
    <row r="64" spans="1:12">
      <c r="A64" s="2">
        <v>40605.583333333336</v>
      </c>
      <c r="B64" s="1">
        <v>0.9</v>
      </c>
      <c r="C64" s="1">
        <v>84.4</v>
      </c>
      <c r="D64" s="1">
        <v>1</v>
      </c>
      <c r="E64" s="1">
        <f t="shared" si="0"/>
        <v>1.4</v>
      </c>
      <c r="F64" s="1">
        <v>60</v>
      </c>
      <c r="G64" s="5">
        <f t="shared" si="1"/>
        <v>13.233333333333333</v>
      </c>
      <c r="H64" s="1">
        <v>0.8</v>
      </c>
      <c r="I64" s="1">
        <v>89</v>
      </c>
      <c r="J64" s="1">
        <v>0.35</v>
      </c>
      <c r="K64" s="1">
        <v>1.1000000000000001</v>
      </c>
      <c r="L64" s="1">
        <v>0</v>
      </c>
    </row>
    <row r="65" spans="1:12">
      <c r="A65" s="2">
        <v>40605.625</v>
      </c>
      <c r="B65" s="1">
        <v>0.5</v>
      </c>
      <c r="C65" s="1">
        <v>86.7</v>
      </c>
      <c r="D65" s="1">
        <v>1.2</v>
      </c>
      <c r="E65" s="1">
        <f t="shared" si="0"/>
        <v>2.5999999999999996</v>
      </c>
      <c r="F65" s="1">
        <v>60</v>
      </c>
      <c r="G65" s="5">
        <f t="shared" si="1"/>
        <v>14.233333333333333</v>
      </c>
      <c r="H65" s="1">
        <v>0.9</v>
      </c>
      <c r="I65" s="1">
        <v>61</v>
      </c>
      <c r="J65" s="1">
        <v>0.27</v>
      </c>
      <c r="K65" s="1">
        <v>0.7</v>
      </c>
      <c r="L65" s="1">
        <v>0</v>
      </c>
    </row>
    <row r="66" spans="1:12">
      <c r="A66" s="2">
        <v>40605.666666666664</v>
      </c>
      <c r="B66" s="1">
        <v>0.4</v>
      </c>
      <c r="C66" s="1">
        <v>86.7</v>
      </c>
      <c r="D66" s="1">
        <v>1</v>
      </c>
      <c r="E66" s="1">
        <f t="shared" si="0"/>
        <v>3.5999999999999996</v>
      </c>
      <c r="F66" s="1">
        <v>60</v>
      </c>
      <c r="G66" s="5">
        <f t="shared" si="1"/>
        <v>15.233333333333333</v>
      </c>
      <c r="H66" s="1">
        <v>0.5</v>
      </c>
      <c r="I66" s="1">
        <v>56</v>
      </c>
      <c r="J66" s="1">
        <v>0.15</v>
      </c>
      <c r="K66" s="1">
        <v>0.6</v>
      </c>
      <c r="L66" s="1">
        <v>0</v>
      </c>
    </row>
    <row r="67" spans="1:12">
      <c r="A67" s="2">
        <v>40605.708333333336</v>
      </c>
      <c r="B67" s="1">
        <v>0.4</v>
      </c>
      <c r="C67" s="1">
        <v>87.8</v>
      </c>
      <c r="D67" s="1">
        <v>0.6</v>
      </c>
      <c r="E67" s="1">
        <f t="shared" si="0"/>
        <v>4.1999999999999993</v>
      </c>
      <c r="F67" s="1">
        <v>60</v>
      </c>
      <c r="G67" s="5">
        <f t="shared" si="1"/>
        <v>16.233333333333334</v>
      </c>
      <c r="H67" s="1">
        <v>0.2</v>
      </c>
      <c r="I67" s="1">
        <v>76</v>
      </c>
      <c r="J67" s="1">
        <v>0.12</v>
      </c>
      <c r="K67" s="1">
        <v>0.6</v>
      </c>
      <c r="L67" s="1">
        <v>0</v>
      </c>
    </row>
    <row r="68" spans="1:12">
      <c r="A68" s="2">
        <v>40605.75</v>
      </c>
      <c r="B68" s="1">
        <v>0.2</v>
      </c>
      <c r="C68" s="1">
        <v>87.8</v>
      </c>
      <c r="D68" s="1">
        <v>0.6</v>
      </c>
      <c r="E68" s="1">
        <f t="shared" ref="E68:E131" si="2">E67+D68</f>
        <v>4.7999999999999989</v>
      </c>
      <c r="F68" s="1">
        <v>60</v>
      </c>
      <c r="G68" s="5">
        <f t="shared" ref="G68:G131" si="3">G67+(F68/60)</f>
        <v>17.233333333333334</v>
      </c>
      <c r="H68" s="1">
        <v>0.1</v>
      </c>
      <c r="I68" s="1">
        <v>140</v>
      </c>
      <c r="J68" s="1">
        <v>0.04</v>
      </c>
      <c r="K68" s="1">
        <v>0.4</v>
      </c>
      <c r="L68" s="1">
        <v>0</v>
      </c>
    </row>
    <row r="69" spans="1:12">
      <c r="A69" s="2">
        <v>40605.791666666664</v>
      </c>
      <c r="B69" s="1">
        <v>0.2</v>
      </c>
      <c r="C69" s="1">
        <v>88.9</v>
      </c>
      <c r="D69" s="1">
        <v>0.2</v>
      </c>
      <c r="E69" s="1">
        <f t="shared" si="2"/>
        <v>4.9999999999999991</v>
      </c>
      <c r="F69" s="1">
        <v>60</v>
      </c>
      <c r="G69" s="5">
        <f t="shared" si="3"/>
        <v>18.233333333333334</v>
      </c>
      <c r="H69" s="1">
        <v>0.4</v>
      </c>
      <c r="I69" s="1">
        <v>69</v>
      </c>
      <c r="J69" s="1">
        <v>0</v>
      </c>
      <c r="K69" s="1">
        <v>0.4</v>
      </c>
      <c r="L69" s="1">
        <v>0</v>
      </c>
    </row>
    <row r="70" spans="1:12">
      <c r="A70" s="2">
        <v>40605.833333333336</v>
      </c>
      <c r="B70" s="1">
        <v>0.2</v>
      </c>
      <c r="C70" s="1">
        <v>88.9</v>
      </c>
      <c r="D70" s="1">
        <v>0.2</v>
      </c>
      <c r="E70" s="1">
        <f t="shared" si="2"/>
        <v>5.1999999999999993</v>
      </c>
      <c r="F70" s="1">
        <v>60</v>
      </c>
      <c r="G70" s="5">
        <f t="shared" si="3"/>
        <v>19.233333333333334</v>
      </c>
      <c r="H70" s="1">
        <v>0.2</v>
      </c>
      <c r="I70" s="1">
        <v>0</v>
      </c>
      <c r="J70" s="1">
        <v>0</v>
      </c>
      <c r="K70" s="1">
        <v>0.4</v>
      </c>
      <c r="L70" s="1">
        <v>0</v>
      </c>
    </row>
    <row r="71" spans="1:12">
      <c r="A71" s="2">
        <v>40605.875</v>
      </c>
      <c r="B71" s="1">
        <v>0.3</v>
      </c>
      <c r="C71" s="1">
        <v>88.9</v>
      </c>
      <c r="D71" s="1">
        <v>0.2</v>
      </c>
      <c r="E71" s="1">
        <f t="shared" si="2"/>
        <v>5.3999999999999995</v>
      </c>
      <c r="F71" s="1">
        <v>60</v>
      </c>
      <c r="G71" s="5">
        <f t="shared" si="3"/>
        <v>20.233333333333334</v>
      </c>
      <c r="H71" s="1">
        <v>0.2</v>
      </c>
      <c r="I71" s="1">
        <v>304</v>
      </c>
      <c r="J71" s="1">
        <v>0</v>
      </c>
      <c r="K71" s="1">
        <v>0.4</v>
      </c>
      <c r="L71" s="1">
        <v>0</v>
      </c>
    </row>
    <row r="72" spans="1:12">
      <c r="A72" s="2">
        <v>40605.916666666664</v>
      </c>
      <c r="B72" s="1">
        <v>0.5</v>
      </c>
      <c r="C72" s="1">
        <v>88.9</v>
      </c>
      <c r="D72" s="1">
        <v>0.2</v>
      </c>
      <c r="E72" s="1">
        <f t="shared" si="2"/>
        <v>5.6</v>
      </c>
      <c r="F72" s="1">
        <v>60</v>
      </c>
      <c r="G72" s="5">
        <f t="shared" si="3"/>
        <v>21.233333333333334</v>
      </c>
      <c r="H72" s="1">
        <v>0.1</v>
      </c>
      <c r="I72" s="1">
        <v>189</v>
      </c>
      <c r="J72" s="1">
        <v>0</v>
      </c>
      <c r="K72" s="1">
        <v>0.6</v>
      </c>
      <c r="L72" s="1">
        <v>0</v>
      </c>
    </row>
    <row r="73" spans="1:12">
      <c r="A73" s="2">
        <v>40605.958333333336</v>
      </c>
      <c r="B73" s="1">
        <v>0.6</v>
      </c>
      <c r="C73" s="1">
        <v>88.9</v>
      </c>
      <c r="D73" s="1">
        <v>0</v>
      </c>
      <c r="E73" s="1">
        <f t="shared" si="2"/>
        <v>5.6</v>
      </c>
      <c r="F73" s="1">
        <v>60</v>
      </c>
      <c r="G73" s="5">
        <f t="shared" si="3"/>
        <v>22.233333333333334</v>
      </c>
      <c r="H73" s="1">
        <v>0.1</v>
      </c>
      <c r="I73" s="1">
        <v>225</v>
      </c>
      <c r="J73" s="1">
        <v>0</v>
      </c>
      <c r="K73" s="1">
        <v>0.7</v>
      </c>
      <c r="L73" s="1">
        <v>0</v>
      </c>
    </row>
    <row r="74" spans="1:12">
      <c r="A74" s="2">
        <v>40606</v>
      </c>
      <c r="B74" s="1">
        <v>0.6</v>
      </c>
      <c r="C74" s="1">
        <v>88.9</v>
      </c>
      <c r="D74" s="1">
        <v>0</v>
      </c>
      <c r="E74" s="1">
        <f t="shared" si="2"/>
        <v>5.6</v>
      </c>
      <c r="F74" s="1">
        <v>60</v>
      </c>
      <c r="G74" s="5">
        <f t="shared" si="3"/>
        <v>23.233333333333334</v>
      </c>
      <c r="H74" s="1">
        <v>0.3</v>
      </c>
      <c r="I74" s="1">
        <v>149</v>
      </c>
      <c r="J74" s="1">
        <v>0</v>
      </c>
      <c r="K74" s="1">
        <v>0.6</v>
      </c>
      <c r="L74" s="1">
        <v>0</v>
      </c>
    </row>
    <row r="75" spans="1:12">
      <c r="A75" s="2">
        <v>40606.041666666664</v>
      </c>
      <c r="B75" s="1">
        <v>0.6</v>
      </c>
      <c r="C75" s="1">
        <v>88.9</v>
      </c>
      <c r="D75" s="1">
        <v>0</v>
      </c>
      <c r="E75" s="1">
        <f t="shared" si="2"/>
        <v>5.6</v>
      </c>
      <c r="F75" s="1">
        <v>60</v>
      </c>
      <c r="G75" s="5">
        <f t="shared" si="3"/>
        <v>24.233333333333334</v>
      </c>
      <c r="H75" s="1">
        <v>0.2</v>
      </c>
      <c r="I75" s="1">
        <v>273</v>
      </c>
      <c r="J75" s="1">
        <v>0</v>
      </c>
      <c r="K75" s="1">
        <v>0.7</v>
      </c>
      <c r="L75" s="1">
        <v>0</v>
      </c>
    </row>
    <row r="76" spans="1:12">
      <c r="A76" s="2">
        <v>40606.083333333336</v>
      </c>
      <c r="B76" s="1">
        <v>0.7</v>
      </c>
      <c r="C76" s="1">
        <v>88.9</v>
      </c>
      <c r="D76" s="1">
        <v>0</v>
      </c>
      <c r="E76" s="1">
        <f t="shared" si="2"/>
        <v>5.6</v>
      </c>
      <c r="F76" s="1">
        <v>60</v>
      </c>
      <c r="G76" s="5">
        <f t="shared" si="3"/>
        <v>25.233333333333334</v>
      </c>
      <c r="H76" s="1">
        <v>0.1</v>
      </c>
      <c r="I76" s="1">
        <v>167</v>
      </c>
      <c r="J76" s="1">
        <v>0</v>
      </c>
      <c r="K76" s="1">
        <v>0.6</v>
      </c>
      <c r="L76" s="1">
        <v>0</v>
      </c>
    </row>
    <row r="77" spans="1:12">
      <c r="A77" s="2">
        <v>40606.125</v>
      </c>
      <c r="B77" s="1">
        <v>0.4</v>
      </c>
      <c r="C77" s="1">
        <v>88.9</v>
      </c>
      <c r="D77" s="1">
        <v>0</v>
      </c>
      <c r="E77" s="1">
        <f t="shared" si="2"/>
        <v>5.6</v>
      </c>
      <c r="F77" s="1">
        <v>46</v>
      </c>
      <c r="G77" s="5">
        <f t="shared" si="3"/>
        <v>26</v>
      </c>
      <c r="H77" s="1">
        <v>0</v>
      </c>
      <c r="I77" s="1">
        <v>196</v>
      </c>
      <c r="J77" s="1">
        <v>0</v>
      </c>
      <c r="K77" s="1">
        <v>0</v>
      </c>
      <c r="L77" s="1">
        <v>0</v>
      </c>
    </row>
    <row r="78" spans="1:12">
      <c r="A78" s="2">
        <v>40606.166666666664</v>
      </c>
      <c r="B78" s="1">
        <v>-0.2</v>
      </c>
      <c r="C78" s="1">
        <v>88.9</v>
      </c>
      <c r="D78" s="1">
        <v>0</v>
      </c>
      <c r="E78" s="1">
        <f t="shared" si="2"/>
        <v>5.6</v>
      </c>
      <c r="F78" s="1">
        <v>0</v>
      </c>
      <c r="G78" s="5">
        <f t="shared" si="3"/>
        <v>26</v>
      </c>
      <c r="H78" s="1">
        <v>0.4</v>
      </c>
      <c r="I78" s="1">
        <v>76</v>
      </c>
      <c r="J78" s="1">
        <v>0</v>
      </c>
      <c r="K78" s="1">
        <v>-0.5</v>
      </c>
      <c r="L78" s="1">
        <v>0</v>
      </c>
    </row>
    <row r="79" spans="1:12">
      <c r="A79" s="2">
        <v>40606.208333333336</v>
      </c>
      <c r="B79" s="1">
        <v>-0.9</v>
      </c>
      <c r="C79" s="1">
        <v>88.9</v>
      </c>
      <c r="D79" s="1">
        <v>0</v>
      </c>
      <c r="E79" s="1">
        <f t="shared" si="2"/>
        <v>5.6</v>
      </c>
      <c r="F79" s="1">
        <v>0</v>
      </c>
      <c r="G79" s="5">
        <f t="shared" si="3"/>
        <v>26</v>
      </c>
      <c r="H79" s="1">
        <v>0.3</v>
      </c>
      <c r="I79" s="1">
        <v>291</v>
      </c>
      <c r="J79" s="1">
        <v>0</v>
      </c>
      <c r="K79" s="1">
        <v>-1</v>
      </c>
      <c r="L79" s="1">
        <v>0</v>
      </c>
    </row>
    <row r="80" spans="1:12">
      <c r="A80" s="2">
        <v>40606.25</v>
      </c>
      <c r="B80" s="1">
        <v>-1</v>
      </c>
      <c r="C80" s="1">
        <v>90</v>
      </c>
      <c r="D80" s="1">
        <v>0</v>
      </c>
      <c r="E80" s="1">
        <f t="shared" si="2"/>
        <v>5.6</v>
      </c>
      <c r="F80" s="1">
        <v>0</v>
      </c>
      <c r="G80" s="5">
        <f t="shared" si="3"/>
        <v>26</v>
      </c>
      <c r="H80" s="1">
        <v>0.4</v>
      </c>
      <c r="I80" s="1">
        <v>240</v>
      </c>
      <c r="J80" s="1">
        <v>0</v>
      </c>
      <c r="K80" s="1">
        <v>-0.9</v>
      </c>
      <c r="L80" s="1">
        <v>0</v>
      </c>
    </row>
    <row r="81" spans="1:12">
      <c r="A81" s="2">
        <v>40606.291666666664</v>
      </c>
      <c r="B81" s="1">
        <v>-1.4</v>
      </c>
      <c r="C81" s="1">
        <v>90</v>
      </c>
      <c r="D81" s="1">
        <v>0</v>
      </c>
      <c r="E81" s="1">
        <f t="shared" si="2"/>
        <v>5.6</v>
      </c>
      <c r="F81" s="1">
        <v>0</v>
      </c>
      <c r="G81" s="5">
        <f t="shared" si="3"/>
        <v>26</v>
      </c>
      <c r="H81" s="1">
        <v>0.2</v>
      </c>
      <c r="I81" s="1">
        <v>183</v>
      </c>
      <c r="J81" s="1">
        <v>0</v>
      </c>
      <c r="K81" s="1">
        <v>-1.4</v>
      </c>
      <c r="L81" s="1">
        <v>0</v>
      </c>
    </row>
    <row r="82" spans="1:12">
      <c r="A82" s="2">
        <v>40606.333333333336</v>
      </c>
      <c r="B82" s="1">
        <v>-1.3</v>
      </c>
      <c r="C82" s="1">
        <v>90</v>
      </c>
      <c r="D82" s="1">
        <v>0</v>
      </c>
      <c r="E82" s="1">
        <f t="shared" si="2"/>
        <v>5.6</v>
      </c>
      <c r="F82" s="1">
        <v>0</v>
      </c>
      <c r="G82" s="5">
        <f t="shared" si="3"/>
        <v>26</v>
      </c>
      <c r="H82" s="1">
        <v>0.2</v>
      </c>
      <c r="I82" s="1">
        <v>102</v>
      </c>
      <c r="J82" s="1">
        <v>0.03</v>
      </c>
      <c r="K82" s="1">
        <v>-1.1000000000000001</v>
      </c>
      <c r="L82" s="1">
        <v>0</v>
      </c>
    </row>
    <row r="83" spans="1:12">
      <c r="A83" s="2">
        <v>40606.375</v>
      </c>
      <c r="B83" s="1">
        <v>-0.6</v>
      </c>
      <c r="C83" s="1">
        <v>90</v>
      </c>
      <c r="D83" s="1">
        <v>0</v>
      </c>
      <c r="E83" s="1">
        <f t="shared" si="2"/>
        <v>5.6</v>
      </c>
      <c r="F83" s="1">
        <v>21</v>
      </c>
      <c r="G83" s="5">
        <f t="shared" si="3"/>
        <v>26.35</v>
      </c>
      <c r="H83" s="1">
        <v>0.1</v>
      </c>
      <c r="I83" s="1">
        <v>29</v>
      </c>
      <c r="J83" s="1">
        <v>0.19</v>
      </c>
      <c r="K83" s="1">
        <v>-0.3</v>
      </c>
      <c r="L83" s="1">
        <v>0</v>
      </c>
    </row>
    <row r="84" spans="1:12">
      <c r="A84" s="2">
        <v>40606.416666666664</v>
      </c>
      <c r="B84" s="1">
        <v>0.4</v>
      </c>
      <c r="C84" s="1">
        <v>90</v>
      </c>
      <c r="D84" s="1">
        <v>0</v>
      </c>
      <c r="E84" s="1">
        <f t="shared" si="2"/>
        <v>5.6</v>
      </c>
      <c r="F84" s="1">
        <v>60</v>
      </c>
      <c r="G84" s="5">
        <f t="shared" si="3"/>
        <v>27.35</v>
      </c>
      <c r="H84" s="1">
        <v>0.3</v>
      </c>
      <c r="I84" s="1">
        <v>205</v>
      </c>
      <c r="J84" s="1">
        <v>0.48</v>
      </c>
      <c r="K84" s="1">
        <v>0.7</v>
      </c>
      <c r="L84" s="1">
        <v>0</v>
      </c>
    </row>
    <row r="85" spans="1:12">
      <c r="A85" s="2">
        <v>40606.458333333336</v>
      </c>
      <c r="B85" s="1">
        <v>2.5</v>
      </c>
      <c r="C85" s="1">
        <v>88.9</v>
      </c>
      <c r="D85" s="1">
        <v>0</v>
      </c>
      <c r="E85" s="1">
        <f t="shared" si="2"/>
        <v>5.6</v>
      </c>
      <c r="F85" s="1">
        <v>60</v>
      </c>
      <c r="G85" s="5">
        <f t="shared" si="3"/>
        <v>28.35</v>
      </c>
      <c r="H85" s="1">
        <v>0.7</v>
      </c>
      <c r="I85" s="1">
        <v>224</v>
      </c>
      <c r="J85" s="1">
        <v>1.03</v>
      </c>
      <c r="K85" s="1">
        <v>2.9</v>
      </c>
      <c r="L85" s="1">
        <v>0</v>
      </c>
    </row>
    <row r="86" spans="1:12">
      <c r="A86" s="2">
        <v>40606.5</v>
      </c>
      <c r="B86" s="1">
        <v>5.6</v>
      </c>
      <c r="C86" s="1">
        <v>77</v>
      </c>
      <c r="D86" s="1">
        <v>0</v>
      </c>
      <c r="E86" s="1">
        <f t="shared" si="2"/>
        <v>5.6</v>
      </c>
      <c r="F86" s="1">
        <v>60</v>
      </c>
      <c r="G86" s="5">
        <f t="shared" si="3"/>
        <v>29.35</v>
      </c>
      <c r="H86" s="1">
        <v>0.8</v>
      </c>
      <c r="I86" s="1">
        <v>274</v>
      </c>
      <c r="J86" s="1">
        <v>1.9</v>
      </c>
      <c r="K86" s="1">
        <v>6</v>
      </c>
      <c r="L86" s="1">
        <v>0</v>
      </c>
    </row>
    <row r="87" spans="1:12">
      <c r="A87" s="2">
        <v>40606.541666666664</v>
      </c>
      <c r="B87" s="1">
        <v>7.5</v>
      </c>
      <c r="C87" s="1">
        <v>67</v>
      </c>
      <c r="D87" s="1">
        <v>0</v>
      </c>
      <c r="E87" s="1">
        <f t="shared" si="2"/>
        <v>5.6</v>
      </c>
      <c r="F87" s="1">
        <v>60</v>
      </c>
      <c r="G87" s="5">
        <f t="shared" si="3"/>
        <v>30.35</v>
      </c>
      <c r="H87" s="1">
        <v>1.1000000000000001</v>
      </c>
      <c r="I87" s="1">
        <v>163</v>
      </c>
      <c r="J87" s="1">
        <v>2.34</v>
      </c>
      <c r="K87" s="1">
        <v>7.7</v>
      </c>
      <c r="L87" s="1">
        <v>0</v>
      </c>
    </row>
    <row r="88" spans="1:12">
      <c r="A88" s="2">
        <v>40606.583333333336</v>
      </c>
      <c r="B88" s="1">
        <v>8.9</v>
      </c>
      <c r="C88" s="1">
        <v>59</v>
      </c>
      <c r="D88" s="1">
        <v>0</v>
      </c>
      <c r="E88" s="1">
        <f t="shared" si="2"/>
        <v>5.6</v>
      </c>
      <c r="F88" s="1">
        <v>39</v>
      </c>
      <c r="G88" s="5">
        <f t="shared" si="3"/>
        <v>31</v>
      </c>
      <c r="H88" s="1">
        <v>1.1000000000000001</v>
      </c>
      <c r="I88" s="1">
        <v>108</v>
      </c>
      <c r="J88" s="1">
        <v>2.2999999999999998</v>
      </c>
      <c r="K88" s="1">
        <v>8.4</v>
      </c>
      <c r="L88" s="1">
        <v>0</v>
      </c>
    </row>
    <row r="89" spans="1:12">
      <c r="A89" s="2">
        <v>40606.625</v>
      </c>
      <c r="B89" s="1">
        <v>9.6999999999999993</v>
      </c>
      <c r="C89" s="1">
        <v>56</v>
      </c>
      <c r="D89" s="1">
        <v>0</v>
      </c>
      <c r="E89" s="1">
        <f t="shared" si="2"/>
        <v>5.6</v>
      </c>
      <c r="F89" s="1">
        <v>0</v>
      </c>
      <c r="G89" s="5">
        <f t="shared" si="3"/>
        <v>31</v>
      </c>
      <c r="H89" s="1">
        <v>1.9</v>
      </c>
      <c r="I89" s="1">
        <v>125</v>
      </c>
      <c r="J89" s="1">
        <v>2.0699999999999998</v>
      </c>
      <c r="K89" s="1">
        <v>9.6999999999999993</v>
      </c>
      <c r="L89" s="1">
        <v>0</v>
      </c>
    </row>
    <row r="90" spans="1:12">
      <c r="A90" s="2">
        <v>40606.666666666664</v>
      </c>
      <c r="B90" s="1">
        <v>10.6</v>
      </c>
      <c r="C90" s="1">
        <v>50</v>
      </c>
      <c r="D90" s="1">
        <v>0</v>
      </c>
      <c r="E90" s="1">
        <f t="shared" si="2"/>
        <v>5.6</v>
      </c>
      <c r="F90" s="1">
        <v>0</v>
      </c>
      <c r="G90" s="5">
        <f t="shared" si="3"/>
        <v>31</v>
      </c>
      <c r="H90" s="1">
        <v>1.7</v>
      </c>
      <c r="I90" s="1">
        <v>106</v>
      </c>
      <c r="J90" s="1">
        <v>1.41</v>
      </c>
      <c r="K90" s="1">
        <v>10.8</v>
      </c>
      <c r="L90" s="1">
        <v>0</v>
      </c>
    </row>
    <row r="91" spans="1:12">
      <c r="A91" s="2">
        <v>40606.708333333336</v>
      </c>
      <c r="B91" s="1">
        <v>10.5</v>
      </c>
      <c r="C91" s="1">
        <v>53</v>
      </c>
      <c r="D91" s="1">
        <v>0</v>
      </c>
      <c r="E91" s="1">
        <f t="shared" si="2"/>
        <v>5.6</v>
      </c>
      <c r="F91" s="1">
        <v>0</v>
      </c>
      <c r="G91" s="5">
        <f t="shared" si="3"/>
        <v>31</v>
      </c>
      <c r="H91" s="1">
        <v>2.1</v>
      </c>
      <c r="I91" s="1">
        <v>90</v>
      </c>
      <c r="J91" s="1">
        <v>0.97</v>
      </c>
      <c r="K91" s="1">
        <v>10.7</v>
      </c>
      <c r="L91" s="1">
        <v>0</v>
      </c>
    </row>
    <row r="92" spans="1:12">
      <c r="A92" s="2">
        <v>40606.75</v>
      </c>
      <c r="B92" s="1">
        <v>9.5</v>
      </c>
      <c r="C92" s="1">
        <v>55</v>
      </c>
      <c r="D92" s="1">
        <v>0</v>
      </c>
      <c r="E92" s="1">
        <f t="shared" si="2"/>
        <v>5.6</v>
      </c>
      <c r="F92" s="1">
        <v>0</v>
      </c>
      <c r="G92" s="5">
        <f t="shared" si="3"/>
        <v>31</v>
      </c>
      <c r="H92" s="1">
        <v>2.2000000000000002</v>
      </c>
      <c r="I92" s="1">
        <v>55</v>
      </c>
      <c r="J92" s="1">
        <v>0.51</v>
      </c>
      <c r="K92" s="1">
        <v>9.5</v>
      </c>
      <c r="L92" s="1">
        <v>0</v>
      </c>
    </row>
    <row r="93" spans="1:12">
      <c r="A93" s="2">
        <v>40606.791666666664</v>
      </c>
      <c r="B93" s="1">
        <v>7.4</v>
      </c>
      <c r="C93" s="1">
        <v>62</v>
      </c>
      <c r="D93" s="1">
        <v>0</v>
      </c>
      <c r="E93" s="1">
        <f t="shared" si="2"/>
        <v>5.6</v>
      </c>
      <c r="F93" s="1">
        <v>0</v>
      </c>
      <c r="G93" s="5">
        <f t="shared" si="3"/>
        <v>31</v>
      </c>
      <c r="H93" s="1">
        <v>2.1</v>
      </c>
      <c r="I93" s="1">
        <v>59</v>
      </c>
      <c r="J93" s="1">
        <v>0.02</v>
      </c>
      <c r="K93" s="1">
        <v>7.2</v>
      </c>
      <c r="L93" s="1">
        <v>0</v>
      </c>
    </row>
    <row r="94" spans="1:12">
      <c r="A94" s="2">
        <v>40606.833333333336</v>
      </c>
      <c r="B94" s="1">
        <v>6.2</v>
      </c>
      <c r="C94" s="1">
        <v>66</v>
      </c>
      <c r="D94" s="1">
        <v>0</v>
      </c>
      <c r="E94" s="1">
        <f t="shared" si="2"/>
        <v>5.6</v>
      </c>
      <c r="F94" s="1">
        <v>0</v>
      </c>
      <c r="G94" s="5">
        <f t="shared" si="3"/>
        <v>31</v>
      </c>
      <c r="H94" s="1">
        <v>1</v>
      </c>
      <c r="I94" s="1">
        <v>52</v>
      </c>
      <c r="J94" s="1">
        <v>0</v>
      </c>
      <c r="K94" s="1">
        <v>5.7</v>
      </c>
      <c r="L94" s="1">
        <v>0</v>
      </c>
    </row>
    <row r="95" spans="1:12">
      <c r="A95" s="2">
        <v>40606.875</v>
      </c>
      <c r="B95" s="1">
        <v>4.2</v>
      </c>
      <c r="C95" s="1">
        <v>74</v>
      </c>
      <c r="D95" s="1">
        <v>0</v>
      </c>
      <c r="E95" s="1">
        <f t="shared" si="2"/>
        <v>5.6</v>
      </c>
      <c r="F95" s="1">
        <v>0</v>
      </c>
      <c r="G95" s="5">
        <f t="shared" si="3"/>
        <v>31</v>
      </c>
      <c r="H95" s="1">
        <v>1.2</v>
      </c>
      <c r="I95" s="1">
        <v>286</v>
      </c>
      <c r="J95" s="1">
        <v>0</v>
      </c>
      <c r="K95" s="1">
        <v>3.6</v>
      </c>
      <c r="L95" s="1">
        <v>0</v>
      </c>
    </row>
    <row r="96" spans="1:12">
      <c r="A96" s="2">
        <v>40606.916666666664</v>
      </c>
      <c r="B96" s="1">
        <v>3.6</v>
      </c>
      <c r="C96" s="1">
        <v>75</v>
      </c>
      <c r="D96" s="1">
        <v>0</v>
      </c>
      <c r="E96" s="1">
        <f t="shared" si="2"/>
        <v>5.6</v>
      </c>
      <c r="F96" s="1">
        <v>0</v>
      </c>
      <c r="G96" s="5">
        <f t="shared" si="3"/>
        <v>31</v>
      </c>
      <c r="H96" s="1">
        <v>1.2</v>
      </c>
      <c r="I96" s="1">
        <v>280</v>
      </c>
      <c r="J96" s="1">
        <v>0</v>
      </c>
      <c r="K96" s="1">
        <v>3.1</v>
      </c>
      <c r="L96" s="1">
        <v>0</v>
      </c>
    </row>
    <row r="97" spans="1:12">
      <c r="A97" s="2">
        <v>40606.958333333336</v>
      </c>
      <c r="B97" s="1">
        <v>3.6</v>
      </c>
      <c r="C97" s="1">
        <v>77</v>
      </c>
      <c r="D97" s="1">
        <v>0</v>
      </c>
      <c r="E97" s="1">
        <f t="shared" si="2"/>
        <v>5.6</v>
      </c>
      <c r="F97" s="1">
        <v>0</v>
      </c>
      <c r="G97" s="5">
        <f t="shared" si="3"/>
        <v>31</v>
      </c>
      <c r="H97" s="1">
        <v>1.1000000000000001</v>
      </c>
      <c r="I97" s="1">
        <v>271</v>
      </c>
      <c r="J97" s="1">
        <v>0</v>
      </c>
      <c r="K97" s="1">
        <v>3.5</v>
      </c>
      <c r="L97" s="1">
        <v>0</v>
      </c>
    </row>
    <row r="98" spans="1:12">
      <c r="A98" s="2">
        <v>40607</v>
      </c>
      <c r="B98" s="1">
        <v>3.7</v>
      </c>
      <c r="C98" s="1">
        <v>75</v>
      </c>
      <c r="D98" s="1">
        <v>0</v>
      </c>
      <c r="E98" s="1">
        <f t="shared" si="2"/>
        <v>5.6</v>
      </c>
      <c r="F98" s="1">
        <v>0</v>
      </c>
      <c r="G98" s="5">
        <f t="shared" si="3"/>
        <v>31</v>
      </c>
      <c r="H98" s="1">
        <v>0.7</v>
      </c>
      <c r="I98" s="1">
        <v>295</v>
      </c>
      <c r="J98" s="1">
        <v>0</v>
      </c>
      <c r="K98" s="1">
        <v>3.6</v>
      </c>
      <c r="L98" s="1">
        <v>0</v>
      </c>
    </row>
    <row r="99" spans="1:12">
      <c r="A99" s="2">
        <v>40607.041666666664</v>
      </c>
      <c r="B99" s="1">
        <v>3.9</v>
      </c>
      <c r="C99" s="1">
        <v>76</v>
      </c>
      <c r="D99" s="1">
        <v>0</v>
      </c>
      <c r="E99" s="1">
        <f t="shared" si="2"/>
        <v>5.6</v>
      </c>
      <c r="F99" s="1">
        <v>0</v>
      </c>
      <c r="G99" s="5">
        <f t="shared" si="3"/>
        <v>31</v>
      </c>
      <c r="H99" s="1">
        <v>0.4</v>
      </c>
      <c r="I99" s="1">
        <v>235</v>
      </c>
      <c r="J99" s="1">
        <v>0</v>
      </c>
      <c r="K99" s="1">
        <v>3.9</v>
      </c>
      <c r="L99" s="1">
        <v>0</v>
      </c>
    </row>
    <row r="100" spans="1:12">
      <c r="A100" s="2">
        <v>40607.083333333336</v>
      </c>
      <c r="B100" s="1">
        <v>4.2</v>
      </c>
      <c r="C100" s="1">
        <v>77</v>
      </c>
      <c r="D100" s="1">
        <v>0</v>
      </c>
      <c r="E100" s="1">
        <f t="shared" si="2"/>
        <v>5.6</v>
      </c>
      <c r="F100" s="1">
        <v>0</v>
      </c>
      <c r="G100" s="5">
        <f t="shared" si="3"/>
        <v>31</v>
      </c>
      <c r="H100" s="1">
        <v>0.3</v>
      </c>
      <c r="I100" s="1">
        <v>312</v>
      </c>
      <c r="J100" s="1">
        <v>0</v>
      </c>
      <c r="K100" s="1">
        <v>4.2</v>
      </c>
      <c r="L100" s="1">
        <v>0</v>
      </c>
    </row>
    <row r="101" spans="1:12">
      <c r="A101" s="2">
        <v>40607.125</v>
      </c>
      <c r="B101" s="1">
        <v>3.5</v>
      </c>
      <c r="C101" s="1">
        <v>80</v>
      </c>
      <c r="D101" s="1">
        <v>0</v>
      </c>
      <c r="E101" s="1">
        <f t="shared" si="2"/>
        <v>5.6</v>
      </c>
      <c r="F101" s="1">
        <v>0</v>
      </c>
      <c r="G101" s="5">
        <f t="shared" si="3"/>
        <v>31</v>
      </c>
      <c r="H101" s="1">
        <v>0.5</v>
      </c>
      <c r="I101" s="1">
        <v>80</v>
      </c>
      <c r="J101" s="1">
        <v>0</v>
      </c>
      <c r="K101" s="1">
        <v>3.6</v>
      </c>
      <c r="L101" s="1">
        <v>0</v>
      </c>
    </row>
    <row r="102" spans="1:12">
      <c r="A102" s="2">
        <v>40607.166666666664</v>
      </c>
      <c r="B102" s="1">
        <v>3.2</v>
      </c>
      <c r="C102" s="1">
        <v>81.099999999999994</v>
      </c>
      <c r="D102" s="1">
        <v>0</v>
      </c>
      <c r="E102" s="1">
        <f t="shared" si="2"/>
        <v>5.6</v>
      </c>
      <c r="F102" s="1">
        <v>0</v>
      </c>
      <c r="G102" s="5">
        <f t="shared" si="3"/>
        <v>31</v>
      </c>
      <c r="H102" s="1">
        <v>0.1</v>
      </c>
      <c r="I102" s="1">
        <v>221</v>
      </c>
      <c r="J102" s="1">
        <v>0</v>
      </c>
      <c r="K102" s="1">
        <v>3.3</v>
      </c>
      <c r="L102" s="1">
        <v>0</v>
      </c>
    </row>
    <row r="103" spans="1:12">
      <c r="A103" s="2">
        <v>40607.208333333336</v>
      </c>
      <c r="B103" s="1">
        <v>3.4</v>
      </c>
      <c r="C103" s="1">
        <v>81.099999999999994</v>
      </c>
      <c r="D103" s="1">
        <v>0</v>
      </c>
      <c r="E103" s="1">
        <f t="shared" si="2"/>
        <v>5.6</v>
      </c>
      <c r="F103" s="1">
        <v>0</v>
      </c>
      <c r="G103" s="5">
        <f t="shared" si="3"/>
        <v>31</v>
      </c>
      <c r="H103" s="1">
        <v>0.2</v>
      </c>
      <c r="I103" s="1">
        <v>225</v>
      </c>
      <c r="J103" s="1">
        <v>0</v>
      </c>
      <c r="K103" s="1">
        <v>3.4</v>
      </c>
      <c r="L103" s="1">
        <v>0</v>
      </c>
    </row>
    <row r="104" spans="1:12">
      <c r="A104" s="2">
        <v>40607.25</v>
      </c>
      <c r="B104" s="1">
        <v>3.6</v>
      </c>
      <c r="C104" s="1">
        <v>81.099999999999994</v>
      </c>
      <c r="D104" s="1">
        <v>0</v>
      </c>
      <c r="E104" s="1">
        <f t="shared" si="2"/>
        <v>5.6</v>
      </c>
      <c r="F104" s="1">
        <v>0</v>
      </c>
      <c r="G104" s="5">
        <f t="shared" si="3"/>
        <v>31</v>
      </c>
      <c r="H104" s="1">
        <v>0.1</v>
      </c>
      <c r="I104" s="1">
        <v>169</v>
      </c>
      <c r="J104" s="1">
        <v>0</v>
      </c>
      <c r="K104" s="1">
        <v>3.6</v>
      </c>
      <c r="L104" s="1">
        <v>0</v>
      </c>
    </row>
    <row r="105" spans="1:12">
      <c r="A105" s="2">
        <v>40607.291666666664</v>
      </c>
      <c r="B105" s="1">
        <v>3.7</v>
      </c>
      <c r="C105" s="1">
        <v>81.099999999999994</v>
      </c>
      <c r="D105" s="1">
        <v>0</v>
      </c>
      <c r="E105" s="1">
        <f t="shared" si="2"/>
        <v>5.6</v>
      </c>
      <c r="F105" s="1">
        <v>0</v>
      </c>
      <c r="G105" s="5">
        <f t="shared" si="3"/>
        <v>31</v>
      </c>
      <c r="H105" s="1">
        <v>0.1</v>
      </c>
      <c r="I105" s="1">
        <v>75</v>
      </c>
      <c r="J105" s="1">
        <v>0</v>
      </c>
      <c r="K105" s="1">
        <v>3.6</v>
      </c>
      <c r="L105" s="1">
        <v>0</v>
      </c>
    </row>
    <row r="106" spans="1:12">
      <c r="A106" s="2">
        <v>40607.333333333336</v>
      </c>
      <c r="B106" s="1">
        <v>3.8</v>
      </c>
      <c r="C106" s="1">
        <v>80</v>
      </c>
      <c r="D106" s="1">
        <v>0</v>
      </c>
      <c r="E106" s="1">
        <f t="shared" si="2"/>
        <v>5.6</v>
      </c>
      <c r="F106" s="1">
        <v>0</v>
      </c>
      <c r="G106" s="5">
        <f t="shared" si="3"/>
        <v>31</v>
      </c>
      <c r="H106" s="1">
        <v>0.2</v>
      </c>
      <c r="I106" s="1">
        <v>91</v>
      </c>
      <c r="J106" s="1">
        <v>0.03</v>
      </c>
      <c r="K106" s="1">
        <v>3.7</v>
      </c>
      <c r="L106" s="1">
        <v>0</v>
      </c>
    </row>
    <row r="107" spans="1:12">
      <c r="A107" s="2">
        <v>40607.375</v>
      </c>
      <c r="B107" s="1">
        <v>4.4000000000000004</v>
      </c>
      <c r="C107" s="1">
        <v>75</v>
      </c>
      <c r="D107" s="1">
        <v>0</v>
      </c>
      <c r="E107" s="1">
        <f t="shared" si="2"/>
        <v>5.6</v>
      </c>
      <c r="F107" s="1">
        <v>0</v>
      </c>
      <c r="G107" s="5">
        <f t="shared" si="3"/>
        <v>31</v>
      </c>
      <c r="H107" s="1">
        <v>1.3</v>
      </c>
      <c r="I107" s="1">
        <v>299</v>
      </c>
      <c r="J107" s="1">
        <v>0.15</v>
      </c>
      <c r="K107" s="1">
        <v>4.5</v>
      </c>
      <c r="L107" s="1">
        <v>0</v>
      </c>
    </row>
    <row r="108" spans="1:12">
      <c r="A108" s="2">
        <v>40607.416666666664</v>
      </c>
      <c r="B108" s="1">
        <v>5.2</v>
      </c>
      <c r="C108" s="1">
        <v>70</v>
      </c>
      <c r="D108" s="1">
        <v>0</v>
      </c>
      <c r="E108" s="1">
        <f t="shared" si="2"/>
        <v>5.6</v>
      </c>
      <c r="F108" s="1">
        <v>0</v>
      </c>
      <c r="G108" s="5">
        <f t="shared" si="3"/>
        <v>31</v>
      </c>
      <c r="H108" s="1">
        <v>0.6</v>
      </c>
      <c r="I108" s="1">
        <v>352</v>
      </c>
      <c r="J108" s="1">
        <v>0.44</v>
      </c>
      <c r="K108" s="1">
        <v>5.5</v>
      </c>
      <c r="L108" s="1">
        <v>0</v>
      </c>
    </row>
    <row r="109" spans="1:12">
      <c r="A109" s="2">
        <v>40607.458333333336</v>
      </c>
      <c r="B109" s="1">
        <v>6.3</v>
      </c>
      <c r="C109" s="1">
        <v>65</v>
      </c>
      <c r="D109" s="1">
        <v>0</v>
      </c>
      <c r="E109" s="1">
        <f t="shared" si="2"/>
        <v>5.6</v>
      </c>
      <c r="F109" s="1">
        <v>0</v>
      </c>
      <c r="G109" s="5">
        <f t="shared" si="3"/>
        <v>31</v>
      </c>
      <c r="H109" s="1">
        <v>1.4</v>
      </c>
      <c r="I109" s="1">
        <v>228</v>
      </c>
      <c r="J109" s="1">
        <v>0.82</v>
      </c>
      <c r="K109" s="1">
        <v>6.8</v>
      </c>
      <c r="L109" s="1">
        <v>0</v>
      </c>
    </row>
    <row r="110" spans="1:12">
      <c r="A110" s="2">
        <v>40607.5</v>
      </c>
      <c r="B110" s="1">
        <v>8</v>
      </c>
      <c r="C110" s="1">
        <v>57</v>
      </c>
      <c r="D110" s="1">
        <v>0</v>
      </c>
      <c r="E110" s="1">
        <f t="shared" si="2"/>
        <v>5.6</v>
      </c>
      <c r="F110" s="1">
        <v>0</v>
      </c>
      <c r="G110" s="5">
        <f t="shared" si="3"/>
        <v>31</v>
      </c>
      <c r="H110" s="1">
        <v>2.1</v>
      </c>
      <c r="I110" s="1">
        <v>240</v>
      </c>
      <c r="J110" s="1">
        <v>1.69</v>
      </c>
      <c r="K110" s="1">
        <v>8.9</v>
      </c>
      <c r="L110" s="1">
        <v>0</v>
      </c>
    </row>
    <row r="111" spans="1:12">
      <c r="A111" s="2">
        <v>40607.541666666664</v>
      </c>
      <c r="B111" s="1">
        <v>10.9</v>
      </c>
      <c r="C111" s="1">
        <v>44</v>
      </c>
      <c r="D111" s="1">
        <v>0</v>
      </c>
      <c r="E111" s="1">
        <f t="shared" si="2"/>
        <v>5.6</v>
      </c>
      <c r="F111" s="1">
        <v>0</v>
      </c>
      <c r="G111" s="5">
        <f t="shared" si="3"/>
        <v>31</v>
      </c>
      <c r="H111" s="1">
        <v>1.3</v>
      </c>
      <c r="I111" s="1">
        <v>216</v>
      </c>
      <c r="J111" s="1">
        <v>2.2599999999999998</v>
      </c>
      <c r="K111" s="1">
        <v>11.4</v>
      </c>
      <c r="L111" s="1">
        <v>0</v>
      </c>
    </row>
    <row r="112" spans="1:12">
      <c r="A112" s="2">
        <v>40607.583333333336</v>
      </c>
      <c r="B112" s="1">
        <v>11.9</v>
      </c>
      <c r="C112" s="1">
        <v>42</v>
      </c>
      <c r="D112" s="1">
        <v>0</v>
      </c>
      <c r="E112" s="1">
        <f t="shared" si="2"/>
        <v>5.6</v>
      </c>
      <c r="F112" s="1">
        <v>0</v>
      </c>
      <c r="G112" s="5">
        <f t="shared" si="3"/>
        <v>31</v>
      </c>
      <c r="H112" s="1">
        <v>1.3</v>
      </c>
      <c r="I112" s="1">
        <v>219</v>
      </c>
      <c r="J112" s="1">
        <v>1.99</v>
      </c>
      <c r="K112" s="1">
        <v>12.2</v>
      </c>
      <c r="L112" s="1">
        <v>0</v>
      </c>
    </row>
    <row r="113" spans="1:12">
      <c r="A113" s="2">
        <v>40607.625</v>
      </c>
      <c r="B113" s="1">
        <v>13.9</v>
      </c>
      <c r="C113" s="1">
        <v>37</v>
      </c>
      <c r="D113" s="1">
        <v>0</v>
      </c>
      <c r="E113" s="1">
        <f t="shared" si="2"/>
        <v>5.6</v>
      </c>
      <c r="F113" s="1">
        <v>0</v>
      </c>
      <c r="G113" s="5">
        <f t="shared" si="3"/>
        <v>31</v>
      </c>
      <c r="H113" s="1">
        <v>1.4</v>
      </c>
      <c r="I113" s="1">
        <v>74</v>
      </c>
      <c r="J113" s="1">
        <v>2.0299999999999998</v>
      </c>
      <c r="K113" s="1">
        <v>13.7</v>
      </c>
      <c r="L113" s="1">
        <v>0</v>
      </c>
    </row>
    <row r="114" spans="1:12">
      <c r="A114" s="2">
        <v>40607.666666666664</v>
      </c>
      <c r="B114" s="1">
        <v>13.8</v>
      </c>
      <c r="C114" s="1">
        <v>36</v>
      </c>
      <c r="D114" s="1">
        <v>0</v>
      </c>
      <c r="E114" s="1">
        <f t="shared" si="2"/>
        <v>5.6</v>
      </c>
      <c r="F114" s="1">
        <v>0</v>
      </c>
      <c r="G114" s="5">
        <f t="shared" si="3"/>
        <v>31</v>
      </c>
      <c r="H114" s="1">
        <v>1.4</v>
      </c>
      <c r="I114" s="1">
        <v>165</v>
      </c>
      <c r="J114" s="1">
        <v>1.07</v>
      </c>
      <c r="K114" s="1">
        <v>13.9</v>
      </c>
      <c r="L114" s="1">
        <v>0</v>
      </c>
    </row>
    <row r="115" spans="1:12">
      <c r="A115" s="2">
        <v>40607.708333333336</v>
      </c>
      <c r="B115" s="1">
        <v>12.8</v>
      </c>
      <c r="C115" s="1">
        <v>36</v>
      </c>
      <c r="D115" s="1">
        <v>0</v>
      </c>
      <c r="E115" s="1">
        <f t="shared" si="2"/>
        <v>5.6</v>
      </c>
      <c r="F115" s="1">
        <v>0</v>
      </c>
      <c r="G115" s="5">
        <f t="shared" si="3"/>
        <v>31</v>
      </c>
      <c r="H115" s="1">
        <v>2.2000000000000002</v>
      </c>
      <c r="I115" s="1">
        <v>93</v>
      </c>
      <c r="J115" s="1">
        <v>0.94</v>
      </c>
      <c r="K115" s="1">
        <v>12.9</v>
      </c>
      <c r="L115" s="1">
        <v>0</v>
      </c>
    </row>
    <row r="116" spans="1:12">
      <c r="A116" s="2">
        <v>40607.75</v>
      </c>
      <c r="B116" s="1">
        <v>12</v>
      </c>
      <c r="C116" s="1">
        <v>40</v>
      </c>
      <c r="D116" s="1">
        <v>0</v>
      </c>
      <c r="E116" s="1">
        <f t="shared" si="2"/>
        <v>5.6</v>
      </c>
      <c r="F116" s="1">
        <v>0</v>
      </c>
      <c r="G116" s="5">
        <f t="shared" si="3"/>
        <v>31</v>
      </c>
      <c r="H116" s="1">
        <v>1.5</v>
      </c>
      <c r="I116" s="1">
        <v>50</v>
      </c>
      <c r="J116" s="1">
        <v>0.53</v>
      </c>
      <c r="K116" s="1">
        <v>11.9</v>
      </c>
      <c r="L116" s="1">
        <v>0</v>
      </c>
    </row>
    <row r="117" spans="1:12">
      <c r="A117" s="2">
        <v>40607.791666666664</v>
      </c>
      <c r="B117" s="1">
        <v>8.9</v>
      </c>
      <c r="C117" s="1">
        <v>51</v>
      </c>
      <c r="D117" s="1">
        <v>0</v>
      </c>
      <c r="E117" s="1">
        <f t="shared" si="2"/>
        <v>5.6</v>
      </c>
      <c r="F117" s="1">
        <v>0</v>
      </c>
      <c r="G117" s="5">
        <f t="shared" si="3"/>
        <v>31</v>
      </c>
      <c r="H117" s="1">
        <v>0.9</v>
      </c>
      <c r="I117" s="1">
        <v>339</v>
      </c>
      <c r="J117" s="1">
        <v>0.02</v>
      </c>
      <c r="K117" s="1">
        <v>8.1999999999999993</v>
      </c>
      <c r="L117" s="1">
        <v>0</v>
      </c>
    </row>
    <row r="118" spans="1:12">
      <c r="A118" s="2">
        <v>40607.833333333336</v>
      </c>
      <c r="B118" s="1">
        <v>6.7</v>
      </c>
      <c r="C118" s="1">
        <v>56</v>
      </c>
      <c r="D118" s="1">
        <v>0</v>
      </c>
      <c r="E118" s="1">
        <f t="shared" si="2"/>
        <v>5.6</v>
      </c>
      <c r="F118" s="1">
        <v>0</v>
      </c>
      <c r="G118" s="5">
        <f t="shared" si="3"/>
        <v>31</v>
      </c>
      <c r="H118" s="1">
        <v>1.3</v>
      </c>
      <c r="I118" s="1">
        <v>293</v>
      </c>
      <c r="J118" s="1">
        <v>0</v>
      </c>
      <c r="K118" s="1">
        <v>5.9</v>
      </c>
      <c r="L118" s="1">
        <v>0</v>
      </c>
    </row>
    <row r="119" spans="1:12">
      <c r="A119" s="2">
        <v>40607.875</v>
      </c>
      <c r="B119" s="1">
        <v>5.3</v>
      </c>
      <c r="C119" s="1">
        <v>61</v>
      </c>
      <c r="D119" s="1">
        <v>0</v>
      </c>
      <c r="E119" s="1">
        <f t="shared" si="2"/>
        <v>5.6</v>
      </c>
      <c r="F119" s="1">
        <v>0</v>
      </c>
      <c r="G119" s="5">
        <f t="shared" si="3"/>
        <v>31</v>
      </c>
      <c r="H119" s="1">
        <v>0.8</v>
      </c>
      <c r="I119" s="1">
        <v>272</v>
      </c>
      <c r="J119" s="1">
        <v>0</v>
      </c>
      <c r="K119" s="1">
        <v>4</v>
      </c>
      <c r="L119" s="1">
        <v>0</v>
      </c>
    </row>
    <row r="120" spans="1:12">
      <c r="A120" s="2">
        <v>40607.916666666664</v>
      </c>
      <c r="B120" s="1">
        <v>4.7</v>
      </c>
      <c r="C120" s="1">
        <v>64</v>
      </c>
      <c r="D120" s="1">
        <v>0</v>
      </c>
      <c r="E120" s="1">
        <f t="shared" si="2"/>
        <v>5.6</v>
      </c>
      <c r="F120" s="1">
        <v>0</v>
      </c>
      <c r="G120" s="5">
        <f t="shared" si="3"/>
        <v>31</v>
      </c>
      <c r="H120" s="1">
        <v>0.5</v>
      </c>
      <c r="I120" s="1">
        <v>249</v>
      </c>
      <c r="J120" s="1">
        <v>0</v>
      </c>
      <c r="K120" s="1">
        <v>3.3</v>
      </c>
      <c r="L120" s="1">
        <v>0</v>
      </c>
    </row>
    <row r="121" spans="1:12">
      <c r="A121" s="2">
        <v>40607.958333333336</v>
      </c>
      <c r="B121" s="1">
        <v>3.8</v>
      </c>
      <c r="C121" s="1">
        <v>68</v>
      </c>
      <c r="D121" s="1">
        <v>0</v>
      </c>
      <c r="E121" s="1">
        <f t="shared" si="2"/>
        <v>5.6</v>
      </c>
      <c r="F121" s="1">
        <v>0</v>
      </c>
      <c r="G121" s="5">
        <f t="shared" si="3"/>
        <v>31</v>
      </c>
      <c r="H121" s="1">
        <v>0.5</v>
      </c>
      <c r="I121" s="1">
        <v>287</v>
      </c>
      <c r="J121" s="1">
        <v>0</v>
      </c>
      <c r="K121" s="1">
        <v>1.9</v>
      </c>
      <c r="L121" s="1">
        <v>0</v>
      </c>
    </row>
    <row r="122" spans="1:12">
      <c r="A122" s="2">
        <v>40608</v>
      </c>
      <c r="B122" s="1">
        <v>2.9</v>
      </c>
      <c r="C122" s="1">
        <v>74</v>
      </c>
      <c r="D122" s="1">
        <v>0</v>
      </c>
      <c r="E122" s="1">
        <f t="shared" si="2"/>
        <v>5.6</v>
      </c>
      <c r="F122" s="1">
        <v>0</v>
      </c>
      <c r="G122" s="5">
        <f t="shared" si="3"/>
        <v>31</v>
      </c>
      <c r="H122" s="1">
        <v>0.5</v>
      </c>
      <c r="I122" s="1">
        <v>265</v>
      </c>
      <c r="J122" s="1">
        <v>0</v>
      </c>
      <c r="K122" s="1">
        <v>1.2</v>
      </c>
      <c r="L122" s="1">
        <v>0</v>
      </c>
    </row>
    <row r="123" spans="1:12">
      <c r="A123" s="2">
        <v>40608.041666666664</v>
      </c>
      <c r="B123" s="1">
        <v>2.2999999999999998</v>
      </c>
      <c r="C123" s="1">
        <v>74</v>
      </c>
      <c r="D123" s="1">
        <v>0</v>
      </c>
      <c r="E123" s="1">
        <f t="shared" si="2"/>
        <v>5.6</v>
      </c>
      <c r="F123" s="1">
        <v>0</v>
      </c>
      <c r="G123" s="5">
        <f t="shared" si="3"/>
        <v>31</v>
      </c>
      <c r="H123" s="1">
        <v>0.6</v>
      </c>
      <c r="I123" s="1">
        <v>285</v>
      </c>
      <c r="J123" s="1">
        <v>0</v>
      </c>
      <c r="K123" s="1">
        <v>0.8</v>
      </c>
      <c r="L123" s="1">
        <v>0</v>
      </c>
    </row>
    <row r="124" spans="1:12">
      <c r="A124" s="2">
        <v>40608.083333333336</v>
      </c>
      <c r="B124" s="1">
        <v>1.7</v>
      </c>
      <c r="C124" s="1">
        <v>76</v>
      </c>
      <c r="D124" s="1">
        <v>0</v>
      </c>
      <c r="E124" s="1">
        <f t="shared" si="2"/>
        <v>5.6</v>
      </c>
      <c r="F124" s="1">
        <v>0</v>
      </c>
      <c r="G124" s="5">
        <f t="shared" si="3"/>
        <v>31</v>
      </c>
      <c r="H124" s="1">
        <v>0.4</v>
      </c>
      <c r="I124" s="1">
        <v>217</v>
      </c>
      <c r="J124" s="1">
        <v>0</v>
      </c>
      <c r="K124" s="1">
        <v>0.7</v>
      </c>
      <c r="L124" s="1">
        <v>0</v>
      </c>
    </row>
    <row r="125" spans="1:12">
      <c r="A125" s="2">
        <v>40608.125</v>
      </c>
      <c r="B125" s="1">
        <v>1.1000000000000001</v>
      </c>
      <c r="C125" s="1">
        <v>78</v>
      </c>
      <c r="D125" s="1">
        <v>0</v>
      </c>
      <c r="E125" s="1">
        <f t="shared" si="2"/>
        <v>5.6</v>
      </c>
      <c r="F125" s="1">
        <v>0</v>
      </c>
      <c r="G125" s="5">
        <f t="shared" si="3"/>
        <v>31</v>
      </c>
      <c r="H125" s="1">
        <v>0.5</v>
      </c>
      <c r="I125" s="1">
        <v>281</v>
      </c>
      <c r="J125" s="1">
        <v>0</v>
      </c>
      <c r="K125" s="1">
        <v>-0.2</v>
      </c>
      <c r="L125" s="1">
        <v>0</v>
      </c>
    </row>
    <row r="126" spans="1:12">
      <c r="A126" s="2">
        <v>40608.166666666664</v>
      </c>
      <c r="B126" s="1">
        <v>0.7</v>
      </c>
      <c r="C126" s="1">
        <v>80</v>
      </c>
      <c r="D126" s="1">
        <v>0</v>
      </c>
      <c r="E126" s="1">
        <f t="shared" si="2"/>
        <v>5.6</v>
      </c>
      <c r="F126" s="1">
        <v>0</v>
      </c>
      <c r="G126" s="5">
        <f t="shared" si="3"/>
        <v>31</v>
      </c>
      <c r="H126" s="1">
        <v>0.5</v>
      </c>
      <c r="I126" s="1">
        <v>267</v>
      </c>
      <c r="J126" s="1">
        <v>0</v>
      </c>
      <c r="K126" s="1">
        <v>-0.5</v>
      </c>
      <c r="L126" s="1">
        <v>0</v>
      </c>
    </row>
    <row r="127" spans="1:12">
      <c r="A127" s="2">
        <v>40608.208333333336</v>
      </c>
      <c r="B127" s="1">
        <v>0.5</v>
      </c>
      <c r="C127" s="1">
        <v>81.099999999999994</v>
      </c>
      <c r="D127" s="1">
        <v>0</v>
      </c>
      <c r="E127" s="1">
        <f t="shared" si="2"/>
        <v>5.6</v>
      </c>
      <c r="F127" s="1">
        <v>0</v>
      </c>
      <c r="G127" s="5">
        <f t="shared" si="3"/>
        <v>31</v>
      </c>
      <c r="H127" s="1">
        <v>0.6</v>
      </c>
      <c r="I127" s="1">
        <v>251</v>
      </c>
      <c r="J127" s="1">
        <v>0</v>
      </c>
      <c r="K127" s="1">
        <v>-0.7</v>
      </c>
      <c r="L127" s="1">
        <v>0</v>
      </c>
    </row>
    <row r="128" spans="1:12">
      <c r="A128" s="2">
        <v>40608.25</v>
      </c>
      <c r="B128" s="1">
        <v>0</v>
      </c>
      <c r="C128" s="1">
        <v>83.3</v>
      </c>
      <c r="D128" s="1">
        <v>0</v>
      </c>
      <c r="E128" s="1">
        <f t="shared" si="2"/>
        <v>5.6</v>
      </c>
      <c r="F128" s="1">
        <v>0</v>
      </c>
      <c r="G128" s="5">
        <f t="shared" si="3"/>
        <v>31</v>
      </c>
      <c r="H128" s="1">
        <v>0.5</v>
      </c>
      <c r="I128" s="1">
        <v>349</v>
      </c>
      <c r="J128" s="1">
        <v>0</v>
      </c>
      <c r="K128" s="1">
        <v>-1.2</v>
      </c>
      <c r="L128" s="1">
        <v>0</v>
      </c>
    </row>
    <row r="129" spans="1:12">
      <c r="A129" s="2">
        <v>40608.291666666664</v>
      </c>
      <c r="B129" s="1">
        <v>-0.4</v>
      </c>
      <c r="C129" s="1">
        <v>83.3</v>
      </c>
      <c r="D129" s="1">
        <v>0</v>
      </c>
      <c r="E129" s="1">
        <f t="shared" si="2"/>
        <v>5.6</v>
      </c>
      <c r="F129" s="1">
        <v>0</v>
      </c>
      <c r="G129" s="5">
        <f t="shared" si="3"/>
        <v>31</v>
      </c>
      <c r="H129" s="1">
        <v>0.6</v>
      </c>
      <c r="I129" s="1">
        <v>23</v>
      </c>
      <c r="J129" s="1">
        <v>0</v>
      </c>
      <c r="K129" s="1">
        <v>-1.5</v>
      </c>
      <c r="L129" s="1">
        <v>0</v>
      </c>
    </row>
    <row r="130" spans="1:12">
      <c r="A130" s="2">
        <v>40608.333333333336</v>
      </c>
      <c r="B130" s="1">
        <v>-0.1</v>
      </c>
      <c r="C130" s="1">
        <v>80</v>
      </c>
      <c r="D130" s="1">
        <v>0</v>
      </c>
      <c r="E130" s="1">
        <f t="shared" si="2"/>
        <v>5.6</v>
      </c>
      <c r="F130" s="1">
        <v>0</v>
      </c>
      <c r="G130" s="5">
        <f t="shared" si="3"/>
        <v>31</v>
      </c>
      <c r="H130" s="1">
        <v>0.3</v>
      </c>
      <c r="I130" s="1">
        <v>269</v>
      </c>
      <c r="J130" s="1">
        <v>0.04</v>
      </c>
      <c r="K130" s="1">
        <v>-1.4</v>
      </c>
      <c r="L130" s="1">
        <v>0</v>
      </c>
    </row>
    <row r="131" spans="1:12">
      <c r="A131" s="2">
        <v>40608.375</v>
      </c>
      <c r="B131" s="1">
        <v>2.7</v>
      </c>
      <c r="C131" s="1">
        <v>69</v>
      </c>
      <c r="D131" s="1">
        <v>0</v>
      </c>
      <c r="E131" s="1">
        <f t="shared" si="2"/>
        <v>5.6</v>
      </c>
      <c r="F131" s="1">
        <v>0</v>
      </c>
      <c r="G131" s="5">
        <f t="shared" si="3"/>
        <v>31</v>
      </c>
      <c r="H131" s="1">
        <v>0.6</v>
      </c>
      <c r="I131" s="1">
        <v>262</v>
      </c>
      <c r="J131" s="1">
        <v>0.55000000000000004</v>
      </c>
      <c r="K131" s="1">
        <v>2.1</v>
      </c>
      <c r="L131" s="1">
        <v>0</v>
      </c>
    </row>
    <row r="132" spans="1:12">
      <c r="A132" s="2">
        <v>40608.416666666664</v>
      </c>
      <c r="B132" s="1">
        <v>4.9000000000000004</v>
      </c>
      <c r="C132" s="1">
        <v>61</v>
      </c>
      <c r="D132" s="1">
        <v>0</v>
      </c>
      <c r="E132" s="1">
        <f t="shared" ref="E132:E195" si="4">E131+D132</f>
        <v>5.6</v>
      </c>
      <c r="F132" s="1">
        <v>0</v>
      </c>
      <c r="G132" s="5">
        <f t="shared" ref="G132:G195" si="5">G131+(F132/60)</f>
        <v>31</v>
      </c>
      <c r="H132" s="1">
        <v>1.8</v>
      </c>
      <c r="I132" s="1">
        <v>233</v>
      </c>
      <c r="J132" s="1">
        <v>1.1399999999999999</v>
      </c>
      <c r="K132" s="1">
        <v>5.6</v>
      </c>
      <c r="L132" s="1">
        <v>0</v>
      </c>
    </row>
    <row r="133" spans="1:12">
      <c r="A133" s="2">
        <v>40608.458333333336</v>
      </c>
      <c r="B133" s="1">
        <v>7.5</v>
      </c>
      <c r="C133" s="1">
        <v>50</v>
      </c>
      <c r="D133" s="1">
        <v>0</v>
      </c>
      <c r="E133" s="1">
        <f t="shared" si="4"/>
        <v>5.6</v>
      </c>
      <c r="F133" s="1">
        <v>0</v>
      </c>
      <c r="G133" s="5">
        <f t="shared" si="5"/>
        <v>31</v>
      </c>
      <c r="H133" s="1">
        <v>1.8</v>
      </c>
      <c r="I133" s="1">
        <v>228</v>
      </c>
      <c r="J133" s="1">
        <v>1.78</v>
      </c>
      <c r="K133" s="1">
        <v>8.6</v>
      </c>
      <c r="L133" s="1">
        <v>0</v>
      </c>
    </row>
    <row r="134" spans="1:12">
      <c r="A134" s="2">
        <v>40608.5</v>
      </c>
      <c r="B134" s="1">
        <v>10.4</v>
      </c>
      <c r="C134" s="1">
        <v>37</v>
      </c>
      <c r="D134" s="1">
        <v>0</v>
      </c>
      <c r="E134" s="1">
        <f t="shared" si="4"/>
        <v>5.6</v>
      </c>
      <c r="F134" s="1">
        <v>0</v>
      </c>
      <c r="G134" s="5">
        <f t="shared" si="5"/>
        <v>31</v>
      </c>
      <c r="H134" s="1">
        <v>1.6</v>
      </c>
      <c r="I134" s="1">
        <v>220</v>
      </c>
      <c r="J134" s="1">
        <v>2.19</v>
      </c>
      <c r="K134" s="1">
        <v>11.5</v>
      </c>
      <c r="L134" s="1">
        <v>0</v>
      </c>
    </row>
    <row r="135" spans="1:12">
      <c r="A135" s="2">
        <v>40608.541666666664</v>
      </c>
      <c r="B135" s="1">
        <v>12.3</v>
      </c>
      <c r="C135" s="1">
        <v>30</v>
      </c>
      <c r="D135" s="1">
        <v>0</v>
      </c>
      <c r="E135" s="1">
        <f t="shared" si="4"/>
        <v>5.6</v>
      </c>
      <c r="F135" s="1">
        <v>0</v>
      </c>
      <c r="G135" s="5">
        <f t="shared" si="5"/>
        <v>31</v>
      </c>
      <c r="H135" s="1">
        <v>1.1000000000000001</v>
      </c>
      <c r="I135" s="1">
        <v>96</v>
      </c>
      <c r="J135" s="1">
        <v>2.41</v>
      </c>
      <c r="K135" s="1">
        <v>12.7</v>
      </c>
      <c r="L135" s="1">
        <v>0</v>
      </c>
    </row>
    <row r="136" spans="1:12">
      <c r="A136" s="2">
        <v>40608.583333333336</v>
      </c>
      <c r="B136" s="1">
        <v>14.1</v>
      </c>
      <c r="C136" s="1">
        <v>26</v>
      </c>
      <c r="D136" s="1">
        <v>0</v>
      </c>
      <c r="E136" s="1">
        <f t="shared" si="4"/>
        <v>5.6</v>
      </c>
      <c r="F136" s="1">
        <v>0</v>
      </c>
      <c r="G136" s="5">
        <f t="shared" si="5"/>
        <v>31</v>
      </c>
      <c r="H136" s="1">
        <v>1.3</v>
      </c>
      <c r="I136" s="1">
        <v>129</v>
      </c>
      <c r="J136" s="1">
        <v>2.42</v>
      </c>
      <c r="K136" s="1">
        <v>13.8</v>
      </c>
      <c r="L136" s="1">
        <v>0</v>
      </c>
    </row>
    <row r="137" spans="1:12">
      <c r="A137" s="2">
        <v>40608.625</v>
      </c>
      <c r="B137" s="1">
        <v>15</v>
      </c>
      <c r="C137" s="1">
        <v>26</v>
      </c>
      <c r="D137" s="1">
        <v>0</v>
      </c>
      <c r="E137" s="1">
        <f t="shared" si="4"/>
        <v>5.6</v>
      </c>
      <c r="F137" s="1">
        <v>0</v>
      </c>
      <c r="G137" s="5">
        <f t="shared" si="5"/>
        <v>31</v>
      </c>
      <c r="H137" s="1">
        <v>2.2000000000000002</v>
      </c>
      <c r="I137" s="1">
        <v>127</v>
      </c>
      <c r="J137" s="1">
        <v>2.16</v>
      </c>
      <c r="K137" s="1">
        <v>15</v>
      </c>
      <c r="L137" s="1">
        <v>0</v>
      </c>
    </row>
    <row r="138" spans="1:12">
      <c r="A138" s="2">
        <v>40608.666666666664</v>
      </c>
      <c r="B138" s="1">
        <v>15.4</v>
      </c>
      <c r="C138" s="1">
        <v>26</v>
      </c>
      <c r="D138" s="1">
        <v>0</v>
      </c>
      <c r="E138" s="1">
        <f t="shared" si="4"/>
        <v>5.6</v>
      </c>
      <c r="F138" s="1">
        <v>0</v>
      </c>
      <c r="G138" s="5">
        <f t="shared" si="5"/>
        <v>31</v>
      </c>
      <c r="H138" s="1">
        <v>2.9</v>
      </c>
      <c r="I138" s="1">
        <v>102</v>
      </c>
      <c r="J138" s="1">
        <v>1.46</v>
      </c>
      <c r="K138" s="1">
        <v>15.7</v>
      </c>
      <c r="L138" s="1">
        <v>0</v>
      </c>
    </row>
    <row r="139" spans="1:12">
      <c r="A139" s="2">
        <v>40608.708333333336</v>
      </c>
      <c r="B139" s="1">
        <v>15.2</v>
      </c>
      <c r="C139" s="1">
        <v>30</v>
      </c>
      <c r="D139" s="1">
        <v>0</v>
      </c>
      <c r="E139" s="1">
        <f t="shared" si="4"/>
        <v>5.6</v>
      </c>
      <c r="F139" s="1">
        <v>0</v>
      </c>
      <c r="G139" s="5">
        <f t="shared" si="5"/>
        <v>31</v>
      </c>
      <c r="H139" s="1">
        <v>3</v>
      </c>
      <c r="I139" s="1">
        <v>87</v>
      </c>
      <c r="J139" s="1">
        <v>1.05</v>
      </c>
      <c r="K139" s="1">
        <v>15.3</v>
      </c>
      <c r="L139" s="1">
        <v>0</v>
      </c>
    </row>
    <row r="140" spans="1:12">
      <c r="A140" s="2">
        <v>40608.75</v>
      </c>
      <c r="B140" s="1">
        <v>13.5</v>
      </c>
      <c r="C140" s="1">
        <v>37</v>
      </c>
      <c r="D140" s="1">
        <v>0</v>
      </c>
      <c r="E140" s="1">
        <f t="shared" si="4"/>
        <v>5.6</v>
      </c>
      <c r="F140" s="1">
        <v>0</v>
      </c>
      <c r="G140" s="5">
        <f t="shared" si="5"/>
        <v>31</v>
      </c>
      <c r="H140" s="1">
        <v>2.5</v>
      </c>
      <c r="I140" s="1">
        <v>70</v>
      </c>
      <c r="J140" s="1">
        <v>0.56999999999999995</v>
      </c>
      <c r="K140" s="1">
        <v>13.4</v>
      </c>
      <c r="L140" s="1">
        <v>0</v>
      </c>
    </row>
    <row r="141" spans="1:12">
      <c r="A141" s="2">
        <v>40608.791666666664</v>
      </c>
      <c r="B141" s="1">
        <v>11</v>
      </c>
      <c r="C141" s="1">
        <v>43</v>
      </c>
      <c r="D141" s="1">
        <v>0</v>
      </c>
      <c r="E141" s="1">
        <f t="shared" si="4"/>
        <v>5.6</v>
      </c>
      <c r="F141" s="1">
        <v>0</v>
      </c>
      <c r="G141" s="5">
        <f t="shared" si="5"/>
        <v>31</v>
      </c>
      <c r="H141" s="1">
        <v>2.4</v>
      </c>
      <c r="I141" s="1">
        <v>55</v>
      </c>
      <c r="J141" s="1">
        <v>0.03</v>
      </c>
      <c r="K141" s="1">
        <v>10.7</v>
      </c>
      <c r="L141" s="1">
        <v>0</v>
      </c>
    </row>
    <row r="142" spans="1:12">
      <c r="A142" s="2">
        <v>40608.833333333336</v>
      </c>
      <c r="B142" s="1">
        <v>8.9</v>
      </c>
      <c r="C142" s="1">
        <v>48</v>
      </c>
      <c r="D142" s="1">
        <v>0</v>
      </c>
      <c r="E142" s="1">
        <f t="shared" si="4"/>
        <v>5.6</v>
      </c>
      <c r="F142" s="1">
        <v>0</v>
      </c>
      <c r="G142" s="5">
        <f t="shared" si="5"/>
        <v>31</v>
      </c>
      <c r="H142" s="1">
        <v>1.5</v>
      </c>
      <c r="I142" s="1">
        <v>357</v>
      </c>
      <c r="J142" s="1">
        <v>0</v>
      </c>
      <c r="K142" s="1">
        <v>8.3000000000000007</v>
      </c>
      <c r="L142" s="1">
        <v>0</v>
      </c>
    </row>
    <row r="143" spans="1:12">
      <c r="A143" s="2">
        <v>40608.875</v>
      </c>
      <c r="B143" s="1">
        <v>6.9</v>
      </c>
      <c r="C143" s="1">
        <v>53</v>
      </c>
      <c r="D143" s="1">
        <v>0</v>
      </c>
      <c r="E143" s="1">
        <f t="shared" si="4"/>
        <v>5.6</v>
      </c>
      <c r="F143" s="1">
        <v>0</v>
      </c>
      <c r="G143" s="5">
        <f t="shared" si="5"/>
        <v>31</v>
      </c>
      <c r="H143" s="1">
        <v>1.4</v>
      </c>
      <c r="I143" s="1">
        <v>307</v>
      </c>
      <c r="J143" s="1">
        <v>0</v>
      </c>
      <c r="K143" s="1">
        <v>6.4</v>
      </c>
      <c r="L143" s="1">
        <v>0</v>
      </c>
    </row>
    <row r="144" spans="1:12">
      <c r="A144" s="2">
        <v>40608.916666666664</v>
      </c>
      <c r="B144" s="1">
        <v>6.1</v>
      </c>
      <c r="C144" s="1">
        <v>56</v>
      </c>
      <c r="D144" s="1">
        <v>0</v>
      </c>
      <c r="E144" s="1">
        <f t="shared" si="4"/>
        <v>5.6</v>
      </c>
      <c r="F144" s="1">
        <v>0</v>
      </c>
      <c r="G144" s="5">
        <f t="shared" si="5"/>
        <v>31</v>
      </c>
      <c r="H144" s="1">
        <v>1.2</v>
      </c>
      <c r="I144" s="1">
        <v>128</v>
      </c>
      <c r="J144" s="1">
        <v>0</v>
      </c>
      <c r="K144" s="1">
        <v>5.4</v>
      </c>
      <c r="L144" s="1">
        <v>0</v>
      </c>
    </row>
    <row r="145" spans="1:12">
      <c r="A145" s="2">
        <v>40608.958333333336</v>
      </c>
      <c r="B145" s="1">
        <v>6</v>
      </c>
      <c r="C145" s="1">
        <v>59</v>
      </c>
      <c r="D145" s="1">
        <v>0</v>
      </c>
      <c r="E145" s="1">
        <f t="shared" si="4"/>
        <v>5.6</v>
      </c>
      <c r="F145" s="1">
        <v>0</v>
      </c>
      <c r="G145" s="5">
        <f t="shared" si="5"/>
        <v>31</v>
      </c>
      <c r="H145" s="1">
        <v>2.4</v>
      </c>
      <c r="I145" s="1">
        <v>57</v>
      </c>
      <c r="J145" s="1">
        <v>0</v>
      </c>
      <c r="K145" s="1">
        <v>5.7</v>
      </c>
      <c r="L145" s="1">
        <v>0</v>
      </c>
    </row>
    <row r="146" spans="1:12">
      <c r="A146" s="2">
        <v>40609</v>
      </c>
      <c r="B146" s="1">
        <v>5.2</v>
      </c>
      <c r="C146" s="1">
        <v>62</v>
      </c>
      <c r="D146" s="1">
        <v>0</v>
      </c>
      <c r="E146" s="1">
        <f t="shared" si="4"/>
        <v>5.6</v>
      </c>
      <c r="F146" s="1">
        <v>0</v>
      </c>
      <c r="G146" s="5">
        <f t="shared" si="5"/>
        <v>31</v>
      </c>
      <c r="H146" s="1">
        <v>1.3</v>
      </c>
      <c r="I146" s="1">
        <v>147</v>
      </c>
      <c r="J146" s="1">
        <v>0</v>
      </c>
      <c r="K146" s="1">
        <v>5.0999999999999996</v>
      </c>
      <c r="L146" s="1">
        <v>0</v>
      </c>
    </row>
    <row r="147" spans="1:12">
      <c r="A147" s="2">
        <v>40609.041666666664</v>
      </c>
      <c r="B147" s="1">
        <v>5.0999999999999996</v>
      </c>
      <c r="C147" s="1">
        <v>63</v>
      </c>
      <c r="D147" s="1">
        <v>0</v>
      </c>
      <c r="E147" s="1">
        <f t="shared" si="4"/>
        <v>5.6</v>
      </c>
      <c r="F147" s="1">
        <v>0</v>
      </c>
      <c r="G147" s="5">
        <f t="shared" si="5"/>
        <v>31</v>
      </c>
      <c r="H147" s="1">
        <v>0.5</v>
      </c>
      <c r="I147" s="1">
        <v>261</v>
      </c>
      <c r="J147" s="1">
        <v>0</v>
      </c>
      <c r="K147" s="1">
        <v>5</v>
      </c>
      <c r="L147" s="1">
        <v>0</v>
      </c>
    </row>
    <row r="148" spans="1:12">
      <c r="A148" s="2">
        <v>40609.083333333336</v>
      </c>
      <c r="B148" s="1">
        <v>5.9</v>
      </c>
      <c r="C148" s="1">
        <v>52</v>
      </c>
      <c r="D148" s="1">
        <v>0</v>
      </c>
      <c r="E148" s="1">
        <f t="shared" si="4"/>
        <v>5.6</v>
      </c>
      <c r="F148" s="1">
        <v>0</v>
      </c>
      <c r="G148" s="5">
        <f t="shared" si="5"/>
        <v>31</v>
      </c>
      <c r="H148" s="1">
        <v>1.6</v>
      </c>
      <c r="I148" s="1">
        <v>50</v>
      </c>
      <c r="J148" s="1">
        <v>0</v>
      </c>
      <c r="K148" s="1">
        <v>5.9</v>
      </c>
      <c r="L148" s="1">
        <v>0</v>
      </c>
    </row>
    <row r="149" spans="1:12">
      <c r="A149" s="2">
        <v>40609.125</v>
      </c>
      <c r="B149" s="1">
        <v>5.6</v>
      </c>
      <c r="C149" s="1">
        <v>46</v>
      </c>
      <c r="D149" s="1">
        <v>0</v>
      </c>
      <c r="E149" s="1">
        <f t="shared" si="4"/>
        <v>5.6</v>
      </c>
      <c r="F149" s="1">
        <v>0</v>
      </c>
      <c r="G149" s="5">
        <f t="shared" si="5"/>
        <v>31</v>
      </c>
      <c r="H149" s="1">
        <v>2.6</v>
      </c>
      <c r="I149" s="1">
        <v>51</v>
      </c>
      <c r="J149" s="1">
        <v>0</v>
      </c>
      <c r="K149" s="1">
        <v>5.6</v>
      </c>
      <c r="L149" s="1">
        <v>0</v>
      </c>
    </row>
    <row r="150" spans="1:12">
      <c r="A150" s="2">
        <v>40609.166666666664</v>
      </c>
      <c r="B150" s="1">
        <v>5.0999999999999996</v>
      </c>
      <c r="C150" s="1">
        <v>47</v>
      </c>
      <c r="D150" s="1">
        <v>0</v>
      </c>
      <c r="E150" s="1">
        <f t="shared" si="4"/>
        <v>5.6</v>
      </c>
      <c r="F150" s="1">
        <v>0</v>
      </c>
      <c r="G150" s="5">
        <f t="shared" si="5"/>
        <v>31</v>
      </c>
      <c r="H150" s="1">
        <v>1.9</v>
      </c>
      <c r="I150" s="1">
        <v>49</v>
      </c>
      <c r="J150" s="1">
        <v>0</v>
      </c>
      <c r="K150" s="1">
        <v>5.2</v>
      </c>
      <c r="L150" s="1">
        <v>0</v>
      </c>
    </row>
    <row r="151" spans="1:12">
      <c r="A151" s="2">
        <v>40609.208333333336</v>
      </c>
      <c r="B151" s="1">
        <v>4.3</v>
      </c>
      <c r="C151" s="1">
        <v>47</v>
      </c>
      <c r="D151" s="1">
        <v>0</v>
      </c>
      <c r="E151" s="1">
        <f t="shared" si="4"/>
        <v>5.6</v>
      </c>
      <c r="F151" s="1">
        <v>0</v>
      </c>
      <c r="G151" s="5">
        <f t="shared" si="5"/>
        <v>31</v>
      </c>
      <c r="H151" s="1">
        <v>2.6</v>
      </c>
      <c r="I151" s="1">
        <v>59</v>
      </c>
      <c r="J151" s="1">
        <v>0</v>
      </c>
      <c r="K151" s="1">
        <v>4.4000000000000004</v>
      </c>
      <c r="L151" s="1">
        <v>0</v>
      </c>
    </row>
    <row r="152" spans="1:12">
      <c r="A152" s="2">
        <v>40609.25</v>
      </c>
      <c r="B152" s="1">
        <v>3.6</v>
      </c>
      <c r="C152" s="1">
        <v>48</v>
      </c>
      <c r="D152" s="1">
        <v>0</v>
      </c>
      <c r="E152" s="1">
        <f t="shared" si="4"/>
        <v>5.6</v>
      </c>
      <c r="F152" s="1">
        <v>0</v>
      </c>
      <c r="G152" s="5">
        <f t="shared" si="5"/>
        <v>31</v>
      </c>
      <c r="H152" s="1">
        <v>2.6</v>
      </c>
      <c r="I152" s="1">
        <v>68</v>
      </c>
      <c r="J152" s="1">
        <v>0</v>
      </c>
      <c r="K152" s="1">
        <v>3.8</v>
      </c>
      <c r="L152" s="1">
        <v>0</v>
      </c>
    </row>
    <row r="153" spans="1:12">
      <c r="A153" s="2">
        <v>40609.291666666664</v>
      </c>
      <c r="B153" s="1">
        <v>3.3</v>
      </c>
      <c r="C153" s="1">
        <v>49</v>
      </c>
      <c r="D153" s="1">
        <v>0</v>
      </c>
      <c r="E153" s="1">
        <f t="shared" si="4"/>
        <v>5.6</v>
      </c>
      <c r="F153" s="1">
        <v>0</v>
      </c>
      <c r="G153" s="5">
        <f t="shared" si="5"/>
        <v>31</v>
      </c>
      <c r="H153" s="1">
        <v>2.1</v>
      </c>
      <c r="I153" s="1">
        <v>80</v>
      </c>
      <c r="J153" s="1">
        <v>0</v>
      </c>
      <c r="K153" s="1">
        <v>3.4</v>
      </c>
      <c r="L153" s="1">
        <v>0</v>
      </c>
    </row>
    <row r="154" spans="1:12">
      <c r="A154" s="2">
        <v>40609.333333333336</v>
      </c>
      <c r="B154" s="1">
        <v>2.8</v>
      </c>
      <c r="C154" s="1">
        <v>50</v>
      </c>
      <c r="D154" s="1">
        <v>0</v>
      </c>
      <c r="E154" s="1">
        <f t="shared" si="4"/>
        <v>5.6</v>
      </c>
      <c r="F154" s="1">
        <v>0</v>
      </c>
      <c r="G154" s="5">
        <f t="shared" si="5"/>
        <v>31</v>
      </c>
      <c r="H154" s="1">
        <v>2</v>
      </c>
      <c r="I154" s="1">
        <v>98</v>
      </c>
      <c r="J154" s="1">
        <v>0.03</v>
      </c>
      <c r="K154" s="1">
        <v>2.9</v>
      </c>
      <c r="L154" s="1">
        <v>0</v>
      </c>
    </row>
    <row r="155" spans="1:12">
      <c r="A155" s="2">
        <v>40609.375</v>
      </c>
      <c r="B155" s="1">
        <v>2.9</v>
      </c>
      <c r="C155" s="1">
        <v>47</v>
      </c>
      <c r="D155" s="1">
        <v>0</v>
      </c>
      <c r="E155" s="1">
        <f t="shared" si="4"/>
        <v>5.6</v>
      </c>
      <c r="F155" s="1">
        <v>0</v>
      </c>
      <c r="G155" s="5">
        <f t="shared" si="5"/>
        <v>31</v>
      </c>
      <c r="H155" s="1">
        <v>0.8</v>
      </c>
      <c r="I155" s="1">
        <v>50</v>
      </c>
      <c r="J155" s="1">
        <v>0.23</v>
      </c>
      <c r="K155" s="1">
        <v>3.1</v>
      </c>
      <c r="L155" s="1">
        <v>0</v>
      </c>
    </row>
    <row r="156" spans="1:12">
      <c r="A156" s="2">
        <v>40609.416666666664</v>
      </c>
      <c r="B156" s="1">
        <v>3.7</v>
      </c>
      <c r="C156" s="1">
        <v>46</v>
      </c>
      <c r="D156" s="1">
        <v>0</v>
      </c>
      <c r="E156" s="1">
        <f t="shared" si="4"/>
        <v>5.6</v>
      </c>
      <c r="F156" s="1">
        <v>0</v>
      </c>
      <c r="G156" s="5">
        <f t="shared" si="5"/>
        <v>31</v>
      </c>
      <c r="H156" s="1">
        <v>2.1</v>
      </c>
      <c r="I156" s="1">
        <v>105</v>
      </c>
      <c r="J156" s="1">
        <v>0.56999999999999995</v>
      </c>
      <c r="K156" s="1">
        <v>4</v>
      </c>
      <c r="L156" s="1">
        <v>0</v>
      </c>
    </row>
    <row r="157" spans="1:12">
      <c r="A157" s="2">
        <v>40609.458333333336</v>
      </c>
      <c r="B157" s="1">
        <v>4.5</v>
      </c>
      <c r="C157" s="1">
        <v>44</v>
      </c>
      <c r="D157" s="1">
        <v>0</v>
      </c>
      <c r="E157" s="1">
        <f t="shared" si="4"/>
        <v>5.6</v>
      </c>
      <c r="F157" s="1">
        <v>0</v>
      </c>
      <c r="G157" s="5">
        <f t="shared" si="5"/>
        <v>31</v>
      </c>
      <c r="H157" s="1">
        <v>3.2</v>
      </c>
      <c r="I157" s="1">
        <v>107</v>
      </c>
      <c r="J157" s="1">
        <v>1.01</v>
      </c>
      <c r="K157" s="1">
        <v>4.9000000000000004</v>
      </c>
      <c r="L157" s="1">
        <v>0</v>
      </c>
    </row>
    <row r="158" spans="1:12">
      <c r="A158" s="2">
        <v>40609.5</v>
      </c>
      <c r="B158" s="1">
        <v>4.5999999999999996</v>
      </c>
      <c r="C158" s="1">
        <v>42</v>
      </c>
      <c r="D158" s="1">
        <v>0</v>
      </c>
      <c r="E158" s="1">
        <f t="shared" si="4"/>
        <v>5.6</v>
      </c>
      <c r="F158" s="1">
        <v>0</v>
      </c>
      <c r="G158" s="5">
        <f t="shared" si="5"/>
        <v>31</v>
      </c>
      <c r="H158" s="1">
        <v>3.9</v>
      </c>
      <c r="I158" s="1">
        <v>99</v>
      </c>
      <c r="J158" s="1">
        <v>1.01</v>
      </c>
      <c r="K158" s="1">
        <v>5</v>
      </c>
      <c r="L158" s="1">
        <v>0</v>
      </c>
    </row>
    <row r="159" spans="1:12">
      <c r="A159" s="2">
        <v>40609.541666666664</v>
      </c>
      <c r="B159" s="1">
        <v>5</v>
      </c>
      <c r="C159" s="1">
        <v>39</v>
      </c>
      <c r="D159" s="1">
        <v>0</v>
      </c>
      <c r="E159" s="1">
        <f t="shared" si="4"/>
        <v>5.6</v>
      </c>
      <c r="F159" s="1">
        <v>0</v>
      </c>
      <c r="G159" s="5">
        <f t="shared" si="5"/>
        <v>31</v>
      </c>
      <c r="H159" s="1">
        <v>3.3</v>
      </c>
      <c r="I159" s="1">
        <v>108</v>
      </c>
      <c r="J159" s="1">
        <v>1.05</v>
      </c>
      <c r="K159" s="1">
        <v>5.4</v>
      </c>
      <c r="L159" s="1">
        <v>0</v>
      </c>
    </row>
    <row r="160" spans="1:12">
      <c r="A160" s="2">
        <v>40609.583333333336</v>
      </c>
      <c r="B160" s="1">
        <v>6</v>
      </c>
      <c r="C160" s="1">
        <v>37</v>
      </c>
      <c r="D160" s="1">
        <v>0</v>
      </c>
      <c r="E160" s="1">
        <f t="shared" si="4"/>
        <v>5.6</v>
      </c>
      <c r="F160" s="1">
        <v>0</v>
      </c>
      <c r="G160" s="5">
        <f t="shared" si="5"/>
        <v>31</v>
      </c>
      <c r="H160" s="1">
        <v>2.1</v>
      </c>
      <c r="I160" s="1">
        <v>117</v>
      </c>
      <c r="J160" s="1">
        <v>1.23</v>
      </c>
      <c r="K160" s="1">
        <v>6.4</v>
      </c>
      <c r="L160" s="1">
        <v>0</v>
      </c>
    </row>
    <row r="161" spans="1:12">
      <c r="A161" s="2">
        <v>40609.625</v>
      </c>
      <c r="B161" s="1">
        <v>6.7</v>
      </c>
      <c r="C161" s="1">
        <v>36</v>
      </c>
      <c r="D161" s="1">
        <v>0</v>
      </c>
      <c r="E161" s="1">
        <f t="shared" si="4"/>
        <v>5.6</v>
      </c>
      <c r="F161" s="1">
        <v>0</v>
      </c>
      <c r="G161" s="5">
        <f t="shared" si="5"/>
        <v>31</v>
      </c>
      <c r="H161" s="1">
        <v>0.8</v>
      </c>
      <c r="I161" s="1">
        <v>68</v>
      </c>
      <c r="J161" s="1">
        <v>1.1100000000000001</v>
      </c>
      <c r="K161" s="1">
        <v>7</v>
      </c>
      <c r="L161" s="1">
        <v>0</v>
      </c>
    </row>
    <row r="162" spans="1:12">
      <c r="A162" s="2">
        <v>40609.666666666664</v>
      </c>
      <c r="B162" s="1">
        <v>9</v>
      </c>
      <c r="C162" s="1">
        <v>32</v>
      </c>
      <c r="D162" s="1">
        <v>0</v>
      </c>
      <c r="E162" s="1">
        <f t="shared" si="4"/>
        <v>5.6</v>
      </c>
      <c r="F162" s="1">
        <v>0</v>
      </c>
      <c r="G162" s="5">
        <f t="shared" si="5"/>
        <v>31</v>
      </c>
      <c r="H162" s="1">
        <v>0.8</v>
      </c>
      <c r="I162" s="1">
        <v>255</v>
      </c>
      <c r="J162" s="1">
        <v>1.44</v>
      </c>
      <c r="K162" s="1">
        <v>9.1999999999999993</v>
      </c>
      <c r="L162" s="1">
        <v>0</v>
      </c>
    </row>
    <row r="163" spans="1:12">
      <c r="A163" s="2">
        <v>40609.708333333336</v>
      </c>
      <c r="B163" s="1">
        <v>7.8</v>
      </c>
      <c r="C163" s="1">
        <v>34</v>
      </c>
      <c r="D163" s="1">
        <v>0</v>
      </c>
      <c r="E163" s="1">
        <f t="shared" si="4"/>
        <v>5.6</v>
      </c>
      <c r="F163" s="1">
        <v>0</v>
      </c>
      <c r="G163" s="5">
        <f t="shared" si="5"/>
        <v>31</v>
      </c>
      <c r="H163" s="1">
        <v>2.4</v>
      </c>
      <c r="I163" s="1">
        <v>162</v>
      </c>
      <c r="J163" s="1">
        <v>1</v>
      </c>
      <c r="K163" s="1">
        <v>8</v>
      </c>
      <c r="L163" s="1">
        <v>0</v>
      </c>
    </row>
    <row r="164" spans="1:12">
      <c r="A164" s="2">
        <v>40609.75</v>
      </c>
      <c r="B164" s="1">
        <v>5.8</v>
      </c>
      <c r="C164" s="1">
        <v>39</v>
      </c>
      <c r="D164" s="1">
        <v>0</v>
      </c>
      <c r="E164" s="1">
        <f t="shared" si="4"/>
        <v>5.6</v>
      </c>
      <c r="F164" s="1">
        <v>0</v>
      </c>
      <c r="G164" s="5">
        <f t="shared" si="5"/>
        <v>31</v>
      </c>
      <c r="H164" s="1">
        <v>2.4</v>
      </c>
      <c r="I164" s="1">
        <v>96</v>
      </c>
      <c r="J164" s="1">
        <v>0.26</v>
      </c>
      <c r="K164" s="1">
        <v>6</v>
      </c>
      <c r="L164" s="1">
        <v>0</v>
      </c>
    </row>
    <row r="165" spans="1:12">
      <c r="A165" s="2">
        <v>40609.791666666664</v>
      </c>
      <c r="B165" s="1">
        <v>5</v>
      </c>
      <c r="C165" s="1">
        <v>42</v>
      </c>
      <c r="D165" s="1">
        <v>0</v>
      </c>
      <c r="E165" s="1">
        <f t="shared" si="4"/>
        <v>5.6</v>
      </c>
      <c r="F165" s="1">
        <v>0</v>
      </c>
      <c r="G165" s="5">
        <f t="shared" si="5"/>
        <v>31</v>
      </c>
      <c r="H165" s="1">
        <v>2.4</v>
      </c>
      <c r="I165" s="1">
        <v>83</v>
      </c>
      <c r="J165" s="1">
        <v>0.03</v>
      </c>
      <c r="K165" s="1">
        <v>5.0999999999999996</v>
      </c>
      <c r="L165" s="1">
        <v>0</v>
      </c>
    </row>
    <row r="166" spans="1:12">
      <c r="A166" s="2">
        <v>40609.833333333336</v>
      </c>
      <c r="B166" s="1">
        <v>4.2</v>
      </c>
      <c r="C166" s="1">
        <v>44</v>
      </c>
      <c r="D166" s="1">
        <v>0</v>
      </c>
      <c r="E166" s="1">
        <f t="shared" si="4"/>
        <v>5.6</v>
      </c>
      <c r="F166" s="1">
        <v>0</v>
      </c>
      <c r="G166" s="5">
        <f t="shared" si="5"/>
        <v>31</v>
      </c>
      <c r="H166" s="1">
        <v>2.8</v>
      </c>
      <c r="I166" s="1">
        <v>92</v>
      </c>
      <c r="J166" s="1">
        <v>0</v>
      </c>
      <c r="K166" s="1">
        <v>4.2</v>
      </c>
      <c r="L166" s="1">
        <v>0</v>
      </c>
    </row>
    <row r="167" spans="1:12">
      <c r="A167" s="2">
        <v>40609.875</v>
      </c>
      <c r="B167" s="1">
        <v>2.7</v>
      </c>
      <c r="C167" s="1">
        <v>49</v>
      </c>
      <c r="D167" s="1">
        <v>0</v>
      </c>
      <c r="E167" s="1">
        <f t="shared" si="4"/>
        <v>5.6</v>
      </c>
      <c r="F167" s="1">
        <v>0</v>
      </c>
      <c r="G167" s="5">
        <f t="shared" si="5"/>
        <v>31</v>
      </c>
      <c r="H167" s="1">
        <v>1.5</v>
      </c>
      <c r="I167" s="1">
        <v>72</v>
      </c>
      <c r="J167" s="1">
        <v>0</v>
      </c>
      <c r="K167" s="1">
        <v>2.2999999999999998</v>
      </c>
      <c r="L167" s="1">
        <v>0</v>
      </c>
    </row>
    <row r="168" spans="1:12">
      <c r="A168" s="2">
        <v>40609.916666666664</v>
      </c>
      <c r="B168" s="1">
        <v>2.2999999999999998</v>
      </c>
      <c r="C168" s="1">
        <v>51</v>
      </c>
      <c r="D168" s="1">
        <v>0</v>
      </c>
      <c r="E168" s="1">
        <f t="shared" si="4"/>
        <v>5.6</v>
      </c>
      <c r="F168" s="1">
        <v>0</v>
      </c>
      <c r="G168" s="5">
        <f t="shared" si="5"/>
        <v>31</v>
      </c>
      <c r="H168" s="1">
        <v>0.4</v>
      </c>
      <c r="I168" s="1">
        <v>314</v>
      </c>
      <c r="J168" s="1">
        <v>0</v>
      </c>
      <c r="K168" s="1">
        <v>1.6</v>
      </c>
      <c r="L168" s="1">
        <v>0</v>
      </c>
    </row>
    <row r="169" spans="1:12">
      <c r="A169" s="2">
        <v>40609.958333333336</v>
      </c>
      <c r="B169" s="1">
        <v>2.1</v>
      </c>
      <c r="C169" s="1">
        <v>52</v>
      </c>
      <c r="D169" s="1">
        <v>0</v>
      </c>
      <c r="E169" s="1">
        <f t="shared" si="4"/>
        <v>5.6</v>
      </c>
      <c r="F169" s="1">
        <v>0</v>
      </c>
      <c r="G169" s="5">
        <f t="shared" si="5"/>
        <v>31</v>
      </c>
      <c r="H169" s="1">
        <v>0.7</v>
      </c>
      <c r="I169" s="1">
        <v>263</v>
      </c>
      <c r="J169" s="1">
        <v>0</v>
      </c>
      <c r="K169" s="1">
        <v>1.6</v>
      </c>
      <c r="L169" s="1">
        <v>0</v>
      </c>
    </row>
    <row r="170" spans="1:12">
      <c r="A170" s="2">
        <v>40610</v>
      </c>
      <c r="B170" s="1">
        <v>0.9</v>
      </c>
      <c r="C170" s="1">
        <v>57</v>
      </c>
      <c r="D170" s="1">
        <v>0</v>
      </c>
      <c r="E170" s="1">
        <f t="shared" si="4"/>
        <v>5.6</v>
      </c>
      <c r="F170" s="1">
        <v>0</v>
      </c>
      <c r="G170" s="5">
        <f t="shared" si="5"/>
        <v>31</v>
      </c>
      <c r="H170" s="1">
        <v>0.4</v>
      </c>
      <c r="I170" s="1">
        <v>309</v>
      </c>
      <c r="J170" s="1">
        <v>0</v>
      </c>
      <c r="K170" s="1">
        <v>0.3</v>
      </c>
      <c r="L170" s="1">
        <v>0</v>
      </c>
    </row>
    <row r="171" spans="1:12">
      <c r="A171" s="2">
        <v>40610.041666666664</v>
      </c>
      <c r="B171" s="1">
        <v>0.5</v>
      </c>
      <c r="C171" s="1">
        <v>62</v>
      </c>
      <c r="D171" s="1">
        <v>0</v>
      </c>
      <c r="E171" s="1">
        <f t="shared" si="4"/>
        <v>5.6</v>
      </c>
      <c r="F171" s="1">
        <v>0</v>
      </c>
      <c r="G171" s="5">
        <f t="shared" si="5"/>
        <v>31</v>
      </c>
      <c r="H171" s="1">
        <v>0.3</v>
      </c>
      <c r="I171" s="1">
        <v>254</v>
      </c>
      <c r="J171" s="1">
        <v>0</v>
      </c>
      <c r="K171" s="1">
        <v>0.2</v>
      </c>
      <c r="L171" s="1">
        <v>0</v>
      </c>
    </row>
    <row r="172" spans="1:12">
      <c r="A172" s="2">
        <v>40610.083333333336</v>
      </c>
      <c r="B172" s="1">
        <v>0.8</v>
      </c>
      <c r="C172" s="1">
        <v>62</v>
      </c>
      <c r="D172" s="1">
        <v>0</v>
      </c>
      <c r="E172" s="1">
        <f t="shared" si="4"/>
        <v>5.6</v>
      </c>
      <c r="F172" s="1">
        <v>0</v>
      </c>
      <c r="G172" s="5">
        <f t="shared" si="5"/>
        <v>31</v>
      </c>
      <c r="H172" s="1">
        <v>0.2</v>
      </c>
      <c r="I172" s="1">
        <v>294</v>
      </c>
      <c r="J172" s="1">
        <v>0</v>
      </c>
      <c r="K172" s="1">
        <v>0.6</v>
      </c>
      <c r="L172" s="1">
        <v>0</v>
      </c>
    </row>
    <row r="173" spans="1:12">
      <c r="A173" s="2">
        <v>40610.125</v>
      </c>
      <c r="B173" s="1">
        <v>0.9</v>
      </c>
      <c r="C173" s="1">
        <v>62</v>
      </c>
      <c r="D173" s="1">
        <v>0</v>
      </c>
      <c r="E173" s="1">
        <f t="shared" si="4"/>
        <v>5.6</v>
      </c>
      <c r="F173" s="1">
        <v>0</v>
      </c>
      <c r="G173" s="5">
        <f t="shared" si="5"/>
        <v>31</v>
      </c>
      <c r="H173" s="1">
        <v>0.3</v>
      </c>
      <c r="I173" s="1">
        <v>347</v>
      </c>
      <c r="J173" s="1">
        <v>0</v>
      </c>
      <c r="K173" s="1">
        <v>0.6</v>
      </c>
      <c r="L173" s="1">
        <v>0</v>
      </c>
    </row>
    <row r="174" spans="1:12">
      <c r="A174" s="2">
        <v>40610.166666666664</v>
      </c>
      <c r="B174" s="1">
        <v>0.6</v>
      </c>
      <c r="C174" s="1">
        <v>62</v>
      </c>
      <c r="D174" s="1">
        <v>0</v>
      </c>
      <c r="E174" s="1">
        <f t="shared" si="4"/>
        <v>5.6</v>
      </c>
      <c r="F174" s="1">
        <v>0</v>
      </c>
      <c r="G174" s="5">
        <f t="shared" si="5"/>
        <v>31</v>
      </c>
      <c r="H174" s="1">
        <v>1</v>
      </c>
      <c r="I174" s="1">
        <v>53</v>
      </c>
      <c r="J174" s="1">
        <v>0</v>
      </c>
      <c r="K174" s="1">
        <v>0.6</v>
      </c>
      <c r="L174" s="1">
        <v>0</v>
      </c>
    </row>
    <row r="175" spans="1:12">
      <c r="A175" s="2">
        <v>40610.208333333336</v>
      </c>
      <c r="B175" s="1">
        <v>0.6</v>
      </c>
      <c r="C175" s="1">
        <v>56</v>
      </c>
      <c r="D175" s="1">
        <v>0</v>
      </c>
      <c r="E175" s="1">
        <f t="shared" si="4"/>
        <v>5.6</v>
      </c>
      <c r="F175" s="1">
        <v>0</v>
      </c>
      <c r="G175" s="5">
        <f t="shared" si="5"/>
        <v>31</v>
      </c>
      <c r="H175" s="1">
        <v>0.8</v>
      </c>
      <c r="I175" s="1">
        <v>44</v>
      </c>
      <c r="J175" s="1">
        <v>0</v>
      </c>
      <c r="K175" s="1">
        <v>0.5</v>
      </c>
      <c r="L175" s="1">
        <v>0</v>
      </c>
    </row>
    <row r="176" spans="1:12">
      <c r="A176" s="2">
        <v>40610.25</v>
      </c>
      <c r="B176" s="1">
        <v>0.2</v>
      </c>
      <c r="C176" s="1">
        <v>56</v>
      </c>
      <c r="D176" s="1">
        <v>0</v>
      </c>
      <c r="E176" s="1">
        <f t="shared" si="4"/>
        <v>5.6</v>
      </c>
      <c r="F176" s="1">
        <v>0</v>
      </c>
      <c r="G176" s="5">
        <f t="shared" si="5"/>
        <v>31</v>
      </c>
      <c r="H176" s="1">
        <v>0.3</v>
      </c>
      <c r="I176" s="1">
        <v>152</v>
      </c>
      <c r="J176" s="1">
        <v>0</v>
      </c>
      <c r="K176" s="1">
        <v>-0.2</v>
      </c>
      <c r="L176" s="1">
        <v>0</v>
      </c>
    </row>
    <row r="177" spans="1:12">
      <c r="A177" s="2">
        <v>40610.291666666664</v>
      </c>
      <c r="B177" s="1">
        <v>-0.4</v>
      </c>
      <c r="C177" s="1">
        <v>61</v>
      </c>
      <c r="D177" s="1">
        <v>0</v>
      </c>
      <c r="E177" s="1">
        <f t="shared" si="4"/>
        <v>5.6</v>
      </c>
      <c r="F177" s="1">
        <v>0</v>
      </c>
      <c r="G177" s="5">
        <f t="shared" si="5"/>
        <v>31</v>
      </c>
      <c r="H177" s="1">
        <v>0</v>
      </c>
      <c r="I177" s="1">
        <v>219</v>
      </c>
      <c r="J177" s="1">
        <v>0</v>
      </c>
      <c r="K177" s="1">
        <v>-1.6</v>
      </c>
      <c r="L177" s="1">
        <v>0</v>
      </c>
    </row>
    <row r="178" spans="1:12">
      <c r="A178" s="2">
        <v>40610.333333333336</v>
      </c>
      <c r="B178" s="1">
        <v>-1</v>
      </c>
      <c r="C178" s="1">
        <v>60</v>
      </c>
      <c r="D178" s="1">
        <v>0</v>
      </c>
      <c r="E178" s="1">
        <f t="shared" si="4"/>
        <v>5.6</v>
      </c>
      <c r="F178" s="1">
        <v>0</v>
      </c>
      <c r="G178" s="5">
        <f t="shared" si="5"/>
        <v>31</v>
      </c>
      <c r="H178" s="1">
        <v>0.4</v>
      </c>
      <c r="I178" s="1">
        <v>175</v>
      </c>
      <c r="J178" s="1">
        <v>0.06</v>
      </c>
      <c r="K178" s="1">
        <v>-1.8</v>
      </c>
      <c r="L178" s="1">
        <v>0</v>
      </c>
    </row>
    <row r="179" spans="1:12">
      <c r="A179" s="2">
        <v>40610.375</v>
      </c>
      <c r="B179" s="1">
        <v>0.7</v>
      </c>
      <c r="C179" s="1">
        <v>54</v>
      </c>
      <c r="D179" s="1">
        <v>0</v>
      </c>
      <c r="E179" s="1">
        <f t="shared" si="4"/>
        <v>5.6</v>
      </c>
      <c r="F179" s="1">
        <v>0</v>
      </c>
      <c r="G179" s="5">
        <f t="shared" si="5"/>
        <v>31</v>
      </c>
      <c r="H179" s="1">
        <v>0.1</v>
      </c>
      <c r="I179" s="1">
        <v>194</v>
      </c>
      <c r="J179" s="1">
        <v>0.45</v>
      </c>
      <c r="K179" s="1">
        <v>0.4</v>
      </c>
      <c r="L179" s="1">
        <v>0</v>
      </c>
    </row>
    <row r="180" spans="1:12">
      <c r="A180" s="2">
        <v>40610.416666666664</v>
      </c>
      <c r="B180" s="1">
        <v>2</v>
      </c>
      <c r="C180" s="1">
        <v>47</v>
      </c>
      <c r="D180" s="1">
        <v>0</v>
      </c>
      <c r="E180" s="1">
        <f t="shared" si="4"/>
        <v>5.6</v>
      </c>
      <c r="F180" s="1">
        <v>0</v>
      </c>
      <c r="G180" s="5">
        <f t="shared" si="5"/>
        <v>31</v>
      </c>
      <c r="H180" s="1">
        <v>1.2</v>
      </c>
      <c r="I180" s="1">
        <v>92</v>
      </c>
      <c r="J180" s="1">
        <v>1.1200000000000001</v>
      </c>
      <c r="K180" s="1">
        <v>2.2999999999999998</v>
      </c>
      <c r="L180" s="1">
        <v>0</v>
      </c>
    </row>
    <row r="181" spans="1:12">
      <c r="A181" s="2">
        <v>40610.458333333336</v>
      </c>
      <c r="B181" s="1">
        <v>3.8</v>
      </c>
      <c r="C181" s="1">
        <v>41</v>
      </c>
      <c r="D181" s="1">
        <v>0</v>
      </c>
      <c r="E181" s="1">
        <f t="shared" si="4"/>
        <v>5.6</v>
      </c>
      <c r="F181" s="1">
        <v>0</v>
      </c>
      <c r="G181" s="5">
        <f t="shared" si="5"/>
        <v>31</v>
      </c>
      <c r="H181" s="1">
        <v>1.1000000000000001</v>
      </c>
      <c r="I181" s="1">
        <v>140</v>
      </c>
      <c r="J181" s="1">
        <v>1.69</v>
      </c>
      <c r="K181" s="1">
        <v>4.3</v>
      </c>
      <c r="L181" s="1">
        <v>0</v>
      </c>
    </row>
    <row r="182" spans="1:12">
      <c r="A182" s="2">
        <v>40610.5</v>
      </c>
      <c r="B182" s="1">
        <v>5.2</v>
      </c>
      <c r="C182" s="1">
        <v>38</v>
      </c>
      <c r="D182" s="1">
        <v>0</v>
      </c>
      <c r="E182" s="1">
        <f t="shared" si="4"/>
        <v>5.6</v>
      </c>
      <c r="F182" s="1">
        <v>0</v>
      </c>
      <c r="G182" s="5">
        <f t="shared" si="5"/>
        <v>31</v>
      </c>
      <c r="H182" s="1">
        <v>1.3</v>
      </c>
      <c r="I182" s="1">
        <v>150</v>
      </c>
      <c r="J182" s="1">
        <v>2.1</v>
      </c>
      <c r="K182" s="1">
        <v>5.8</v>
      </c>
      <c r="L182" s="1">
        <v>0</v>
      </c>
    </row>
    <row r="183" spans="1:12">
      <c r="A183" s="2">
        <v>40610.541666666664</v>
      </c>
      <c r="B183" s="1">
        <v>6.3</v>
      </c>
      <c r="C183" s="1">
        <v>36</v>
      </c>
      <c r="D183" s="1">
        <v>0</v>
      </c>
      <c r="E183" s="1">
        <f t="shared" si="4"/>
        <v>5.6</v>
      </c>
      <c r="F183" s="1">
        <v>0</v>
      </c>
      <c r="G183" s="5">
        <f t="shared" si="5"/>
        <v>31</v>
      </c>
      <c r="H183" s="1">
        <v>1.2</v>
      </c>
      <c r="I183" s="1">
        <v>204</v>
      </c>
      <c r="J183" s="1">
        <v>2.33</v>
      </c>
      <c r="K183" s="1">
        <v>6.7</v>
      </c>
      <c r="L183" s="1">
        <v>0</v>
      </c>
    </row>
    <row r="184" spans="1:12">
      <c r="A184" s="2">
        <v>40610.583333333336</v>
      </c>
      <c r="B184" s="1">
        <v>7.7</v>
      </c>
      <c r="C184" s="1">
        <v>34</v>
      </c>
      <c r="D184" s="1">
        <v>0</v>
      </c>
      <c r="E184" s="1">
        <f t="shared" si="4"/>
        <v>5.6</v>
      </c>
      <c r="F184" s="1">
        <v>0</v>
      </c>
      <c r="G184" s="5">
        <f t="shared" si="5"/>
        <v>31</v>
      </c>
      <c r="H184" s="1">
        <v>1.5</v>
      </c>
      <c r="I184" s="1">
        <v>153</v>
      </c>
      <c r="J184" s="1">
        <v>2.34</v>
      </c>
      <c r="K184" s="1">
        <v>7.7</v>
      </c>
      <c r="L184" s="1">
        <v>0</v>
      </c>
    </row>
    <row r="185" spans="1:12">
      <c r="A185" s="2">
        <v>40610.625</v>
      </c>
      <c r="B185" s="1">
        <v>8.6</v>
      </c>
      <c r="C185" s="1">
        <v>33</v>
      </c>
      <c r="D185" s="1">
        <v>0</v>
      </c>
      <c r="E185" s="1">
        <f t="shared" si="4"/>
        <v>5.6</v>
      </c>
      <c r="F185" s="1">
        <v>0</v>
      </c>
      <c r="G185" s="5">
        <f t="shared" si="5"/>
        <v>31</v>
      </c>
      <c r="H185" s="1">
        <v>1.6</v>
      </c>
      <c r="I185" s="1">
        <v>143</v>
      </c>
      <c r="J185" s="1">
        <v>2.0499999999999998</v>
      </c>
      <c r="K185" s="1">
        <v>8.5</v>
      </c>
      <c r="L185" s="1">
        <v>0</v>
      </c>
    </row>
    <row r="186" spans="1:12">
      <c r="A186" s="2">
        <v>40610.666666666664</v>
      </c>
      <c r="B186" s="1">
        <v>8.6</v>
      </c>
      <c r="C186" s="1">
        <v>33</v>
      </c>
      <c r="D186" s="1">
        <v>0</v>
      </c>
      <c r="E186" s="1">
        <f t="shared" si="4"/>
        <v>5.6</v>
      </c>
      <c r="F186" s="1">
        <v>0</v>
      </c>
      <c r="G186" s="5">
        <f t="shared" si="5"/>
        <v>31</v>
      </c>
      <c r="H186" s="1">
        <v>2.2999999999999998</v>
      </c>
      <c r="I186" s="1">
        <v>115</v>
      </c>
      <c r="J186" s="1">
        <v>1.42</v>
      </c>
      <c r="K186" s="1">
        <v>8.9</v>
      </c>
      <c r="L186" s="1">
        <v>0</v>
      </c>
    </row>
    <row r="187" spans="1:12">
      <c r="A187" s="2">
        <v>40610.708333333336</v>
      </c>
      <c r="B187" s="1">
        <v>8.3000000000000007</v>
      </c>
      <c r="C187" s="1">
        <v>32</v>
      </c>
      <c r="D187" s="1">
        <v>0</v>
      </c>
      <c r="E187" s="1">
        <f t="shared" si="4"/>
        <v>5.6</v>
      </c>
      <c r="F187" s="1">
        <v>0</v>
      </c>
      <c r="G187" s="5">
        <f t="shared" si="5"/>
        <v>31</v>
      </c>
      <c r="H187" s="1">
        <v>3.1</v>
      </c>
      <c r="I187" s="1">
        <v>101</v>
      </c>
      <c r="J187" s="1">
        <v>1.03</v>
      </c>
      <c r="K187" s="1">
        <v>8.5</v>
      </c>
      <c r="L187" s="1">
        <v>0</v>
      </c>
    </row>
    <row r="188" spans="1:12">
      <c r="A188" s="2">
        <v>40610.75</v>
      </c>
      <c r="B188" s="1">
        <v>7.1</v>
      </c>
      <c r="C188" s="1">
        <v>35</v>
      </c>
      <c r="D188" s="1">
        <v>0</v>
      </c>
      <c r="E188" s="1">
        <f t="shared" si="4"/>
        <v>5.6</v>
      </c>
      <c r="F188" s="1">
        <v>0</v>
      </c>
      <c r="G188" s="5">
        <f t="shared" si="5"/>
        <v>31</v>
      </c>
      <c r="H188" s="1">
        <v>2.9</v>
      </c>
      <c r="I188" s="1">
        <v>87</v>
      </c>
      <c r="J188" s="1">
        <v>0.54</v>
      </c>
      <c r="K188" s="1">
        <v>7</v>
      </c>
      <c r="L188" s="1">
        <v>0</v>
      </c>
    </row>
    <row r="189" spans="1:12">
      <c r="A189" s="2">
        <v>40610.791666666664</v>
      </c>
      <c r="B189" s="1">
        <v>5</v>
      </c>
      <c r="C189" s="1">
        <v>41</v>
      </c>
      <c r="D189" s="1">
        <v>0</v>
      </c>
      <c r="E189" s="1">
        <f t="shared" si="4"/>
        <v>5.6</v>
      </c>
      <c r="F189" s="1">
        <v>0</v>
      </c>
      <c r="G189" s="5">
        <f t="shared" si="5"/>
        <v>31</v>
      </c>
      <c r="H189" s="1">
        <v>1.5</v>
      </c>
      <c r="I189" s="1">
        <v>52</v>
      </c>
      <c r="J189" s="1">
        <v>0.04</v>
      </c>
      <c r="K189" s="1">
        <v>4.7</v>
      </c>
      <c r="L189" s="1">
        <v>0</v>
      </c>
    </row>
    <row r="190" spans="1:12">
      <c r="A190" s="2">
        <v>40610.833333333336</v>
      </c>
      <c r="B190" s="1">
        <v>3.4</v>
      </c>
      <c r="C190" s="1">
        <v>47</v>
      </c>
      <c r="D190" s="1">
        <v>0</v>
      </c>
      <c r="E190" s="1">
        <f t="shared" si="4"/>
        <v>5.6</v>
      </c>
      <c r="F190" s="1">
        <v>0</v>
      </c>
      <c r="G190" s="5">
        <f t="shared" si="5"/>
        <v>31</v>
      </c>
      <c r="H190" s="1">
        <v>0.7</v>
      </c>
      <c r="I190" s="1">
        <v>27</v>
      </c>
      <c r="J190" s="1">
        <v>0</v>
      </c>
      <c r="K190" s="1">
        <v>2.5</v>
      </c>
      <c r="L190" s="1">
        <v>0</v>
      </c>
    </row>
    <row r="191" spans="1:12">
      <c r="A191" s="2">
        <v>40610.875</v>
      </c>
      <c r="B191" s="1">
        <v>2.1</v>
      </c>
      <c r="C191" s="1">
        <v>54</v>
      </c>
      <c r="D191" s="1">
        <v>0</v>
      </c>
      <c r="E191" s="1">
        <f t="shared" si="4"/>
        <v>5.6</v>
      </c>
      <c r="F191" s="1">
        <v>0</v>
      </c>
      <c r="G191" s="5">
        <f t="shared" si="5"/>
        <v>31</v>
      </c>
      <c r="H191" s="1">
        <v>0.8</v>
      </c>
      <c r="I191" s="1">
        <v>305</v>
      </c>
      <c r="J191" s="1">
        <v>0</v>
      </c>
      <c r="K191" s="1">
        <v>0.8</v>
      </c>
      <c r="L191" s="1">
        <v>0</v>
      </c>
    </row>
    <row r="192" spans="1:12">
      <c r="A192" s="2">
        <v>40610.916666666664</v>
      </c>
      <c r="B192" s="1">
        <v>1.2</v>
      </c>
      <c r="C192" s="1">
        <v>57</v>
      </c>
      <c r="D192" s="1">
        <v>0</v>
      </c>
      <c r="E192" s="1">
        <f t="shared" si="4"/>
        <v>5.6</v>
      </c>
      <c r="F192" s="1">
        <v>0</v>
      </c>
      <c r="G192" s="5">
        <f t="shared" si="5"/>
        <v>31</v>
      </c>
      <c r="H192" s="1">
        <v>0.4</v>
      </c>
      <c r="I192" s="1">
        <v>288</v>
      </c>
      <c r="J192" s="1">
        <v>0</v>
      </c>
      <c r="K192" s="1">
        <v>-0.2</v>
      </c>
      <c r="L192" s="1">
        <v>0</v>
      </c>
    </row>
    <row r="193" spans="1:12">
      <c r="A193" s="2">
        <v>40610.958333333336</v>
      </c>
      <c r="B193" s="1">
        <v>0.3</v>
      </c>
      <c r="C193" s="1">
        <v>61</v>
      </c>
      <c r="D193" s="1">
        <v>0</v>
      </c>
      <c r="E193" s="1">
        <f t="shared" si="4"/>
        <v>5.6</v>
      </c>
      <c r="F193" s="1">
        <v>0</v>
      </c>
      <c r="G193" s="5">
        <f t="shared" si="5"/>
        <v>31</v>
      </c>
      <c r="H193" s="1">
        <v>0.5</v>
      </c>
      <c r="I193" s="1">
        <v>269</v>
      </c>
      <c r="J193" s="1">
        <v>0</v>
      </c>
      <c r="K193" s="1">
        <v>-1.3</v>
      </c>
      <c r="L193" s="1">
        <v>0</v>
      </c>
    </row>
    <row r="194" spans="1:12">
      <c r="A194" s="2">
        <v>40611</v>
      </c>
      <c r="B194" s="1">
        <v>-0.2</v>
      </c>
      <c r="C194" s="1">
        <v>64</v>
      </c>
      <c r="D194" s="1">
        <v>0</v>
      </c>
      <c r="E194" s="1">
        <f t="shared" si="4"/>
        <v>5.6</v>
      </c>
      <c r="F194" s="1">
        <v>0</v>
      </c>
      <c r="G194" s="5">
        <f t="shared" si="5"/>
        <v>31</v>
      </c>
      <c r="H194" s="1">
        <v>0.3</v>
      </c>
      <c r="I194" s="1">
        <v>270</v>
      </c>
      <c r="J194" s="1">
        <v>0</v>
      </c>
      <c r="K194" s="1">
        <v>-1.7</v>
      </c>
      <c r="L194" s="1">
        <v>0</v>
      </c>
    </row>
    <row r="195" spans="1:12">
      <c r="A195" s="2">
        <v>40611.041666666664</v>
      </c>
      <c r="B195" s="1">
        <v>-0.7</v>
      </c>
      <c r="C195" s="1">
        <v>67</v>
      </c>
      <c r="D195" s="1">
        <v>0</v>
      </c>
      <c r="E195" s="1">
        <f t="shared" si="4"/>
        <v>5.6</v>
      </c>
      <c r="F195" s="1">
        <v>0</v>
      </c>
      <c r="G195" s="5">
        <f t="shared" si="5"/>
        <v>31</v>
      </c>
      <c r="H195" s="1">
        <v>0.2</v>
      </c>
      <c r="I195" s="1">
        <v>274</v>
      </c>
      <c r="J195" s="1">
        <v>0</v>
      </c>
      <c r="K195" s="1">
        <v>-2.2000000000000002</v>
      </c>
      <c r="L195" s="1">
        <v>0</v>
      </c>
    </row>
    <row r="196" spans="1:12">
      <c r="A196" s="2">
        <v>40611.083333333336</v>
      </c>
      <c r="B196" s="1">
        <v>-1.4</v>
      </c>
      <c r="C196" s="1">
        <v>70</v>
      </c>
      <c r="D196" s="1">
        <v>0</v>
      </c>
      <c r="E196" s="1">
        <f t="shared" ref="E196:E259" si="6">E195+D196</f>
        <v>5.6</v>
      </c>
      <c r="F196" s="1">
        <v>0</v>
      </c>
      <c r="G196" s="5">
        <f t="shared" ref="G196:G259" si="7">G195+(F196/60)</f>
        <v>31</v>
      </c>
      <c r="H196" s="1">
        <v>0.2</v>
      </c>
      <c r="I196" s="1">
        <v>271</v>
      </c>
      <c r="J196" s="1">
        <v>0</v>
      </c>
      <c r="K196" s="1">
        <v>-3.1</v>
      </c>
      <c r="L196" s="1">
        <v>0</v>
      </c>
    </row>
    <row r="197" spans="1:12">
      <c r="A197" s="2">
        <v>40611.125</v>
      </c>
      <c r="B197" s="1">
        <v>-1.6</v>
      </c>
      <c r="C197" s="1">
        <v>70</v>
      </c>
      <c r="D197" s="1">
        <v>0</v>
      </c>
      <c r="E197" s="1">
        <f t="shared" si="6"/>
        <v>5.6</v>
      </c>
      <c r="F197" s="1">
        <v>0</v>
      </c>
      <c r="G197" s="5">
        <f t="shared" si="7"/>
        <v>31</v>
      </c>
      <c r="H197" s="1">
        <v>0.3</v>
      </c>
      <c r="I197" s="1">
        <v>284</v>
      </c>
      <c r="J197" s="1">
        <v>0</v>
      </c>
      <c r="K197" s="1">
        <v>-3.6</v>
      </c>
      <c r="L197" s="1">
        <v>0</v>
      </c>
    </row>
    <row r="198" spans="1:12">
      <c r="A198" s="2">
        <v>40611.166666666664</v>
      </c>
      <c r="B198" s="1">
        <v>-2.1</v>
      </c>
      <c r="C198" s="1">
        <v>72</v>
      </c>
      <c r="D198" s="1">
        <v>0</v>
      </c>
      <c r="E198" s="1">
        <f t="shared" si="6"/>
        <v>5.6</v>
      </c>
      <c r="F198" s="1">
        <v>0</v>
      </c>
      <c r="G198" s="5">
        <f t="shared" si="7"/>
        <v>31</v>
      </c>
      <c r="H198" s="1">
        <v>0.4</v>
      </c>
      <c r="I198" s="1">
        <v>274</v>
      </c>
      <c r="J198" s="1">
        <v>0</v>
      </c>
      <c r="K198" s="1">
        <v>-3.6</v>
      </c>
      <c r="L198" s="1">
        <v>0</v>
      </c>
    </row>
    <row r="199" spans="1:12">
      <c r="A199" s="2">
        <v>40611.208333333336</v>
      </c>
      <c r="B199" s="1">
        <v>-2.7</v>
      </c>
      <c r="C199" s="1">
        <v>76</v>
      </c>
      <c r="D199" s="1">
        <v>0</v>
      </c>
      <c r="E199" s="1">
        <f t="shared" si="6"/>
        <v>5.6</v>
      </c>
      <c r="F199" s="1">
        <v>0</v>
      </c>
      <c r="G199" s="5">
        <f t="shared" si="7"/>
        <v>31</v>
      </c>
      <c r="H199" s="1">
        <v>0.5</v>
      </c>
      <c r="I199" s="1">
        <v>273</v>
      </c>
      <c r="J199" s="1">
        <v>0</v>
      </c>
      <c r="K199" s="1">
        <v>-4</v>
      </c>
      <c r="L199" s="1">
        <v>0</v>
      </c>
    </row>
    <row r="200" spans="1:12">
      <c r="A200" s="2">
        <v>40611.25</v>
      </c>
      <c r="B200" s="1">
        <v>-2.5</v>
      </c>
      <c r="C200" s="1">
        <v>74</v>
      </c>
      <c r="D200" s="1">
        <v>0</v>
      </c>
      <c r="E200" s="1">
        <f t="shared" si="6"/>
        <v>5.6</v>
      </c>
      <c r="F200" s="1">
        <v>0</v>
      </c>
      <c r="G200" s="5">
        <f t="shared" si="7"/>
        <v>31</v>
      </c>
      <c r="H200" s="1">
        <v>0.2</v>
      </c>
      <c r="I200" s="1">
        <v>256</v>
      </c>
      <c r="J200" s="1">
        <v>0</v>
      </c>
      <c r="K200" s="1">
        <v>-4.2</v>
      </c>
      <c r="L200" s="1">
        <v>0</v>
      </c>
    </row>
    <row r="201" spans="1:12">
      <c r="A201" s="2">
        <v>40611.291666666664</v>
      </c>
      <c r="B201" s="1">
        <v>-2.6</v>
      </c>
      <c r="C201" s="1">
        <v>74</v>
      </c>
      <c r="D201" s="1">
        <v>0</v>
      </c>
      <c r="E201" s="1">
        <f t="shared" si="6"/>
        <v>5.6</v>
      </c>
      <c r="F201" s="1">
        <v>0</v>
      </c>
      <c r="G201" s="5">
        <f t="shared" si="7"/>
        <v>31</v>
      </c>
      <c r="H201" s="1">
        <v>0.3</v>
      </c>
      <c r="I201" s="1">
        <v>284</v>
      </c>
      <c r="J201" s="1">
        <v>0</v>
      </c>
      <c r="K201" s="1">
        <v>-4</v>
      </c>
      <c r="L201" s="1">
        <v>0</v>
      </c>
    </row>
    <row r="202" spans="1:12">
      <c r="A202" s="2">
        <v>40611.333333333336</v>
      </c>
      <c r="B202" s="1">
        <v>-2.9</v>
      </c>
      <c r="C202" s="1">
        <v>76</v>
      </c>
      <c r="D202" s="1">
        <v>0</v>
      </c>
      <c r="E202" s="1">
        <f t="shared" si="6"/>
        <v>5.6</v>
      </c>
      <c r="F202" s="1">
        <v>0</v>
      </c>
      <c r="G202" s="5">
        <f t="shared" si="7"/>
        <v>31</v>
      </c>
      <c r="H202" s="1">
        <v>0.3</v>
      </c>
      <c r="I202" s="1">
        <v>266</v>
      </c>
      <c r="J202" s="1">
        <v>0.06</v>
      </c>
      <c r="K202" s="1">
        <v>-4.2</v>
      </c>
      <c r="L202" s="1">
        <v>0</v>
      </c>
    </row>
    <row r="203" spans="1:12">
      <c r="A203" s="2">
        <v>40611.375</v>
      </c>
      <c r="B203" s="1">
        <v>-0.1</v>
      </c>
      <c r="C203" s="1">
        <v>66</v>
      </c>
      <c r="D203" s="1">
        <v>0</v>
      </c>
      <c r="E203" s="1">
        <f t="shared" si="6"/>
        <v>5.6</v>
      </c>
      <c r="F203" s="1">
        <v>0</v>
      </c>
      <c r="G203" s="5">
        <f t="shared" si="7"/>
        <v>31</v>
      </c>
      <c r="H203" s="1">
        <v>0.1</v>
      </c>
      <c r="I203" s="1">
        <v>225</v>
      </c>
      <c r="J203" s="1">
        <v>0.7</v>
      </c>
      <c r="K203" s="1">
        <v>-0.6</v>
      </c>
      <c r="L203" s="1">
        <v>0</v>
      </c>
    </row>
    <row r="204" spans="1:12">
      <c r="A204" s="2">
        <v>40611.416666666664</v>
      </c>
      <c r="B204" s="1">
        <v>2.5</v>
      </c>
      <c r="C204" s="1">
        <v>58</v>
      </c>
      <c r="D204" s="1">
        <v>0</v>
      </c>
      <c r="E204" s="1">
        <f t="shared" si="6"/>
        <v>5.6</v>
      </c>
      <c r="F204" s="1">
        <v>0</v>
      </c>
      <c r="G204" s="5">
        <f t="shared" si="7"/>
        <v>31</v>
      </c>
      <c r="H204" s="1">
        <v>0.6</v>
      </c>
      <c r="I204" s="1">
        <v>166</v>
      </c>
      <c r="J204" s="1">
        <v>1.3</v>
      </c>
      <c r="K204" s="1">
        <v>2.8</v>
      </c>
      <c r="L204" s="1">
        <v>0</v>
      </c>
    </row>
    <row r="205" spans="1:12">
      <c r="A205" s="2">
        <v>40611.458333333336</v>
      </c>
      <c r="B205" s="1">
        <v>4.5</v>
      </c>
      <c r="C205" s="1">
        <v>49</v>
      </c>
      <c r="D205" s="1">
        <v>0</v>
      </c>
      <c r="E205" s="1">
        <f t="shared" si="6"/>
        <v>5.6</v>
      </c>
      <c r="F205" s="1">
        <v>0</v>
      </c>
      <c r="G205" s="5">
        <f t="shared" si="7"/>
        <v>31</v>
      </c>
      <c r="H205" s="1">
        <v>0.8</v>
      </c>
      <c r="I205" s="1">
        <v>168</v>
      </c>
      <c r="J205" s="1">
        <v>1.76</v>
      </c>
      <c r="K205" s="1">
        <v>4.9000000000000004</v>
      </c>
      <c r="L205" s="1">
        <v>0</v>
      </c>
    </row>
    <row r="206" spans="1:12">
      <c r="A206" s="2">
        <v>40611.5</v>
      </c>
      <c r="B206" s="1">
        <v>6.7</v>
      </c>
      <c r="C206" s="1">
        <v>41</v>
      </c>
      <c r="D206" s="1">
        <v>0</v>
      </c>
      <c r="E206" s="1">
        <f t="shared" si="6"/>
        <v>5.6</v>
      </c>
      <c r="F206" s="1">
        <v>0</v>
      </c>
      <c r="G206" s="5">
        <f t="shared" si="7"/>
        <v>31</v>
      </c>
      <c r="H206" s="1">
        <v>0.8</v>
      </c>
      <c r="I206" s="1">
        <v>167</v>
      </c>
      <c r="J206" s="1">
        <v>2.19</v>
      </c>
      <c r="K206" s="1">
        <v>7.3</v>
      </c>
      <c r="L206" s="1">
        <v>0</v>
      </c>
    </row>
    <row r="207" spans="1:12">
      <c r="A207" s="2">
        <v>40611.541666666664</v>
      </c>
      <c r="B207" s="1">
        <v>8.4</v>
      </c>
      <c r="C207" s="1">
        <v>36</v>
      </c>
      <c r="D207" s="1">
        <v>0</v>
      </c>
      <c r="E207" s="1">
        <f t="shared" si="6"/>
        <v>5.6</v>
      </c>
      <c r="F207" s="1">
        <v>0</v>
      </c>
      <c r="G207" s="5">
        <f t="shared" si="7"/>
        <v>31</v>
      </c>
      <c r="H207" s="1">
        <v>1.1000000000000001</v>
      </c>
      <c r="I207" s="1">
        <v>158</v>
      </c>
      <c r="J207" s="1">
        <v>2.42</v>
      </c>
      <c r="K207" s="1">
        <v>8.6999999999999993</v>
      </c>
      <c r="L207" s="1">
        <v>0</v>
      </c>
    </row>
    <row r="208" spans="1:12">
      <c r="A208" s="2">
        <v>40611.583333333336</v>
      </c>
      <c r="B208" s="1">
        <v>9.8000000000000007</v>
      </c>
      <c r="C208" s="1">
        <v>34</v>
      </c>
      <c r="D208" s="1">
        <v>0</v>
      </c>
      <c r="E208" s="1">
        <f t="shared" si="6"/>
        <v>5.6</v>
      </c>
      <c r="F208" s="1">
        <v>0</v>
      </c>
      <c r="G208" s="5">
        <f t="shared" si="7"/>
        <v>31</v>
      </c>
      <c r="H208" s="1">
        <v>1.3</v>
      </c>
      <c r="I208" s="1">
        <v>354</v>
      </c>
      <c r="J208" s="1">
        <v>2.42</v>
      </c>
      <c r="K208" s="1">
        <v>9.6999999999999993</v>
      </c>
      <c r="L208" s="1">
        <v>0</v>
      </c>
    </row>
    <row r="209" spans="1:12">
      <c r="A209" s="2">
        <v>40611.625</v>
      </c>
      <c r="B209" s="1">
        <v>10.9</v>
      </c>
      <c r="C209" s="1">
        <v>30</v>
      </c>
      <c r="D209" s="1">
        <v>0</v>
      </c>
      <c r="E209" s="1">
        <f t="shared" si="6"/>
        <v>5.6</v>
      </c>
      <c r="F209" s="1">
        <v>0</v>
      </c>
      <c r="G209" s="5">
        <f t="shared" si="7"/>
        <v>31</v>
      </c>
      <c r="H209" s="1">
        <v>1.7</v>
      </c>
      <c r="I209" s="1">
        <v>112</v>
      </c>
      <c r="J209" s="1">
        <v>2.11</v>
      </c>
      <c r="K209" s="1">
        <v>10.9</v>
      </c>
      <c r="L209" s="1">
        <v>0</v>
      </c>
    </row>
    <row r="210" spans="1:12">
      <c r="A210" s="2">
        <v>40611.666666666664</v>
      </c>
      <c r="B210" s="1">
        <v>11.3</v>
      </c>
      <c r="C210" s="1">
        <v>28</v>
      </c>
      <c r="D210" s="1">
        <v>0</v>
      </c>
      <c r="E210" s="1">
        <f t="shared" si="6"/>
        <v>5.6</v>
      </c>
      <c r="F210" s="1">
        <v>0</v>
      </c>
      <c r="G210" s="5">
        <f t="shared" si="7"/>
        <v>31</v>
      </c>
      <c r="H210" s="1">
        <v>2.2000000000000002</v>
      </c>
      <c r="I210" s="1">
        <v>91</v>
      </c>
      <c r="J210" s="1">
        <v>1.46</v>
      </c>
      <c r="K210" s="1">
        <v>11.5</v>
      </c>
      <c r="L210" s="1">
        <v>0</v>
      </c>
    </row>
    <row r="211" spans="1:12">
      <c r="A211" s="2">
        <v>40611.708333333336</v>
      </c>
      <c r="B211" s="1">
        <v>11.2</v>
      </c>
      <c r="C211" s="1">
        <v>30</v>
      </c>
      <c r="D211" s="1">
        <v>0</v>
      </c>
      <c r="E211" s="1">
        <f t="shared" si="6"/>
        <v>5.6</v>
      </c>
      <c r="F211" s="1">
        <v>0</v>
      </c>
      <c r="G211" s="5">
        <f t="shared" si="7"/>
        <v>31</v>
      </c>
      <c r="H211" s="1">
        <v>2.8</v>
      </c>
      <c r="I211" s="1">
        <v>82</v>
      </c>
      <c r="J211" s="1">
        <v>1.1100000000000001</v>
      </c>
      <c r="K211" s="1">
        <v>11.4</v>
      </c>
      <c r="L211" s="1">
        <v>0</v>
      </c>
    </row>
    <row r="212" spans="1:12">
      <c r="A212" s="2">
        <v>40611.75</v>
      </c>
      <c r="B212" s="1">
        <v>9.6</v>
      </c>
      <c r="C212" s="1">
        <v>35</v>
      </c>
      <c r="D212" s="1">
        <v>0</v>
      </c>
      <c r="E212" s="1">
        <f t="shared" si="6"/>
        <v>5.6</v>
      </c>
      <c r="F212" s="1">
        <v>0</v>
      </c>
      <c r="G212" s="5">
        <f t="shared" si="7"/>
        <v>31</v>
      </c>
      <c r="H212" s="1">
        <v>2.2000000000000002</v>
      </c>
      <c r="I212" s="1">
        <v>63</v>
      </c>
      <c r="J212" s="1">
        <v>0.57999999999999996</v>
      </c>
      <c r="K212" s="1">
        <v>9.5</v>
      </c>
      <c r="L212" s="1">
        <v>0</v>
      </c>
    </row>
    <row r="213" spans="1:12">
      <c r="A213" s="2">
        <v>40611.791666666664</v>
      </c>
      <c r="B213" s="1">
        <v>6.7</v>
      </c>
      <c r="C213" s="1">
        <v>44</v>
      </c>
      <c r="D213" s="1">
        <v>0</v>
      </c>
      <c r="E213" s="1">
        <f t="shared" si="6"/>
        <v>5.6</v>
      </c>
      <c r="F213" s="1">
        <v>0</v>
      </c>
      <c r="G213" s="5">
        <f t="shared" si="7"/>
        <v>31</v>
      </c>
      <c r="H213" s="1">
        <v>1.8</v>
      </c>
      <c r="I213" s="1">
        <v>59</v>
      </c>
      <c r="J213" s="1">
        <v>0.04</v>
      </c>
      <c r="K213" s="1">
        <v>6.3</v>
      </c>
      <c r="L213" s="1">
        <v>0</v>
      </c>
    </row>
    <row r="214" spans="1:12">
      <c r="A214" s="2">
        <v>40611.833333333336</v>
      </c>
      <c r="B214" s="1">
        <v>5.2</v>
      </c>
      <c r="C214" s="1">
        <v>48</v>
      </c>
      <c r="D214" s="1">
        <v>0</v>
      </c>
      <c r="E214" s="1">
        <f t="shared" si="6"/>
        <v>5.6</v>
      </c>
      <c r="F214" s="1">
        <v>0</v>
      </c>
      <c r="G214" s="5">
        <f t="shared" si="7"/>
        <v>31</v>
      </c>
      <c r="H214" s="1">
        <v>0.4</v>
      </c>
      <c r="I214" s="1">
        <v>257</v>
      </c>
      <c r="J214" s="1">
        <v>0</v>
      </c>
      <c r="K214" s="1">
        <v>4.2</v>
      </c>
      <c r="L214" s="1">
        <v>0</v>
      </c>
    </row>
    <row r="215" spans="1:12">
      <c r="A215" s="2">
        <v>40611.875</v>
      </c>
      <c r="B215" s="1">
        <v>3.7</v>
      </c>
      <c r="C215" s="1">
        <v>54</v>
      </c>
      <c r="D215" s="1">
        <v>0</v>
      </c>
      <c r="E215" s="1">
        <f t="shared" si="6"/>
        <v>5.6</v>
      </c>
      <c r="F215" s="1">
        <v>0</v>
      </c>
      <c r="G215" s="5">
        <f t="shared" si="7"/>
        <v>31</v>
      </c>
      <c r="H215" s="1">
        <v>0.9</v>
      </c>
      <c r="I215" s="1">
        <v>28</v>
      </c>
      <c r="J215" s="1">
        <v>0</v>
      </c>
      <c r="K215" s="1">
        <v>2.5</v>
      </c>
      <c r="L215" s="1">
        <v>0</v>
      </c>
    </row>
    <row r="216" spans="1:12">
      <c r="A216" s="2">
        <v>40611.916666666664</v>
      </c>
      <c r="B216" s="1">
        <v>2.6</v>
      </c>
      <c r="C216" s="1">
        <v>55</v>
      </c>
      <c r="D216" s="1">
        <v>0</v>
      </c>
      <c r="E216" s="1">
        <f t="shared" si="6"/>
        <v>5.6</v>
      </c>
      <c r="F216" s="1">
        <v>0</v>
      </c>
      <c r="G216" s="5">
        <f t="shared" si="7"/>
        <v>31</v>
      </c>
      <c r="H216" s="1">
        <v>0.5</v>
      </c>
      <c r="I216" s="1">
        <v>280</v>
      </c>
      <c r="J216" s="1">
        <v>0</v>
      </c>
      <c r="K216" s="1">
        <v>0.9</v>
      </c>
      <c r="L216" s="1">
        <v>0</v>
      </c>
    </row>
    <row r="217" spans="1:12">
      <c r="A217" s="2">
        <v>40611.958333333336</v>
      </c>
      <c r="B217" s="1">
        <v>2</v>
      </c>
      <c r="C217" s="1">
        <v>59</v>
      </c>
      <c r="D217" s="1">
        <v>0</v>
      </c>
      <c r="E217" s="1">
        <f t="shared" si="6"/>
        <v>5.6</v>
      </c>
      <c r="F217" s="1">
        <v>0</v>
      </c>
      <c r="G217" s="5">
        <f t="shared" si="7"/>
        <v>31</v>
      </c>
      <c r="H217" s="1">
        <v>0.5</v>
      </c>
      <c r="I217" s="1">
        <v>296</v>
      </c>
      <c r="J217" s="1">
        <v>0</v>
      </c>
      <c r="K217" s="1">
        <v>0.2</v>
      </c>
      <c r="L217" s="1">
        <v>0</v>
      </c>
    </row>
    <row r="218" spans="1:12">
      <c r="A218" s="2">
        <v>40612</v>
      </c>
      <c r="B218" s="1">
        <v>1.1000000000000001</v>
      </c>
      <c r="C218" s="1">
        <v>62</v>
      </c>
      <c r="D218" s="1">
        <v>0</v>
      </c>
      <c r="E218" s="1">
        <f t="shared" si="6"/>
        <v>5.6</v>
      </c>
      <c r="F218" s="1">
        <v>0</v>
      </c>
      <c r="G218" s="5">
        <f t="shared" si="7"/>
        <v>31</v>
      </c>
      <c r="H218" s="1">
        <v>0.2</v>
      </c>
      <c r="I218" s="1">
        <v>83</v>
      </c>
      <c r="J218" s="1">
        <v>0</v>
      </c>
      <c r="K218" s="1">
        <v>-0.5</v>
      </c>
      <c r="L218" s="1">
        <v>0</v>
      </c>
    </row>
    <row r="219" spans="1:12">
      <c r="A219" s="2">
        <v>40612.041666666664</v>
      </c>
      <c r="B219" s="1">
        <v>0.6</v>
      </c>
      <c r="C219" s="1">
        <v>64</v>
      </c>
      <c r="D219" s="1">
        <v>0</v>
      </c>
      <c r="E219" s="1">
        <f t="shared" si="6"/>
        <v>5.6</v>
      </c>
      <c r="F219" s="1">
        <v>0</v>
      </c>
      <c r="G219" s="5">
        <f t="shared" si="7"/>
        <v>31</v>
      </c>
      <c r="H219" s="1">
        <v>0.3</v>
      </c>
      <c r="I219" s="1">
        <v>10</v>
      </c>
      <c r="J219" s="1">
        <v>0</v>
      </c>
      <c r="K219" s="1">
        <v>-1</v>
      </c>
      <c r="L219" s="1">
        <v>0</v>
      </c>
    </row>
    <row r="220" spans="1:12">
      <c r="A220" s="2">
        <v>40612.083333333336</v>
      </c>
      <c r="B220" s="1">
        <v>0.3</v>
      </c>
      <c r="C220" s="1">
        <v>66</v>
      </c>
      <c r="D220" s="1">
        <v>0</v>
      </c>
      <c r="E220" s="1">
        <f t="shared" si="6"/>
        <v>5.6</v>
      </c>
      <c r="F220" s="1">
        <v>0</v>
      </c>
      <c r="G220" s="5">
        <f t="shared" si="7"/>
        <v>31</v>
      </c>
      <c r="H220" s="1">
        <v>0.6</v>
      </c>
      <c r="I220" s="1">
        <v>357</v>
      </c>
      <c r="J220" s="1">
        <v>0</v>
      </c>
      <c r="K220" s="1">
        <v>-1</v>
      </c>
      <c r="L220" s="1">
        <v>0</v>
      </c>
    </row>
    <row r="221" spans="1:12">
      <c r="A221" s="2">
        <v>40612.125</v>
      </c>
      <c r="B221" s="1">
        <v>-0.3</v>
      </c>
      <c r="C221" s="1">
        <v>69</v>
      </c>
      <c r="D221" s="1">
        <v>0</v>
      </c>
      <c r="E221" s="1">
        <f t="shared" si="6"/>
        <v>5.6</v>
      </c>
      <c r="F221" s="1">
        <v>0</v>
      </c>
      <c r="G221" s="5">
        <f t="shared" si="7"/>
        <v>31</v>
      </c>
      <c r="H221" s="1">
        <v>0.4</v>
      </c>
      <c r="I221" s="1">
        <v>277</v>
      </c>
      <c r="J221" s="1">
        <v>0</v>
      </c>
      <c r="K221" s="1">
        <v>-1.7</v>
      </c>
      <c r="L221" s="1">
        <v>0</v>
      </c>
    </row>
    <row r="222" spans="1:12">
      <c r="A222" s="2">
        <v>40612.166666666664</v>
      </c>
      <c r="B222" s="1">
        <v>-0.6</v>
      </c>
      <c r="C222" s="1">
        <v>72</v>
      </c>
      <c r="D222" s="1">
        <v>0</v>
      </c>
      <c r="E222" s="1">
        <f t="shared" si="6"/>
        <v>5.6</v>
      </c>
      <c r="F222" s="1">
        <v>0</v>
      </c>
      <c r="G222" s="5">
        <f t="shared" si="7"/>
        <v>31</v>
      </c>
      <c r="H222" s="1">
        <v>0.6</v>
      </c>
      <c r="I222" s="1">
        <v>268</v>
      </c>
      <c r="J222" s="1">
        <v>0</v>
      </c>
      <c r="K222" s="1">
        <v>-1.8</v>
      </c>
      <c r="L222" s="1">
        <v>0</v>
      </c>
    </row>
    <row r="223" spans="1:12">
      <c r="A223" s="2">
        <v>40612.208333333336</v>
      </c>
      <c r="B223" s="1">
        <v>-0.8</v>
      </c>
      <c r="C223" s="1">
        <v>73</v>
      </c>
      <c r="D223" s="1">
        <v>0</v>
      </c>
      <c r="E223" s="1">
        <f t="shared" si="6"/>
        <v>5.6</v>
      </c>
      <c r="F223" s="1">
        <v>0</v>
      </c>
      <c r="G223" s="5">
        <f t="shared" si="7"/>
        <v>31</v>
      </c>
      <c r="H223" s="1">
        <v>0.4</v>
      </c>
      <c r="I223" s="1">
        <v>262</v>
      </c>
      <c r="J223" s="1">
        <v>0</v>
      </c>
      <c r="K223" s="1">
        <v>-2.1</v>
      </c>
      <c r="L223" s="1">
        <v>0</v>
      </c>
    </row>
    <row r="224" spans="1:12">
      <c r="A224" s="2">
        <v>40612.25</v>
      </c>
      <c r="B224" s="1">
        <v>-0.9</v>
      </c>
      <c r="C224" s="1">
        <v>75</v>
      </c>
      <c r="D224" s="1">
        <v>0</v>
      </c>
      <c r="E224" s="1">
        <f t="shared" si="6"/>
        <v>5.6</v>
      </c>
      <c r="F224" s="1">
        <v>0</v>
      </c>
      <c r="G224" s="5">
        <f t="shared" si="7"/>
        <v>31</v>
      </c>
      <c r="H224" s="1">
        <v>0.4</v>
      </c>
      <c r="I224" s="1">
        <v>248</v>
      </c>
      <c r="J224" s="1">
        <v>0</v>
      </c>
      <c r="K224" s="1">
        <v>-2</v>
      </c>
      <c r="L224" s="1">
        <v>0</v>
      </c>
    </row>
    <row r="225" spans="1:12">
      <c r="A225" s="2">
        <v>40612.291666666664</v>
      </c>
      <c r="B225" s="1">
        <v>-0.7</v>
      </c>
      <c r="C225" s="1">
        <v>75</v>
      </c>
      <c r="D225" s="1">
        <v>0</v>
      </c>
      <c r="E225" s="1">
        <f t="shared" si="6"/>
        <v>5.6</v>
      </c>
      <c r="F225" s="1">
        <v>0</v>
      </c>
      <c r="G225" s="5">
        <f t="shared" si="7"/>
        <v>31</v>
      </c>
      <c r="H225" s="1">
        <v>0.2</v>
      </c>
      <c r="I225" s="1">
        <v>225</v>
      </c>
      <c r="J225" s="1">
        <v>0</v>
      </c>
      <c r="K225" s="1">
        <v>-1.6</v>
      </c>
      <c r="L225" s="1">
        <v>0</v>
      </c>
    </row>
    <row r="226" spans="1:12">
      <c r="A226" s="2">
        <v>40612.333333333336</v>
      </c>
      <c r="B226" s="1">
        <v>-0.6</v>
      </c>
      <c r="C226" s="1">
        <v>76</v>
      </c>
      <c r="D226" s="1">
        <v>0</v>
      </c>
      <c r="E226" s="1">
        <f t="shared" si="6"/>
        <v>5.6</v>
      </c>
      <c r="F226" s="1">
        <v>0</v>
      </c>
      <c r="G226" s="5">
        <f t="shared" si="7"/>
        <v>31</v>
      </c>
      <c r="H226" s="1">
        <v>0.5</v>
      </c>
      <c r="I226" s="1">
        <v>39</v>
      </c>
      <c r="J226" s="1">
        <v>0.08</v>
      </c>
      <c r="K226" s="1">
        <v>-1</v>
      </c>
      <c r="L226" s="1">
        <v>0</v>
      </c>
    </row>
    <row r="227" spans="1:12">
      <c r="A227" s="2">
        <v>40612.375</v>
      </c>
      <c r="B227" s="1">
        <v>0.6</v>
      </c>
      <c r="C227" s="1">
        <v>74</v>
      </c>
      <c r="D227" s="1">
        <v>0</v>
      </c>
      <c r="E227" s="1">
        <f t="shared" si="6"/>
        <v>5.6</v>
      </c>
      <c r="F227" s="1">
        <v>0</v>
      </c>
      <c r="G227" s="5">
        <f t="shared" si="7"/>
        <v>31</v>
      </c>
      <c r="H227" s="1">
        <v>0.4</v>
      </c>
      <c r="I227" s="1">
        <v>174</v>
      </c>
      <c r="J227" s="1">
        <v>0.41</v>
      </c>
      <c r="K227" s="1">
        <v>0.6</v>
      </c>
      <c r="L227" s="1">
        <v>0</v>
      </c>
    </row>
    <row r="228" spans="1:12">
      <c r="A228" s="2">
        <v>40612.416666666664</v>
      </c>
      <c r="B228" s="1">
        <v>3.2</v>
      </c>
      <c r="C228" s="1">
        <v>65</v>
      </c>
      <c r="D228" s="1">
        <v>0</v>
      </c>
      <c r="E228" s="1">
        <f t="shared" si="6"/>
        <v>5.6</v>
      </c>
      <c r="F228" s="1">
        <v>0</v>
      </c>
      <c r="G228" s="5">
        <f t="shared" si="7"/>
        <v>31</v>
      </c>
      <c r="H228" s="1">
        <v>0.6</v>
      </c>
      <c r="I228" s="1">
        <v>180</v>
      </c>
      <c r="J228" s="1">
        <v>0.87</v>
      </c>
      <c r="K228" s="1">
        <v>3.6</v>
      </c>
      <c r="L228" s="1">
        <v>0</v>
      </c>
    </row>
    <row r="229" spans="1:12">
      <c r="A229" s="2">
        <v>40612.458333333336</v>
      </c>
      <c r="B229" s="1">
        <v>6.7</v>
      </c>
      <c r="C229" s="1">
        <v>50</v>
      </c>
      <c r="D229" s="1">
        <v>0</v>
      </c>
      <c r="E229" s="1">
        <f t="shared" si="6"/>
        <v>5.6</v>
      </c>
      <c r="F229" s="1">
        <v>0</v>
      </c>
      <c r="G229" s="5">
        <f t="shared" si="7"/>
        <v>31</v>
      </c>
      <c r="H229" s="1">
        <v>0.7</v>
      </c>
      <c r="I229" s="1">
        <v>206</v>
      </c>
      <c r="J229" s="1">
        <v>1.68</v>
      </c>
      <c r="K229" s="1">
        <v>7.2</v>
      </c>
      <c r="L229" s="1">
        <v>0</v>
      </c>
    </row>
    <row r="230" spans="1:12">
      <c r="A230" s="2">
        <v>40612.5</v>
      </c>
      <c r="B230" s="1">
        <v>8.9</v>
      </c>
      <c r="C230" s="1">
        <v>41</v>
      </c>
      <c r="D230" s="1">
        <v>0</v>
      </c>
      <c r="E230" s="1">
        <f t="shared" si="6"/>
        <v>5.6</v>
      </c>
      <c r="F230" s="1">
        <v>0</v>
      </c>
      <c r="G230" s="5">
        <f t="shared" si="7"/>
        <v>31</v>
      </c>
      <c r="H230" s="1">
        <v>0.9</v>
      </c>
      <c r="I230" s="1">
        <v>247</v>
      </c>
      <c r="J230" s="1">
        <v>2.0499999999999998</v>
      </c>
      <c r="K230" s="1">
        <v>9.5</v>
      </c>
      <c r="L230" s="1">
        <v>0</v>
      </c>
    </row>
    <row r="231" spans="1:12">
      <c r="A231" s="2">
        <v>40612.541666666664</v>
      </c>
      <c r="B231" s="1">
        <v>10.9</v>
      </c>
      <c r="C231" s="1">
        <v>34</v>
      </c>
      <c r="D231" s="1">
        <v>0</v>
      </c>
      <c r="E231" s="1">
        <f t="shared" si="6"/>
        <v>5.6</v>
      </c>
      <c r="F231" s="1">
        <v>0</v>
      </c>
      <c r="G231" s="5">
        <f t="shared" si="7"/>
        <v>31</v>
      </c>
      <c r="H231" s="1">
        <v>1.1000000000000001</v>
      </c>
      <c r="I231" s="1">
        <v>316</v>
      </c>
      <c r="J231" s="1">
        <v>2.2999999999999998</v>
      </c>
      <c r="K231" s="1">
        <v>11.2</v>
      </c>
      <c r="L231" s="1">
        <v>0</v>
      </c>
    </row>
    <row r="232" spans="1:12">
      <c r="A232" s="2">
        <v>40612.583333333336</v>
      </c>
      <c r="B232" s="1">
        <v>12</v>
      </c>
      <c r="C232" s="1">
        <v>32</v>
      </c>
      <c r="D232" s="1">
        <v>0</v>
      </c>
      <c r="E232" s="1">
        <f t="shared" si="6"/>
        <v>5.6</v>
      </c>
      <c r="F232" s="1">
        <v>0</v>
      </c>
      <c r="G232" s="5">
        <f t="shared" si="7"/>
        <v>31</v>
      </c>
      <c r="H232" s="1">
        <v>1.7</v>
      </c>
      <c r="I232" s="1">
        <v>108</v>
      </c>
      <c r="J232" s="1">
        <v>2.27</v>
      </c>
      <c r="K232" s="1">
        <v>12.1</v>
      </c>
      <c r="L232" s="1">
        <v>0</v>
      </c>
    </row>
    <row r="233" spans="1:12">
      <c r="A233" s="2">
        <v>40612.625</v>
      </c>
      <c r="B233" s="1">
        <v>12.7</v>
      </c>
      <c r="C233" s="1">
        <v>30</v>
      </c>
      <c r="D233" s="1">
        <v>0</v>
      </c>
      <c r="E233" s="1">
        <f t="shared" si="6"/>
        <v>5.6</v>
      </c>
      <c r="F233" s="1">
        <v>0</v>
      </c>
      <c r="G233" s="5">
        <f t="shared" si="7"/>
        <v>31</v>
      </c>
      <c r="H233" s="1">
        <v>2</v>
      </c>
      <c r="I233" s="1">
        <v>105</v>
      </c>
      <c r="J233" s="1">
        <v>1.83</v>
      </c>
      <c r="K233" s="1">
        <v>12.8</v>
      </c>
      <c r="L233" s="1">
        <v>0</v>
      </c>
    </row>
    <row r="234" spans="1:12">
      <c r="A234" s="2">
        <v>40612.666666666664</v>
      </c>
      <c r="B234" s="1">
        <v>12.2</v>
      </c>
      <c r="C234" s="1">
        <v>31</v>
      </c>
      <c r="D234" s="1">
        <v>0</v>
      </c>
      <c r="E234" s="1">
        <f t="shared" si="6"/>
        <v>5.6</v>
      </c>
      <c r="F234" s="1">
        <v>0</v>
      </c>
      <c r="G234" s="5">
        <f t="shared" si="7"/>
        <v>31</v>
      </c>
      <c r="H234" s="1">
        <v>2.2999999999999998</v>
      </c>
      <c r="I234" s="1">
        <v>94</v>
      </c>
      <c r="J234" s="1">
        <v>0.91</v>
      </c>
      <c r="K234" s="1">
        <v>12.4</v>
      </c>
      <c r="L234" s="1">
        <v>0</v>
      </c>
    </row>
    <row r="235" spans="1:12">
      <c r="A235" s="2">
        <v>40612.708333333336</v>
      </c>
      <c r="B235" s="1">
        <v>10.7</v>
      </c>
      <c r="C235" s="1">
        <v>38</v>
      </c>
      <c r="D235" s="1">
        <v>0</v>
      </c>
      <c r="E235" s="1">
        <f t="shared" si="6"/>
        <v>5.6</v>
      </c>
      <c r="F235" s="1">
        <v>0</v>
      </c>
      <c r="G235" s="5">
        <f t="shared" si="7"/>
        <v>31</v>
      </c>
      <c r="H235" s="1">
        <v>2.2000000000000002</v>
      </c>
      <c r="I235" s="1">
        <v>65</v>
      </c>
      <c r="J235" s="1">
        <v>0.46</v>
      </c>
      <c r="K235" s="1">
        <v>10.8</v>
      </c>
      <c r="L235" s="1">
        <v>0</v>
      </c>
    </row>
    <row r="236" spans="1:12">
      <c r="A236" s="2">
        <v>40612.75</v>
      </c>
      <c r="B236" s="1">
        <v>9.6</v>
      </c>
      <c r="C236" s="1">
        <v>43</v>
      </c>
      <c r="D236" s="1">
        <v>0</v>
      </c>
      <c r="E236" s="1">
        <f t="shared" si="6"/>
        <v>5.6</v>
      </c>
      <c r="F236" s="1">
        <v>0</v>
      </c>
      <c r="G236" s="5">
        <f t="shared" si="7"/>
        <v>31</v>
      </c>
      <c r="H236" s="1">
        <v>2</v>
      </c>
      <c r="I236" s="1">
        <v>62</v>
      </c>
      <c r="J236" s="1">
        <v>0.24</v>
      </c>
      <c r="K236" s="1">
        <v>9.6</v>
      </c>
      <c r="L236" s="1">
        <v>0</v>
      </c>
    </row>
    <row r="237" spans="1:12">
      <c r="A237" s="2">
        <v>40612.791666666664</v>
      </c>
      <c r="B237" s="1">
        <v>8.1</v>
      </c>
      <c r="C237" s="1">
        <v>48</v>
      </c>
      <c r="D237" s="1">
        <v>0</v>
      </c>
      <c r="E237" s="1">
        <f t="shared" si="6"/>
        <v>5.6</v>
      </c>
      <c r="F237" s="1">
        <v>0</v>
      </c>
      <c r="G237" s="5">
        <f t="shared" si="7"/>
        <v>31</v>
      </c>
      <c r="H237" s="1">
        <v>1.8</v>
      </c>
      <c r="I237" s="1">
        <v>67</v>
      </c>
      <c r="J237" s="1">
        <v>0.05</v>
      </c>
      <c r="K237" s="1">
        <v>8</v>
      </c>
      <c r="L237" s="1">
        <v>0</v>
      </c>
    </row>
    <row r="238" spans="1:12">
      <c r="A238" s="2">
        <v>40612.833333333336</v>
      </c>
      <c r="B238" s="1">
        <v>6.9</v>
      </c>
      <c r="C238" s="1">
        <v>52</v>
      </c>
      <c r="D238" s="1">
        <v>0</v>
      </c>
      <c r="E238" s="1">
        <f t="shared" si="6"/>
        <v>5.6</v>
      </c>
      <c r="F238" s="1">
        <v>0</v>
      </c>
      <c r="G238" s="5">
        <f t="shared" si="7"/>
        <v>31</v>
      </c>
      <c r="H238" s="1">
        <v>0.8</v>
      </c>
      <c r="I238" s="1">
        <v>82</v>
      </c>
      <c r="J238" s="1">
        <v>0</v>
      </c>
      <c r="K238" s="1">
        <v>6.5</v>
      </c>
      <c r="L238" s="1">
        <v>0</v>
      </c>
    </row>
    <row r="239" spans="1:12">
      <c r="A239" s="2">
        <v>40612.875</v>
      </c>
      <c r="B239" s="1">
        <v>5.8</v>
      </c>
      <c r="C239" s="1">
        <v>56</v>
      </c>
      <c r="D239" s="1">
        <v>0</v>
      </c>
      <c r="E239" s="1">
        <f t="shared" si="6"/>
        <v>5.6</v>
      </c>
      <c r="F239" s="1">
        <v>0</v>
      </c>
      <c r="G239" s="5">
        <f t="shared" si="7"/>
        <v>31</v>
      </c>
      <c r="H239" s="1">
        <v>0.4</v>
      </c>
      <c r="I239" s="1">
        <v>84</v>
      </c>
      <c r="J239" s="1">
        <v>0</v>
      </c>
      <c r="K239" s="1">
        <v>4.4000000000000004</v>
      </c>
      <c r="L239" s="1">
        <v>0</v>
      </c>
    </row>
    <row r="240" spans="1:12">
      <c r="A240" s="2">
        <v>40612.916666666664</v>
      </c>
      <c r="B240" s="1">
        <v>4.5</v>
      </c>
      <c r="C240" s="1">
        <v>61</v>
      </c>
      <c r="D240" s="1">
        <v>0</v>
      </c>
      <c r="E240" s="1">
        <f t="shared" si="6"/>
        <v>5.6</v>
      </c>
      <c r="F240" s="1">
        <v>0</v>
      </c>
      <c r="G240" s="5">
        <f t="shared" si="7"/>
        <v>31</v>
      </c>
      <c r="H240" s="1">
        <v>0.5</v>
      </c>
      <c r="I240" s="1">
        <v>280</v>
      </c>
      <c r="J240" s="1">
        <v>0</v>
      </c>
      <c r="K240" s="1">
        <v>3.3</v>
      </c>
      <c r="L240" s="1">
        <v>0</v>
      </c>
    </row>
    <row r="241" spans="1:12">
      <c r="A241" s="2">
        <v>40612.958333333336</v>
      </c>
      <c r="B241" s="1">
        <v>4.4000000000000004</v>
      </c>
      <c r="C241" s="1">
        <v>63</v>
      </c>
      <c r="D241" s="1">
        <v>0</v>
      </c>
      <c r="E241" s="1">
        <f t="shared" si="6"/>
        <v>5.6</v>
      </c>
      <c r="F241" s="1">
        <v>0</v>
      </c>
      <c r="G241" s="5">
        <f t="shared" si="7"/>
        <v>31</v>
      </c>
      <c r="H241" s="1">
        <v>0.2</v>
      </c>
      <c r="I241" s="1">
        <v>313</v>
      </c>
      <c r="J241" s="1">
        <v>0</v>
      </c>
      <c r="K241" s="1">
        <v>3</v>
      </c>
      <c r="L241" s="1">
        <v>0</v>
      </c>
    </row>
    <row r="242" spans="1:12">
      <c r="A242" s="2">
        <v>40613</v>
      </c>
      <c r="B242" s="1">
        <v>3.7</v>
      </c>
      <c r="C242" s="1">
        <v>66</v>
      </c>
      <c r="D242" s="1">
        <v>0</v>
      </c>
      <c r="E242" s="1">
        <f t="shared" si="6"/>
        <v>5.6</v>
      </c>
      <c r="F242" s="1">
        <v>0</v>
      </c>
      <c r="G242" s="5">
        <f t="shared" si="7"/>
        <v>31</v>
      </c>
      <c r="H242" s="1">
        <v>0.2</v>
      </c>
      <c r="I242" s="1">
        <v>21</v>
      </c>
      <c r="J242" s="1">
        <v>0</v>
      </c>
      <c r="K242" s="1">
        <v>2.2999999999999998</v>
      </c>
      <c r="L242" s="1">
        <v>0</v>
      </c>
    </row>
    <row r="243" spans="1:12">
      <c r="A243" s="2">
        <v>40613.041666666664</v>
      </c>
      <c r="B243" s="1">
        <v>2.9</v>
      </c>
      <c r="C243" s="1">
        <v>71</v>
      </c>
      <c r="D243" s="1">
        <v>0</v>
      </c>
      <c r="E243" s="1">
        <f t="shared" si="6"/>
        <v>5.6</v>
      </c>
      <c r="F243" s="1">
        <v>0</v>
      </c>
      <c r="G243" s="5">
        <f t="shared" si="7"/>
        <v>31</v>
      </c>
      <c r="H243" s="1">
        <v>0.2</v>
      </c>
      <c r="I243" s="1">
        <v>139</v>
      </c>
      <c r="J243" s="1">
        <v>0</v>
      </c>
      <c r="K243" s="1">
        <v>1.1000000000000001</v>
      </c>
      <c r="L243" s="1">
        <v>0</v>
      </c>
    </row>
    <row r="244" spans="1:12">
      <c r="A244" s="2">
        <v>40613.083333333336</v>
      </c>
      <c r="B244" s="1">
        <v>2.2999999999999998</v>
      </c>
      <c r="C244" s="1">
        <v>74</v>
      </c>
      <c r="D244" s="1">
        <v>0</v>
      </c>
      <c r="E244" s="1">
        <f t="shared" si="6"/>
        <v>5.6</v>
      </c>
      <c r="F244" s="1">
        <v>0</v>
      </c>
      <c r="G244" s="5">
        <f t="shared" si="7"/>
        <v>31</v>
      </c>
      <c r="H244" s="1">
        <v>0.6</v>
      </c>
      <c r="I244" s="1">
        <v>296</v>
      </c>
      <c r="J244" s="1">
        <v>0</v>
      </c>
      <c r="K244" s="1">
        <v>0.4</v>
      </c>
      <c r="L244" s="1">
        <v>0</v>
      </c>
    </row>
    <row r="245" spans="1:12">
      <c r="A245" s="2">
        <v>40613.125</v>
      </c>
      <c r="B245" s="1">
        <v>2</v>
      </c>
      <c r="C245" s="1">
        <v>74</v>
      </c>
      <c r="D245" s="1">
        <v>0</v>
      </c>
      <c r="E245" s="1">
        <f t="shared" si="6"/>
        <v>5.6</v>
      </c>
      <c r="F245" s="1">
        <v>0</v>
      </c>
      <c r="G245" s="5">
        <f t="shared" si="7"/>
        <v>31</v>
      </c>
      <c r="H245" s="1">
        <v>0.1</v>
      </c>
      <c r="I245" s="1">
        <v>296</v>
      </c>
      <c r="J245" s="1">
        <v>0</v>
      </c>
      <c r="K245" s="1">
        <v>0.3</v>
      </c>
      <c r="L245" s="1">
        <v>0</v>
      </c>
    </row>
    <row r="246" spans="1:12">
      <c r="A246" s="2">
        <v>40613.166666666664</v>
      </c>
      <c r="B246" s="1">
        <v>1.3</v>
      </c>
      <c r="C246" s="1">
        <v>78</v>
      </c>
      <c r="D246" s="1">
        <v>0</v>
      </c>
      <c r="E246" s="1">
        <f t="shared" si="6"/>
        <v>5.6</v>
      </c>
      <c r="F246" s="1">
        <v>0</v>
      </c>
      <c r="G246" s="5">
        <f t="shared" si="7"/>
        <v>31</v>
      </c>
      <c r="H246" s="1">
        <v>0.2</v>
      </c>
      <c r="I246" s="1">
        <v>340</v>
      </c>
      <c r="J246" s="1">
        <v>0</v>
      </c>
      <c r="K246" s="1">
        <v>-0.3</v>
      </c>
      <c r="L246" s="1">
        <v>0</v>
      </c>
    </row>
    <row r="247" spans="1:12">
      <c r="A247" s="2">
        <v>40613.208333333336</v>
      </c>
      <c r="B247" s="1">
        <v>0.9</v>
      </c>
      <c r="C247" s="1">
        <v>80</v>
      </c>
      <c r="D247" s="1">
        <v>0</v>
      </c>
      <c r="E247" s="1">
        <f t="shared" si="6"/>
        <v>5.6</v>
      </c>
      <c r="F247" s="1">
        <v>0</v>
      </c>
      <c r="G247" s="5">
        <f t="shared" si="7"/>
        <v>31</v>
      </c>
      <c r="H247" s="1">
        <v>0.3</v>
      </c>
      <c r="I247" s="1">
        <v>303</v>
      </c>
      <c r="J247" s="1">
        <v>0</v>
      </c>
      <c r="K247" s="1">
        <v>-0.9</v>
      </c>
      <c r="L247" s="1">
        <v>0</v>
      </c>
    </row>
    <row r="248" spans="1:12">
      <c r="A248" s="2">
        <v>40613.25</v>
      </c>
      <c r="B248" s="1">
        <v>0.1</v>
      </c>
      <c r="C248" s="1">
        <v>83.3</v>
      </c>
      <c r="D248" s="1">
        <v>0</v>
      </c>
      <c r="E248" s="1">
        <f t="shared" si="6"/>
        <v>5.6</v>
      </c>
      <c r="F248" s="1">
        <v>0</v>
      </c>
      <c r="G248" s="5">
        <f t="shared" si="7"/>
        <v>31</v>
      </c>
      <c r="H248" s="1">
        <v>0.3</v>
      </c>
      <c r="I248" s="1">
        <v>287</v>
      </c>
      <c r="J248" s="1">
        <v>0</v>
      </c>
      <c r="K248" s="1">
        <v>-1.6</v>
      </c>
      <c r="L248" s="1">
        <v>0</v>
      </c>
    </row>
    <row r="249" spans="1:12">
      <c r="A249" s="2">
        <v>40613.291666666664</v>
      </c>
      <c r="B249" s="1">
        <v>-0.4</v>
      </c>
      <c r="C249" s="1">
        <v>82.2</v>
      </c>
      <c r="D249" s="1">
        <v>0</v>
      </c>
      <c r="E249" s="1">
        <f t="shared" si="6"/>
        <v>5.6</v>
      </c>
      <c r="F249" s="1">
        <v>0</v>
      </c>
      <c r="G249" s="5">
        <f t="shared" si="7"/>
        <v>31</v>
      </c>
      <c r="H249" s="1">
        <v>0.2</v>
      </c>
      <c r="I249" s="1">
        <v>39</v>
      </c>
      <c r="J249" s="1">
        <v>0</v>
      </c>
      <c r="K249" s="1">
        <v>-1.7</v>
      </c>
      <c r="L249" s="1">
        <v>0</v>
      </c>
    </row>
    <row r="250" spans="1:12">
      <c r="A250" s="2">
        <v>40613.333333333336</v>
      </c>
      <c r="B250" s="1">
        <v>-0.6</v>
      </c>
      <c r="C250" s="1">
        <v>81.099999999999994</v>
      </c>
      <c r="D250" s="1">
        <v>0</v>
      </c>
      <c r="E250" s="1">
        <f t="shared" si="6"/>
        <v>5.6</v>
      </c>
      <c r="F250" s="1">
        <v>0</v>
      </c>
      <c r="G250" s="5">
        <f t="shared" si="7"/>
        <v>31</v>
      </c>
      <c r="H250" s="1">
        <v>0.1</v>
      </c>
      <c r="I250" s="1">
        <v>199</v>
      </c>
      <c r="J250" s="1">
        <v>0.06</v>
      </c>
      <c r="K250" s="1">
        <v>-1.9</v>
      </c>
      <c r="L250" s="1">
        <v>0</v>
      </c>
    </row>
    <row r="251" spans="1:12">
      <c r="A251" s="2">
        <v>40613.375</v>
      </c>
      <c r="B251" s="1">
        <v>0.6</v>
      </c>
      <c r="C251" s="1">
        <v>77</v>
      </c>
      <c r="D251" s="1">
        <v>0</v>
      </c>
      <c r="E251" s="1">
        <f t="shared" si="6"/>
        <v>5.6</v>
      </c>
      <c r="F251" s="1">
        <v>0</v>
      </c>
      <c r="G251" s="5">
        <f t="shared" si="7"/>
        <v>31</v>
      </c>
      <c r="H251" s="1">
        <v>0.1</v>
      </c>
      <c r="I251" s="1">
        <v>222</v>
      </c>
      <c r="J251" s="1">
        <v>0.36</v>
      </c>
      <c r="K251" s="1">
        <v>0</v>
      </c>
      <c r="L251" s="1">
        <v>0</v>
      </c>
    </row>
    <row r="252" spans="1:12">
      <c r="A252" s="2">
        <v>40613.416666666664</v>
      </c>
      <c r="B252" s="1">
        <v>3.2</v>
      </c>
      <c r="C252" s="1">
        <v>69</v>
      </c>
      <c r="D252" s="1">
        <v>0</v>
      </c>
      <c r="E252" s="1">
        <f t="shared" si="6"/>
        <v>5.6</v>
      </c>
      <c r="F252" s="1">
        <v>0</v>
      </c>
      <c r="G252" s="5">
        <f t="shared" si="7"/>
        <v>31</v>
      </c>
      <c r="H252" s="1">
        <v>0.2</v>
      </c>
      <c r="I252" s="1">
        <v>221</v>
      </c>
      <c r="J252" s="1">
        <v>0.87</v>
      </c>
      <c r="K252" s="1">
        <v>3.2</v>
      </c>
      <c r="L252" s="1">
        <v>0</v>
      </c>
    </row>
    <row r="253" spans="1:12">
      <c r="A253" s="2">
        <v>40613.458333333336</v>
      </c>
      <c r="B253" s="1">
        <v>5.4</v>
      </c>
      <c r="C253" s="1">
        <v>62</v>
      </c>
      <c r="D253" s="1">
        <v>0</v>
      </c>
      <c r="E253" s="1">
        <f t="shared" si="6"/>
        <v>5.6</v>
      </c>
      <c r="F253" s="1">
        <v>0</v>
      </c>
      <c r="G253" s="5">
        <f t="shared" si="7"/>
        <v>31</v>
      </c>
      <c r="H253" s="1">
        <v>0.7</v>
      </c>
      <c r="I253" s="1">
        <v>137</v>
      </c>
      <c r="J253" s="1">
        <v>1.4</v>
      </c>
      <c r="K253" s="1">
        <v>5.5</v>
      </c>
      <c r="L253" s="1">
        <v>0</v>
      </c>
    </row>
    <row r="254" spans="1:12">
      <c r="A254" s="2">
        <v>40613.5</v>
      </c>
      <c r="B254" s="1">
        <v>7</v>
      </c>
      <c r="C254" s="1">
        <v>55</v>
      </c>
      <c r="D254" s="1">
        <v>0</v>
      </c>
      <c r="E254" s="1">
        <f t="shared" si="6"/>
        <v>5.6</v>
      </c>
      <c r="F254" s="1">
        <v>0</v>
      </c>
      <c r="G254" s="5">
        <f t="shared" si="7"/>
        <v>31</v>
      </c>
      <c r="H254" s="1">
        <v>1.3</v>
      </c>
      <c r="I254" s="1">
        <v>110</v>
      </c>
      <c r="J254" s="1">
        <v>1.86</v>
      </c>
      <c r="K254" s="1">
        <v>7.4</v>
      </c>
      <c r="L254" s="1">
        <v>0</v>
      </c>
    </row>
    <row r="255" spans="1:12">
      <c r="A255" s="2">
        <v>40613.541666666664</v>
      </c>
      <c r="B255" s="1">
        <v>8.8000000000000007</v>
      </c>
      <c r="C255" s="1">
        <v>53</v>
      </c>
      <c r="D255" s="1">
        <v>0</v>
      </c>
      <c r="E255" s="1">
        <f t="shared" si="6"/>
        <v>5.6</v>
      </c>
      <c r="F255" s="1">
        <v>0</v>
      </c>
      <c r="G255" s="5">
        <f t="shared" si="7"/>
        <v>31</v>
      </c>
      <c r="H255" s="1">
        <v>1.6</v>
      </c>
      <c r="I255" s="1">
        <v>101</v>
      </c>
      <c r="J255" s="1">
        <v>2.0699999999999998</v>
      </c>
      <c r="K255" s="1">
        <v>9.1999999999999993</v>
      </c>
      <c r="L255" s="1">
        <v>0</v>
      </c>
    </row>
    <row r="256" spans="1:12">
      <c r="A256" s="2">
        <v>40613.583333333336</v>
      </c>
      <c r="B256" s="1">
        <v>10.5</v>
      </c>
      <c r="C256" s="1">
        <v>48</v>
      </c>
      <c r="D256" s="1">
        <v>0</v>
      </c>
      <c r="E256" s="1">
        <f t="shared" si="6"/>
        <v>5.6</v>
      </c>
      <c r="F256" s="1">
        <v>0</v>
      </c>
      <c r="G256" s="5">
        <f t="shared" si="7"/>
        <v>31</v>
      </c>
      <c r="H256" s="1">
        <v>1.8</v>
      </c>
      <c r="I256" s="1">
        <v>97</v>
      </c>
      <c r="J256" s="1">
        <v>2.0499999999999998</v>
      </c>
      <c r="K256" s="1">
        <v>10.8</v>
      </c>
      <c r="L256" s="1">
        <v>0</v>
      </c>
    </row>
    <row r="257" spans="1:12">
      <c r="A257" s="2">
        <v>40613.625</v>
      </c>
      <c r="B257" s="1">
        <v>11.7</v>
      </c>
      <c r="C257" s="1">
        <v>45</v>
      </c>
      <c r="D257" s="1">
        <v>0</v>
      </c>
      <c r="E257" s="1">
        <f t="shared" si="6"/>
        <v>5.6</v>
      </c>
      <c r="F257" s="1">
        <v>0</v>
      </c>
      <c r="G257" s="5">
        <f t="shared" si="7"/>
        <v>31</v>
      </c>
      <c r="H257" s="1">
        <v>2.5</v>
      </c>
      <c r="I257" s="1">
        <v>91</v>
      </c>
      <c r="J257" s="1">
        <v>1.81</v>
      </c>
      <c r="K257" s="1">
        <v>12</v>
      </c>
      <c r="L257" s="1">
        <v>0</v>
      </c>
    </row>
    <row r="258" spans="1:12">
      <c r="A258" s="2">
        <v>40613.666666666664</v>
      </c>
      <c r="B258" s="1">
        <v>12.2</v>
      </c>
      <c r="C258" s="1">
        <v>45</v>
      </c>
      <c r="D258" s="1">
        <v>0</v>
      </c>
      <c r="E258" s="1">
        <f t="shared" si="6"/>
        <v>5.6</v>
      </c>
      <c r="F258" s="1">
        <v>0</v>
      </c>
      <c r="G258" s="5">
        <f t="shared" si="7"/>
        <v>31</v>
      </c>
      <c r="H258" s="1">
        <v>2.8</v>
      </c>
      <c r="I258" s="1">
        <v>95</v>
      </c>
      <c r="J258" s="1">
        <v>1.28</v>
      </c>
      <c r="K258" s="1">
        <v>12.5</v>
      </c>
      <c r="L258" s="1">
        <v>0</v>
      </c>
    </row>
    <row r="259" spans="1:12">
      <c r="A259" s="2">
        <v>40613.708333333336</v>
      </c>
      <c r="B259" s="1">
        <v>11.3</v>
      </c>
      <c r="C259" s="1">
        <v>48</v>
      </c>
      <c r="D259" s="1">
        <v>0</v>
      </c>
      <c r="E259" s="1">
        <f t="shared" si="6"/>
        <v>5.6</v>
      </c>
      <c r="F259" s="1">
        <v>0</v>
      </c>
      <c r="G259" s="5">
        <f t="shared" si="7"/>
        <v>31</v>
      </c>
      <c r="H259" s="1">
        <v>4.0999999999999996</v>
      </c>
      <c r="I259" s="1">
        <v>101</v>
      </c>
      <c r="J259" s="1">
        <v>0.85</v>
      </c>
      <c r="K259" s="1">
        <v>11.5</v>
      </c>
      <c r="L259" s="1">
        <v>0</v>
      </c>
    </row>
    <row r="260" spans="1:12">
      <c r="A260" s="2">
        <v>40613.75</v>
      </c>
      <c r="B260" s="1">
        <v>9.6999999999999993</v>
      </c>
      <c r="C260" s="1">
        <v>53</v>
      </c>
      <c r="D260" s="1">
        <v>0</v>
      </c>
      <c r="E260" s="1">
        <f t="shared" ref="E260:E323" si="8">E259+D260</f>
        <v>5.6</v>
      </c>
      <c r="F260" s="1">
        <v>0</v>
      </c>
      <c r="G260" s="5">
        <f t="shared" ref="G260:G323" si="9">G259+(F260/60)</f>
        <v>31</v>
      </c>
      <c r="H260" s="1">
        <v>3.6</v>
      </c>
      <c r="I260" s="1">
        <v>101</v>
      </c>
      <c r="J260" s="1">
        <v>0.4</v>
      </c>
      <c r="K260" s="1">
        <v>9.8000000000000007</v>
      </c>
      <c r="L260" s="1">
        <v>0</v>
      </c>
    </row>
    <row r="261" spans="1:12">
      <c r="A261" s="2">
        <v>40613.791666666664</v>
      </c>
      <c r="B261" s="1">
        <v>8.1999999999999993</v>
      </c>
      <c r="C261" s="1">
        <v>58</v>
      </c>
      <c r="D261" s="1">
        <v>0</v>
      </c>
      <c r="E261" s="1">
        <f t="shared" si="8"/>
        <v>5.6</v>
      </c>
      <c r="F261" s="1">
        <v>0</v>
      </c>
      <c r="G261" s="5">
        <f t="shared" si="9"/>
        <v>31</v>
      </c>
      <c r="H261" s="1">
        <v>2.1</v>
      </c>
      <c r="I261" s="1">
        <v>76</v>
      </c>
      <c r="J261" s="1">
        <v>0.05</v>
      </c>
      <c r="K261" s="1">
        <v>8.1</v>
      </c>
      <c r="L261" s="1">
        <v>0</v>
      </c>
    </row>
    <row r="262" spans="1:12">
      <c r="A262" s="2">
        <v>40613.833333333336</v>
      </c>
      <c r="B262" s="1">
        <v>6.8</v>
      </c>
      <c r="C262" s="1">
        <v>62</v>
      </c>
      <c r="D262" s="1">
        <v>0</v>
      </c>
      <c r="E262" s="1">
        <f t="shared" si="8"/>
        <v>5.6</v>
      </c>
      <c r="F262" s="1">
        <v>0</v>
      </c>
      <c r="G262" s="5">
        <f t="shared" si="9"/>
        <v>31</v>
      </c>
      <c r="H262" s="1">
        <v>1.1000000000000001</v>
      </c>
      <c r="I262" s="1">
        <v>102</v>
      </c>
      <c r="J262" s="1">
        <v>0</v>
      </c>
      <c r="K262" s="1">
        <v>6.4</v>
      </c>
      <c r="L262" s="1">
        <v>0</v>
      </c>
    </row>
    <row r="263" spans="1:12">
      <c r="A263" s="2">
        <v>40613.875</v>
      </c>
      <c r="B263" s="1">
        <v>6</v>
      </c>
      <c r="C263" s="1">
        <v>64</v>
      </c>
      <c r="D263" s="1">
        <v>0</v>
      </c>
      <c r="E263" s="1">
        <f t="shared" si="8"/>
        <v>5.6</v>
      </c>
      <c r="F263" s="1">
        <v>0</v>
      </c>
      <c r="G263" s="5">
        <f t="shared" si="9"/>
        <v>31</v>
      </c>
      <c r="H263" s="1">
        <v>0.3</v>
      </c>
      <c r="I263" s="1">
        <v>46</v>
      </c>
      <c r="J263" s="1">
        <v>0</v>
      </c>
      <c r="K263" s="1">
        <v>4.7</v>
      </c>
      <c r="L263" s="1">
        <v>0</v>
      </c>
    </row>
    <row r="264" spans="1:12">
      <c r="A264" s="2">
        <v>40613.916666666664</v>
      </c>
      <c r="B264" s="1">
        <v>4.3</v>
      </c>
      <c r="C264" s="1">
        <v>69</v>
      </c>
      <c r="D264" s="1">
        <v>0</v>
      </c>
      <c r="E264" s="1">
        <f t="shared" si="8"/>
        <v>5.6</v>
      </c>
      <c r="F264" s="1">
        <v>0</v>
      </c>
      <c r="G264" s="5">
        <f t="shared" si="9"/>
        <v>31</v>
      </c>
      <c r="H264" s="1">
        <v>1</v>
      </c>
      <c r="I264" s="1">
        <v>336</v>
      </c>
      <c r="J264" s="1">
        <v>0</v>
      </c>
      <c r="K264" s="1">
        <v>2.9</v>
      </c>
      <c r="L264" s="1">
        <v>0</v>
      </c>
    </row>
    <row r="265" spans="1:12">
      <c r="A265" s="2">
        <v>40613.958333333336</v>
      </c>
      <c r="B265" s="1">
        <v>3.8</v>
      </c>
      <c r="C265" s="1">
        <v>71</v>
      </c>
      <c r="D265" s="1">
        <v>0</v>
      </c>
      <c r="E265" s="1">
        <f t="shared" si="8"/>
        <v>5.6</v>
      </c>
      <c r="F265" s="1">
        <v>0</v>
      </c>
      <c r="G265" s="5">
        <f t="shared" si="9"/>
        <v>31</v>
      </c>
      <c r="H265" s="1">
        <v>0.6</v>
      </c>
      <c r="I265" s="1">
        <v>194</v>
      </c>
      <c r="J265" s="1">
        <v>0</v>
      </c>
      <c r="K265" s="1">
        <v>2.6</v>
      </c>
      <c r="L265" s="1">
        <v>0</v>
      </c>
    </row>
    <row r="266" spans="1:12">
      <c r="A266" s="2">
        <v>40614</v>
      </c>
      <c r="B266" s="1">
        <v>3.2</v>
      </c>
      <c r="C266" s="1">
        <v>73</v>
      </c>
      <c r="D266" s="1">
        <v>0</v>
      </c>
      <c r="E266" s="1">
        <f t="shared" si="8"/>
        <v>5.6</v>
      </c>
      <c r="F266" s="1">
        <v>0</v>
      </c>
      <c r="G266" s="5">
        <f t="shared" si="9"/>
        <v>31</v>
      </c>
      <c r="H266" s="1">
        <v>0.7</v>
      </c>
      <c r="I266" s="1">
        <v>264</v>
      </c>
      <c r="J266" s="1">
        <v>0</v>
      </c>
      <c r="K266" s="1">
        <v>2.2000000000000002</v>
      </c>
      <c r="L266" s="1">
        <v>0</v>
      </c>
    </row>
    <row r="267" spans="1:12">
      <c r="A267" s="2">
        <v>40614.041666666664</v>
      </c>
      <c r="B267" s="1">
        <v>3.6</v>
      </c>
      <c r="C267" s="1">
        <v>73</v>
      </c>
      <c r="D267" s="1">
        <v>0</v>
      </c>
      <c r="E267" s="1">
        <f t="shared" si="8"/>
        <v>5.6</v>
      </c>
      <c r="F267" s="1">
        <v>0</v>
      </c>
      <c r="G267" s="5">
        <f t="shared" si="9"/>
        <v>31</v>
      </c>
      <c r="H267" s="1">
        <v>0.5</v>
      </c>
      <c r="I267" s="1">
        <v>32</v>
      </c>
      <c r="J267" s="1">
        <v>0</v>
      </c>
      <c r="K267" s="1">
        <v>3.1</v>
      </c>
      <c r="L267" s="1">
        <v>0</v>
      </c>
    </row>
    <row r="268" spans="1:12">
      <c r="A268" s="2">
        <v>40614.083333333336</v>
      </c>
      <c r="B268" s="1">
        <v>3.1</v>
      </c>
      <c r="C268" s="1">
        <v>76</v>
      </c>
      <c r="D268" s="1">
        <v>0</v>
      </c>
      <c r="E268" s="1">
        <f t="shared" si="8"/>
        <v>5.6</v>
      </c>
      <c r="F268" s="1">
        <v>0</v>
      </c>
      <c r="G268" s="5">
        <f t="shared" si="9"/>
        <v>31</v>
      </c>
      <c r="H268" s="1">
        <v>0.6</v>
      </c>
      <c r="I268" s="1">
        <v>68</v>
      </c>
      <c r="J268" s="1">
        <v>0</v>
      </c>
      <c r="K268" s="1">
        <v>2.6</v>
      </c>
      <c r="L268" s="1">
        <v>0</v>
      </c>
    </row>
    <row r="269" spans="1:12">
      <c r="A269" s="2">
        <v>40614.125</v>
      </c>
      <c r="B269" s="1">
        <v>3.2</v>
      </c>
      <c r="C269" s="1">
        <v>75</v>
      </c>
      <c r="D269" s="1">
        <v>0</v>
      </c>
      <c r="E269" s="1">
        <f t="shared" si="8"/>
        <v>5.6</v>
      </c>
      <c r="F269" s="1">
        <v>0</v>
      </c>
      <c r="G269" s="5">
        <f t="shared" si="9"/>
        <v>31</v>
      </c>
      <c r="H269" s="1">
        <v>0.8</v>
      </c>
      <c r="I269" s="1">
        <v>268</v>
      </c>
      <c r="J269" s="1">
        <v>0</v>
      </c>
      <c r="K269" s="1">
        <v>3</v>
      </c>
      <c r="L269" s="1">
        <v>0</v>
      </c>
    </row>
    <row r="270" spans="1:12">
      <c r="A270" s="2">
        <v>40614.166666666664</v>
      </c>
      <c r="B270" s="1">
        <v>3.1</v>
      </c>
      <c r="C270" s="1">
        <v>77</v>
      </c>
      <c r="D270" s="1">
        <v>0</v>
      </c>
      <c r="E270" s="1">
        <f t="shared" si="8"/>
        <v>5.6</v>
      </c>
      <c r="F270" s="1">
        <v>0</v>
      </c>
      <c r="G270" s="5">
        <f t="shared" si="9"/>
        <v>31</v>
      </c>
      <c r="H270" s="1">
        <v>0.2</v>
      </c>
      <c r="I270" s="1">
        <v>55</v>
      </c>
      <c r="J270" s="1">
        <v>0</v>
      </c>
      <c r="K270" s="1">
        <v>3.1</v>
      </c>
      <c r="L270" s="1">
        <v>0</v>
      </c>
    </row>
    <row r="271" spans="1:12">
      <c r="A271" s="2">
        <v>40614.208333333336</v>
      </c>
      <c r="B271" s="1">
        <v>2.9</v>
      </c>
      <c r="C271" s="1">
        <v>78</v>
      </c>
      <c r="D271" s="1">
        <v>0</v>
      </c>
      <c r="E271" s="1">
        <f t="shared" si="8"/>
        <v>5.6</v>
      </c>
      <c r="F271" s="1">
        <v>0</v>
      </c>
      <c r="G271" s="5">
        <f t="shared" si="9"/>
        <v>31</v>
      </c>
      <c r="H271" s="1">
        <v>0.4</v>
      </c>
      <c r="I271" s="1">
        <v>66</v>
      </c>
      <c r="J271" s="1">
        <v>0</v>
      </c>
      <c r="K271" s="1">
        <v>2.9</v>
      </c>
      <c r="L271" s="1">
        <v>0</v>
      </c>
    </row>
    <row r="272" spans="1:12">
      <c r="A272" s="2">
        <v>40614.25</v>
      </c>
      <c r="B272" s="1">
        <v>3.3</v>
      </c>
      <c r="C272" s="1">
        <v>77</v>
      </c>
      <c r="D272" s="1">
        <v>0</v>
      </c>
      <c r="E272" s="1">
        <f t="shared" si="8"/>
        <v>5.6</v>
      </c>
      <c r="F272" s="1">
        <v>0</v>
      </c>
      <c r="G272" s="5">
        <f t="shared" si="9"/>
        <v>31</v>
      </c>
      <c r="H272" s="1">
        <v>0.6</v>
      </c>
      <c r="I272" s="1">
        <v>77</v>
      </c>
      <c r="J272" s="1">
        <v>0</v>
      </c>
      <c r="K272" s="1">
        <v>3.3</v>
      </c>
      <c r="L272" s="1">
        <v>0</v>
      </c>
    </row>
    <row r="273" spans="1:12">
      <c r="A273" s="2">
        <v>40614.291666666664</v>
      </c>
      <c r="B273" s="1">
        <v>3.4</v>
      </c>
      <c r="C273" s="1">
        <v>75</v>
      </c>
      <c r="D273" s="1">
        <v>0</v>
      </c>
      <c r="E273" s="1">
        <f t="shared" si="8"/>
        <v>5.6</v>
      </c>
      <c r="F273" s="1">
        <v>0</v>
      </c>
      <c r="G273" s="5">
        <f t="shared" si="9"/>
        <v>31</v>
      </c>
      <c r="H273" s="1">
        <v>0.6</v>
      </c>
      <c r="I273" s="1">
        <v>72</v>
      </c>
      <c r="J273" s="1">
        <v>0</v>
      </c>
      <c r="K273" s="1">
        <v>3.3</v>
      </c>
      <c r="L273" s="1">
        <v>0</v>
      </c>
    </row>
    <row r="274" spans="1:12">
      <c r="A274" s="2">
        <v>40614.333333333336</v>
      </c>
      <c r="B274" s="1">
        <v>3.4</v>
      </c>
      <c r="C274" s="1">
        <v>75</v>
      </c>
      <c r="D274" s="1">
        <v>0</v>
      </c>
      <c r="E274" s="1">
        <f t="shared" si="8"/>
        <v>5.6</v>
      </c>
      <c r="F274" s="1">
        <v>0</v>
      </c>
      <c r="G274" s="5">
        <f t="shared" si="9"/>
        <v>31</v>
      </c>
      <c r="H274" s="1">
        <v>0.5</v>
      </c>
      <c r="I274" s="1">
        <v>90</v>
      </c>
      <c r="J274" s="1">
        <v>0.01</v>
      </c>
      <c r="K274" s="1">
        <v>3.4</v>
      </c>
      <c r="L274" s="1">
        <v>0</v>
      </c>
    </row>
    <row r="275" spans="1:12">
      <c r="A275" s="2">
        <v>40614.375</v>
      </c>
      <c r="B275" s="1">
        <v>3.9</v>
      </c>
      <c r="C275" s="1">
        <v>73</v>
      </c>
      <c r="D275" s="1">
        <v>0</v>
      </c>
      <c r="E275" s="1">
        <f t="shared" si="8"/>
        <v>5.6</v>
      </c>
      <c r="F275" s="1">
        <v>0</v>
      </c>
      <c r="G275" s="5">
        <f t="shared" si="9"/>
        <v>31</v>
      </c>
      <c r="H275" s="1">
        <v>0.2</v>
      </c>
      <c r="I275" s="1">
        <v>78</v>
      </c>
      <c r="J275" s="1">
        <v>0.09</v>
      </c>
      <c r="K275" s="1">
        <v>4</v>
      </c>
      <c r="L275" s="1">
        <v>0</v>
      </c>
    </row>
    <row r="276" spans="1:12">
      <c r="A276" s="2">
        <v>40614.416666666664</v>
      </c>
      <c r="B276" s="1">
        <v>4.4000000000000004</v>
      </c>
      <c r="C276" s="1">
        <v>72</v>
      </c>
      <c r="D276" s="1">
        <v>0</v>
      </c>
      <c r="E276" s="1">
        <f t="shared" si="8"/>
        <v>5.6</v>
      </c>
      <c r="F276" s="1">
        <v>0</v>
      </c>
      <c r="G276" s="5">
        <f t="shared" si="9"/>
        <v>31</v>
      </c>
      <c r="H276" s="1">
        <v>0.3</v>
      </c>
      <c r="I276" s="1">
        <v>93</v>
      </c>
      <c r="J276" s="1">
        <v>0.18</v>
      </c>
      <c r="K276" s="1">
        <v>4.5999999999999996</v>
      </c>
      <c r="L276" s="1">
        <v>0</v>
      </c>
    </row>
    <row r="277" spans="1:12">
      <c r="A277" s="2">
        <v>40614.458333333336</v>
      </c>
      <c r="B277" s="1">
        <v>5</v>
      </c>
      <c r="C277" s="1">
        <v>69</v>
      </c>
      <c r="D277" s="1">
        <v>0</v>
      </c>
      <c r="E277" s="1">
        <f t="shared" si="8"/>
        <v>5.6</v>
      </c>
      <c r="F277" s="1">
        <v>0</v>
      </c>
      <c r="G277" s="5">
        <f t="shared" si="9"/>
        <v>31</v>
      </c>
      <c r="H277" s="1">
        <v>0.7</v>
      </c>
      <c r="I277" s="1">
        <v>77</v>
      </c>
      <c r="J277" s="1">
        <v>0.47</v>
      </c>
      <c r="K277" s="1">
        <v>5.3</v>
      </c>
      <c r="L277" s="1">
        <v>0</v>
      </c>
    </row>
    <row r="278" spans="1:12">
      <c r="A278" s="2">
        <v>40614.5</v>
      </c>
      <c r="B278" s="1">
        <v>6.5</v>
      </c>
      <c r="C278" s="1">
        <v>64</v>
      </c>
      <c r="D278" s="1">
        <v>0</v>
      </c>
      <c r="E278" s="1">
        <f t="shared" si="8"/>
        <v>5.6</v>
      </c>
      <c r="F278" s="1">
        <v>0</v>
      </c>
      <c r="G278" s="5">
        <f t="shared" si="9"/>
        <v>31</v>
      </c>
      <c r="H278" s="1">
        <v>1.6</v>
      </c>
      <c r="I278" s="1">
        <v>80</v>
      </c>
      <c r="J278" s="1">
        <v>1.1000000000000001</v>
      </c>
      <c r="K278" s="1">
        <v>6.9</v>
      </c>
      <c r="L278" s="1">
        <v>0</v>
      </c>
    </row>
    <row r="279" spans="1:12">
      <c r="A279" s="2">
        <v>40614.541666666664</v>
      </c>
      <c r="B279" s="1">
        <v>8.1999999999999993</v>
      </c>
      <c r="C279" s="1">
        <v>58</v>
      </c>
      <c r="D279" s="1">
        <v>0</v>
      </c>
      <c r="E279" s="1">
        <f t="shared" si="8"/>
        <v>5.6</v>
      </c>
      <c r="F279" s="1">
        <v>0</v>
      </c>
      <c r="G279" s="5">
        <f t="shared" si="9"/>
        <v>31</v>
      </c>
      <c r="H279" s="1">
        <v>2.4</v>
      </c>
      <c r="I279" s="1">
        <v>65</v>
      </c>
      <c r="J279" s="1">
        <v>1.74</v>
      </c>
      <c r="K279" s="1">
        <v>8.8000000000000007</v>
      </c>
      <c r="L279" s="1">
        <v>0</v>
      </c>
    </row>
    <row r="280" spans="1:12">
      <c r="A280" s="2">
        <v>40614.583333333336</v>
      </c>
      <c r="B280" s="1">
        <v>9.3000000000000007</v>
      </c>
      <c r="C280" s="1">
        <v>54</v>
      </c>
      <c r="D280" s="1">
        <v>0</v>
      </c>
      <c r="E280" s="1">
        <f t="shared" si="8"/>
        <v>5.6</v>
      </c>
      <c r="F280" s="1">
        <v>0</v>
      </c>
      <c r="G280" s="5">
        <f t="shared" si="9"/>
        <v>31</v>
      </c>
      <c r="H280" s="1">
        <v>1.4</v>
      </c>
      <c r="I280" s="1">
        <v>74</v>
      </c>
      <c r="J280" s="1">
        <v>1.07</v>
      </c>
      <c r="K280" s="1">
        <v>9.6999999999999993</v>
      </c>
      <c r="L280" s="1">
        <v>0</v>
      </c>
    </row>
    <row r="281" spans="1:12">
      <c r="A281" s="2">
        <v>40614.625</v>
      </c>
      <c r="B281" s="1">
        <v>10.5</v>
      </c>
      <c r="C281" s="1">
        <v>50</v>
      </c>
      <c r="D281" s="1">
        <v>0</v>
      </c>
      <c r="E281" s="1">
        <f t="shared" si="8"/>
        <v>5.6</v>
      </c>
      <c r="F281" s="1">
        <v>0</v>
      </c>
      <c r="G281" s="5">
        <f t="shared" si="9"/>
        <v>31</v>
      </c>
      <c r="H281" s="1">
        <v>2.1</v>
      </c>
      <c r="I281" s="1">
        <v>85</v>
      </c>
      <c r="J281" s="1">
        <v>0.96</v>
      </c>
      <c r="K281" s="1">
        <v>10.9</v>
      </c>
      <c r="L281" s="1">
        <v>0</v>
      </c>
    </row>
    <row r="282" spans="1:12">
      <c r="A282" s="2">
        <v>40614.666666666664</v>
      </c>
      <c r="B282" s="1">
        <v>11.1</v>
      </c>
      <c r="C282" s="1">
        <v>46</v>
      </c>
      <c r="D282" s="1">
        <v>0</v>
      </c>
      <c r="E282" s="1">
        <f t="shared" si="8"/>
        <v>5.6</v>
      </c>
      <c r="F282" s="1">
        <v>0</v>
      </c>
      <c r="G282" s="5">
        <f t="shared" si="9"/>
        <v>31</v>
      </c>
      <c r="H282" s="1">
        <v>3.4</v>
      </c>
      <c r="I282" s="1">
        <v>92</v>
      </c>
      <c r="J282" s="1">
        <v>0.93</v>
      </c>
      <c r="K282" s="1">
        <v>11.4</v>
      </c>
      <c r="L282" s="1">
        <v>0</v>
      </c>
    </row>
    <row r="283" spans="1:12">
      <c r="A283" s="2">
        <v>40614.708333333336</v>
      </c>
      <c r="B283" s="1">
        <v>10.7</v>
      </c>
      <c r="C283" s="1">
        <v>46</v>
      </c>
      <c r="D283" s="1">
        <v>0</v>
      </c>
      <c r="E283" s="1">
        <f t="shared" si="8"/>
        <v>5.6</v>
      </c>
      <c r="F283" s="1">
        <v>0</v>
      </c>
      <c r="G283" s="5">
        <f t="shared" si="9"/>
        <v>31</v>
      </c>
      <c r="H283" s="1">
        <v>3.9</v>
      </c>
      <c r="I283" s="1">
        <v>94</v>
      </c>
      <c r="J283" s="1">
        <v>0.48</v>
      </c>
      <c r="K283" s="1">
        <v>10.9</v>
      </c>
      <c r="L283" s="1">
        <v>0</v>
      </c>
    </row>
    <row r="284" spans="1:12">
      <c r="A284" s="2">
        <v>40614.75</v>
      </c>
      <c r="B284" s="1">
        <v>10.1</v>
      </c>
      <c r="C284" s="1">
        <v>48</v>
      </c>
      <c r="D284" s="1">
        <v>0</v>
      </c>
      <c r="E284" s="1">
        <f t="shared" si="8"/>
        <v>5.6</v>
      </c>
      <c r="F284" s="1">
        <v>0</v>
      </c>
      <c r="G284" s="5">
        <f t="shared" si="9"/>
        <v>31</v>
      </c>
      <c r="H284" s="1">
        <v>3.4</v>
      </c>
      <c r="I284" s="1">
        <v>86</v>
      </c>
      <c r="J284" s="1">
        <v>0.26</v>
      </c>
      <c r="K284" s="1">
        <v>10.199999999999999</v>
      </c>
      <c r="L284" s="1">
        <v>0</v>
      </c>
    </row>
    <row r="285" spans="1:12">
      <c r="A285" s="2">
        <v>40614.791666666664</v>
      </c>
      <c r="B285" s="1">
        <v>9.3000000000000007</v>
      </c>
      <c r="C285" s="1">
        <v>51</v>
      </c>
      <c r="D285" s="1">
        <v>0</v>
      </c>
      <c r="E285" s="1">
        <f t="shared" si="8"/>
        <v>5.6</v>
      </c>
      <c r="F285" s="1">
        <v>0</v>
      </c>
      <c r="G285" s="5">
        <f t="shared" si="9"/>
        <v>31</v>
      </c>
      <c r="H285" s="1">
        <v>2.8</v>
      </c>
      <c r="I285" s="1">
        <v>80</v>
      </c>
      <c r="J285" s="1">
        <v>0.03</v>
      </c>
      <c r="K285" s="1">
        <v>9.4</v>
      </c>
      <c r="L285" s="1">
        <v>0</v>
      </c>
    </row>
    <row r="286" spans="1:12">
      <c r="A286" s="2">
        <v>40614.833333333336</v>
      </c>
      <c r="B286" s="1">
        <v>8.6999999999999993</v>
      </c>
      <c r="C286" s="1">
        <v>53</v>
      </c>
      <c r="D286" s="1">
        <v>0</v>
      </c>
      <c r="E286" s="1">
        <f t="shared" si="8"/>
        <v>5.6</v>
      </c>
      <c r="F286" s="1">
        <v>0</v>
      </c>
      <c r="G286" s="5">
        <f t="shared" si="9"/>
        <v>31</v>
      </c>
      <c r="H286" s="1">
        <v>2.4</v>
      </c>
      <c r="I286" s="1">
        <v>56</v>
      </c>
      <c r="J286" s="1">
        <v>0</v>
      </c>
      <c r="K286" s="1">
        <v>8.6</v>
      </c>
      <c r="L286" s="1">
        <v>0</v>
      </c>
    </row>
    <row r="287" spans="1:12">
      <c r="A287" s="2">
        <v>40614.875</v>
      </c>
      <c r="B287" s="1">
        <v>8.1999999999999993</v>
      </c>
      <c r="C287" s="1">
        <v>56</v>
      </c>
      <c r="D287" s="1">
        <v>0</v>
      </c>
      <c r="E287" s="1">
        <f t="shared" si="8"/>
        <v>5.6</v>
      </c>
      <c r="F287" s="1">
        <v>0</v>
      </c>
      <c r="G287" s="5">
        <f t="shared" si="9"/>
        <v>31</v>
      </c>
      <c r="H287" s="1">
        <v>2.5</v>
      </c>
      <c r="I287" s="1">
        <v>69</v>
      </c>
      <c r="J287" s="1">
        <v>0</v>
      </c>
      <c r="K287" s="1">
        <v>8.1999999999999993</v>
      </c>
      <c r="L287" s="1">
        <v>0</v>
      </c>
    </row>
    <row r="288" spans="1:12">
      <c r="A288" s="2">
        <v>40614.916666666664</v>
      </c>
      <c r="B288" s="1">
        <v>7.4</v>
      </c>
      <c r="C288" s="1">
        <v>60</v>
      </c>
      <c r="D288" s="1">
        <v>0</v>
      </c>
      <c r="E288" s="1">
        <f t="shared" si="8"/>
        <v>5.6</v>
      </c>
      <c r="F288" s="1">
        <v>0</v>
      </c>
      <c r="G288" s="5">
        <f t="shared" si="9"/>
        <v>31</v>
      </c>
      <c r="H288" s="1">
        <v>1</v>
      </c>
      <c r="I288" s="1">
        <v>113</v>
      </c>
      <c r="J288" s="1">
        <v>0</v>
      </c>
      <c r="K288" s="1">
        <v>7.2</v>
      </c>
      <c r="L288" s="1">
        <v>0</v>
      </c>
    </row>
    <row r="289" spans="1:12">
      <c r="A289" s="2">
        <v>40614.958333333336</v>
      </c>
      <c r="B289" s="1">
        <v>7.4</v>
      </c>
      <c r="C289" s="1">
        <v>60</v>
      </c>
      <c r="D289" s="1">
        <v>0</v>
      </c>
      <c r="E289" s="1">
        <f t="shared" si="8"/>
        <v>5.6</v>
      </c>
      <c r="F289" s="1">
        <v>0</v>
      </c>
      <c r="G289" s="5">
        <f t="shared" si="9"/>
        <v>31</v>
      </c>
      <c r="H289" s="1">
        <v>2.1</v>
      </c>
      <c r="I289" s="1">
        <v>68</v>
      </c>
      <c r="J289" s="1">
        <v>0</v>
      </c>
      <c r="K289" s="1">
        <v>7.4</v>
      </c>
      <c r="L289" s="1">
        <v>0</v>
      </c>
    </row>
    <row r="290" spans="1:12">
      <c r="A290" s="2">
        <v>40615</v>
      </c>
      <c r="B290" s="1">
        <v>7</v>
      </c>
      <c r="C290" s="1">
        <v>62</v>
      </c>
      <c r="D290" s="1">
        <v>0</v>
      </c>
      <c r="E290" s="1">
        <f t="shared" si="8"/>
        <v>5.6</v>
      </c>
      <c r="F290" s="1">
        <v>0</v>
      </c>
      <c r="G290" s="5">
        <f t="shared" si="9"/>
        <v>31</v>
      </c>
      <c r="H290" s="1">
        <v>1.5</v>
      </c>
      <c r="I290" s="1">
        <v>64</v>
      </c>
      <c r="J290" s="1">
        <v>0</v>
      </c>
      <c r="K290" s="1">
        <v>7</v>
      </c>
      <c r="L290" s="1">
        <v>0</v>
      </c>
    </row>
    <row r="291" spans="1:12">
      <c r="A291" s="2">
        <v>40615.041666666664</v>
      </c>
      <c r="B291" s="1">
        <v>7</v>
      </c>
      <c r="C291" s="1">
        <v>61</v>
      </c>
      <c r="D291" s="1">
        <v>0</v>
      </c>
      <c r="E291" s="1">
        <f t="shared" si="8"/>
        <v>5.6</v>
      </c>
      <c r="F291" s="1">
        <v>0</v>
      </c>
      <c r="G291" s="5">
        <f t="shared" si="9"/>
        <v>31</v>
      </c>
      <c r="H291" s="1">
        <v>1</v>
      </c>
      <c r="I291" s="1">
        <v>134</v>
      </c>
      <c r="J291" s="1">
        <v>0</v>
      </c>
      <c r="K291" s="1">
        <v>7.1</v>
      </c>
      <c r="L291" s="1">
        <v>0</v>
      </c>
    </row>
    <row r="292" spans="1:12">
      <c r="A292" s="2">
        <v>40615.083333333336</v>
      </c>
      <c r="B292" s="1">
        <v>6.4</v>
      </c>
      <c r="C292" s="1">
        <v>65</v>
      </c>
      <c r="D292" s="1">
        <v>0</v>
      </c>
      <c r="E292" s="1">
        <f t="shared" si="8"/>
        <v>5.6</v>
      </c>
      <c r="F292" s="1">
        <v>0</v>
      </c>
      <c r="G292" s="5">
        <f t="shared" si="9"/>
        <v>31</v>
      </c>
      <c r="H292" s="1">
        <v>0.7</v>
      </c>
      <c r="I292" s="1">
        <v>237</v>
      </c>
      <c r="J292" s="1">
        <v>0</v>
      </c>
      <c r="K292" s="1">
        <v>6.3</v>
      </c>
      <c r="L292" s="1">
        <v>0</v>
      </c>
    </row>
    <row r="293" spans="1:12">
      <c r="A293" s="2">
        <v>40615.125</v>
      </c>
      <c r="B293" s="1">
        <v>6</v>
      </c>
      <c r="C293" s="1">
        <v>66</v>
      </c>
      <c r="D293" s="1">
        <v>0</v>
      </c>
      <c r="E293" s="1">
        <f t="shared" si="8"/>
        <v>5.6</v>
      </c>
      <c r="F293" s="1">
        <v>0</v>
      </c>
      <c r="G293" s="5">
        <f t="shared" si="9"/>
        <v>31</v>
      </c>
      <c r="H293" s="1">
        <v>0.7</v>
      </c>
      <c r="I293" s="1">
        <v>264</v>
      </c>
      <c r="J293" s="1">
        <v>0</v>
      </c>
      <c r="K293" s="1">
        <v>5.6</v>
      </c>
      <c r="L293" s="1">
        <v>0</v>
      </c>
    </row>
    <row r="294" spans="1:12">
      <c r="A294" s="2">
        <v>40615.166666666664</v>
      </c>
      <c r="B294" s="1">
        <v>6</v>
      </c>
      <c r="C294" s="1">
        <v>67</v>
      </c>
      <c r="D294" s="1">
        <v>0</v>
      </c>
      <c r="E294" s="1">
        <f t="shared" si="8"/>
        <v>5.6</v>
      </c>
      <c r="F294" s="1">
        <v>0</v>
      </c>
      <c r="G294" s="5">
        <f t="shared" si="9"/>
        <v>31</v>
      </c>
      <c r="H294" s="1">
        <v>1.1000000000000001</v>
      </c>
      <c r="I294" s="1">
        <v>59</v>
      </c>
      <c r="J294" s="1">
        <v>0</v>
      </c>
      <c r="K294" s="1">
        <v>5.9</v>
      </c>
      <c r="L294" s="1">
        <v>0</v>
      </c>
    </row>
    <row r="295" spans="1:12">
      <c r="A295" s="2">
        <v>40615.208333333336</v>
      </c>
      <c r="B295" s="1">
        <v>5.5</v>
      </c>
      <c r="C295" s="1">
        <v>74</v>
      </c>
      <c r="D295" s="1">
        <v>0</v>
      </c>
      <c r="E295" s="1">
        <f t="shared" si="8"/>
        <v>5.6</v>
      </c>
      <c r="F295" s="1">
        <v>50</v>
      </c>
      <c r="G295" s="5">
        <f t="shared" si="9"/>
        <v>31.833333333333332</v>
      </c>
      <c r="H295" s="1">
        <v>0.9</v>
      </c>
      <c r="I295" s="1">
        <v>66</v>
      </c>
      <c r="J295" s="1">
        <v>0</v>
      </c>
      <c r="K295" s="1">
        <v>5.5</v>
      </c>
      <c r="L295" s="1">
        <v>0</v>
      </c>
    </row>
    <row r="296" spans="1:12">
      <c r="A296" s="2">
        <v>40615.25</v>
      </c>
      <c r="B296" s="1">
        <v>5</v>
      </c>
      <c r="C296" s="1">
        <v>79</v>
      </c>
      <c r="D296" s="1">
        <v>0</v>
      </c>
      <c r="E296" s="1">
        <f t="shared" si="8"/>
        <v>5.6</v>
      </c>
      <c r="F296" s="1">
        <v>60</v>
      </c>
      <c r="G296" s="5">
        <f t="shared" si="9"/>
        <v>32.833333333333329</v>
      </c>
      <c r="H296" s="1">
        <v>0.5</v>
      </c>
      <c r="I296" s="1">
        <v>172</v>
      </c>
      <c r="J296" s="1">
        <v>0</v>
      </c>
      <c r="K296" s="1">
        <v>5</v>
      </c>
      <c r="L296" s="1">
        <v>0</v>
      </c>
    </row>
    <row r="297" spans="1:12">
      <c r="A297" s="2">
        <v>40615.291666666664</v>
      </c>
      <c r="B297" s="1">
        <v>5.0999999999999996</v>
      </c>
      <c r="C297" s="1">
        <v>79</v>
      </c>
      <c r="D297" s="1">
        <v>0</v>
      </c>
      <c r="E297" s="1">
        <f t="shared" si="8"/>
        <v>5.6</v>
      </c>
      <c r="F297" s="1">
        <v>60</v>
      </c>
      <c r="G297" s="5">
        <f t="shared" si="9"/>
        <v>33.833333333333329</v>
      </c>
      <c r="H297" s="1">
        <v>1</v>
      </c>
      <c r="I297" s="1">
        <v>56</v>
      </c>
      <c r="J297" s="1">
        <v>0</v>
      </c>
      <c r="K297" s="1">
        <v>5.0999999999999996</v>
      </c>
      <c r="L297" s="1">
        <v>0</v>
      </c>
    </row>
    <row r="298" spans="1:12">
      <c r="A298" s="2">
        <v>40615.333333333336</v>
      </c>
      <c r="B298" s="1">
        <v>4.9000000000000004</v>
      </c>
      <c r="C298" s="1">
        <v>81.099999999999994</v>
      </c>
      <c r="D298" s="1">
        <v>0</v>
      </c>
      <c r="E298" s="1">
        <f t="shared" si="8"/>
        <v>5.6</v>
      </c>
      <c r="F298" s="1">
        <v>60</v>
      </c>
      <c r="G298" s="5">
        <f t="shared" si="9"/>
        <v>34.833333333333329</v>
      </c>
      <c r="H298" s="1">
        <v>0.5</v>
      </c>
      <c r="I298" s="1">
        <v>24</v>
      </c>
      <c r="J298" s="1">
        <v>0.03</v>
      </c>
      <c r="K298" s="1">
        <v>5</v>
      </c>
      <c r="L298" s="1">
        <v>0</v>
      </c>
    </row>
    <row r="299" spans="1:12">
      <c r="A299" s="2">
        <v>40615.375</v>
      </c>
      <c r="B299" s="1">
        <v>5.2</v>
      </c>
      <c r="C299" s="1">
        <v>81.099999999999994</v>
      </c>
      <c r="D299" s="1">
        <v>0</v>
      </c>
      <c r="E299" s="1">
        <f t="shared" si="8"/>
        <v>5.6</v>
      </c>
      <c r="F299" s="1">
        <v>60</v>
      </c>
      <c r="G299" s="5">
        <f t="shared" si="9"/>
        <v>35.833333333333329</v>
      </c>
      <c r="H299" s="1">
        <v>0.4</v>
      </c>
      <c r="I299" s="1">
        <v>286</v>
      </c>
      <c r="J299" s="1">
        <v>0.12</v>
      </c>
      <c r="K299" s="1">
        <v>5.3</v>
      </c>
      <c r="L299" s="1">
        <v>0</v>
      </c>
    </row>
    <row r="300" spans="1:12">
      <c r="A300" s="2">
        <v>40615.416666666664</v>
      </c>
      <c r="B300" s="1">
        <v>5.9</v>
      </c>
      <c r="C300" s="1">
        <v>78</v>
      </c>
      <c r="D300" s="1">
        <v>0.2</v>
      </c>
      <c r="E300" s="1">
        <f t="shared" si="8"/>
        <v>5.8</v>
      </c>
      <c r="F300" s="1">
        <v>60</v>
      </c>
      <c r="G300" s="5">
        <f t="shared" si="9"/>
        <v>36.833333333333329</v>
      </c>
      <c r="H300" s="1">
        <v>0.7</v>
      </c>
      <c r="I300" s="1">
        <v>172</v>
      </c>
      <c r="J300" s="1">
        <v>0.51</v>
      </c>
      <c r="K300" s="1">
        <v>6.2</v>
      </c>
      <c r="L300" s="1">
        <v>0</v>
      </c>
    </row>
    <row r="301" spans="1:12">
      <c r="A301" s="2">
        <v>40615.458333333336</v>
      </c>
      <c r="B301" s="1">
        <v>7.4</v>
      </c>
      <c r="C301" s="1">
        <v>71</v>
      </c>
      <c r="D301" s="1">
        <v>0</v>
      </c>
      <c r="E301" s="1">
        <f t="shared" si="8"/>
        <v>5.8</v>
      </c>
      <c r="F301" s="1">
        <v>60</v>
      </c>
      <c r="G301" s="5">
        <f t="shared" si="9"/>
        <v>37.833333333333329</v>
      </c>
      <c r="H301" s="1">
        <v>3.2</v>
      </c>
      <c r="I301" s="1">
        <v>98</v>
      </c>
      <c r="J301" s="1">
        <v>1.21</v>
      </c>
      <c r="K301" s="1">
        <v>7.8</v>
      </c>
      <c r="L301" s="1">
        <v>0</v>
      </c>
    </row>
    <row r="302" spans="1:12">
      <c r="A302" s="2">
        <v>40615.5</v>
      </c>
      <c r="B302" s="1">
        <v>6.8</v>
      </c>
      <c r="C302" s="1">
        <v>72</v>
      </c>
      <c r="D302" s="1">
        <v>0</v>
      </c>
      <c r="E302" s="1">
        <f t="shared" si="8"/>
        <v>5.8</v>
      </c>
      <c r="F302" s="1">
        <v>60</v>
      </c>
      <c r="G302" s="5">
        <f t="shared" si="9"/>
        <v>38.833333333333329</v>
      </c>
      <c r="H302" s="1">
        <v>5</v>
      </c>
      <c r="I302" s="1">
        <v>100</v>
      </c>
      <c r="J302" s="1">
        <v>0.48</v>
      </c>
      <c r="K302" s="1">
        <v>7.1</v>
      </c>
      <c r="L302" s="1">
        <v>0</v>
      </c>
    </row>
    <row r="303" spans="1:12">
      <c r="A303" s="2">
        <v>40615.541666666664</v>
      </c>
      <c r="B303" s="1">
        <v>6.4</v>
      </c>
      <c r="C303" s="1">
        <v>78</v>
      </c>
      <c r="D303" s="1">
        <v>0.6</v>
      </c>
      <c r="E303" s="1">
        <f t="shared" si="8"/>
        <v>6.3999999999999995</v>
      </c>
      <c r="F303" s="1">
        <v>60</v>
      </c>
      <c r="G303" s="5">
        <f t="shared" si="9"/>
        <v>39.833333333333329</v>
      </c>
      <c r="H303" s="1">
        <v>3.5</v>
      </c>
      <c r="I303" s="1">
        <v>71</v>
      </c>
      <c r="J303" s="1">
        <v>0.48</v>
      </c>
      <c r="K303" s="1">
        <v>6.7</v>
      </c>
      <c r="L303" s="1">
        <v>0</v>
      </c>
    </row>
    <row r="304" spans="1:12">
      <c r="A304" s="2">
        <v>40615.583333333336</v>
      </c>
      <c r="B304" s="1">
        <v>6.3</v>
      </c>
      <c r="C304" s="1">
        <v>81.099999999999994</v>
      </c>
      <c r="D304" s="1">
        <v>0.8</v>
      </c>
      <c r="E304" s="1">
        <f t="shared" si="8"/>
        <v>7.1999999999999993</v>
      </c>
      <c r="F304" s="1">
        <v>60</v>
      </c>
      <c r="G304" s="5">
        <f t="shared" si="9"/>
        <v>40.833333333333329</v>
      </c>
      <c r="H304" s="1">
        <v>2.2999999999999998</v>
      </c>
      <c r="I304" s="1">
        <v>37</v>
      </c>
      <c r="J304" s="1">
        <v>0.38</v>
      </c>
      <c r="K304" s="1">
        <v>6.6</v>
      </c>
      <c r="L304" s="1">
        <v>0</v>
      </c>
    </row>
    <row r="305" spans="1:12">
      <c r="A305" s="2">
        <v>40615.625</v>
      </c>
      <c r="B305" s="1">
        <v>6.3</v>
      </c>
      <c r="C305" s="1">
        <v>83.3</v>
      </c>
      <c r="D305" s="1">
        <v>1</v>
      </c>
      <c r="E305" s="1">
        <f t="shared" si="8"/>
        <v>8.1999999999999993</v>
      </c>
      <c r="F305" s="1">
        <v>60</v>
      </c>
      <c r="G305" s="5">
        <f t="shared" si="9"/>
        <v>41.833333333333329</v>
      </c>
      <c r="H305" s="1">
        <v>1.8</v>
      </c>
      <c r="I305" s="1">
        <v>63</v>
      </c>
      <c r="J305" s="1">
        <v>0.41</v>
      </c>
      <c r="K305" s="1">
        <v>6.6</v>
      </c>
      <c r="L305" s="1">
        <v>0</v>
      </c>
    </row>
    <row r="306" spans="1:12">
      <c r="A306" s="2">
        <v>40615.666666666664</v>
      </c>
      <c r="B306" s="1">
        <v>6.8</v>
      </c>
      <c r="C306" s="1">
        <v>82.2</v>
      </c>
      <c r="D306" s="1">
        <v>0.8</v>
      </c>
      <c r="E306" s="1">
        <f t="shared" si="8"/>
        <v>9</v>
      </c>
      <c r="F306" s="1">
        <v>60</v>
      </c>
      <c r="G306" s="5">
        <f t="shared" si="9"/>
        <v>42.833333333333329</v>
      </c>
      <c r="H306" s="1">
        <v>1.8</v>
      </c>
      <c r="I306" s="1">
        <v>318</v>
      </c>
      <c r="J306" s="1">
        <v>0.43</v>
      </c>
      <c r="K306" s="1">
        <v>7.1</v>
      </c>
      <c r="L306" s="1">
        <v>0</v>
      </c>
    </row>
    <row r="307" spans="1:12">
      <c r="A307" s="2">
        <v>40615.708333333336</v>
      </c>
      <c r="B307" s="1">
        <v>6.9</v>
      </c>
      <c r="C307" s="1">
        <v>84.4</v>
      </c>
      <c r="D307" s="1">
        <v>0.2</v>
      </c>
      <c r="E307" s="1">
        <f t="shared" si="8"/>
        <v>9.1999999999999993</v>
      </c>
      <c r="F307" s="1">
        <v>60</v>
      </c>
      <c r="G307" s="5">
        <f t="shared" si="9"/>
        <v>43.833333333333329</v>
      </c>
      <c r="H307" s="1">
        <v>1.7</v>
      </c>
      <c r="I307" s="1">
        <v>82</v>
      </c>
      <c r="J307" s="1">
        <v>0.34</v>
      </c>
      <c r="K307" s="1">
        <v>7.2</v>
      </c>
      <c r="L307" s="1">
        <v>0</v>
      </c>
    </row>
    <row r="308" spans="1:12">
      <c r="A308" s="2">
        <v>40615.75</v>
      </c>
      <c r="B308" s="1">
        <v>7</v>
      </c>
      <c r="C308" s="1">
        <v>82.2</v>
      </c>
      <c r="D308" s="1">
        <v>0.4</v>
      </c>
      <c r="E308" s="1">
        <f t="shared" si="8"/>
        <v>9.6</v>
      </c>
      <c r="F308" s="1">
        <v>60</v>
      </c>
      <c r="G308" s="5">
        <f t="shared" si="9"/>
        <v>44.833333333333329</v>
      </c>
      <c r="H308" s="1">
        <v>1.9</v>
      </c>
      <c r="I308" s="1">
        <v>69</v>
      </c>
      <c r="J308" s="1">
        <v>0.12</v>
      </c>
      <c r="K308" s="1">
        <v>7.2</v>
      </c>
      <c r="L308" s="1">
        <v>0</v>
      </c>
    </row>
    <row r="309" spans="1:12">
      <c r="A309" s="2">
        <v>40615.791666666664</v>
      </c>
      <c r="B309" s="1">
        <v>6.4</v>
      </c>
      <c r="C309" s="1">
        <v>85.6</v>
      </c>
      <c r="D309" s="1">
        <v>0.8</v>
      </c>
      <c r="E309" s="1">
        <f t="shared" si="8"/>
        <v>10.4</v>
      </c>
      <c r="F309" s="1">
        <v>60</v>
      </c>
      <c r="G309" s="5">
        <f t="shared" si="9"/>
        <v>45.833333333333329</v>
      </c>
      <c r="H309" s="1">
        <v>1.7</v>
      </c>
      <c r="I309" s="1">
        <v>82</v>
      </c>
      <c r="J309" s="1">
        <v>0.02</v>
      </c>
      <c r="K309" s="1">
        <v>6.6</v>
      </c>
      <c r="L309" s="1">
        <v>0</v>
      </c>
    </row>
    <row r="310" spans="1:12">
      <c r="A310" s="2">
        <v>40615.833333333336</v>
      </c>
      <c r="B310" s="1">
        <v>6.4</v>
      </c>
      <c r="C310" s="1">
        <v>85.6</v>
      </c>
      <c r="D310" s="1">
        <v>0.4</v>
      </c>
      <c r="E310" s="1">
        <f t="shared" si="8"/>
        <v>10.8</v>
      </c>
      <c r="F310" s="1">
        <v>60</v>
      </c>
      <c r="G310" s="5">
        <f t="shared" si="9"/>
        <v>46.833333333333329</v>
      </c>
      <c r="H310" s="1">
        <v>2.2000000000000002</v>
      </c>
      <c r="I310" s="1">
        <v>78</v>
      </c>
      <c r="J310" s="1">
        <v>0</v>
      </c>
      <c r="K310" s="1">
        <v>6.6</v>
      </c>
      <c r="L310" s="1">
        <v>0</v>
      </c>
    </row>
    <row r="311" spans="1:12">
      <c r="A311" s="2">
        <v>40615.875</v>
      </c>
      <c r="B311" s="1">
        <v>6.5</v>
      </c>
      <c r="C311" s="1">
        <v>83.3</v>
      </c>
      <c r="D311" s="1">
        <v>0.8</v>
      </c>
      <c r="E311" s="1">
        <f t="shared" si="8"/>
        <v>11.600000000000001</v>
      </c>
      <c r="F311" s="1">
        <v>60</v>
      </c>
      <c r="G311" s="5">
        <f t="shared" si="9"/>
        <v>47.833333333333329</v>
      </c>
      <c r="H311" s="1">
        <v>2</v>
      </c>
      <c r="I311" s="1">
        <v>72</v>
      </c>
      <c r="J311" s="1">
        <v>0</v>
      </c>
      <c r="K311" s="1">
        <v>6.7</v>
      </c>
      <c r="L311" s="1">
        <v>0</v>
      </c>
    </row>
    <row r="312" spans="1:12">
      <c r="A312" s="2">
        <v>40615.916666666664</v>
      </c>
      <c r="B312" s="1">
        <v>6.3</v>
      </c>
      <c r="C312" s="1">
        <v>82.2</v>
      </c>
      <c r="D312" s="1">
        <v>1</v>
      </c>
      <c r="E312" s="1">
        <f t="shared" si="8"/>
        <v>12.600000000000001</v>
      </c>
      <c r="F312" s="1">
        <v>60</v>
      </c>
      <c r="G312" s="5">
        <f t="shared" si="9"/>
        <v>48.833333333333329</v>
      </c>
      <c r="H312" s="1">
        <v>2.1</v>
      </c>
      <c r="I312" s="1">
        <v>65</v>
      </c>
      <c r="J312" s="1">
        <v>0</v>
      </c>
      <c r="K312" s="1">
        <v>6.5</v>
      </c>
      <c r="L312" s="1">
        <v>0</v>
      </c>
    </row>
    <row r="313" spans="1:12">
      <c r="A313" s="2">
        <v>40615.958333333336</v>
      </c>
      <c r="B313" s="1">
        <v>6.1</v>
      </c>
      <c r="C313" s="1">
        <v>81.099999999999994</v>
      </c>
      <c r="D313" s="1">
        <v>0.6</v>
      </c>
      <c r="E313" s="1">
        <f t="shared" si="8"/>
        <v>13.200000000000001</v>
      </c>
      <c r="F313" s="1">
        <v>60</v>
      </c>
      <c r="G313" s="5">
        <f t="shared" si="9"/>
        <v>49.833333333333329</v>
      </c>
      <c r="H313" s="1">
        <v>1.5</v>
      </c>
      <c r="I313" s="1">
        <v>83</v>
      </c>
      <c r="J313" s="1">
        <v>0</v>
      </c>
      <c r="K313" s="1">
        <v>6.2</v>
      </c>
      <c r="L313" s="1">
        <v>0</v>
      </c>
    </row>
    <row r="314" spans="1:12">
      <c r="A314" s="2">
        <v>40616</v>
      </c>
      <c r="B314" s="1">
        <v>5.5</v>
      </c>
      <c r="C314" s="1">
        <v>83.3</v>
      </c>
      <c r="D314" s="1">
        <v>1.6</v>
      </c>
      <c r="E314" s="1">
        <f t="shared" si="8"/>
        <v>14.8</v>
      </c>
      <c r="F314" s="1">
        <v>60</v>
      </c>
      <c r="G314" s="5">
        <f t="shared" si="9"/>
        <v>50.833333333333329</v>
      </c>
      <c r="H314" s="1">
        <v>2</v>
      </c>
      <c r="I314" s="1">
        <v>89</v>
      </c>
      <c r="J314" s="1">
        <v>0</v>
      </c>
      <c r="K314" s="1">
        <v>5.7</v>
      </c>
      <c r="L314" s="1">
        <v>0</v>
      </c>
    </row>
    <row r="315" spans="1:12">
      <c r="A315" s="2">
        <v>40616.041666666664</v>
      </c>
      <c r="B315" s="1">
        <v>5.0999999999999996</v>
      </c>
      <c r="C315" s="1">
        <v>84.4</v>
      </c>
      <c r="D315" s="1">
        <v>2</v>
      </c>
      <c r="E315" s="1">
        <f t="shared" si="8"/>
        <v>16.8</v>
      </c>
      <c r="F315" s="1">
        <v>60</v>
      </c>
      <c r="G315" s="5">
        <f t="shared" si="9"/>
        <v>51.833333333333329</v>
      </c>
      <c r="H315" s="1">
        <v>1</v>
      </c>
      <c r="I315" s="1">
        <v>53</v>
      </c>
      <c r="J315" s="1">
        <v>0</v>
      </c>
      <c r="K315" s="1">
        <v>5.3</v>
      </c>
      <c r="L315" s="1">
        <v>0</v>
      </c>
    </row>
    <row r="316" spans="1:12">
      <c r="A316" s="2">
        <v>40616.083333333336</v>
      </c>
      <c r="B316" s="1">
        <v>4.8</v>
      </c>
      <c r="C316" s="1">
        <v>85.6</v>
      </c>
      <c r="D316" s="1">
        <v>0.6</v>
      </c>
      <c r="E316" s="1">
        <f t="shared" si="8"/>
        <v>17.400000000000002</v>
      </c>
      <c r="F316" s="1">
        <v>60</v>
      </c>
      <c r="G316" s="5">
        <f t="shared" si="9"/>
        <v>52.833333333333329</v>
      </c>
      <c r="H316" s="1">
        <v>0.7</v>
      </c>
      <c r="I316" s="1">
        <v>52</v>
      </c>
      <c r="J316" s="1">
        <v>0</v>
      </c>
      <c r="K316" s="1">
        <v>5</v>
      </c>
      <c r="L316" s="1">
        <v>0</v>
      </c>
    </row>
    <row r="317" spans="1:12">
      <c r="A317" s="2">
        <v>40616.125</v>
      </c>
      <c r="B317" s="1">
        <v>4.5999999999999996</v>
      </c>
      <c r="C317" s="1">
        <v>85.6</v>
      </c>
      <c r="D317" s="1">
        <v>0.4</v>
      </c>
      <c r="E317" s="1">
        <f t="shared" si="8"/>
        <v>17.8</v>
      </c>
      <c r="F317" s="1">
        <v>60</v>
      </c>
      <c r="G317" s="5">
        <f t="shared" si="9"/>
        <v>53.833333333333329</v>
      </c>
      <c r="H317" s="1">
        <v>0.5</v>
      </c>
      <c r="I317" s="1">
        <v>53</v>
      </c>
      <c r="J317" s="1">
        <v>0</v>
      </c>
      <c r="K317" s="1">
        <v>4.8</v>
      </c>
      <c r="L317" s="1">
        <v>0</v>
      </c>
    </row>
    <row r="318" spans="1:12">
      <c r="A318" s="2">
        <v>40616.166666666664</v>
      </c>
      <c r="B318" s="1">
        <v>4.5</v>
      </c>
      <c r="C318" s="1">
        <v>86.7</v>
      </c>
      <c r="D318" s="1">
        <v>0</v>
      </c>
      <c r="E318" s="1">
        <f t="shared" si="8"/>
        <v>17.8</v>
      </c>
      <c r="F318" s="1">
        <v>60</v>
      </c>
      <c r="G318" s="5">
        <f t="shared" si="9"/>
        <v>54.833333333333329</v>
      </c>
      <c r="H318" s="1">
        <v>0.2</v>
      </c>
      <c r="I318" s="1">
        <v>302</v>
      </c>
      <c r="J318" s="1">
        <v>0</v>
      </c>
      <c r="K318" s="1">
        <v>4.5999999999999996</v>
      </c>
      <c r="L318" s="1">
        <v>0</v>
      </c>
    </row>
    <row r="319" spans="1:12">
      <c r="A319" s="2">
        <v>40616.208333333336</v>
      </c>
      <c r="B319" s="1">
        <v>4.5</v>
      </c>
      <c r="C319" s="1">
        <v>87.8</v>
      </c>
      <c r="D319" s="1">
        <v>0</v>
      </c>
      <c r="E319" s="1">
        <f t="shared" si="8"/>
        <v>17.8</v>
      </c>
      <c r="F319" s="1">
        <v>60</v>
      </c>
      <c r="G319" s="5">
        <f t="shared" si="9"/>
        <v>55.833333333333329</v>
      </c>
      <c r="H319" s="1">
        <v>0.2</v>
      </c>
      <c r="I319" s="1">
        <v>309</v>
      </c>
      <c r="J319" s="1">
        <v>0</v>
      </c>
      <c r="K319" s="1">
        <v>4.5999999999999996</v>
      </c>
      <c r="L319" s="1">
        <v>0</v>
      </c>
    </row>
    <row r="320" spans="1:12">
      <c r="A320" s="2">
        <v>40616.25</v>
      </c>
      <c r="B320" s="1">
        <v>4.4000000000000004</v>
      </c>
      <c r="C320" s="1">
        <v>88.9</v>
      </c>
      <c r="D320" s="1">
        <v>0.2</v>
      </c>
      <c r="E320" s="1">
        <f t="shared" si="8"/>
        <v>18</v>
      </c>
      <c r="F320" s="1">
        <v>60</v>
      </c>
      <c r="G320" s="5">
        <f t="shared" si="9"/>
        <v>56.833333333333329</v>
      </c>
      <c r="H320" s="1">
        <v>0.3</v>
      </c>
      <c r="I320" s="1">
        <v>153</v>
      </c>
      <c r="J320" s="1">
        <v>0</v>
      </c>
      <c r="K320" s="1">
        <v>4.5999999999999996</v>
      </c>
      <c r="L320" s="1">
        <v>0</v>
      </c>
    </row>
    <row r="321" spans="1:12">
      <c r="A321" s="2">
        <v>40616.291666666664</v>
      </c>
      <c r="B321" s="1">
        <v>4.5999999999999996</v>
      </c>
      <c r="C321" s="1">
        <v>88.9</v>
      </c>
      <c r="D321" s="1">
        <v>0</v>
      </c>
      <c r="E321" s="1">
        <f t="shared" si="8"/>
        <v>18</v>
      </c>
      <c r="F321" s="1">
        <v>60</v>
      </c>
      <c r="G321" s="5">
        <f t="shared" si="9"/>
        <v>57.833333333333329</v>
      </c>
      <c r="H321" s="1">
        <v>0.5</v>
      </c>
      <c r="I321" s="1">
        <v>264</v>
      </c>
      <c r="J321" s="1">
        <v>0</v>
      </c>
      <c r="K321" s="1">
        <v>4.7</v>
      </c>
      <c r="L321" s="1">
        <v>0</v>
      </c>
    </row>
    <row r="322" spans="1:12">
      <c r="A322" s="2">
        <v>40616.333333333336</v>
      </c>
      <c r="B322" s="1">
        <v>4.7</v>
      </c>
      <c r="C322" s="1">
        <v>88.9</v>
      </c>
      <c r="D322" s="1">
        <v>0.4</v>
      </c>
      <c r="E322" s="1">
        <f t="shared" si="8"/>
        <v>18.399999999999999</v>
      </c>
      <c r="F322" s="1">
        <v>60</v>
      </c>
      <c r="G322" s="5">
        <f t="shared" si="9"/>
        <v>58.833333333333329</v>
      </c>
      <c r="H322" s="1">
        <v>0.5</v>
      </c>
      <c r="I322" s="1">
        <v>269</v>
      </c>
      <c r="J322" s="1">
        <v>0.04</v>
      </c>
      <c r="K322" s="1">
        <v>4.9000000000000004</v>
      </c>
      <c r="L322" s="1">
        <v>0</v>
      </c>
    </row>
    <row r="323" spans="1:12">
      <c r="A323" s="2">
        <v>40616.375</v>
      </c>
      <c r="B323" s="1">
        <v>5.2</v>
      </c>
      <c r="C323" s="1">
        <v>88.9</v>
      </c>
      <c r="D323" s="1">
        <v>0</v>
      </c>
      <c r="E323" s="1">
        <f t="shared" si="8"/>
        <v>18.399999999999999</v>
      </c>
      <c r="F323" s="1">
        <v>60</v>
      </c>
      <c r="G323" s="5">
        <f t="shared" si="9"/>
        <v>59.833333333333329</v>
      </c>
      <c r="H323" s="1">
        <v>0.3</v>
      </c>
      <c r="I323" s="1">
        <v>317</v>
      </c>
      <c r="J323" s="1">
        <v>0.21</v>
      </c>
      <c r="K323" s="1">
        <v>5.4</v>
      </c>
      <c r="L323" s="1">
        <v>0</v>
      </c>
    </row>
    <row r="324" spans="1:12">
      <c r="A324" s="2">
        <v>40616.416666666664</v>
      </c>
      <c r="B324" s="1">
        <v>6.9</v>
      </c>
      <c r="C324" s="1">
        <v>83.3</v>
      </c>
      <c r="D324" s="1">
        <v>0.2</v>
      </c>
      <c r="E324" s="1">
        <f t="shared" ref="E324:E387" si="10">E323+D324</f>
        <v>18.599999999999998</v>
      </c>
      <c r="F324" s="1">
        <v>60</v>
      </c>
      <c r="G324" s="5">
        <f t="shared" ref="G324:G387" si="11">G323+(F324/60)</f>
        <v>60.833333333333329</v>
      </c>
      <c r="H324" s="1">
        <v>0.7</v>
      </c>
      <c r="I324" s="1">
        <v>229</v>
      </c>
      <c r="J324" s="1">
        <v>1.03</v>
      </c>
      <c r="K324" s="1">
        <v>7.4</v>
      </c>
      <c r="L324" s="1">
        <v>0</v>
      </c>
    </row>
    <row r="325" spans="1:12">
      <c r="A325" s="2">
        <v>40616.458333333336</v>
      </c>
      <c r="B325" s="1">
        <v>9.6</v>
      </c>
      <c r="C325" s="1">
        <v>69</v>
      </c>
      <c r="D325" s="1">
        <v>0</v>
      </c>
      <c r="E325" s="1">
        <f t="shared" si="10"/>
        <v>18.599999999999998</v>
      </c>
      <c r="F325" s="1">
        <v>60</v>
      </c>
      <c r="G325" s="5">
        <f t="shared" si="11"/>
        <v>61.833333333333329</v>
      </c>
      <c r="H325" s="1">
        <v>0.9</v>
      </c>
      <c r="I325" s="1">
        <v>181</v>
      </c>
      <c r="J325" s="1">
        <v>1.8</v>
      </c>
      <c r="K325" s="1">
        <v>9.9</v>
      </c>
      <c r="L325" s="1">
        <v>0</v>
      </c>
    </row>
    <row r="326" spans="1:12">
      <c r="A326" s="2">
        <v>40616.5</v>
      </c>
      <c r="B326" s="1">
        <v>11.1</v>
      </c>
      <c r="C326" s="1">
        <v>64</v>
      </c>
      <c r="D326" s="1">
        <v>0</v>
      </c>
      <c r="E326" s="1">
        <f t="shared" si="10"/>
        <v>18.599999999999998</v>
      </c>
      <c r="F326" s="1">
        <v>51</v>
      </c>
      <c r="G326" s="5">
        <f t="shared" si="11"/>
        <v>62.68333333333333</v>
      </c>
      <c r="H326" s="1">
        <v>1.2</v>
      </c>
      <c r="I326" s="1">
        <v>297</v>
      </c>
      <c r="J326" s="1">
        <v>2.58</v>
      </c>
      <c r="K326" s="1">
        <v>11.5</v>
      </c>
      <c r="L326" s="1">
        <v>0</v>
      </c>
    </row>
    <row r="327" spans="1:12">
      <c r="A327" s="2">
        <v>40616.541666666664</v>
      </c>
      <c r="B327" s="1">
        <v>11.6</v>
      </c>
      <c r="C327" s="1">
        <v>61</v>
      </c>
      <c r="D327" s="1">
        <v>0</v>
      </c>
      <c r="E327" s="1">
        <f t="shared" si="10"/>
        <v>18.599999999999998</v>
      </c>
      <c r="F327" s="1">
        <v>0</v>
      </c>
      <c r="G327" s="5">
        <f t="shared" si="11"/>
        <v>62.68333333333333</v>
      </c>
      <c r="H327" s="1">
        <v>1</v>
      </c>
      <c r="I327" s="1">
        <v>197</v>
      </c>
      <c r="J327" s="1">
        <v>1.36</v>
      </c>
      <c r="K327" s="1">
        <v>12.1</v>
      </c>
      <c r="L327" s="1">
        <v>0</v>
      </c>
    </row>
    <row r="328" spans="1:12">
      <c r="A328" s="2">
        <v>40616.583333333336</v>
      </c>
      <c r="B328" s="1">
        <v>11.7</v>
      </c>
      <c r="C328" s="1">
        <v>62</v>
      </c>
      <c r="D328" s="1">
        <v>0</v>
      </c>
      <c r="E328" s="1">
        <f t="shared" si="10"/>
        <v>18.599999999999998</v>
      </c>
      <c r="F328" s="1">
        <v>0</v>
      </c>
      <c r="G328" s="5">
        <f t="shared" si="11"/>
        <v>62.68333333333333</v>
      </c>
      <c r="H328" s="1">
        <v>1.7</v>
      </c>
      <c r="I328" s="1">
        <v>107</v>
      </c>
      <c r="J328" s="1">
        <v>1.53</v>
      </c>
      <c r="K328" s="1">
        <v>12</v>
      </c>
      <c r="L328" s="1">
        <v>0</v>
      </c>
    </row>
    <row r="329" spans="1:12">
      <c r="A329" s="2">
        <v>40616.625</v>
      </c>
      <c r="B329" s="1">
        <v>11.2</v>
      </c>
      <c r="C329" s="1">
        <v>63</v>
      </c>
      <c r="D329" s="1">
        <v>0</v>
      </c>
      <c r="E329" s="1">
        <f t="shared" si="10"/>
        <v>18.599999999999998</v>
      </c>
      <c r="F329" s="1">
        <v>0</v>
      </c>
      <c r="G329" s="5">
        <f t="shared" si="11"/>
        <v>62.68333333333333</v>
      </c>
      <c r="H329" s="1">
        <v>2</v>
      </c>
      <c r="I329" s="1">
        <v>97</v>
      </c>
      <c r="J329" s="1">
        <v>0.86</v>
      </c>
      <c r="K329" s="1">
        <v>11.5</v>
      </c>
      <c r="L329" s="1">
        <v>0</v>
      </c>
    </row>
    <row r="330" spans="1:12">
      <c r="A330" s="2">
        <v>40616.666666666664</v>
      </c>
      <c r="B330" s="1">
        <v>11.6</v>
      </c>
      <c r="C330" s="1">
        <v>64</v>
      </c>
      <c r="D330" s="1">
        <v>0</v>
      </c>
      <c r="E330" s="1">
        <f t="shared" si="10"/>
        <v>18.599999999999998</v>
      </c>
      <c r="F330" s="1">
        <v>0</v>
      </c>
      <c r="G330" s="5">
        <f t="shared" si="11"/>
        <v>62.68333333333333</v>
      </c>
      <c r="H330" s="1">
        <v>1.6</v>
      </c>
      <c r="I330" s="1">
        <v>71</v>
      </c>
      <c r="J330" s="1">
        <v>0.99</v>
      </c>
      <c r="K330" s="1">
        <v>11.9</v>
      </c>
      <c r="L330" s="1">
        <v>0</v>
      </c>
    </row>
    <row r="331" spans="1:12">
      <c r="A331" s="2">
        <v>40616.708333333336</v>
      </c>
      <c r="B331" s="1">
        <v>11.6</v>
      </c>
      <c r="C331" s="1">
        <v>65</v>
      </c>
      <c r="D331" s="1">
        <v>0</v>
      </c>
      <c r="E331" s="1">
        <f t="shared" si="10"/>
        <v>18.599999999999998</v>
      </c>
      <c r="F331" s="1">
        <v>9</v>
      </c>
      <c r="G331" s="5">
        <f t="shared" si="11"/>
        <v>62.833333333333329</v>
      </c>
      <c r="H331" s="1">
        <v>1</v>
      </c>
      <c r="I331" s="1">
        <v>93</v>
      </c>
      <c r="J331" s="1">
        <v>0.48</v>
      </c>
      <c r="K331" s="1">
        <v>11.8</v>
      </c>
      <c r="L331" s="1">
        <v>0</v>
      </c>
    </row>
    <row r="332" spans="1:12">
      <c r="A332" s="2">
        <v>40616.75</v>
      </c>
      <c r="B332" s="1">
        <v>11.5</v>
      </c>
      <c r="C332" s="1">
        <v>69</v>
      </c>
      <c r="D332" s="1">
        <v>0</v>
      </c>
      <c r="E332" s="1">
        <f t="shared" si="10"/>
        <v>18.599999999999998</v>
      </c>
      <c r="F332" s="1">
        <v>0</v>
      </c>
      <c r="G332" s="5">
        <f t="shared" si="11"/>
        <v>62.833333333333329</v>
      </c>
      <c r="H332" s="1">
        <v>0.4</v>
      </c>
      <c r="I332" s="1">
        <v>81</v>
      </c>
      <c r="J332" s="1">
        <v>0.28000000000000003</v>
      </c>
      <c r="K332" s="1">
        <v>11.7</v>
      </c>
      <c r="L332" s="1">
        <v>0</v>
      </c>
    </row>
    <row r="333" spans="1:12">
      <c r="A333" s="2">
        <v>40616.791666666664</v>
      </c>
      <c r="B333" s="1">
        <v>10.9</v>
      </c>
      <c r="C333" s="1">
        <v>72</v>
      </c>
      <c r="D333" s="1">
        <v>0</v>
      </c>
      <c r="E333" s="1">
        <f t="shared" si="10"/>
        <v>18.599999999999998</v>
      </c>
      <c r="F333" s="1">
        <v>0</v>
      </c>
      <c r="G333" s="5">
        <f t="shared" si="11"/>
        <v>62.833333333333329</v>
      </c>
      <c r="H333" s="1">
        <v>0.4</v>
      </c>
      <c r="I333" s="1">
        <v>72</v>
      </c>
      <c r="J333" s="1">
        <v>0.04</v>
      </c>
      <c r="K333" s="1">
        <v>10.7</v>
      </c>
      <c r="L333" s="1">
        <v>0</v>
      </c>
    </row>
    <row r="334" spans="1:12">
      <c r="A334" s="2">
        <v>40616.833333333336</v>
      </c>
      <c r="B334" s="1">
        <v>9.6</v>
      </c>
      <c r="C334" s="1">
        <v>79</v>
      </c>
      <c r="D334" s="1">
        <v>0</v>
      </c>
      <c r="E334" s="1">
        <f t="shared" si="10"/>
        <v>18.599999999999998</v>
      </c>
      <c r="F334" s="1">
        <v>0</v>
      </c>
      <c r="G334" s="5">
        <f t="shared" si="11"/>
        <v>62.833333333333329</v>
      </c>
      <c r="H334" s="1">
        <v>0.6</v>
      </c>
      <c r="I334" s="1">
        <v>308</v>
      </c>
      <c r="J334" s="1">
        <v>0</v>
      </c>
      <c r="K334" s="1">
        <v>9.1</v>
      </c>
      <c r="L334" s="1">
        <v>0</v>
      </c>
    </row>
    <row r="335" spans="1:12">
      <c r="A335" s="2">
        <v>40616.875</v>
      </c>
      <c r="B335" s="1">
        <v>8.8000000000000007</v>
      </c>
      <c r="C335" s="1">
        <v>79</v>
      </c>
      <c r="D335" s="1">
        <v>0</v>
      </c>
      <c r="E335" s="1">
        <f t="shared" si="10"/>
        <v>18.599999999999998</v>
      </c>
      <c r="F335" s="1">
        <v>0</v>
      </c>
      <c r="G335" s="5">
        <f t="shared" si="11"/>
        <v>62.833333333333329</v>
      </c>
      <c r="H335" s="1">
        <v>1.2</v>
      </c>
      <c r="I335" s="1">
        <v>292</v>
      </c>
      <c r="J335" s="1">
        <v>0</v>
      </c>
      <c r="K335" s="1">
        <v>8.5</v>
      </c>
      <c r="L335" s="1">
        <v>0</v>
      </c>
    </row>
    <row r="336" spans="1:12">
      <c r="A336" s="2">
        <v>40616.916666666664</v>
      </c>
      <c r="B336" s="1">
        <v>8.5</v>
      </c>
      <c r="C336" s="1">
        <v>80</v>
      </c>
      <c r="D336" s="1">
        <v>0</v>
      </c>
      <c r="E336" s="1">
        <f t="shared" si="10"/>
        <v>18.599999999999998</v>
      </c>
      <c r="F336" s="1">
        <v>0</v>
      </c>
      <c r="G336" s="5">
        <f t="shared" si="11"/>
        <v>62.833333333333329</v>
      </c>
      <c r="H336" s="1">
        <v>1</v>
      </c>
      <c r="I336" s="1">
        <v>1</v>
      </c>
      <c r="J336" s="1">
        <v>0</v>
      </c>
      <c r="K336" s="1">
        <v>8.3000000000000007</v>
      </c>
      <c r="L336" s="1">
        <v>0</v>
      </c>
    </row>
    <row r="337" spans="1:12">
      <c r="A337" s="2">
        <v>40616.958333333336</v>
      </c>
      <c r="B337" s="1">
        <v>8.1</v>
      </c>
      <c r="C337" s="1">
        <v>81.099999999999994</v>
      </c>
      <c r="D337" s="1">
        <v>0</v>
      </c>
      <c r="E337" s="1">
        <f t="shared" si="10"/>
        <v>18.599999999999998</v>
      </c>
      <c r="F337" s="1">
        <v>0</v>
      </c>
      <c r="G337" s="5">
        <f t="shared" si="11"/>
        <v>62.833333333333329</v>
      </c>
      <c r="H337" s="1">
        <v>0.5</v>
      </c>
      <c r="I337" s="1">
        <v>283</v>
      </c>
      <c r="J337" s="1">
        <v>0</v>
      </c>
      <c r="K337" s="1">
        <v>7.6</v>
      </c>
      <c r="L337" s="1">
        <v>0</v>
      </c>
    </row>
    <row r="338" spans="1:12">
      <c r="A338" s="2">
        <v>40617</v>
      </c>
      <c r="B338" s="1">
        <v>7.9</v>
      </c>
      <c r="C338" s="1">
        <v>80</v>
      </c>
      <c r="D338" s="1">
        <v>0</v>
      </c>
      <c r="E338" s="1">
        <f t="shared" si="10"/>
        <v>18.599999999999998</v>
      </c>
      <c r="F338" s="1">
        <v>0</v>
      </c>
      <c r="G338" s="5">
        <f t="shared" si="11"/>
        <v>62.833333333333329</v>
      </c>
      <c r="H338" s="1">
        <v>0.8</v>
      </c>
      <c r="I338" s="1">
        <v>307</v>
      </c>
      <c r="J338" s="1">
        <v>0</v>
      </c>
      <c r="K338" s="1">
        <v>7.3</v>
      </c>
      <c r="L338" s="1">
        <v>0</v>
      </c>
    </row>
    <row r="339" spans="1:12">
      <c r="A339" s="2">
        <v>40617.041666666664</v>
      </c>
      <c r="B339" s="1">
        <v>7.3</v>
      </c>
      <c r="C339" s="1">
        <v>82.2</v>
      </c>
      <c r="D339" s="1">
        <v>0</v>
      </c>
      <c r="E339" s="1">
        <f t="shared" si="10"/>
        <v>18.599999999999998</v>
      </c>
      <c r="F339" s="1">
        <v>0</v>
      </c>
      <c r="G339" s="5">
        <f t="shared" si="11"/>
        <v>62.833333333333329</v>
      </c>
      <c r="H339" s="1">
        <v>0.6</v>
      </c>
      <c r="I339" s="1">
        <v>284</v>
      </c>
      <c r="J339" s="1">
        <v>0</v>
      </c>
      <c r="K339" s="1">
        <v>7.1</v>
      </c>
      <c r="L339" s="1">
        <v>0</v>
      </c>
    </row>
    <row r="340" spans="1:12">
      <c r="A340" s="2">
        <v>40617.083333333336</v>
      </c>
      <c r="B340" s="1">
        <v>7.4</v>
      </c>
      <c r="C340" s="1">
        <v>82.2</v>
      </c>
      <c r="D340" s="1">
        <v>0</v>
      </c>
      <c r="E340" s="1">
        <f t="shared" si="10"/>
        <v>18.599999999999998</v>
      </c>
      <c r="F340" s="1">
        <v>0</v>
      </c>
      <c r="G340" s="5">
        <f t="shared" si="11"/>
        <v>62.833333333333329</v>
      </c>
      <c r="H340" s="1">
        <v>0.6</v>
      </c>
      <c r="I340" s="1">
        <v>8</v>
      </c>
      <c r="J340" s="1">
        <v>0</v>
      </c>
      <c r="K340" s="1">
        <v>7.1</v>
      </c>
      <c r="L340" s="1">
        <v>0</v>
      </c>
    </row>
    <row r="341" spans="1:12">
      <c r="A341" s="2">
        <v>40617.125</v>
      </c>
      <c r="B341" s="1">
        <v>7.3</v>
      </c>
      <c r="C341" s="1">
        <v>83.3</v>
      </c>
      <c r="D341" s="1">
        <v>0</v>
      </c>
      <c r="E341" s="1">
        <f t="shared" si="10"/>
        <v>18.599999999999998</v>
      </c>
      <c r="F341" s="1">
        <v>0</v>
      </c>
      <c r="G341" s="5">
        <f t="shared" si="11"/>
        <v>62.833333333333329</v>
      </c>
      <c r="H341" s="1">
        <v>0.2</v>
      </c>
      <c r="I341" s="1">
        <v>120</v>
      </c>
      <c r="J341" s="1">
        <v>0</v>
      </c>
      <c r="K341" s="1">
        <v>7</v>
      </c>
      <c r="L341" s="1">
        <v>0</v>
      </c>
    </row>
    <row r="342" spans="1:12">
      <c r="A342" s="2">
        <v>40617.166666666664</v>
      </c>
      <c r="B342" s="1">
        <v>7.2</v>
      </c>
      <c r="C342" s="1">
        <v>82.2</v>
      </c>
      <c r="D342" s="1">
        <v>0</v>
      </c>
      <c r="E342" s="1">
        <f t="shared" si="10"/>
        <v>18.599999999999998</v>
      </c>
      <c r="F342" s="1">
        <v>0</v>
      </c>
      <c r="G342" s="5">
        <f t="shared" si="11"/>
        <v>62.833333333333329</v>
      </c>
      <c r="H342" s="1">
        <v>0.4</v>
      </c>
      <c r="I342" s="1">
        <v>158</v>
      </c>
      <c r="J342" s="1">
        <v>0</v>
      </c>
      <c r="K342" s="1">
        <v>7</v>
      </c>
      <c r="L342" s="1">
        <v>0</v>
      </c>
    </row>
    <row r="343" spans="1:12">
      <c r="A343" s="2">
        <v>40617.208333333336</v>
      </c>
      <c r="B343" s="1">
        <v>7</v>
      </c>
      <c r="C343" s="1">
        <v>84.4</v>
      </c>
      <c r="D343" s="1">
        <v>0</v>
      </c>
      <c r="E343" s="1">
        <f t="shared" si="10"/>
        <v>18.599999999999998</v>
      </c>
      <c r="F343" s="1">
        <v>0</v>
      </c>
      <c r="G343" s="5">
        <f t="shared" si="11"/>
        <v>62.833333333333329</v>
      </c>
      <c r="H343" s="1">
        <v>0.3</v>
      </c>
      <c r="I343" s="1">
        <v>319</v>
      </c>
      <c r="J343" s="1">
        <v>0</v>
      </c>
      <c r="K343" s="1">
        <v>6.8</v>
      </c>
      <c r="L343" s="1">
        <v>0</v>
      </c>
    </row>
    <row r="344" spans="1:12">
      <c r="A344" s="2">
        <v>40617.25</v>
      </c>
      <c r="B344" s="1">
        <v>6.9</v>
      </c>
      <c r="C344" s="1">
        <v>85.6</v>
      </c>
      <c r="D344" s="1">
        <v>0</v>
      </c>
      <c r="E344" s="1">
        <f t="shared" si="10"/>
        <v>18.599999999999998</v>
      </c>
      <c r="F344" s="1">
        <v>1</v>
      </c>
      <c r="G344" s="5">
        <f t="shared" si="11"/>
        <v>62.849999999999994</v>
      </c>
      <c r="H344" s="1">
        <v>0.2</v>
      </c>
      <c r="I344" s="1">
        <v>40</v>
      </c>
      <c r="J344" s="1">
        <v>0</v>
      </c>
      <c r="K344" s="1">
        <v>6.7</v>
      </c>
      <c r="L344" s="1">
        <v>0</v>
      </c>
    </row>
    <row r="345" spans="1:12">
      <c r="A345" s="2">
        <v>40617.291666666664</v>
      </c>
      <c r="B345" s="1">
        <v>6.7</v>
      </c>
      <c r="C345" s="1">
        <v>87.8</v>
      </c>
      <c r="D345" s="1">
        <v>0</v>
      </c>
      <c r="E345" s="1">
        <f t="shared" si="10"/>
        <v>18.599999999999998</v>
      </c>
      <c r="F345" s="1">
        <v>60</v>
      </c>
      <c r="G345" s="5">
        <f t="shared" si="11"/>
        <v>63.849999999999994</v>
      </c>
      <c r="H345" s="1">
        <v>0.1</v>
      </c>
      <c r="I345" s="1">
        <v>225</v>
      </c>
      <c r="J345" s="1">
        <v>0</v>
      </c>
      <c r="K345" s="1">
        <v>6.6</v>
      </c>
      <c r="L345" s="1">
        <v>0</v>
      </c>
    </row>
    <row r="346" spans="1:12">
      <c r="A346" s="2">
        <v>40617.333333333336</v>
      </c>
      <c r="B346" s="1">
        <v>6.7</v>
      </c>
      <c r="C346" s="1">
        <v>90</v>
      </c>
      <c r="D346" s="1">
        <v>0.4</v>
      </c>
      <c r="E346" s="1">
        <f t="shared" si="10"/>
        <v>18.999999999999996</v>
      </c>
      <c r="F346" s="1">
        <v>60</v>
      </c>
      <c r="G346" s="5">
        <f t="shared" si="11"/>
        <v>64.849999999999994</v>
      </c>
      <c r="H346" s="1">
        <v>0.3</v>
      </c>
      <c r="I346" s="1">
        <v>233</v>
      </c>
      <c r="J346" s="1">
        <v>0.08</v>
      </c>
      <c r="K346" s="1">
        <v>6.8</v>
      </c>
      <c r="L346" s="1">
        <v>0</v>
      </c>
    </row>
    <row r="347" spans="1:12">
      <c r="A347" s="2">
        <v>40617.375</v>
      </c>
      <c r="B347" s="1">
        <v>7.6</v>
      </c>
      <c r="C347" s="1">
        <v>88.9</v>
      </c>
      <c r="D347" s="1">
        <v>0</v>
      </c>
      <c r="E347" s="1">
        <f t="shared" si="10"/>
        <v>18.999999999999996</v>
      </c>
      <c r="F347" s="1">
        <v>60</v>
      </c>
      <c r="G347" s="5">
        <f t="shared" si="11"/>
        <v>65.849999999999994</v>
      </c>
      <c r="H347" s="1">
        <v>0.3</v>
      </c>
      <c r="I347" s="1">
        <v>183</v>
      </c>
      <c r="J347" s="1">
        <v>0.25</v>
      </c>
      <c r="K347" s="1">
        <v>7.8</v>
      </c>
      <c r="L347" s="1">
        <v>0</v>
      </c>
    </row>
    <row r="348" spans="1:12">
      <c r="A348" s="2">
        <v>40617.416666666664</v>
      </c>
      <c r="B348" s="1">
        <v>7.9</v>
      </c>
      <c r="C348" s="1">
        <v>88.9</v>
      </c>
      <c r="D348" s="1">
        <v>0.6</v>
      </c>
      <c r="E348" s="1">
        <f t="shared" si="10"/>
        <v>19.599999999999998</v>
      </c>
      <c r="F348" s="1">
        <v>60</v>
      </c>
      <c r="G348" s="5">
        <f t="shared" si="11"/>
        <v>66.849999999999994</v>
      </c>
      <c r="H348" s="1">
        <v>0.2</v>
      </c>
      <c r="I348" s="1">
        <v>245</v>
      </c>
      <c r="J348" s="1">
        <v>0.24</v>
      </c>
      <c r="K348" s="1">
        <v>8.1</v>
      </c>
      <c r="L348" s="1">
        <v>0</v>
      </c>
    </row>
    <row r="349" spans="1:12">
      <c r="A349" s="2">
        <v>40617.458333333336</v>
      </c>
      <c r="B349" s="1">
        <v>8.4</v>
      </c>
      <c r="C349" s="1">
        <v>87.8</v>
      </c>
      <c r="D349" s="1">
        <v>0.4</v>
      </c>
      <c r="E349" s="1">
        <f t="shared" si="10"/>
        <v>19.999999999999996</v>
      </c>
      <c r="F349" s="1">
        <v>60</v>
      </c>
      <c r="G349" s="5">
        <f t="shared" si="11"/>
        <v>67.849999999999994</v>
      </c>
      <c r="H349" s="1">
        <v>0.8</v>
      </c>
      <c r="I349" s="1">
        <v>101</v>
      </c>
      <c r="J349" s="1">
        <v>0.45</v>
      </c>
      <c r="K349" s="1">
        <v>8.6</v>
      </c>
      <c r="L349" s="1">
        <v>0</v>
      </c>
    </row>
    <row r="350" spans="1:12">
      <c r="A350" s="2">
        <v>40617.5</v>
      </c>
      <c r="B350" s="1">
        <v>8.4</v>
      </c>
      <c r="C350" s="1">
        <v>88.9</v>
      </c>
      <c r="D350" s="1">
        <v>0.4</v>
      </c>
      <c r="E350" s="1">
        <f t="shared" si="10"/>
        <v>20.399999999999995</v>
      </c>
      <c r="F350" s="1">
        <v>60</v>
      </c>
      <c r="G350" s="5">
        <f t="shared" si="11"/>
        <v>68.849999999999994</v>
      </c>
      <c r="H350" s="1">
        <v>0.8</v>
      </c>
      <c r="I350" s="1">
        <v>73</v>
      </c>
      <c r="J350" s="1">
        <v>0.47</v>
      </c>
      <c r="K350" s="1">
        <v>8.6999999999999993</v>
      </c>
      <c r="L350" s="1">
        <v>0</v>
      </c>
    </row>
    <row r="351" spans="1:12">
      <c r="A351" s="2">
        <v>40617.541666666664</v>
      </c>
      <c r="B351" s="1">
        <v>8.6999999999999993</v>
      </c>
      <c r="C351" s="1">
        <v>88.9</v>
      </c>
      <c r="D351" s="1">
        <v>0.2</v>
      </c>
      <c r="E351" s="1">
        <f t="shared" si="10"/>
        <v>20.599999999999994</v>
      </c>
      <c r="F351" s="1">
        <v>60</v>
      </c>
      <c r="G351" s="5">
        <f t="shared" si="11"/>
        <v>69.849999999999994</v>
      </c>
      <c r="H351" s="1">
        <v>1.1000000000000001</v>
      </c>
      <c r="I351" s="1">
        <v>87</v>
      </c>
      <c r="J351" s="1">
        <v>0.59</v>
      </c>
      <c r="K351" s="1">
        <v>9.1</v>
      </c>
      <c r="L351" s="1">
        <v>0</v>
      </c>
    </row>
    <row r="352" spans="1:12">
      <c r="A352" s="2">
        <v>40617.583333333336</v>
      </c>
      <c r="B352" s="1">
        <v>9.1</v>
      </c>
      <c r="C352" s="1">
        <v>85.6</v>
      </c>
      <c r="D352" s="1">
        <v>0.6</v>
      </c>
      <c r="E352" s="1">
        <f t="shared" si="10"/>
        <v>21.199999999999996</v>
      </c>
      <c r="F352" s="1">
        <v>60</v>
      </c>
      <c r="G352" s="5">
        <f t="shared" si="11"/>
        <v>70.849999999999994</v>
      </c>
      <c r="H352" s="1">
        <v>1.1000000000000001</v>
      </c>
      <c r="I352" s="1">
        <v>92</v>
      </c>
      <c r="J352" s="1">
        <v>0.57999999999999996</v>
      </c>
      <c r="K352" s="1">
        <v>9.4</v>
      </c>
      <c r="L352" s="1">
        <v>0</v>
      </c>
    </row>
    <row r="353" spans="1:12">
      <c r="A353" s="2">
        <v>40617.625</v>
      </c>
      <c r="B353" s="1">
        <v>9.5</v>
      </c>
      <c r="C353" s="1">
        <v>84.4</v>
      </c>
      <c r="D353" s="1">
        <v>0</v>
      </c>
      <c r="E353" s="1">
        <f t="shared" si="10"/>
        <v>21.199999999999996</v>
      </c>
      <c r="F353" s="1">
        <v>60</v>
      </c>
      <c r="G353" s="5">
        <f t="shared" si="11"/>
        <v>71.849999999999994</v>
      </c>
      <c r="H353" s="1">
        <v>1.3</v>
      </c>
      <c r="I353" s="1">
        <v>79</v>
      </c>
      <c r="J353" s="1">
        <v>0.79</v>
      </c>
      <c r="K353" s="1">
        <v>9.9</v>
      </c>
      <c r="L353" s="1">
        <v>0</v>
      </c>
    </row>
    <row r="354" spans="1:12">
      <c r="A354" s="2">
        <v>40617.666666666664</v>
      </c>
      <c r="B354" s="1">
        <v>9.9</v>
      </c>
      <c r="C354" s="1">
        <v>81.099999999999994</v>
      </c>
      <c r="D354" s="1">
        <v>0</v>
      </c>
      <c r="E354" s="1">
        <f t="shared" si="10"/>
        <v>21.199999999999996</v>
      </c>
      <c r="F354" s="1">
        <v>60</v>
      </c>
      <c r="G354" s="5">
        <f t="shared" si="11"/>
        <v>72.849999999999994</v>
      </c>
      <c r="H354" s="1">
        <v>1.9</v>
      </c>
      <c r="I354" s="1">
        <v>95</v>
      </c>
      <c r="J354" s="1">
        <v>0.63</v>
      </c>
      <c r="K354" s="1">
        <v>10.3</v>
      </c>
      <c r="L354" s="1">
        <v>0</v>
      </c>
    </row>
    <row r="355" spans="1:12">
      <c r="A355" s="2">
        <v>40617.708333333336</v>
      </c>
      <c r="B355" s="1">
        <v>9.6</v>
      </c>
      <c r="C355" s="1">
        <v>82.2</v>
      </c>
      <c r="D355" s="1">
        <v>0.2</v>
      </c>
      <c r="E355" s="1">
        <f t="shared" si="10"/>
        <v>21.399999999999995</v>
      </c>
      <c r="F355" s="1">
        <v>60</v>
      </c>
      <c r="G355" s="5">
        <f t="shared" si="11"/>
        <v>73.849999999999994</v>
      </c>
      <c r="H355" s="1">
        <v>1.3</v>
      </c>
      <c r="I355" s="1">
        <v>90</v>
      </c>
      <c r="J355" s="1">
        <v>0.21</v>
      </c>
      <c r="K355" s="1">
        <v>9.9</v>
      </c>
      <c r="L355" s="1">
        <v>0</v>
      </c>
    </row>
    <row r="356" spans="1:12">
      <c r="A356" s="2">
        <v>40617.75</v>
      </c>
      <c r="B356" s="1">
        <v>9.1999999999999993</v>
      </c>
      <c r="C356" s="1">
        <v>84.4</v>
      </c>
      <c r="D356" s="1">
        <v>0.2</v>
      </c>
      <c r="E356" s="1">
        <f t="shared" si="10"/>
        <v>21.599999999999994</v>
      </c>
      <c r="F356" s="1">
        <v>60</v>
      </c>
      <c r="G356" s="5">
        <f t="shared" si="11"/>
        <v>74.849999999999994</v>
      </c>
      <c r="H356" s="1">
        <v>1.6</v>
      </c>
      <c r="I356" s="1">
        <v>76</v>
      </c>
      <c r="J356" s="1">
        <v>7.0000000000000007E-2</v>
      </c>
      <c r="K356" s="1">
        <v>9.4</v>
      </c>
      <c r="L356" s="1">
        <v>0</v>
      </c>
    </row>
    <row r="357" spans="1:12">
      <c r="A357" s="2">
        <v>40617.791666666664</v>
      </c>
      <c r="B357" s="1">
        <v>8.8000000000000007</v>
      </c>
      <c r="C357" s="1">
        <v>87.8</v>
      </c>
      <c r="D357" s="1">
        <v>0</v>
      </c>
      <c r="E357" s="1">
        <f t="shared" si="10"/>
        <v>21.599999999999994</v>
      </c>
      <c r="F357" s="1">
        <v>60</v>
      </c>
      <c r="G357" s="5">
        <f t="shared" si="11"/>
        <v>75.849999999999994</v>
      </c>
      <c r="H357" s="1">
        <v>0.3</v>
      </c>
      <c r="I357" s="1">
        <v>19</v>
      </c>
      <c r="J357" s="1">
        <v>0.01</v>
      </c>
      <c r="K357" s="1">
        <v>9</v>
      </c>
      <c r="L357" s="1">
        <v>0</v>
      </c>
    </row>
    <row r="358" spans="1:12">
      <c r="A358" s="2">
        <v>40617.833333333336</v>
      </c>
      <c r="B358" s="1">
        <v>8.8000000000000007</v>
      </c>
      <c r="C358" s="1">
        <v>85.6</v>
      </c>
      <c r="D358" s="1">
        <v>0</v>
      </c>
      <c r="E358" s="1">
        <f t="shared" si="10"/>
        <v>21.599999999999994</v>
      </c>
      <c r="F358" s="1">
        <v>60</v>
      </c>
      <c r="G358" s="5">
        <f t="shared" si="11"/>
        <v>76.849999999999994</v>
      </c>
      <c r="H358" s="1">
        <v>0.5</v>
      </c>
      <c r="I358" s="1">
        <v>81</v>
      </c>
      <c r="J358" s="1">
        <v>0</v>
      </c>
      <c r="K358" s="1">
        <v>8.9</v>
      </c>
      <c r="L358" s="1">
        <v>0</v>
      </c>
    </row>
    <row r="359" spans="1:12">
      <c r="A359" s="2">
        <v>40617.875</v>
      </c>
      <c r="B359" s="1">
        <v>8.6999999999999993</v>
      </c>
      <c r="C359" s="1">
        <v>86.7</v>
      </c>
      <c r="D359" s="1">
        <v>0</v>
      </c>
      <c r="E359" s="1">
        <f t="shared" si="10"/>
        <v>21.599999999999994</v>
      </c>
      <c r="F359" s="1">
        <v>60</v>
      </c>
      <c r="G359" s="5">
        <f t="shared" si="11"/>
        <v>77.849999999999994</v>
      </c>
      <c r="H359" s="1">
        <v>0.2</v>
      </c>
      <c r="I359" s="1">
        <v>64</v>
      </c>
      <c r="J359" s="1">
        <v>0</v>
      </c>
      <c r="K359" s="1">
        <v>8.6999999999999993</v>
      </c>
      <c r="L359" s="1">
        <v>0</v>
      </c>
    </row>
    <row r="360" spans="1:12">
      <c r="A360" s="2">
        <v>40617.916666666664</v>
      </c>
      <c r="B360" s="1">
        <v>8.8000000000000007</v>
      </c>
      <c r="C360" s="1">
        <v>85.6</v>
      </c>
      <c r="D360" s="1">
        <v>0</v>
      </c>
      <c r="E360" s="1">
        <f t="shared" si="10"/>
        <v>21.599999999999994</v>
      </c>
      <c r="F360" s="1">
        <v>60</v>
      </c>
      <c r="G360" s="5">
        <f t="shared" si="11"/>
        <v>78.849999999999994</v>
      </c>
      <c r="H360" s="1">
        <v>1</v>
      </c>
      <c r="I360" s="1">
        <v>63</v>
      </c>
      <c r="J360" s="1">
        <v>0</v>
      </c>
      <c r="K360" s="1">
        <v>8.9</v>
      </c>
      <c r="L360" s="1">
        <v>0</v>
      </c>
    </row>
    <row r="361" spans="1:12">
      <c r="A361" s="2">
        <v>40617.958333333336</v>
      </c>
      <c r="B361" s="1">
        <v>8.9</v>
      </c>
      <c r="C361" s="1">
        <v>85.6</v>
      </c>
      <c r="D361" s="1">
        <v>0.2</v>
      </c>
      <c r="E361" s="1">
        <f t="shared" si="10"/>
        <v>21.799999999999994</v>
      </c>
      <c r="F361" s="1">
        <v>60</v>
      </c>
      <c r="G361" s="5">
        <f t="shared" si="11"/>
        <v>79.849999999999994</v>
      </c>
      <c r="H361" s="1">
        <v>1.5</v>
      </c>
      <c r="I361" s="1">
        <v>72</v>
      </c>
      <c r="J361" s="1">
        <v>0</v>
      </c>
      <c r="K361" s="1">
        <v>9</v>
      </c>
      <c r="L361" s="1">
        <v>0</v>
      </c>
    </row>
    <row r="362" spans="1:12">
      <c r="A362" s="2">
        <v>40618</v>
      </c>
      <c r="B362" s="1">
        <v>8.6999999999999993</v>
      </c>
      <c r="C362" s="1">
        <v>86.7</v>
      </c>
      <c r="D362" s="1">
        <v>1</v>
      </c>
      <c r="E362" s="1">
        <f t="shared" si="10"/>
        <v>22.799999999999994</v>
      </c>
      <c r="F362" s="1">
        <v>60</v>
      </c>
      <c r="G362" s="5">
        <f t="shared" si="11"/>
        <v>80.849999999999994</v>
      </c>
      <c r="H362" s="1">
        <v>1.6</v>
      </c>
      <c r="I362" s="1">
        <v>69</v>
      </c>
      <c r="J362" s="1">
        <v>0</v>
      </c>
      <c r="K362" s="1">
        <v>8.9</v>
      </c>
      <c r="L362" s="1">
        <v>0</v>
      </c>
    </row>
    <row r="363" spans="1:12">
      <c r="A363" s="2">
        <v>40618.041666666664</v>
      </c>
      <c r="B363" s="1">
        <v>8.6</v>
      </c>
      <c r="C363" s="1">
        <v>87.8</v>
      </c>
      <c r="D363" s="1">
        <v>1</v>
      </c>
      <c r="E363" s="1">
        <f t="shared" si="10"/>
        <v>23.799999999999994</v>
      </c>
      <c r="F363" s="1">
        <v>60</v>
      </c>
      <c r="G363" s="5">
        <f t="shared" si="11"/>
        <v>81.849999999999994</v>
      </c>
      <c r="H363" s="1">
        <v>1.7</v>
      </c>
      <c r="I363" s="1">
        <v>78</v>
      </c>
      <c r="J363" s="1">
        <v>0</v>
      </c>
      <c r="K363" s="1">
        <v>8.8000000000000007</v>
      </c>
      <c r="L363" s="1">
        <v>0</v>
      </c>
    </row>
    <row r="364" spans="1:12">
      <c r="A364" s="2">
        <v>40618.083333333336</v>
      </c>
      <c r="B364" s="1">
        <v>8.4</v>
      </c>
      <c r="C364" s="1">
        <v>88.9</v>
      </c>
      <c r="D364" s="1">
        <v>0.6</v>
      </c>
      <c r="E364" s="1">
        <f t="shared" si="10"/>
        <v>24.399999999999995</v>
      </c>
      <c r="F364" s="1">
        <v>60</v>
      </c>
      <c r="G364" s="5">
        <f t="shared" si="11"/>
        <v>82.85</v>
      </c>
      <c r="H364" s="1">
        <v>1.8</v>
      </c>
      <c r="I364" s="1">
        <v>62</v>
      </c>
      <c r="J364" s="1">
        <v>0</v>
      </c>
      <c r="K364" s="1">
        <v>8.6999999999999993</v>
      </c>
      <c r="L364" s="1">
        <v>0</v>
      </c>
    </row>
    <row r="365" spans="1:12">
      <c r="A365" s="2">
        <v>40618.125</v>
      </c>
      <c r="B365" s="1">
        <v>8.6999999999999993</v>
      </c>
      <c r="C365" s="1">
        <v>86.7</v>
      </c>
      <c r="D365" s="1">
        <v>1.8</v>
      </c>
      <c r="E365" s="1">
        <f t="shared" si="10"/>
        <v>26.199999999999996</v>
      </c>
      <c r="F365" s="1">
        <v>60</v>
      </c>
      <c r="G365" s="5">
        <f t="shared" si="11"/>
        <v>83.85</v>
      </c>
      <c r="H365" s="1">
        <v>2.1</v>
      </c>
      <c r="I365" s="1">
        <v>87</v>
      </c>
      <c r="J365" s="1">
        <v>0</v>
      </c>
      <c r="K365" s="1">
        <v>8.9</v>
      </c>
      <c r="L365" s="1">
        <v>0</v>
      </c>
    </row>
    <row r="366" spans="1:12">
      <c r="A366" s="2">
        <v>40618.166666666664</v>
      </c>
      <c r="B366" s="1">
        <v>8.3000000000000007</v>
      </c>
      <c r="C366" s="1">
        <v>88.9</v>
      </c>
      <c r="D366" s="1">
        <v>3.2</v>
      </c>
      <c r="E366" s="1">
        <f t="shared" si="10"/>
        <v>29.399999999999995</v>
      </c>
      <c r="F366" s="1">
        <v>60</v>
      </c>
      <c r="G366" s="5">
        <f t="shared" si="11"/>
        <v>84.85</v>
      </c>
      <c r="H366" s="1">
        <v>0.3</v>
      </c>
      <c r="I366" s="1">
        <v>75</v>
      </c>
      <c r="J366" s="1">
        <v>0</v>
      </c>
      <c r="K366" s="1">
        <v>8.5</v>
      </c>
      <c r="L366" s="1">
        <v>0</v>
      </c>
    </row>
    <row r="367" spans="1:12">
      <c r="A367" s="2">
        <v>40618.208333333336</v>
      </c>
      <c r="B367" s="1">
        <v>8.5</v>
      </c>
      <c r="C367" s="1">
        <v>87.8</v>
      </c>
      <c r="D367" s="1">
        <v>2.4</v>
      </c>
      <c r="E367" s="1">
        <f t="shared" si="10"/>
        <v>31.799999999999994</v>
      </c>
      <c r="F367" s="1">
        <v>60</v>
      </c>
      <c r="G367" s="5">
        <f t="shared" si="11"/>
        <v>85.85</v>
      </c>
      <c r="H367" s="1">
        <v>2.1</v>
      </c>
      <c r="I367" s="1">
        <v>72</v>
      </c>
      <c r="J367" s="1">
        <v>0</v>
      </c>
      <c r="K367" s="1">
        <v>8.6999999999999993</v>
      </c>
      <c r="L367" s="1">
        <v>0</v>
      </c>
    </row>
    <row r="368" spans="1:12">
      <c r="A368" s="2">
        <v>40618.25</v>
      </c>
      <c r="B368" s="1">
        <v>8.6</v>
      </c>
      <c r="C368" s="1">
        <v>86.7</v>
      </c>
      <c r="D368" s="1">
        <v>2</v>
      </c>
      <c r="E368" s="1">
        <f t="shared" si="10"/>
        <v>33.799999999999997</v>
      </c>
      <c r="F368" s="1">
        <v>60</v>
      </c>
      <c r="G368" s="5">
        <f t="shared" si="11"/>
        <v>86.85</v>
      </c>
      <c r="H368" s="1">
        <v>2.5</v>
      </c>
      <c r="I368" s="1">
        <v>80</v>
      </c>
      <c r="J368" s="1">
        <v>0</v>
      </c>
      <c r="K368" s="1">
        <v>8.6999999999999993</v>
      </c>
      <c r="L368" s="1">
        <v>0</v>
      </c>
    </row>
    <row r="369" spans="1:12">
      <c r="A369" s="2">
        <v>40618.291666666664</v>
      </c>
      <c r="B369" s="1">
        <v>8.6</v>
      </c>
      <c r="C369" s="1">
        <v>84.4</v>
      </c>
      <c r="D369" s="1">
        <v>2.2000000000000002</v>
      </c>
      <c r="E369" s="1">
        <f t="shared" si="10"/>
        <v>36</v>
      </c>
      <c r="F369" s="1">
        <v>60</v>
      </c>
      <c r="G369" s="5">
        <f t="shared" si="11"/>
        <v>87.85</v>
      </c>
      <c r="H369" s="1">
        <v>2.2000000000000002</v>
      </c>
      <c r="I369" s="1">
        <v>14</v>
      </c>
      <c r="J369" s="1">
        <v>0</v>
      </c>
      <c r="K369" s="1">
        <v>8.8000000000000007</v>
      </c>
      <c r="L369" s="1">
        <v>0</v>
      </c>
    </row>
    <row r="370" spans="1:12">
      <c r="A370" s="2">
        <v>40618.333333333336</v>
      </c>
      <c r="B370" s="1">
        <v>8.1</v>
      </c>
      <c r="C370" s="1">
        <v>86.7</v>
      </c>
      <c r="D370" s="1">
        <v>3</v>
      </c>
      <c r="E370" s="1">
        <f t="shared" si="10"/>
        <v>39</v>
      </c>
      <c r="F370" s="1">
        <v>60</v>
      </c>
      <c r="G370" s="5">
        <f t="shared" si="11"/>
        <v>88.85</v>
      </c>
      <c r="H370" s="1">
        <v>1</v>
      </c>
      <c r="I370" s="1">
        <v>19</v>
      </c>
      <c r="J370" s="1">
        <v>0.01</v>
      </c>
      <c r="K370" s="1">
        <v>8.3000000000000007</v>
      </c>
      <c r="L370" s="1">
        <v>0</v>
      </c>
    </row>
    <row r="371" spans="1:12">
      <c r="A371" s="2">
        <v>40618.375</v>
      </c>
      <c r="B371" s="1">
        <v>8.4</v>
      </c>
      <c r="C371" s="1">
        <v>85.6</v>
      </c>
      <c r="D371" s="1">
        <v>2.8</v>
      </c>
      <c r="E371" s="1">
        <f t="shared" si="10"/>
        <v>41.8</v>
      </c>
      <c r="F371" s="1">
        <v>60</v>
      </c>
      <c r="G371" s="5">
        <f t="shared" si="11"/>
        <v>89.85</v>
      </c>
      <c r="H371" s="1">
        <v>1.7</v>
      </c>
      <c r="I371" s="1">
        <v>49</v>
      </c>
      <c r="J371" s="1">
        <v>0.06</v>
      </c>
      <c r="K371" s="1">
        <v>8.5</v>
      </c>
      <c r="L371" s="1">
        <v>0</v>
      </c>
    </row>
    <row r="372" spans="1:12">
      <c r="A372" s="2">
        <v>40618.416666666664</v>
      </c>
      <c r="B372" s="1">
        <v>8.5</v>
      </c>
      <c r="C372" s="1">
        <v>86.7</v>
      </c>
      <c r="D372" s="1">
        <v>3.6</v>
      </c>
      <c r="E372" s="1">
        <f t="shared" si="10"/>
        <v>45.4</v>
      </c>
      <c r="F372" s="1">
        <v>60</v>
      </c>
      <c r="G372" s="5">
        <f t="shared" si="11"/>
        <v>90.85</v>
      </c>
      <c r="H372" s="1">
        <v>1.5</v>
      </c>
      <c r="I372" s="1">
        <v>74</v>
      </c>
      <c r="J372" s="1">
        <v>0.13</v>
      </c>
      <c r="K372" s="1">
        <v>8.6999999999999993</v>
      </c>
      <c r="L372" s="1">
        <v>0</v>
      </c>
    </row>
    <row r="373" spans="1:12">
      <c r="A373" s="2">
        <v>40618.458333333336</v>
      </c>
      <c r="B373" s="1">
        <v>8.8000000000000007</v>
      </c>
      <c r="C373" s="1">
        <v>86.7</v>
      </c>
      <c r="D373" s="1">
        <v>3.2</v>
      </c>
      <c r="E373" s="1">
        <f t="shared" si="10"/>
        <v>48.6</v>
      </c>
      <c r="F373" s="1">
        <v>60</v>
      </c>
      <c r="G373" s="5">
        <f t="shared" si="11"/>
        <v>91.85</v>
      </c>
      <c r="H373" s="1">
        <v>0.6</v>
      </c>
      <c r="I373" s="1">
        <v>209</v>
      </c>
      <c r="J373" s="1">
        <v>0.18</v>
      </c>
      <c r="K373" s="1">
        <v>9</v>
      </c>
      <c r="L373" s="1">
        <v>0</v>
      </c>
    </row>
    <row r="374" spans="1:12">
      <c r="A374" s="2">
        <v>40618.5</v>
      </c>
      <c r="B374" s="1">
        <v>8.6999999999999993</v>
      </c>
      <c r="C374" s="1">
        <v>87.8</v>
      </c>
      <c r="D374" s="1">
        <v>5.4</v>
      </c>
      <c r="E374" s="1">
        <f t="shared" si="10"/>
        <v>54</v>
      </c>
      <c r="F374" s="1">
        <v>60</v>
      </c>
      <c r="G374" s="5">
        <f t="shared" si="11"/>
        <v>92.85</v>
      </c>
      <c r="H374" s="1">
        <v>0.7</v>
      </c>
      <c r="I374" s="1">
        <v>74</v>
      </c>
      <c r="J374" s="1">
        <v>0.14000000000000001</v>
      </c>
      <c r="K374" s="1">
        <v>8.9</v>
      </c>
      <c r="L374" s="1">
        <v>0</v>
      </c>
    </row>
    <row r="375" spans="1:12">
      <c r="A375" s="2">
        <v>40618.541666666664</v>
      </c>
      <c r="B375" s="1">
        <v>8.4</v>
      </c>
      <c r="C375" s="1">
        <v>87.8</v>
      </c>
      <c r="D375" s="1">
        <v>2.8</v>
      </c>
      <c r="E375" s="1">
        <f t="shared" si="10"/>
        <v>56.8</v>
      </c>
      <c r="F375" s="1">
        <v>60</v>
      </c>
      <c r="G375" s="5">
        <f t="shared" si="11"/>
        <v>93.85</v>
      </c>
      <c r="H375" s="1">
        <v>1.1000000000000001</v>
      </c>
      <c r="I375" s="1">
        <v>41</v>
      </c>
      <c r="J375" s="1">
        <v>0.18</v>
      </c>
      <c r="K375" s="1">
        <v>8.6999999999999993</v>
      </c>
      <c r="L375" s="1">
        <v>0</v>
      </c>
    </row>
    <row r="376" spans="1:12">
      <c r="A376" s="2">
        <v>40618.583333333336</v>
      </c>
      <c r="B376" s="1">
        <v>8.6</v>
      </c>
      <c r="C376" s="1">
        <v>86.7</v>
      </c>
      <c r="D376" s="1">
        <v>3</v>
      </c>
      <c r="E376" s="1">
        <f t="shared" si="10"/>
        <v>59.8</v>
      </c>
      <c r="F376" s="1">
        <v>60</v>
      </c>
      <c r="G376" s="5">
        <f t="shared" si="11"/>
        <v>94.85</v>
      </c>
      <c r="H376" s="1">
        <v>0.6</v>
      </c>
      <c r="I376" s="1">
        <v>307</v>
      </c>
      <c r="J376" s="1">
        <v>0.3</v>
      </c>
      <c r="K376" s="1">
        <v>8.8000000000000007</v>
      </c>
      <c r="L376" s="1">
        <v>0</v>
      </c>
    </row>
    <row r="377" spans="1:12">
      <c r="A377" s="2">
        <v>40618.625</v>
      </c>
      <c r="B377" s="1">
        <v>8.8000000000000007</v>
      </c>
      <c r="C377" s="1">
        <v>86.7</v>
      </c>
      <c r="D377" s="1">
        <v>1.8</v>
      </c>
      <c r="E377" s="1">
        <f t="shared" si="10"/>
        <v>61.599999999999994</v>
      </c>
      <c r="F377" s="1">
        <v>60</v>
      </c>
      <c r="G377" s="5">
        <f t="shared" si="11"/>
        <v>95.85</v>
      </c>
      <c r="H377" s="1">
        <v>1.5</v>
      </c>
      <c r="I377" s="1">
        <v>106</v>
      </c>
      <c r="J377" s="1">
        <v>0.56000000000000005</v>
      </c>
      <c r="K377" s="1">
        <v>9.1</v>
      </c>
      <c r="L377" s="1">
        <v>0</v>
      </c>
    </row>
    <row r="378" spans="1:12">
      <c r="A378" s="2">
        <v>40618.666666666664</v>
      </c>
      <c r="B378" s="1">
        <v>8.3000000000000007</v>
      </c>
      <c r="C378" s="1">
        <v>90</v>
      </c>
      <c r="D378" s="1">
        <v>2.6</v>
      </c>
      <c r="E378" s="1">
        <f t="shared" si="10"/>
        <v>64.199999999999989</v>
      </c>
      <c r="F378" s="1">
        <v>60</v>
      </c>
      <c r="G378" s="5">
        <f t="shared" si="11"/>
        <v>96.85</v>
      </c>
      <c r="H378" s="1">
        <v>1.6</v>
      </c>
      <c r="I378" s="1">
        <v>74</v>
      </c>
      <c r="J378" s="1">
        <v>0.2</v>
      </c>
      <c r="K378" s="1">
        <v>8.5</v>
      </c>
      <c r="L378" s="1">
        <v>0</v>
      </c>
    </row>
    <row r="379" spans="1:12">
      <c r="A379" s="2">
        <v>40618.708333333336</v>
      </c>
      <c r="B379" s="1">
        <v>8.3000000000000007</v>
      </c>
      <c r="C379" s="1">
        <v>90</v>
      </c>
      <c r="D379" s="1">
        <v>0.6</v>
      </c>
      <c r="E379" s="1">
        <f t="shared" si="10"/>
        <v>64.799999999999983</v>
      </c>
      <c r="F379" s="1">
        <v>60</v>
      </c>
      <c r="G379" s="5">
        <f t="shared" si="11"/>
        <v>97.85</v>
      </c>
      <c r="H379" s="1">
        <v>1.2</v>
      </c>
      <c r="I379" s="1">
        <v>65</v>
      </c>
      <c r="J379" s="1">
        <v>0.25</v>
      </c>
      <c r="K379" s="1">
        <v>8.6</v>
      </c>
      <c r="L379" s="1">
        <v>0</v>
      </c>
    </row>
    <row r="380" spans="1:12">
      <c r="A380" s="2">
        <v>40618.75</v>
      </c>
      <c r="B380" s="1">
        <v>8</v>
      </c>
      <c r="C380" s="1">
        <v>90</v>
      </c>
      <c r="D380" s="1">
        <v>0.8</v>
      </c>
      <c r="E380" s="1">
        <f t="shared" si="10"/>
        <v>65.59999999999998</v>
      </c>
      <c r="F380" s="1">
        <v>60</v>
      </c>
      <c r="G380" s="5">
        <f t="shared" si="11"/>
        <v>98.85</v>
      </c>
      <c r="H380" s="1">
        <v>1.4</v>
      </c>
      <c r="I380" s="1">
        <v>65</v>
      </c>
      <c r="J380" s="1">
        <v>0.09</v>
      </c>
      <c r="K380" s="1">
        <v>8.3000000000000007</v>
      </c>
      <c r="L380" s="1">
        <v>0</v>
      </c>
    </row>
    <row r="381" spans="1:12">
      <c r="A381" s="2">
        <v>40618.791666666664</v>
      </c>
      <c r="B381" s="1">
        <v>7.7</v>
      </c>
      <c r="C381" s="1">
        <v>91.1</v>
      </c>
      <c r="D381" s="1">
        <v>1.2</v>
      </c>
      <c r="E381" s="1">
        <f t="shared" si="10"/>
        <v>66.799999999999983</v>
      </c>
      <c r="F381" s="1">
        <v>60</v>
      </c>
      <c r="G381" s="5">
        <f t="shared" si="11"/>
        <v>99.85</v>
      </c>
      <c r="H381" s="1">
        <v>1.3</v>
      </c>
      <c r="I381" s="1">
        <v>53</v>
      </c>
      <c r="J381" s="1">
        <v>0.01</v>
      </c>
      <c r="K381" s="1">
        <v>8</v>
      </c>
      <c r="L381" s="1">
        <v>0</v>
      </c>
    </row>
    <row r="382" spans="1:12">
      <c r="A382" s="2">
        <v>40618.833333333336</v>
      </c>
      <c r="B382" s="1">
        <v>7.4</v>
      </c>
      <c r="C382" s="1">
        <v>92.2</v>
      </c>
      <c r="D382" s="1">
        <v>2.4</v>
      </c>
      <c r="E382" s="1">
        <f t="shared" si="10"/>
        <v>69.199999999999989</v>
      </c>
      <c r="F382" s="1">
        <v>60</v>
      </c>
      <c r="G382" s="5">
        <f t="shared" si="11"/>
        <v>100.85</v>
      </c>
      <c r="H382" s="1">
        <v>1.6</v>
      </c>
      <c r="I382" s="1">
        <v>83</v>
      </c>
      <c r="J382" s="1">
        <v>0</v>
      </c>
      <c r="K382" s="1">
        <v>7.6</v>
      </c>
      <c r="L382" s="1">
        <v>0</v>
      </c>
    </row>
    <row r="383" spans="1:12">
      <c r="A383" s="2">
        <v>40618.875</v>
      </c>
      <c r="B383" s="1">
        <v>7</v>
      </c>
      <c r="C383" s="1">
        <v>92.2</v>
      </c>
      <c r="D383" s="1">
        <v>2</v>
      </c>
      <c r="E383" s="1">
        <f t="shared" si="10"/>
        <v>71.199999999999989</v>
      </c>
      <c r="F383" s="1">
        <v>60</v>
      </c>
      <c r="G383" s="5">
        <f t="shared" si="11"/>
        <v>101.85</v>
      </c>
      <c r="H383" s="1">
        <v>1.5</v>
      </c>
      <c r="I383" s="1">
        <v>71</v>
      </c>
      <c r="J383" s="1">
        <v>0</v>
      </c>
      <c r="K383" s="1">
        <v>7.3</v>
      </c>
      <c r="L383" s="1">
        <v>0</v>
      </c>
    </row>
    <row r="384" spans="1:12">
      <c r="A384" s="2">
        <v>40618.916666666664</v>
      </c>
      <c r="B384" s="1">
        <v>6.9</v>
      </c>
      <c r="C384" s="1">
        <v>93.3</v>
      </c>
      <c r="D384" s="1">
        <v>1</v>
      </c>
      <c r="E384" s="1">
        <f t="shared" si="10"/>
        <v>72.199999999999989</v>
      </c>
      <c r="F384" s="1">
        <v>60</v>
      </c>
      <c r="G384" s="5">
        <f t="shared" si="11"/>
        <v>102.85</v>
      </c>
      <c r="H384" s="1">
        <v>0.7</v>
      </c>
      <c r="I384" s="1">
        <v>177</v>
      </c>
      <c r="J384" s="1">
        <v>0</v>
      </c>
      <c r="K384" s="1">
        <v>7.2</v>
      </c>
      <c r="L384" s="1">
        <v>0</v>
      </c>
    </row>
    <row r="385" spans="1:12">
      <c r="A385" s="2">
        <v>40618.958333333336</v>
      </c>
      <c r="B385" s="1">
        <v>6.9</v>
      </c>
      <c r="C385" s="1">
        <v>93.3</v>
      </c>
      <c r="D385" s="1">
        <v>2.8</v>
      </c>
      <c r="E385" s="1">
        <f t="shared" si="10"/>
        <v>74.999999999999986</v>
      </c>
      <c r="F385" s="1">
        <v>60</v>
      </c>
      <c r="G385" s="5">
        <f t="shared" si="11"/>
        <v>103.85</v>
      </c>
      <c r="H385" s="1">
        <v>0.3</v>
      </c>
      <c r="I385" s="1">
        <v>95</v>
      </c>
      <c r="J385" s="1">
        <v>0</v>
      </c>
      <c r="K385" s="1">
        <v>7.2</v>
      </c>
      <c r="L385" s="1">
        <v>0</v>
      </c>
    </row>
    <row r="386" spans="1:12">
      <c r="A386" s="2">
        <v>40619</v>
      </c>
      <c r="B386" s="1">
        <v>6.7</v>
      </c>
      <c r="C386" s="1">
        <v>93.3</v>
      </c>
      <c r="D386" s="1">
        <v>3.2</v>
      </c>
      <c r="E386" s="1">
        <f t="shared" si="10"/>
        <v>78.199999999999989</v>
      </c>
      <c r="F386" s="1">
        <v>60</v>
      </c>
      <c r="G386" s="5">
        <f t="shared" si="11"/>
        <v>104.85</v>
      </c>
      <c r="H386" s="1">
        <v>0.3</v>
      </c>
      <c r="I386" s="1">
        <v>59</v>
      </c>
      <c r="J386" s="1">
        <v>0</v>
      </c>
      <c r="K386" s="1">
        <v>7</v>
      </c>
      <c r="L386" s="1">
        <v>0</v>
      </c>
    </row>
    <row r="387" spans="1:12">
      <c r="A387" s="2">
        <v>40619.041666666664</v>
      </c>
      <c r="B387" s="1">
        <v>6.6</v>
      </c>
      <c r="C387" s="1">
        <v>93.3</v>
      </c>
      <c r="D387" s="1">
        <v>3</v>
      </c>
      <c r="E387" s="1">
        <f t="shared" si="10"/>
        <v>81.199999999999989</v>
      </c>
      <c r="F387" s="1">
        <v>60</v>
      </c>
      <c r="G387" s="5">
        <f t="shared" si="11"/>
        <v>105.85</v>
      </c>
      <c r="H387" s="1">
        <v>0.3</v>
      </c>
      <c r="I387" s="1">
        <v>302</v>
      </c>
      <c r="J387" s="1">
        <v>0</v>
      </c>
      <c r="K387" s="1">
        <v>6.8</v>
      </c>
      <c r="L387" s="1">
        <v>0</v>
      </c>
    </row>
    <row r="388" spans="1:12">
      <c r="A388" s="2">
        <v>40619.083333333336</v>
      </c>
      <c r="B388" s="1">
        <v>6.6</v>
      </c>
      <c r="C388" s="1">
        <v>93.3</v>
      </c>
      <c r="D388" s="1">
        <v>1.8</v>
      </c>
      <c r="E388" s="1">
        <f t="shared" ref="E388:E451" si="12">E387+D388</f>
        <v>82.999999999999986</v>
      </c>
      <c r="F388" s="1">
        <v>60</v>
      </c>
      <c r="G388" s="5">
        <f t="shared" ref="G388:G451" si="13">G387+(F388/60)</f>
        <v>106.85</v>
      </c>
      <c r="H388" s="1">
        <v>0.1</v>
      </c>
      <c r="I388" s="1">
        <v>68</v>
      </c>
      <c r="J388" s="1">
        <v>0</v>
      </c>
      <c r="K388" s="1">
        <v>6.8</v>
      </c>
      <c r="L388" s="1">
        <v>0</v>
      </c>
    </row>
    <row r="389" spans="1:12">
      <c r="A389" s="2">
        <v>40619.125</v>
      </c>
      <c r="B389" s="1">
        <v>6.7</v>
      </c>
      <c r="C389" s="1">
        <v>93.3</v>
      </c>
      <c r="D389" s="1">
        <v>2.2000000000000002</v>
      </c>
      <c r="E389" s="1">
        <f t="shared" si="12"/>
        <v>85.199999999999989</v>
      </c>
      <c r="F389" s="1">
        <v>60</v>
      </c>
      <c r="G389" s="5">
        <f t="shared" si="13"/>
        <v>107.85</v>
      </c>
      <c r="H389" s="1">
        <v>0.3</v>
      </c>
      <c r="I389" s="1">
        <v>266</v>
      </c>
      <c r="J389" s="1">
        <v>0</v>
      </c>
      <c r="K389" s="1">
        <v>6.9</v>
      </c>
      <c r="L389" s="1">
        <v>0</v>
      </c>
    </row>
    <row r="390" spans="1:12">
      <c r="A390" s="2">
        <v>40619.166666666664</v>
      </c>
      <c r="B390" s="1">
        <v>6.9</v>
      </c>
      <c r="C390" s="1">
        <v>93.3</v>
      </c>
      <c r="D390" s="1">
        <v>1.2</v>
      </c>
      <c r="E390" s="1">
        <f t="shared" si="12"/>
        <v>86.399999999999991</v>
      </c>
      <c r="F390" s="1">
        <v>60</v>
      </c>
      <c r="G390" s="5">
        <f t="shared" si="13"/>
        <v>108.85</v>
      </c>
      <c r="H390" s="1">
        <v>1.9</v>
      </c>
      <c r="I390" s="1">
        <v>270</v>
      </c>
      <c r="J390" s="1">
        <v>0</v>
      </c>
      <c r="K390" s="1">
        <v>7.1</v>
      </c>
      <c r="L390" s="1">
        <v>0</v>
      </c>
    </row>
    <row r="391" spans="1:12">
      <c r="A391" s="2">
        <v>40619.208333333336</v>
      </c>
      <c r="B391" s="1">
        <v>7.1</v>
      </c>
      <c r="C391" s="1">
        <v>90</v>
      </c>
      <c r="D391" s="1">
        <v>2</v>
      </c>
      <c r="E391" s="1">
        <f t="shared" si="12"/>
        <v>88.399999999999991</v>
      </c>
      <c r="F391" s="1">
        <v>60</v>
      </c>
      <c r="G391" s="5">
        <f t="shared" si="13"/>
        <v>109.85</v>
      </c>
      <c r="H391" s="1">
        <v>3</v>
      </c>
      <c r="I391" s="1">
        <v>268</v>
      </c>
      <c r="J391" s="1">
        <v>0</v>
      </c>
      <c r="K391" s="1">
        <v>7.2</v>
      </c>
      <c r="L391" s="1">
        <v>0</v>
      </c>
    </row>
    <row r="392" spans="1:12">
      <c r="A392" s="2">
        <v>40619.25</v>
      </c>
      <c r="B392" s="1">
        <v>6.7</v>
      </c>
      <c r="C392" s="1">
        <v>91.1</v>
      </c>
      <c r="D392" s="1">
        <v>1.4</v>
      </c>
      <c r="E392" s="1">
        <f t="shared" si="12"/>
        <v>89.8</v>
      </c>
      <c r="F392" s="1">
        <v>60</v>
      </c>
      <c r="G392" s="5">
        <f t="shared" si="13"/>
        <v>110.85</v>
      </c>
      <c r="H392" s="1">
        <v>0.9</v>
      </c>
      <c r="I392" s="1">
        <v>284</v>
      </c>
      <c r="J392" s="1">
        <v>0</v>
      </c>
      <c r="K392" s="1">
        <v>6.9</v>
      </c>
      <c r="L392" s="1">
        <v>0</v>
      </c>
    </row>
    <row r="393" spans="1:12">
      <c r="A393" s="2">
        <v>40619.291666666664</v>
      </c>
      <c r="B393" s="1">
        <v>6.4</v>
      </c>
      <c r="C393" s="1">
        <v>91.1</v>
      </c>
      <c r="D393" s="1">
        <v>1.4</v>
      </c>
      <c r="E393" s="1">
        <f t="shared" si="12"/>
        <v>91.2</v>
      </c>
      <c r="F393" s="1">
        <v>60</v>
      </c>
      <c r="G393" s="5">
        <f t="shared" si="13"/>
        <v>111.85</v>
      </c>
      <c r="H393" s="1">
        <v>0.1</v>
      </c>
      <c r="I393" s="1">
        <v>230</v>
      </c>
      <c r="J393" s="1">
        <v>0</v>
      </c>
      <c r="K393" s="1">
        <v>6.6</v>
      </c>
      <c r="L393" s="1">
        <v>0</v>
      </c>
    </row>
    <row r="394" spans="1:12">
      <c r="A394" s="2">
        <v>40619.333333333336</v>
      </c>
      <c r="B394" s="1">
        <v>6.3</v>
      </c>
      <c r="C394" s="1">
        <v>92.2</v>
      </c>
      <c r="D394" s="1">
        <v>0.8</v>
      </c>
      <c r="E394" s="1">
        <f t="shared" si="12"/>
        <v>92</v>
      </c>
      <c r="F394" s="1">
        <v>60</v>
      </c>
      <c r="G394" s="5">
        <f t="shared" si="13"/>
        <v>112.85</v>
      </c>
      <c r="H394" s="1">
        <v>0.3</v>
      </c>
      <c r="I394" s="1">
        <v>348</v>
      </c>
      <c r="J394" s="1">
        <v>0.02</v>
      </c>
      <c r="K394" s="1">
        <v>6.5</v>
      </c>
      <c r="L394" s="1">
        <v>0</v>
      </c>
    </row>
    <row r="395" spans="1:12">
      <c r="A395" s="2">
        <v>40619.375</v>
      </c>
      <c r="B395" s="1">
        <v>6.4</v>
      </c>
      <c r="C395" s="1">
        <v>92.2</v>
      </c>
      <c r="D395" s="1">
        <v>0.2</v>
      </c>
      <c r="E395" s="1">
        <f t="shared" si="12"/>
        <v>92.2</v>
      </c>
      <c r="F395" s="1">
        <v>60</v>
      </c>
      <c r="G395" s="5">
        <f t="shared" si="13"/>
        <v>113.85</v>
      </c>
      <c r="H395" s="1">
        <v>1.6</v>
      </c>
      <c r="I395" s="1">
        <v>251</v>
      </c>
      <c r="J395" s="1">
        <v>0.1</v>
      </c>
      <c r="K395" s="1">
        <v>6.7</v>
      </c>
      <c r="L395" s="1">
        <v>0</v>
      </c>
    </row>
    <row r="396" spans="1:12">
      <c r="A396" s="2">
        <v>40619.416666666664</v>
      </c>
      <c r="B396" s="1">
        <v>6.8</v>
      </c>
      <c r="C396" s="1">
        <v>91.1</v>
      </c>
      <c r="D396" s="1">
        <v>0.6</v>
      </c>
      <c r="E396" s="1">
        <f t="shared" si="12"/>
        <v>92.8</v>
      </c>
      <c r="F396" s="1">
        <v>60</v>
      </c>
      <c r="G396" s="5">
        <f t="shared" si="13"/>
        <v>114.85</v>
      </c>
      <c r="H396" s="1">
        <v>0.5</v>
      </c>
      <c r="I396" s="1">
        <v>328</v>
      </c>
      <c r="J396" s="1">
        <v>0.21</v>
      </c>
      <c r="K396" s="1">
        <v>7.1</v>
      </c>
      <c r="L396" s="1">
        <v>0</v>
      </c>
    </row>
    <row r="397" spans="1:12">
      <c r="A397" s="2">
        <v>40619.458333333336</v>
      </c>
      <c r="B397" s="1">
        <v>7.4</v>
      </c>
      <c r="C397" s="1">
        <v>86.7</v>
      </c>
      <c r="D397" s="1">
        <v>0.6</v>
      </c>
      <c r="E397" s="1">
        <f t="shared" si="12"/>
        <v>93.399999999999991</v>
      </c>
      <c r="F397" s="1">
        <v>60</v>
      </c>
      <c r="G397" s="5">
        <f t="shared" si="13"/>
        <v>115.85</v>
      </c>
      <c r="H397" s="1">
        <v>0.5</v>
      </c>
      <c r="I397" s="1">
        <v>170</v>
      </c>
      <c r="J397" s="1">
        <v>0.41</v>
      </c>
      <c r="K397" s="1">
        <v>7.7</v>
      </c>
      <c r="L397" s="1">
        <v>0</v>
      </c>
    </row>
    <row r="398" spans="1:12">
      <c r="A398" s="2">
        <v>40619.5</v>
      </c>
      <c r="B398" s="1">
        <v>7.8</v>
      </c>
      <c r="C398" s="1">
        <v>81.099999999999994</v>
      </c>
      <c r="D398" s="1">
        <v>0.8</v>
      </c>
      <c r="E398" s="1">
        <f t="shared" si="12"/>
        <v>94.199999999999989</v>
      </c>
      <c r="F398" s="1">
        <v>60</v>
      </c>
      <c r="G398" s="5">
        <f t="shared" si="13"/>
        <v>116.85</v>
      </c>
      <c r="H398" s="1">
        <v>0.2</v>
      </c>
      <c r="I398" s="1">
        <v>82</v>
      </c>
      <c r="J398" s="1">
        <v>0.62</v>
      </c>
      <c r="K398" s="1">
        <v>8.1</v>
      </c>
      <c r="L398" s="1">
        <v>0</v>
      </c>
    </row>
    <row r="399" spans="1:12">
      <c r="A399" s="2">
        <v>40619.541666666664</v>
      </c>
      <c r="B399" s="1">
        <v>8.1999999999999993</v>
      </c>
      <c r="C399" s="1">
        <v>79</v>
      </c>
      <c r="D399" s="1">
        <v>0.4</v>
      </c>
      <c r="E399" s="1">
        <f t="shared" si="12"/>
        <v>94.6</v>
      </c>
      <c r="F399" s="1">
        <v>60</v>
      </c>
      <c r="G399" s="5">
        <f t="shared" si="13"/>
        <v>117.85</v>
      </c>
      <c r="H399" s="1">
        <v>0.4</v>
      </c>
      <c r="I399" s="1">
        <v>108</v>
      </c>
      <c r="J399" s="1">
        <v>0.61</v>
      </c>
      <c r="K399" s="1">
        <v>8.5</v>
      </c>
      <c r="L399" s="1">
        <v>0</v>
      </c>
    </row>
    <row r="400" spans="1:12">
      <c r="A400" s="2">
        <v>40619.583333333336</v>
      </c>
      <c r="B400" s="1">
        <v>8.6</v>
      </c>
      <c r="C400" s="1">
        <v>79</v>
      </c>
      <c r="D400" s="1">
        <v>0.6</v>
      </c>
      <c r="E400" s="1">
        <f t="shared" si="12"/>
        <v>95.199999999999989</v>
      </c>
      <c r="F400" s="1">
        <v>60</v>
      </c>
      <c r="G400" s="5">
        <f t="shared" si="13"/>
        <v>118.85</v>
      </c>
      <c r="H400" s="1">
        <v>0.4</v>
      </c>
      <c r="I400" s="1">
        <v>160</v>
      </c>
      <c r="J400" s="1">
        <v>0.57999999999999996</v>
      </c>
      <c r="K400" s="1">
        <v>8.9</v>
      </c>
      <c r="L400" s="1">
        <v>0</v>
      </c>
    </row>
    <row r="401" spans="1:12">
      <c r="A401" s="2">
        <v>40619.625</v>
      </c>
      <c r="B401" s="1">
        <v>9.1</v>
      </c>
      <c r="C401" s="1">
        <v>80</v>
      </c>
      <c r="D401" s="1">
        <v>0.6</v>
      </c>
      <c r="E401" s="1">
        <f t="shared" si="12"/>
        <v>95.799999999999983</v>
      </c>
      <c r="F401" s="1">
        <v>60</v>
      </c>
      <c r="G401" s="5">
        <f t="shared" si="13"/>
        <v>119.85</v>
      </c>
      <c r="H401" s="1">
        <v>0.2</v>
      </c>
      <c r="I401" s="1">
        <v>116</v>
      </c>
      <c r="J401" s="1">
        <v>0.64</v>
      </c>
      <c r="K401" s="1">
        <v>9.3000000000000007</v>
      </c>
      <c r="L401" s="1">
        <v>0</v>
      </c>
    </row>
    <row r="402" spans="1:12">
      <c r="A402" s="2">
        <v>40619.666666666664</v>
      </c>
      <c r="B402" s="1">
        <v>9.3000000000000007</v>
      </c>
      <c r="C402" s="1">
        <v>81.099999999999994</v>
      </c>
      <c r="D402" s="1">
        <v>0.6</v>
      </c>
      <c r="E402" s="1">
        <f t="shared" si="12"/>
        <v>96.399999999999977</v>
      </c>
      <c r="F402" s="1">
        <v>60</v>
      </c>
      <c r="G402" s="5">
        <f t="shared" si="13"/>
        <v>120.85</v>
      </c>
      <c r="H402" s="1">
        <v>0.6</v>
      </c>
      <c r="I402" s="1">
        <v>228</v>
      </c>
      <c r="J402" s="1">
        <v>0.49</v>
      </c>
      <c r="K402" s="1">
        <v>9.6999999999999993</v>
      </c>
      <c r="L402" s="1">
        <v>0</v>
      </c>
    </row>
    <row r="403" spans="1:12">
      <c r="A403" s="2">
        <v>40619.708333333336</v>
      </c>
      <c r="B403" s="1">
        <v>9.3000000000000007</v>
      </c>
      <c r="C403" s="1">
        <v>82.2</v>
      </c>
      <c r="D403" s="1">
        <v>0.2</v>
      </c>
      <c r="E403" s="1">
        <f t="shared" si="12"/>
        <v>96.59999999999998</v>
      </c>
      <c r="F403" s="1">
        <v>60</v>
      </c>
      <c r="G403" s="5">
        <f t="shared" si="13"/>
        <v>121.85</v>
      </c>
      <c r="H403" s="1">
        <v>0.4</v>
      </c>
      <c r="I403" s="1">
        <v>216</v>
      </c>
      <c r="J403" s="1">
        <v>0.45</v>
      </c>
      <c r="K403" s="1">
        <v>9.6999999999999993</v>
      </c>
      <c r="L403" s="1">
        <v>0</v>
      </c>
    </row>
    <row r="404" spans="1:12">
      <c r="A404" s="2">
        <v>40619.75</v>
      </c>
      <c r="B404" s="1">
        <v>8.8000000000000007</v>
      </c>
      <c r="C404" s="1">
        <v>83.3</v>
      </c>
      <c r="D404" s="1">
        <v>0.6</v>
      </c>
      <c r="E404" s="1">
        <f t="shared" si="12"/>
        <v>97.199999999999974</v>
      </c>
      <c r="F404" s="1">
        <v>60</v>
      </c>
      <c r="G404" s="5">
        <f t="shared" si="13"/>
        <v>122.85</v>
      </c>
      <c r="H404" s="1">
        <v>1.1000000000000001</v>
      </c>
      <c r="I404" s="1">
        <v>249</v>
      </c>
      <c r="J404" s="1">
        <v>0.16</v>
      </c>
      <c r="K404" s="1">
        <v>9.1</v>
      </c>
      <c r="L404" s="1">
        <v>0</v>
      </c>
    </row>
    <row r="405" spans="1:12">
      <c r="A405" s="2">
        <v>40619.791666666664</v>
      </c>
      <c r="B405" s="1">
        <v>8.1999999999999993</v>
      </c>
      <c r="C405" s="1">
        <v>84.4</v>
      </c>
      <c r="D405" s="1">
        <v>0.2</v>
      </c>
      <c r="E405" s="1">
        <f t="shared" si="12"/>
        <v>97.399999999999977</v>
      </c>
      <c r="F405" s="1">
        <v>60</v>
      </c>
      <c r="G405" s="5">
        <f t="shared" si="13"/>
        <v>123.85</v>
      </c>
      <c r="H405" s="1">
        <v>2.2999999999999998</v>
      </c>
      <c r="I405" s="1">
        <v>255</v>
      </c>
      <c r="J405" s="1">
        <v>0.03</v>
      </c>
      <c r="K405" s="1">
        <v>8.4</v>
      </c>
      <c r="L405" s="1">
        <v>0</v>
      </c>
    </row>
    <row r="406" spans="1:12">
      <c r="A406" s="2">
        <v>40619.833333333336</v>
      </c>
      <c r="B406" s="1">
        <v>8</v>
      </c>
      <c r="C406" s="1">
        <v>83.3</v>
      </c>
      <c r="D406" s="1">
        <v>0.4</v>
      </c>
      <c r="E406" s="1">
        <f t="shared" si="12"/>
        <v>97.799999999999983</v>
      </c>
      <c r="F406" s="1">
        <v>60</v>
      </c>
      <c r="G406" s="5">
        <f t="shared" si="13"/>
        <v>124.85</v>
      </c>
      <c r="H406" s="1">
        <v>2.2999999999999998</v>
      </c>
      <c r="I406" s="1">
        <v>260</v>
      </c>
      <c r="J406" s="1">
        <v>0</v>
      </c>
      <c r="K406" s="1">
        <v>8.1</v>
      </c>
      <c r="L406" s="1">
        <v>0</v>
      </c>
    </row>
    <row r="407" spans="1:12">
      <c r="A407" s="2">
        <v>40619.875</v>
      </c>
      <c r="B407" s="1">
        <v>7.8</v>
      </c>
      <c r="C407" s="1">
        <v>83.3</v>
      </c>
      <c r="D407" s="1">
        <v>0.2</v>
      </c>
      <c r="E407" s="1">
        <f t="shared" si="12"/>
        <v>97.999999999999986</v>
      </c>
      <c r="F407" s="1">
        <v>60</v>
      </c>
      <c r="G407" s="5">
        <f t="shared" si="13"/>
        <v>125.85</v>
      </c>
      <c r="H407" s="1">
        <v>2.8</v>
      </c>
      <c r="I407" s="1">
        <v>269</v>
      </c>
      <c r="J407" s="1">
        <v>0</v>
      </c>
      <c r="K407" s="1">
        <v>7.9</v>
      </c>
      <c r="L407" s="1">
        <v>0</v>
      </c>
    </row>
    <row r="408" spans="1:12">
      <c r="A408" s="2">
        <v>40619.916666666664</v>
      </c>
      <c r="B408" s="1">
        <v>7.6</v>
      </c>
      <c r="C408" s="1">
        <v>83.3</v>
      </c>
      <c r="D408" s="1">
        <v>0.2</v>
      </c>
      <c r="E408" s="1">
        <f t="shared" si="12"/>
        <v>98.199999999999989</v>
      </c>
      <c r="F408" s="1">
        <v>60</v>
      </c>
      <c r="G408" s="5">
        <f t="shared" si="13"/>
        <v>126.85</v>
      </c>
      <c r="H408" s="1">
        <v>2</v>
      </c>
      <c r="I408" s="1">
        <v>264</v>
      </c>
      <c r="J408" s="1">
        <v>0</v>
      </c>
      <c r="K408" s="1">
        <v>7.7</v>
      </c>
      <c r="L408" s="1">
        <v>0</v>
      </c>
    </row>
    <row r="409" spans="1:12">
      <c r="A409" s="2">
        <v>40619.958333333336</v>
      </c>
      <c r="B409" s="1">
        <v>7.6</v>
      </c>
      <c r="C409" s="1">
        <v>82.2</v>
      </c>
      <c r="D409" s="1">
        <v>0</v>
      </c>
      <c r="E409" s="1">
        <f t="shared" si="12"/>
        <v>98.199999999999989</v>
      </c>
      <c r="F409" s="1">
        <v>60</v>
      </c>
      <c r="G409" s="5">
        <f t="shared" si="13"/>
        <v>127.85</v>
      </c>
      <c r="H409" s="1">
        <v>2.1</v>
      </c>
      <c r="I409" s="1">
        <v>263</v>
      </c>
      <c r="J409" s="1">
        <v>0</v>
      </c>
      <c r="K409" s="1">
        <v>7.7</v>
      </c>
      <c r="L409" s="1">
        <v>0</v>
      </c>
    </row>
    <row r="410" spans="1:12">
      <c r="A410" s="2">
        <v>40620</v>
      </c>
      <c r="B410" s="1">
        <v>7.6</v>
      </c>
      <c r="C410" s="1">
        <v>81.099999999999994</v>
      </c>
      <c r="D410" s="1">
        <v>0</v>
      </c>
      <c r="E410" s="1">
        <f t="shared" si="12"/>
        <v>98.199999999999989</v>
      </c>
      <c r="F410" s="1">
        <v>60</v>
      </c>
      <c r="G410" s="5">
        <f t="shared" si="13"/>
        <v>128.85</v>
      </c>
      <c r="H410" s="1">
        <v>2.2999999999999998</v>
      </c>
      <c r="I410" s="1">
        <v>267</v>
      </c>
      <c r="J410" s="1">
        <v>0</v>
      </c>
      <c r="K410" s="1">
        <v>7.6</v>
      </c>
      <c r="L410" s="1">
        <v>0</v>
      </c>
    </row>
    <row r="411" spans="1:12">
      <c r="A411" s="2">
        <v>40620.041666666664</v>
      </c>
      <c r="B411" s="1">
        <v>7.4</v>
      </c>
      <c r="C411" s="1">
        <v>81.099999999999994</v>
      </c>
      <c r="D411" s="1">
        <v>0</v>
      </c>
      <c r="E411" s="1">
        <f t="shared" si="12"/>
        <v>98.199999999999989</v>
      </c>
      <c r="F411" s="1">
        <v>60</v>
      </c>
      <c r="G411" s="5">
        <f t="shared" si="13"/>
        <v>129.85</v>
      </c>
      <c r="H411" s="1">
        <v>3.1</v>
      </c>
      <c r="I411" s="1">
        <v>262</v>
      </c>
      <c r="J411" s="1">
        <v>0</v>
      </c>
      <c r="K411" s="1">
        <v>7.4</v>
      </c>
      <c r="L411" s="1">
        <v>0</v>
      </c>
    </row>
    <row r="412" spans="1:12">
      <c r="A412" s="2">
        <v>40620.083333333336</v>
      </c>
      <c r="B412" s="1">
        <v>7</v>
      </c>
      <c r="C412" s="1">
        <v>80</v>
      </c>
      <c r="D412" s="1">
        <v>0</v>
      </c>
      <c r="E412" s="1">
        <f t="shared" si="12"/>
        <v>98.199999999999989</v>
      </c>
      <c r="F412" s="1">
        <v>60</v>
      </c>
      <c r="G412" s="5">
        <f t="shared" si="13"/>
        <v>130.85</v>
      </c>
      <c r="H412" s="1">
        <v>3.4</v>
      </c>
      <c r="I412" s="1">
        <v>259</v>
      </c>
      <c r="J412" s="1">
        <v>0</v>
      </c>
      <c r="K412" s="1">
        <v>6.9</v>
      </c>
      <c r="L412" s="1">
        <v>0</v>
      </c>
    </row>
    <row r="413" spans="1:12">
      <c r="A413" s="2">
        <v>40620.125</v>
      </c>
      <c r="B413" s="1">
        <v>6.7</v>
      </c>
      <c r="C413" s="1">
        <v>79</v>
      </c>
      <c r="D413" s="1">
        <v>0</v>
      </c>
      <c r="E413" s="1">
        <f t="shared" si="12"/>
        <v>98.199999999999989</v>
      </c>
      <c r="F413" s="1">
        <v>60</v>
      </c>
      <c r="G413" s="5">
        <f t="shared" si="13"/>
        <v>131.85</v>
      </c>
      <c r="H413" s="1">
        <v>3.8</v>
      </c>
      <c r="I413" s="1">
        <v>272</v>
      </c>
      <c r="J413" s="1">
        <v>0</v>
      </c>
      <c r="K413" s="1">
        <v>6.8</v>
      </c>
      <c r="L413" s="1">
        <v>0</v>
      </c>
    </row>
    <row r="414" spans="1:12">
      <c r="A414" s="2">
        <v>40620.166666666664</v>
      </c>
      <c r="B414" s="1">
        <v>6.4</v>
      </c>
      <c r="C414" s="1">
        <v>79</v>
      </c>
      <c r="D414" s="1">
        <v>0</v>
      </c>
      <c r="E414" s="1">
        <f t="shared" si="12"/>
        <v>98.199999999999989</v>
      </c>
      <c r="F414" s="1">
        <v>60</v>
      </c>
      <c r="G414" s="5">
        <f t="shared" si="13"/>
        <v>132.85</v>
      </c>
      <c r="H414" s="1">
        <v>3.1</v>
      </c>
      <c r="I414" s="1">
        <v>265</v>
      </c>
      <c r="J414" s="1">
        <v>0</v>
      </c>
      <c r="K414" s="1">
        <v>6.4</v>
      </c>
      <c r="L414" s="1">
        <v>0</v>
      </c>
    </row>
    <row r="415" spans="1:12">
      <c r="A415" s="2">
        <v>40620.208333333336</v>
      </c>
      <c r="B415" s="1">
        <v>5.6</v>
      </c>
      <c r="C415" s="1">
        <v>82.2</v>
      </c>
      <c r="D415" s="1">
        <v>0</v>
      </c>
      <c r="E415" s="1">
        <f t="shared" si="12"/>
        <v>98.199999999999989</v>
      </c>
      <c r="F415" s="1">
        <v>60</v>
      </c>
      <c r="G415" s="5">
        <f t="shared" si="13"/>
        <v>133.85</v>
      </c>
      <c r="H415" s="1">
        <v>2.4</v>
      </c>
      <c r="I415" s="1">
        <v>256</v>
      </c>
      <c r="J415" s="1">
        <v>0</v>
      </c>
      <c r="K415" s="1">
        <v>5.7</v>
      </c>
      <c r="L415" s="1">
        <v>0</v>
      </c>
    </row>
    <row r="416" spans="1:12">
      <c r="A416" s="2">
        <v>40620.25</v>
      </c>
      <c r="B416" s="1">
        <v>5.6</v>
      </c>
      <c r="C416" s="1">
        <v>81.099999999999994</v>
      </c>
      <c r="D416" s="1">
        <v>0</v>
      </c>
      <c r="E416" s="1">
        <f t="shared" si="12"/>
        <v>98.199999999999989</v>
      </c>
      <c r="F416" s="1">
        <v>60</v>
      </c>
      <c r="G416" s="5">
        <f t="shared" si="13"/>
        <v>134.85</v>
      </c>
      <c r="H416" s="1">
        <v>3</v>
      </c>
      <c r="I416" s="1">
        <v>266</v>
      </c>
      <c r="J416" s="1">
        <v>0</v>
      </c>
      <c r="K416" s="1">
        <v>5.7</v>
      </c>
      <c r="L416" s="1">
        <v>0</v>
      </c>
    </row>
    <row r="417" spans="1:12">
      <c r="A417" s="2">
        <v>40620.291666666664</v>
      </c>
      <c r="B417" s="1">
        <v>5.4</v>
      </c>
      <c r="C417" s="1">
        <v>82.2</v>
      </c>
      <c r="D417" s="1">
        <v>0</v>
      </c>
      <c r="E417" s="1">
        <f t="shared" si="12"/>
        <v>98.199999999999989</v>
      </c>
      <c r="F417" s="1">
        <v>60</v>
      </c>
      <c r="G417" s="5">
        <f t="shared" si="13"/>
        <v>135.85</v>
      </c>
      <c r="H417" s="1">
        <v>2.5</v>
      </c>
      <c r="I417" s="1">
        <v>273</v>
      </c>
      <c r="J417" s="1">
        <v>0</v>
      </c>
      <c r="K417" s="1">
        <v>5.4</v>
      </c>
      <c r="L417" s="1">
        <v>0</v>
      </c>
    </row>
    <row r="418" spans="1:12">
      <c r="A418" s="2">
        <v>40620.333333333336</v>
      </c>
      <c r="B418" s="1">
        <v>5.2</v>
      </c>
      <c r="C418" s="1">
        <v>82.2</v>
      </c>
      <c r="D418" s="1">
        <v>0</v>
      </c>
      <c r="E418" s="1">
        <f t="shared" si="12"/>
        <v>98.199999999999989</v>
      </c>
      <c r="F418" s="1">
        <v>60</v>
      </c>
      <c r="G418" s="5">
        <f t="shared" si="13"/>
        <v>136.85</v>
      </c>
      <c r="H418" s="1">
        <v>2.2999999999999998</v>
      </c>
      <c r="I418" s="1">
        <v>264</v>
      </c>
      <c r="J418" s="1">
        <v>0.09</v>
      </c>
      <c r="K418" s="1">
        <v>5.2</v>
      </c>
      <c r="L418" s="1">
        <v>0</v>
      </c>
    </row>
    <row r="419" spans="1:12">
      <c r="A419" s="2">
        <v>40620.375</v>
      </c>
      <c r="B419" s="1">
        <v>5.6</v>
      </c>
      <c r="C419" s="1">
        <v>81.099999999999994</v>
      </c>
      <c r="D419" s="1">
        <v>0</v>
      </c>
      <c r="E419" s="1">
        <f t="shared" si="12"/>
        <v>98.199999999999989</v>
      </c>
      <c r="F419" s="1">
        <v>60</v>
      </c>
      <c r="G419" s="5">
        <f t="shared" si="13"/>
        <v>137.85</v>
      </c>
      <c r="H419" s="1">
        <v>2.5</v>
      </c>
      <c r="I419" s="1">
        <v>253</v>
      </c>
      <c r="J419" s="1">
        <v>0.27</v>
      </c>
      <c r="K419" s="1">
        <v>5.8</v>
      </c>
      <c r="L419" s="1">
        <v>0</v>
      </c>
    </row>
    <row r="420" spans="1:12">
      <c r="A420" s="2">
        <v>40620.416666666664</v>
      </c>
      <c r="B420" s="1">
        <v>6.7</v>
      </c>
      <c r="C420" s="1">
        <v>77</v>
      </c>
      <c r="D420" s="1">
        <v>0</v>
      </c>
      <c r="E420" s="1">
        <f t="shared" si="12"/>
        <v>98.199999999999989</v>
      </c>
      <c r="F420" s="1">
        <v>60</v>
      </c>
      <c r="G420" s="5">
        <f t="shared" si="13"/>
        <v>138.85</v>
      </c>
      <c r="H420" s="1">
        <v>2.4</v>
      </c>
      <c r="I420" s="1">
        <v>257</v>
      </c>
      <c r="J420" s="1">
        <v>0.63</v>
      </c>
      <c r="K420" s="1">
        <v>7.1</v>
      </c>
      <c r="L420" s="1">
        <v>0</v>
      </c>
    </row>
    <row r="421" spans="1:12">
      <c r="A421" s="2">
        <v>40620.458333333336</v>
      </c>
      <c r="B421" s="1">
        <v>7.9</v>
      </c>
      <c r="C421" s="1">
        <v>73</v>
      </c>
      <c r="D421" s="1">
        <v>0</v>
      </c>
      <c r="E421" s="1">
        <f t="shared" si="12"/>
        <v>98.199999999999989</v>
      </c>
      <c r="F421" s="1">
        <v>60</v>
      </c>
      <c r="G421" s="5">
        <f t="shared" si="13"/>
        <v>139.85</v>
      </c>
      <c r="H421" s="1">
        <v>2.8</v>
      </c>
      <c r="I421" s="1">
        <v>247</v>
      </c>
      <c r="J421" s="1">
        <v>0.85</v>
      </c>
      <c r="K421" s="1">
        <v>8.4</v>
      </c>
      <c r="L421" s="1">
        <v>0</v>
      </c>
    </row>
    <row r="422" spans="1:12">
      <c r="A422" s="2">
        <v>40620.5</v>
      </c>
      <c r="B422" s="1">
        <v>9.6999999999999993</v>
      </c>
      <c r="C422" s="1">
        <v>67</v>
      </c>
      <c r="D422" s="1">
        <v>0</v>
      </c>
      <c r="E422" s="1">
        <f t="shared" si="12"/>
        <v>98.199999999999989</v>
      </c>
      <c r="F422" s="1">
        <v>60</v>
      </c>
      <c r="G422" s="5">
        <f t="shared" si="13"/>
        <v>140.85</v>
      </c>
      <c r="H422" s="1">
        <v>2.6</v>
      </c>
      <c r="I422" s="1">
        <v>257</v>
      </c>
      <c r="J422" s="1">
        <v>0.9</v>
      </c>
      <c r="K422" s="1">
        <v>10</v>
      </c>
      <c r="L422" s="1">
        <v>0</v>
      </c>
    </row>
    <row r="423" spans="1:12">
      <c r="A423" s="2">
        <v>40620.541666666664</v>
      </c>
      <c r="B423" s="1">
        <v>11.8</v>
      </c>
      <c r="C423" s="1">
        <v>62</v>
      </c>
      <c r="D423" s="1">
        <v>0</v>
      </c>
      <c r="E423" s="1">
        <f t="shared" si="12"/>
        <v>98.199999999999989</v>
      </c>
      <c r="F423" s="1">
        <v>58</v>
      </c>
      <c r="G423" s="5">
        <f t="shared" si="13"/>
        <v>141.81666666666666</v>
      </c>
      <c r="H423" s="1">
        <v>1.2</v>
      </c>
      <c r="I423" s="1">
        <v>320</v>
      </c>
      <c r="J423" s="1">
        <v>1.23</v>
      </c>
      <c r="K423" s="1">
        <v>12</v>
      </c>
      <c r="L423" s="1">
        <v>0</v>
      </c>
    </row>
    <row r="424" spans="1:12">
      <c r="A424" s="2">
        <v>40620.583333333336</v>
      </c>
      <c r="B424" s="1">
        <v>15.1</v>
      </c>
      <c r="C424" s="1">
        <v>48</v>
      </c>
      <c r="D424" s="1">
        <v>0</v>
      </c>
      <c r="E424" s="1">
        <f t="shared" si="12"/>
        <v>98.199999999999989</v>
      </c>
      <c r="F424" s="1">
        <v>0</v>
      </c>
      <c r="G424" s="5">
        <f t="shared" si="13"/>
        <v>141.81666666666666</v>
      </c>
      <c r="H424" s="1">
        <v>1.7</v>
      </c>
      <c r="I424" s="1">
        <v>347</v>
      </c>
      <c r="J424" s="1">
        <v>1.41</v>
      </c>
      <c r="K424" s="1">
        <v>15.1</v>
      </c>
      <c r="L424" s="1">
        <v>0</v>
      </c>
    </row>
    <row r="425" spans="1:12">
      <c r="A425" s="2">
        <v>40620.625</v>
      </c>
      <c r="B425" s="1">
        <v>17.3</v>
      </c>
      <c r="C425" s="1">
        <v>30</v>
      </c>
      <c r="D425" s="1">
        <v>0</v>
      </c>
      <c r="E425" s="1">
        <f t="shared" si="12"/>
        <v>98.199999999999989</v>
      </c>
      <c r="F425" s="1">
        <v>0</v>
      </c>
      <c r="G425" s="5">
        <f t="shared" si="13"/>
        <v>141.81666666666666</v>
      </c>
      <c r="H425" s="1">
        <v>2.6</v>
      </c>
      <c r="I425" s="1">
        <v>310</v>
      </c>
      <c r="J425" s="1">
        <v>1.62</v>
      </c>
      <c r="K425" s="1">
        <v>17.2</v>
      </c>
      <c r="L425" s="1">
        <v>0</v>
      </c>
    </row>
    <row r="426" spans="1:12">
      <c r="A426" s="2">
        <v>40620.666666666664</v>
      </c>
      <c r="B426" s="1">
        <v>19.100000000000001</v>
      </c>
      <c r="C426" s="1">
        <v>23</v>
      </c>
      <c r="D426" s="1">
        <v>0</v>
      </c>
      <c r="E426" s="1">
        <f t="shared" si="12"/>
        <v>98.199999999999989</v>
      </c>
      <c r="F426" s="1">
        <v>0</v>
      </c>
      <c r="G426" s="5">
        <f t="shared" si="13"/>
        <v>141.81666666666666</v>
      </c>
      <c r="H426" s="1">
        <v>3.4</v>
      </c>
      <c r="I426" s="1">
        <v>218</v>
      </c>
      <c r="J426" s="1">
        <v>1.88</v>
      </c>
      <c r="K426" s="1">
        <v>19.5</v>
      </c>
      <c r="L426" s="1">
        <v>0</v>
      </c>
    </row>
    <row r="427" spans="1:12">
      <c r="A427" s="2">
        <v>40620.708333333336</v>
      </c>
      <c r="B427" s="1">
        <v>18.600000000000001</v>
      </c>
      <c r="C427" s="1">
        <v>23</v>
      </c>
      <c r="D427" s="1">
        <v>0</v>
      </c>
      <c r="E427" s="1">
        <f t="shared" si="12"/>
        <v>98.199999999999989</v>
      </c>
      <c r="F427" s="1">
        <v>0</v>
      </c>
      <c r="G427" s="5">
        <f t="shared" si="13"/>
        <v>141.81666666666666</v>
      </c>
      <c r="H427" s="1">
        <v>3.6</v>
      </c>
      <c r="I427" s="1">
        <v>118</v>
      </c>
      <c r="J427" s="1">
        <v>1.39</v>
      </c>
      <c r="K427" s="1">
        <v>19</v>
      </c>
      <c r="L427" s="1">
        <v>0</v>
      </c>
    </row>
    <row r="428" spans="1:12">
      <c r="A428" s="2">
        <v>40620.75</v>
      </c>
      <c r="B428" s="1">
        <v>17.8</v>
      </c>
      <c r="C428" s="1">
        <v>21</v>
      </c>
      <c r="D428" s="1">
        <v>0</v>
      </c>
      <c r="E428" s="1">
        <f t="shared" si="12"/>
        <v>98.199999999999989</v>
      </c>
      <c r="F428" s="1">
        <v>0</v>
      </c>
      <c r="G428" s="5">
        <f t="shared" si="13"/>
        <v>141.81666666666666</v>
      </c>
      <c r="H428" s="1">
        <v>3.2</v>
      </c>
      <c r="I428" s="1">
        <v>268</v>
      </c>
      <c r="J428" s="1">
        <v>0.8</v>
      </c>
      <c r="K428" s="1">
        <v>18</v>
      </c>
      <c r="L428" s="1">
        <v>0</v>
      </c>
    </row>
    <row r="429" spans="1:12">
      <c r="A429" s="2">
        <v>40620.791666666664</v>
      </c>
      <c r="B429" s="1">
        <v>14.7</v>
      </c>
      <c r="C429" s="1">
        <v>27</v>
      </c>
      <c r="D429" s="1">
        <v>0</v>
      </c>
      <c r="E429" s="1">
        <f t="shared" si="12"/>
        <v>98.199999999999989</v>
      </c>
      <c r="F429" s="1">
        <v>0</v>
      </c>
      <c r="G429" s="5">
        <f t="shared" si="13"/>
        <v>141.81666666666666</v>
      </c>
      <c r="H429" s="1">
        <v>2.6</v>
      </c>
      <c r="I429" s="1">
        <v>294</v>
      </c>
      <c r="J429" s="1">
        <v>0.1</v>
      </c>
      <c r="K429" s="1">
        <v>14.1</v>
      </c>
      <c r="L429" s="1">
        <v>0</v>
      </c>
    </row>
    <row r="430" spans="1:12">
      <c r="A430" s="2">
        <v>40620.833333333336</v>
      </c>
      <c r="B430" s="1">
        <v>11.4</v>
      </c>
      <c r="C430" s="1">
        <v>38</v>
      </c>
      <c r="D430" s="1">
        <v>0</v>
      </c>
      <c r="E430" s="1">
        <f t="shared" si="12"/>
        <v>98.199999999999989</v>
      </c>
      <c r="F430" s="1">
        <v>0</v>
      </c>
      <c r="G430" s="5">
        <f t="shared" si="13"/>
        <v>141.81666666666666</v>
      </c>
      <c r="H430" s="1">
        <v>0.7</v>
      </c>
      <c r="I430" s="1">
        <v>56</v>
      </c>
      <c r="J430" s="1">
        <v>0</v>
      </c>
      <c r="K430" s="1">
        <v>10.3</v>
      </c>
      <c r="L430" s="1">
        <v>0</v>
      </c>
    </row>
    <row r="431" spans="1:12">
      <c r="A431" s="2">
        <v>40620.875</v>
      </c>
      <c r="B431" s="1">
        <v>9.5</v>
      </c>
      <c r="C431" s="1">
        <v>46</v>
      </c>
      <c r="D431" s="1">
        <v>0</v>
      </c>
      <c r="E431" s="1">
        <f t="shared" si="12"/>
        <v>98.199999999999989</v>
      </c>
      <c r="F431" s="1">
        <v>0</v>
      </c>
      <c r="G431" s="5">
        <f t="shared" si="13"/>
        <v>141.81666666666666</v>
      </c>
      <c r="H431" s="1">
        <v>0.8</v>
      </c>
      <c r="I431" s="1">
        <v>283</v>
      </c>
      <c r="J431" s="1">
        <v>0</v>
      </c>
      <c r="K431" s="1">
        <v>8.3000000000000007</v>
      </c>
      <c r="L431" s="1">
        <v>0</v>
      </c>
    </row>
    <row r="432" spans="1:12">
      <c r="A432" s="2">
        <v>40620.916666666664</v>
      </c>
      <c r="B432" s="1">
        <v>8.6</v>
      </c>
      <c r="C432" s="1">
        <v>51</v>
      </c>
      <c r="D432" s="1">
        <v>0</v>
      </c>
      <c r="E432" s="1">
        <f t="shared" si="12"/>
        <v>98.199999999999989</v>
      </c>
      <c r="F432" s="1">
        <v>0</v>
      </c>
      <c r="G432" s="5">
        <f t="shared" si="13"/>
        <v>141.81666666666666</v>
      </c>
      <c r="H432" s="1">
        <v>1.3</v>
      </c>
      <c r="I432" s="1">
        <v>280</v>
      </c>
      <c r="J432" s="1">
        <v>0</v>
      </c>
      <c r="K432" s="1">
        <v>7.7</v>
      </c>
      <c r="L432" s="1">
        <v>0</v>
      </c>
    </row>
    <row r="433" spans="1:12">
      <c r="A433" s="2">
        <v>40620.958333333336</v>
      </c>
      <c r="B433" s="1">
        <v>8</v>
      </c>
      <c r="C433" s="1">
        <v>54</v>
      </c>
      <c r="D433" s="1">
        <v>0</v>
      </c>
      <c r="E433" s="1">
        <f t="shared" si="12"/>
        <v>98.199999999999989</v>
      </c>
      <c r="F433" s="1">
        <v>0</v>
      </c>
      <c r="G433" s="5">
        <f t="shared" si="13"/>
        <v>141.81666666666666</v>
      </c>
      <c r="H433" s="1">
        <v>1.6</v>
      </c>
      <c r="I433" s="1">
        <v>208</v>
      </c>
      <c r="J433" s="1">
        <v>0</v>
      </c>
      <c r="K433" s="1">
        <v>7.6</v>
      </c>
      <c r="L433" s="1">
        <v>0</v>
      </c>
    </row>
    <row r="434" spans="1:12">
      <c r="A434" s="2">
        <v>40621</v>
      </c>
      <c r="B434" s="1">
        <v>7.3</v>
      </c>
      <c r="C434" s="1">
        <v>55</v>
      </c>
      <c r="D434" s="1">
        <v>0</v>
      </c>
      <c r="E434" s="1">
        <f t="shared" si="12"/>
        <v>98.199999999999989</v>
      </c>
      <c r="F434" s="1">
        <v>0</v>
      </c>
      <c r="G434" s="5">
        <f t="shared" si="13"/>
        <v>141.81666666666666</v>
      </c>
      <c r="H434" s="1">
        <v>0.7</v>
      </c>
      <c r="I434" s="1">
        <v>334</v>
      </c>
      <c r="J434" s="1">
        <v>0</v>
      </c>
      <c r="K434" s="1">
        <v>6.2</v>
      </c>
      <c r="L434" s="1">
        <v>0</v>
      </c>
    </row>
    <row r="435" spans="1:12">
      <c r="A435" s="2">
        <v>40621.041666666664</v>
      </c>
      <c r="B435" s="1">
        <v>6.7</v>
      </c>
      <c r="C435" s="1">
        <v>57</v>
      </c>
      <c r="D435" s="1">
        <v>0</v>
      </c>
      <c r="E435" s="1">
        <f t="shared" si="12"/>
        <v>98.199999999999989</v>
      </c>
      <c r="F435" s="1">
        <v>0</v>
      </c>
      <c r="G435" s="5">
        <f t="shared" si="13"/>
        <v>141.81666666666666</v>
      </c>
      <c r="H435" s="1">
        <v>1</v>
      </c>
      <c r="I435" s="1">
        <v>246</v>
      </c>
      <c r="J435" s="1">
        <v>0</v>
      </c>
      <c r="K435" s="1">
        <v>5.5</v>
      </c>
      <c r="L435" s="1">
        <v>0</v>
      </c>
    </row>
    <row r="436" spans="1:12">
      <c r="A436" s="2">
        <v>40621.083333333336</v>
      </c>
      <c r="B436" s="1">
        <v>6.5</v>
      </c>
      <c r="C436" s="1">
        <v>59</v>
      </c>
      <c r="D436" s="1">
        <v>0</v>
      </c>
      <c r="E436" s="1">
        <f t="shared" si="12"/>
        <v>98.199999999999989</v>
      </c>
      <c r="F436" s="1">
        <v>0</v>
      </c>
      <c r="G436" s="5">
        <f t="shared" si="13"/>
        <v>141.81666666666666</v>
      </c>
      <c r="H436" s="1">
        <v>0.9</v>
      </c>
      <c r="I436" s="1">
        <v>282</v>
      </c>
      <c r="J436" s="1">
        <v>0</v>
      </c>
      <c r="K436" s="1">
        <v>5.6</v>
      </c>
      <c r="L436" s="1">
        <v>0</v>
      </c>
    </row>
    <row r="437" spans="1:12">
      <c r="A437" s="2">
        <v>40621.125</v>
      </c>
      <c r="B437" s="1">
        <v>6.5</v>
      </c>
      <c r="C437" s="1">
        <v>59</v>
      </c>
      <c r="D437" s="1">
        <v>0</v>
      </c>
      <c r="E437" s="1">
        <f t="shared" si="12"/>
        <v>98.199999999999989</v>
      </c>
      <c r="F437" s="1">
        <v>0</v>
      </c>
      <c r="G437" s="5">
        <f t="shared" si="13"/>
        <v>141.81666666666666</v>
      </c>
      <c r="H437" s="1">
        <v>0.6</v>
      </c>
      <c r="I437" s="1">
        <v>110</v>
      </c>
      <c r="J437" s="1">
        <v>0</v>
      </c>
      <c r="K437" s="1">
        <v>6.1</v>
      </c>
      <c r="L437" s="1">
        <v>0</v>
      </c>
    </row>
    <row r="438" spans="1:12">
      <c r="A438" s="2">
        <v>40621.166666666664</v>
      </c>
      <c r="B438" s="1">
        <v>6.3</v>
      </c>
      <c r="C438" s="1">
        <v>61</v>
      </c>
      <c r="D438" s="1">
        <v>0</v>
      </c>
      <c r="E438" s="1">
        <f t="shared" si="12"/>
        <v>98.199999999999989</v>
      </c>
      <c r="F438" s="1">
        <v>0</v>
      </c>
      <c r="G438" s="5">
        <f t="shared" si="13"/>
        <v>141.81666666666666</v>
      </c>
      <c r="H438" s="1">
        <v>1.6</v>
      </c>
      <c r="I438" s="1">
        <v>267</v>
      </c>
      <c r="J438" s="1">
        <v>0</v>
      </c>
      <c r="K438" s="1">
        <v>5.8</v>
      </c>
      <c r="L438" s="1">
        <v>0</v>
      </c>
    </row>
    <row r="439" spans="1:12">
      <c r="A439" s="2">
        <v>40621.208333333336</v>
      </c>
      <c r="B439" s="1">
        <v>6</v>
      </c>
      <c r="C439" s="1">
        <v>64</v>
      </c>
      <c r="D439" s="1">
        <v>0</v>
      </c>
      <c r="E439" s="1">
        <f t="shared" si="12"/>
        <v>98.199999999999989</v>
      </c>
      <c r="F439" s="1">
        <v>0</v>
      </c>
      <c r="G439" s="5">
        <f t="shared" si="13"/>
        <v>141.81666666666666</v>
      </c>
      <c r="H439" s="1">
        <v>0.9</v>
      </c>
      <c r="I439" s="1">
        <v>226</v>
      </c>
      <c r="J439" s="1">
        <v>0</v>
      </c>
      <c r="K439" s="1">
        <v>5.7</v>
      </c>
      <c r="L439" s="1">
        <v>0</v>
      </c>
    </row>
    <row r="440" spans="1:12">
      <c r="A440" s="2">
        <v>40621.25</v>
      </c>
      <c r="B440" s="1">
        <v>6</v>
      </c>
      <c r="C440" s="1">
        <v>65</v>
      </c>
      <c r="D440" s="1">
        <v>0</v>
      </c>
      <c r="E440" s="1">
        <f t="shared" si="12"/>
        <v>98.199999999999989</v>
      </c>
      <c r="F440" s="1">
        <v>0</v>
      </c>
      <c r="G440" s="5">
        <f t="shared" si="13"/>
        <v>141.81666666666666</v>
      </c>
      <c r="H440" s="1">
        <v>0.7</v>
      </c>
      <c r="I440" s="1">
        <v>225</v>
      </c>
      <c r="J440" s="1">
        <v>0</v>
      </c>
      <c r="K440" s="1">
        <v>5.7</v>
      </c>
      <c r="L440" s="1">
        <v>0</v>
      </c>
    </row>
    <row r="441" spans="1:12">
      <c r="A441" s="2">
        <v>40621.291666666664</v>
      </c>
      <c r="B441" s="1">
        <v>6</v>
      </c>
      <c r="C441" s="1">
        <v>65</v>
      </c>
      <c r="D441" s="1">
        <v>0</v>
      </c>
      <c r="E441" s="1">
        <f t="shared" si="12"/>
        <v>98.199999999999989</v>
      </c>
      <c r="F441" s="1">
        <v>0</v>
      </c>
      <c r="G441" s="5">
        <f t="shared" si="13"/>
        <v>141.81666666666666</v>
      </c>
      <c r="H441" s="1">
        <v>0.3</v>
      </c>
      <c r="I441" s="1">
        <v>151</v>
      </c>
      <c r="J441" s="1">
        <v>0</v>
      </c>
      <c r="K441" s="1">
        <v>5.7</v>
      </c>
      <c r="L441" s="1">
        <v>0</v>
      </c>
    </row>
    <row r="442" spans="1:12">
      <c r="A442" s="2">
        <v>40621.333333333336</v>
      </c>
      <c r="B442" s="1">
        <v>5.9</v>
      </c>
      <c r="C442" s="1">
        <v>67</v>
      </c>
      <c r="D442" s="1">
        <v>0</v>
      </c>
      <c r="E442" s="1">
        <f t="shared" si="12"/>
        <v>98.199999999999989</v>
      </c>
      <c r="F442" s="1">
        <v>0</v>
      </c>
      <c r="G442" s="5">
        <f t="shared" si="13"/>
        <v>141.81666666666666</v>
      </c>
      <c r="H442" s="1">
        <v>1</v>
      </c>
      <c r="I442" s="1">
        <v>212</v>
      </c>
      <c r="J442" s="1">
        <v>7.0000000000000007E-2</v>
      </c>
      <c r="K442" s="1">
        <v>5.7</v>
      </c>
      <c r="L442" s="1">
        <v>0</v>
      </c>
    </row>
    <row r="443" spans="1:12">
      <c r="A443" s="2">
        <v>40621.375</v>
      </c>
      <c r="B443" s="1">
        <v>7.1</v>
      </c>
      <c r="C443" s="1">
        <v>62</v>
      </c>
      <c r="D443" s="1">
        <v>0</v>
      </c>
      <c r="E443" s="1">
        <f t="shared" si="12"/>
        <v>98.199999999999989</v>
      </c>
      <c r="F443" s="1">
        <v>0</v>
      </c>
      <c r="G443" s="5">
        <f t="shared" si="13"/>
        <v>141.81666666666666</v>
      </c>
      <c r="H443" s="1">
        <v>0.6</v>
      </c>
      <c r="I443" s="1">
        <v>251</v>
      </c>
      <c r="J443" s="1">
        <v>0.36</v>
      </c>
      <c r="K443" s="1">
        <v>7.2</v>
      </c>
      <c r="L443" s="1">
        <v>0</v>
      </c>
    </row>
    <row r="444" spans="1:12">
      <c r="A444" s="2">
        <v>40621.416666666664</v>
      </c>
      <c r="B444" s="1">
        <v>9.6999999999999993</v>
      </c>
      <c r="C444" s="1">
        <v>53</v>
      </c>
      <c r="D444" s="1">
        <v>0</v>
      </c>
      <c r="E444" s="1">
        <f t="shared" si="12"/>
        <v>98.199999999999989</v>
      </c>
      <c r="F444" s="1">
        <v>0</v>
      </c>
      <c r="G444" s="5">
        <f t="shared" si="13"/>
        <v>141.81666666666666</v>
      </c>
      <c r="H444" s="1">
        <v>0.7</v>
      </c>
      <c r="I444" s="1">
        <v>147</v>
      </c>
      <c r="J444" s="1">
        <v>1</v>
      </c>
      <c r="K444" s="1">
        <v>10.1</v>
      </c>
      <c r="L444" s="1">
        <v>0</v>
      </c>
    </row>
    <row r="445" spans="1:12">
      <c r="A445" s="2">
        <v>40621.458333333336</v>
      </c>
      <c r="B445" s="1">
        <v>11.5</v>
      </c>
      <c r="C445" s="1">
        <v>46</v>
      </c>
      <c r="D445" s="1">
        <v>0</v>
      </c>
      <c r="E445" s="1">
        <f t="shared" si="12"/>
        <v>98.199999999999989</v>
      </c>
      <c r="F445" s="1">
        <v>0</v>
      </c>
      <c r="G445" s="5">
        <f t="shared" si="13"/>
        <v>141.81666666666666</v>
      </c>
      <c r="H445" s="1">
        <v>0.6</v>
      </c>
      <c r="I445" s="1">
        <v>110</v>
      </c>
      <c r="J445" s="1">
        <v>1.23</v>
      </c>
      <c r="K445" s="1">
        <v>11.7</v>
      </c>
      <c r="L445" s="1">
        <v>0</v>
      </c>
    </row>
    <row r="446" spans="1:12">
      <c r="A446" s="2">
        <v>40621.5</v>
      </c>
      <c r="B446" s="1">
        <v>14</v>
      </c>
      <c r="C446" s="1">
        <v>38</v>
      </c>
      <c r="D446" s="1">
        <v>0</v>
      </c>
      <c r="E446" s="1">
        <f t="shared" si="12"/>
        <v>98.199999999999989</v>
      </c>
      <c r="F446" s="1">
        <v>0</v>
      </c>
      <c r="G446" s="5">
        <f t="shared" si="13"/>
        <v>141.81666666666666</v>
      </c>
      <c r="H446" s="1">
        <v>0.8</v>
      </c>
      <c r="I446" s="1">
        <v>307</v>
      </c>
      <c r="J446" s="1">
        <v>1.9</v>
      </c>
      <c r="K446" s="1">
        <v>14.4</v>
      </c>
      <c r="L446" s="1">
        <v>0</v>
      </c>
    </row>
    <row r="447" spans="1:12">
      <c r="A447" s="2">
        <v>40621.541666666664</v>
      </c>
      <c r="B447" s="1">
        <v>14.8</v>
      </c>
      <c r="C447" s="1">
        <v>34</v>
      </c>
      <c r="D447" s="1">
        <v>0</v>
      </c>
      <c r="E447" s="1">
        <f t="shared" si="12"/>
        <v>98.199999999999989</v>
      </c>
      <c r="F447" s="1">
        <v>0</v>
      </c>
      <c r="G447" s="5">
        <f t="shared" si="13"/>
        <v>141.81666666666666</v>
      </c>
      <c r="H447" s="1">
        <v>2.5</v>
      </c>
      <c r="I447" s="1">
        <v>247</v>
      </c>
      <c r="J447" s="1">
        <v>1.66</v>
      </c>
      <c r="K447" s="1">
        <v>15.5</v>
      </c>
      <c r="L447" s="1">
        <v>0</v>
      </c>
    </row>
    <row r="448" spans="1:12">
      <c r="A448" s="2">
        <v>40621.583333333336</v>
      </c>
      <c r="B448" s="1">
        <v>15.6</v>
      </c>
      <c r="C448" s="1">
        <v>34</v>
      </c>
      <c r="D448" s="1">
        <v>0</v>
      </c>
      <c r="E448" s="1">
        <f t="shared" si="12"/>
        <v>98.199999999999989</v>
      </c>
      <c r="F448" s="1">
        <v>0</v>
      </c>
      <c r="G448" s="5">
        <f t="shared" si="13"/>
        <v>141.81666666666666</v>
      </c>
      <c r="H448" s="1">
        <v>4</v>
      </c>
      <c r="I448" s="1">
        <v>216</v>
      </c>
      <c r="J448" s="1">
        <v>1.6</v>
      </c>
      <c r="K448" s="1">
        <v>16.100000000000001</v>
      </c>
      <c r="L448" s="1">
        <v>0</v>
      </c>
    </row>
    <row r="449" spans="1:12">
      <c r="A449" s="2">
        <v>40621.625</v>
      </c>
      <c r="B449" s="1">
        <v>15.5</v>
      </c>
      <c r="C449" s="1">
        <v>33</v>
      </c>
      <c r="D449" s="1">
        <v>0</v>
      </c>
      <c r="E449" s="1">
        <f t="shared" si="12"/>
        <v>98.199999999999989</v>
      </c>
      <c r="F449" s="1">
        <v>0</v>
      </c>
      <c r="G449" s="5">
        <f t="shared" si="13"/>
        <v>141.81666666666666</v>
      </c>
      <c r="H449" s="1">
        <v>2.2999999999999998</v>
      </c>
      <c r="I449" s="1">
        <v>98</v>
      </c>
      <c r="J449" s="1">
        <v>1.18</v>
      </c>
      <c r="K449" s="1">
        <v>15.7</v>
      </c>
      <c r="L449" s="1">
        <v>0</v>
      </c>
    </row>
    <row r="450" spans="1:12">
      <c r="A450" s="2">
        <v>40621.666666666664</v>
      </c>
      <c r="B450" s="1">
        <v>15.7</v>
      </c>
      <c r="C450" s="1">
        <v>31</v>
      </c>
      <c r="D450" s="1">
        <v>0</v>
      </c>
      <c r="E450" s="1">
        <f t="shared" si="12"/>
        <v>98.199999999999989</v>
      </c>
      <c r="F450" s="1">
        <v>0</v>
      </c>
      <c r="G450" s="5">
        <f t="shared" si="13"/>
        <v>141.81666666666666</v>
      </c>
      <c r="H450" s="1">
        <v>1.4</v>
      </c>
      <c r="I450" s="1">
        <v>92</v>
      </c>
      <c r="J450" s="1">
        <v>1.1200000000000001</v>
      </c>
      <c r="K450" s="1">
        <v>15.9</v>
      </c>
      <c r="L450" s="1">
        <v>0</v>
      </c>
    </row>
    <row r="451" spans="1:12">
      <c r="A451" s="2">
        <v>40621.708333333336</v>
      </c>
      <c r="B451" s="1">
        <v>15.2</v>
      </c>
      <c r="C451" s="1">
        <v>39</v>
      </c>
      <c r="D451" s="1">
        <v>0</v>
      </c>
      <c r="E451" s="1">
        <f t="shared" si="12"/>
        <v>98.199999999999989</v>
      </c>
      <c r="F451" s="1">
        <v>0</v>
      </c>
      <c r="G451" s="5">
        <f t="shared" si="13"/>
        <v>141.81666666666666</v>
      </c>
      <c r="H451" s="1">
        <v>2.6</v>
      </c>
      <c r="I451" s="1">
        <v>108</v>
      </c>
      <c r="J451" s="1">
        <v>0.86</v>
      </c>
      <c r="K451" s="1">
        <v>15.4</v>
      </c>
      <c r="L451" s="1">
        <v>0</v>
      </c>
    </row>
    <row r="452" spans="1:12">
      <c r="A452" s="2">
        <v>40621.75</v>
      </c>
      <c r="B452" s="1">
        <v>13.5</v>
      </c>
      <c r="C452" s="1">
        <v>50</v>
      </c>
      <c r="D452" s="1">
        <v>0</v>
      </c>
      <c r="E452" s="1">
        <f t="shared" ref="E452:E515" si="14">E451+D452</f>
        <v>98.199999999999989</v>
      </c>
      <c r="F452" s="1">
        <v>0</v>
      </c>
      <c r="G452" s="5">
        <f t="shared" ref="G452:G515" si="15">G451+(F452/60)</f>
        <v>141.81666666666666</v>
      </c>
      <c r="H452" s="1">
        <v>4.3</v>
      </c>
      <c r="I452" s="1">
        <v>100</v>
      </c>
      <c r="J452" s="1">
        <v>0.41</v>
      </c>
      <c r="K452" s="1">
        <v>13.6</v>
      </c>
      <c r="L452" s="1">
        <v>0</v>
      </c>
    </row>
    <row r="453" spans="1:12">
      <c r="A453" s="2">
        <v>40621.791666666664</v>
      </c>
      <c r="B453" s="1">
        <v>12</v>
      </c>
      <c r="C453" s="1">
        <v>55</v>
      </c>
      <c r="D453" s="1">
        <v>0</v>
      </c>
      <c r="E453" s="1">
        <f t="shared" si="14"/>
        <v>98.199999999999989</v>
      </c>
      <c r="F453" s="1">
        <v>0</v>
      </c>
      <c r="G453" s="5">
        <f t="shared" si="15"/>
        <v>141.81666666666666</v>
      </c>
      <c r="H453" s="1">
        <v>5.2</v>
      </c>
      <c r="I453" s="1">
        <v>83</v>
      </c>
      <c r="J453" s="1">
        <v>0.09</v>
      </c>
      <c r="K453" s="1">
        <v>12.1</v>
      </c>
      <c r="L453" s="1">
        <v>0</v>
      </c>
    </row>
    <row r="454" spans="1:12">
      <c r="A454" s="2">
        <v>40621.833333333336</v>
      </c>
      <c r="B454" s="1">
        <v>10.6</v>
      </c>
      <c r="C454" s="1">
        <v>59</v>
      </c>
      <c r="D454" s="1">
        <v>0</v>
      </c>
      <c r="E454" s="1">
        <f t="shared" si="14"/>
        <v>98.199999999999989</v>
      </c>
      <c r="F454" s="1">
        <v>0</v>
      </c>
      <c r="G454" s="5">
        <f t="shared" si="15"/>
        <v>141.81666666666666</v>
      </c>
      <c r="H454" s="1">
        <v>3.7</v>
      </c>
      <c r="I454" s="1">
        <v>70</v>
      </c>
      <c r="J454" s="1">
        <v>0</v>
      </c>
      <c r="K454" s="1">
        <v>10.7</v>
      </c>
      <c r="L454" s="1">
        <v>0</v>
      </c>
    </row>
    <row r="455" spans="1:12">
      <c r="A455" s="2">
        <v>40621.875</v>
      </c>
      <c r="B455" s="1">
        <v>9.9</v>
      </c>
      <c r="C455" s="1">
        <v>61</v>
      </c>
      <c r="D455" s="1">
        <v>0</v>
      </c>
      <c r="E455" s="1">
        <f t="shared" si="14"/>
        <v>98.199999999999989</v>
      </c>
      <c r="F455" s="1">
        <v>0</v>
      </c>
      <c r="G455" s="5">
        <f t="shared" si="15"/>
        <v>141.81666666666666</v>
      </c>
      <c r="H455" s="1">
        <v>3.3</v>
      </c>
      <c r="I455" s="1">
        <v>82</v>
      </c>
      <c r="J455" s="1">
        <v>0</v>
      </c>
      <c r="K455" s="1">
        <v>10</v>
      </c>
      <c r="L455" s="1">
        <v>0</v>
      </c>
    </row>
    <row r="456" spans="1:12">
      <c r="A456" s="2">
        <v>40621.916666666664</v>
      </c>
      <c r="B456" s="1">
        <v>8.8000000000000007</v>
      </c>
      <c r="C456" s="1">
        <v>66</v>
      </c>
      <c r="D456" s="1">
        <v>0</v>
      </c>
      <c r="E456" s="1">
        <f t="shared" si="14"/>
        <v>98.199999999999989</v>
      </c>
      <c r="F456" s="1">
        <v>0</v>
      </c>
      <c r="G456" s="5">
        <f t="shared" si="15"/>
        <v>141.81666666666666</v>
      </c>
      <c r="H456" s="1">
        <v>4.5999999999999996</v>
      </c>
      <c r="I456" s="1">
        <v>89</v>
      </c>
      <c r="J456" s="1">
        <v>0</v>
      </c>
      <c r="K456" s="1">
        <v>8.9</v>
      </c>
      <c r="L456" s="1">
        <v>0</v>
      </c>
    </row>
    <row r="457" spans="1:12">
      <c r="A457" s="2">
        <v>40621.958333333336</v>
      </c>
      <c r="B457" s="1">
        <v>7.3</v>
      </c>
      <c r="C457" s="1">
        <v>74</v>
      </c>
      <c r="D457" s="1">
        <v>0</v>
      </c>
      <c r="E457" s="1">
        <f t="shared" si="14"/>
        <v>98.199999999999989</v>
      </c>
      <c r="F457" s="1">
        <v>0</v>
      </c>
      <c r="G457" s="5">
        <f t="shared" si="15"/>
        <v>141.81666666666666</v>
      </c>
      <c r="H457" s="1">
        <v>0.9</v>
      </c>
      <c r="I457" s="1">
        <v>113</v>
      </c>
      <c r="J457" s="1">
        <v>0</v>
      </c>
      <c r="K457" s="1">
        <v>7.2</v>
      </c>
      <c r="L457" s="1">
        <v>0</v>
      </c>
    </row>
    <row r="458" spans="1:12">
      <c r="A458" s="2">
        <v>40622</v>
      </c>
      <c r="B458" s="1">
        <v>7.1</v>
      </c>
      <c r="C458" s="1">
        <v>73</v>
      </c>
      <c r="D458" s="1">
        <v>0</v>
      </c>
      <c r="E458" s="1">
        <f t="shared" si="14"/>
        <v>98.199999999999989</v>
      </c>
      <c r="F458" s="1">
        <v>0</v>
      </c>
      <c r="G458" s="5">
        <f t="shared" si="15"/>
        <v>141.81666666666666</v>
      </c>
      <c r="H458" s="1">
        <v>0.6</v>
      </c>
      <c r="I458" s="1">
        <v>43</v>
      </c>
      <c r="J458" s="1">
        <v>0</v>
      </c>
      <c r="K458" s="1">
        <v>6.7</v>
      </c>
      <c r="L458" s="1">
        <v>0</v>
      </c>
    </row>
    <row r="459" spans="1:12">
      <c r="A459" s="2">
        <v>40622.041666666664</v>
      </c>
      <c r="B459" s="1">
        <v>6.7</v>
      </c>
      <c r="C459" s="1">
        <v>79</v>
      </c>
      <c r="D459" s="1">
        <v>0</v>
      </c>
      <c r="E459" s="1">
        <f t="shared" si="14"/>
        <v>98.199999999999989</v>
      </c>
      <c r="F459" s="1">
        <v>0</v>
      </c>
      <c r="G459" s="5">
        <f t="shared" si="15"/>
        <v>141.81666666666666</v>
      </c>
      <c r="H459" s="1">
        <v>1.1000000000000001</v>
      </c>
      <c r="I459" s="1">
        <v>68</v>
      </c>
      <c r="J459" s="1">
        <v>0</v>
      </c>
      <c r="K459" s="1">
        <v>6.4</v>
      </c>
      <c r="L459" s="1">
        <v>0</v>
      </c>
    </row>
    <row r="460" spans="1:12">
      <c r="A460" s="2">
        <v>40622.083333333336</v>
      </c>
      <c r="B460" s="1">
        <v>5.9</v>
      </c>
      <c r="C460" s="1">
        <v>80</v>
      </c>
      <c r="D460" s="1">
        <v>0</v>
      </c>
      <c r="E460" s="1">
        <f t="shared" si="14"/>
        <v>98.199999999999989</v>
      </c>
      <c r="F460" s="1">
        <v>0</v>
      </c>
      <c r="G460" s="5">
        <f t="shared" si="15"/>
        <v>141.81666666666666</v>
      </c>
      <c r="H460" s="1">
        <v>0.6</v>
      </c>
      <c r="I460" s="1">
        <v>18</v>
      </c>
      <c r="J460" s="1">
        <v>0</v>
      </c>
      <c r="K460" s="1">
        <v>5.2</v>
      </c>
      <c r="L460" s="1">
        <v>0</v>
      </c>
    </row>
    <row r="461" spans="1:12">
      <c r="A461" s="2">
        <v>40622.125</v>
      </c>
      <c r="B461" s="1">
        <v>5.2</v>
      </c>
      <c r="C461" s="1">
        <v>73</v>
      </c>
      <c r="D461" s="1">
        <v>0</v>
      </c>
      <c r="E461" s="1">
        <f t="shared" si="14"/>
        <v>98.199999999999989</v>
      </c>
      <c r="F461" s="1">
        <v>0</v>
      </c>
      <c r="G461" s="5">
        <f t="shared" si="15"/>
        <v>141.81666666666666</v>
      </c>
      <c r="H461" s="1">
        <v>1.2</v>
      </c>
      <c r="I461" s="1">
        <v>19</v>
      </c>
      <c r="J461" s="1">
        <v>0</v>
      </c>
      <c r="K461" s="1">
        <v>4.5999999999999996</v>
      </c>
      <c r="L461" s="1">
        <v>0</v>
      </c>
    </row>
    <row r="462" spans="1:12">
      <c r="A462" s="2">
        <v>40622.166666666664</v>
      </c>
      <c r="B462" s="1">
        <v>4.8</v>
      </c>
      <c r="C462" s="1">
        <v>77</v>
      </c>
      <c r="D462" s="1">
        <v>0</v>
      </c>
      <c r="E462" s="1">
        <f t="shared" si="14"/>
        <v>98.199999999999989</v>
      </c>
      <c r="F462" s="1">
        <v>0</v>
      </c>
      <c r="G462" s="5">
        <f t="shared" si="15"/>
        <v>141.81666666666666</v>
      </c>
      <c r="H462" s="1">
        <v>0.5</v>
      </c>
      <c r="I462" s="1">
        <v>46</v>
      </c>
      <c r="J462" s="1">
        <v>0</v>
      </c>
      <c r="K462" s="1">
        <v>3.9</v>
      </c>
      <c r="L462" s="1">
        <v>0</v>
      </c>
    </row>
    <row r="463" spans="1:12">
      <c r="A463" s="2">
        <v>40622.208333333336</v>
      </c>
      <c r="B463" s="1">
        <v>3.5</v>
      </c>
      <c r="C463" s="1">
        <v>77</v>
      </c>
      <c r="D463" s="1">
        <v>0</v>
      </c>
      <c r="E463" s="1">
        <f t="shared" si="14"/>
        <v>98.199999999999989</v>
      </c>
      <c r="F463" s="1">
        <v>0</v>
      </c>
      <c r="G463" s="5">
        <f t="shared" si="15"/>
        <v>141.81666666666666</v>
      </c>
      <c r="H463" s="1">
        <v>0.7</v>
      </c>
      <c r="I463" s="1">
        <v>297</v>
      </c>
      <c r="J463" s="1">
        <v>0</v>
      </c>
      <c r="K463" s="1">
        <v>2.2000000000000002</v>
      </c>
      <c r="L463" s="1">
        <v>0</v>
      </c>
    </row>
    <row r="464" spans="1:12">
      <c r="A464" s="2">
        <v>40622.25</v>
      </c>
      <c r="B464" s="1">
        <v>2.8</v>
      </c>
      <c r="C464" s="1">
        <v>74</v>
      </c>
      <c r="D464" s="1">
        <v>0</v>
      </c>
      <c r="E464" s="1">
        <f t="shared" si="14"/>
        <v>98.199999999999989</v>
      </c>
      <c r="F464" s="1">
        <v>0</v>
      </c>
      <c r="G464" s="5">
        <f t="shared" si="15"/>
        <v>141.81666666666666</v>
      </c>
      <c r="H464" s="1">
        <v>0.9</v>
      </c>
      <c r="I464" s="1">
        <v>280</v>
      </c>
      <c r="J464" s="1">
        <v>0</v>
      </c>
      <c r="K464" s="1">
        <v>2</v>
      </c>
      <c r="L464" s="1">
        <v>0</v>
      </c>
    </row>
    <row r="465" spans="1:12">
      <c r="A465" s="2">
        <v>40622.291666666664</v>
      </c>
      <c r="B465" s="1">
        <v>2.6</v>
      </c>
      <c r="C465" s="1">
        <v>75</v>
      </c>
      <c r="D465" s="1">
        <v>0</v>
      </c>
      <c r="E465" s="1">
        <f t="shared" si="14"/>
        <v>98.199999999999989</v>
      </c>
      <c r="F465" s="1">
        <v>0</v>
      </c>
      <c r="G465" s="5">
        <f t="shared" si="15"/>
        <v>141.81666666666666</v>
      </c>
      <c r="H465" s="1">
        <v>0.4</v>
      </c>
      <c r="I465" s="1">
        <v>355</v>
      </c>
      <c r="J465" s="1">
        <v>0</v>
      </c>
      <c r="K465" s="1">
        <v>1.4</v>
      </c>
      <c r="L465" s="1">
        <v>0</v>
      </c>
    </row>
    <row r="466" spans="1:12">
      <c r="A466" s="2">
        <v>40622.333333333336</v>
      </c>
      <c r="B466" s="1">
        <v>2.6</v>
      </c>
      <c r="C466" s="1">
        <v>74</v>
      </c>
      <c r="D466" s="1">
        <v>0</v>
      </c>
      <c r="E466" s="1">
        <f t="shared" si="14"/>
        <v>98.199999999999989</v>
      </c>
      <c r="F466" s="1">
        <v>0</v>
      </c>
      <c r="G466" s="5">
        <f t="shared" si="15"/>
        <v>141.81666666666666</v>
      </c>
      <c r="H466" s="1">
        <v>0.4</v>
      </c>
      <c r="I466" s="1">
        <v>26</v>
      </c>
      <c r="J466" s="1">
        <v>0.16</v>
      </c>
      <c r="K466" s="1">
        <v>1.1000000000000001</v>
      </c>
      <c r="L466" s="1">
        <v>0</v>
      </c>
    </row>
    <row r="467" spans="1:12">
      <c r="A467" s="2">
        <v>40622.375</v>
      </c>
      <c r="B467" s="1">
        <v>5.6</v>
      </c>
      <c r="C467" s="1">
        <v>64</v>
      </c>
      <c r="D467" s="1">
        <v>0</v>
      </c>
      <c r="E467" s="1">
        <f t="shared" si="14"/>
        <v>98.199999999999989</v>
      </c>
      <c r="F467" s="1">
        <v>0</v>
      </c>
      <c r="G467" s="5">
        <f t="shared" si="15"/>
        <v>141.81666666666666</v>
      </c>
      <c r="H467" s="1">
        <v>0.9</v>
      </c>
      <c r="I467" s="1">
        <v>252</v>
      </c>
      <c r="J467" s="1">
        <v>0.87</v>
      </c>
      <c r="K467" s="1">
        <v>5.5</v>
      </c>
      <c r="L467" s="1">
        <v>0</v>
      </c>
    </row>
    <row r="468" spans="1:12">
      <c r="A468" s="2">
        <v>40622.416666666664</v>
      </c>
      <c r="B468" s="1">
        <v>8.3000000000000007</v>
      </c>
      <c r="C468" s="1">
        <v>44</v>
      </c>
      <c r="D468" s="1">
        <v>0</v>
      </c>
      <c r="E468" s="1">
        <f t="shared" si="14"/>
        <v>98.199999999999989</v>
      </c>
      <c r="F468" s="1">
        <v>0</v>
      </c>
      <c r="G468" s="5">
        <f t="shared" si="15"/>
        <v>141.81666666666666</v>
      </c>
      <c r="H468" s="1">
        <v>1.1000000000000001</v>
      </c>
      <c r="I468" s="1">
        <v>215</v>
      </c>
      <c r="J468" s="1">
        <v>1.56</v>
      </c>
      <c r="K468" s="1">
        <v>8.8000000000000007</v>
      </c>
      <c r="L468" s="1">
        <v>0</v>
      </c>
    </row>
    <row r="469" spans="1:12">
      <c r="A469" s="2">
        <v>40622.458333333336</v>
      </c>
      <c r="B469" s="1">
        <v>10.3</v>
      </c>
      <c r="C469" s="1">
        <v>29</v>
      </c>
      <c r="D469" s="1">
        <v>0</v>
      </c>
      <c r="E469" s="1">
        <f t="shared" si="14"/>
        <v>98.199999999999989</v>
      </c>
      <c r="F469" s="1">
        <v>0</v>
      </c>
      <c r="G469" s="5">
        <f t="shared" si="15"/>
        <v>141.81666666666666</v>
      </c>
      <c r="H469" s="1">
        <v>1.5</v>
      </c>
      <c r="I469" s="1">
        <v>211</v>
      </c>
      <c r="J469" s="1">
        <v>2.15</v>
      </c>
      <c r="K469" s="1">
        <v>11</v>
      </c>
      <c r="L469" s="1">
        <v>0</v>
      </c>
    </row>
    <row r="470" spans="1:12">
      <c r="A470" s="2">
        <v>40622.5</v>
      </c>
      <c r="B470" s="1">
        <v>11.8</v>
      </c>
      <c r="C470" s="1">
        <v>26</v>
      </c>
      <c r="D470" s="1">
        <v>0</v>
      </c>
      <c r="E470" s="1">
        <f t="shared" si="14"/>
        <v>98.199999999999989</v>
      </c>
      <c r="F470" s="1">
        <v>0</v>
      </c>
      <c r="G470" s="5">
        <f t="shared" si="15"/>
        <v>141.81666666666666</v>
      </c>
      <c r="H470" s="1">
        <v>1.6</v>
      </c>
      <c r="I470" s="1">
        <v>152</v>
      </c>
      <c r="J470" s="1">
        <v>2.5299999999999998</v>
      </c>
      <c r="K470" s="1">
        <v>12.4</v>
      </c>
      <c r="L470" s="1">
        <v>0</v>
      </c>
    </row>
    <row r="471" spans="1:12">
      <c r="A471" s="2">
        <v>40622.541666666664</v>
      </c>
      <c r="B471" s="1">
        <v>13.2</v>
      </c>
      <c r="C471" s="1">
        <v>21</v>
      </c>
      <c r="D471" s="1">
        <v>0</v>
      </c>
      <c r="E471" s="1">
        <f t="shared" si="14"/>
        <v>98.199999999999989</v>
      </c>
      <c r="F471" s="1">
        <v>0</v>
      </c>
      <c r="G471" s="5">
        <f t="shared" si="15"/>
        <v>141.81666666666666</v>
      </c>
      <c r="H471" s="1">
        <v>1.6</v>
      </c>
      <c r="I471" s="1">
        <v>140</v>
      </c>
      <c r="J471" s="1">
        <v>2.72</v>
      </c>
      <c r="K471" s="1">
        <v>13.6</v>
      </c>
      <c r="L471" s="1">
        <v>0</v>
      </c>
    </row>
    <row r="472" spans="1:12">
      <c r="A472" s="2">
        <v>40622.583333333336</v>
      </c>
      <c r="B472" s="1">
        <v>13.9</v>
      </c>
      <c r="C472" s="1">
        <v>21</v>
      </c>
      <c r="D472" s="1">
        <v>0</v>
      </c>
      <c r="E472" s="1">
        <f t="shared" si="14"/>
        <v>98.199999999999989</v>
      </c>
      <c r="F472" s="1">
        <v>0</v>
      </c>
      <c r="G472" s="5">
        <f t="shared" si="15"/>
        <v>141.81666666666666</v>
      </c>
      <c r="H472" s="1">
        <v>2.2999999999999998</v>
      </c>
      <c r="I472" s="1">
        <v>118</v>
      </c>
      <c r="J472" s="1">
        <v>2.72</v>
      </c>
      <c r="K472" s="1">
        <v>14.1</v>
      </c>
      <c r="L472" s="1">
        <v>0</v>
      </c>
    </row>
    <row r="473" spans="1:12">
      <c r="A473" s="2">
        <v>40622.625</v>
      </c>
      <c r="B473" s="1">
        <v>14.8</v>
      </c>
      <c r="C473" s="1">
        <v>18</v>
      </c>
      <c r="D473" s="1">
        <v>0</v>
      </c>
      <c r="E473" s="1">
        <f t="shared" si="14"/>
        <v>98.199999999999989</v>
      </c>
      <c r="F473" s="1">
        <v>0</v>
      </c>
      <c r="G473" s="5">
        <f t="shared" si="15"/>
        <v>141.81666666666666</v>
      </c>
      <c r="H473" s="1">
        <v>2.9</v>
      </c>
      <c r="I473" s="1">
        <v>121</v>
      </c>
      <c r="J473" s="1">
        <v>2.52</v>
      </c>
      <c r="K473" s="1">
        <v>15</v>
      </c>
      <c r="L473" s="1">
        <v>0</v>
      </c>
    </row>
    <row r="474" spans="1:12">
      <c r="A474" s="2">
        <v>40622.666666666664</v>
      </c>
      <c r="B474" s="1">
        <v>15.8</v>
      </c>
      <c r="C474" s="1">
        <v>15</v>
      </c>
      <c r="D474" s="1">
        <v>0</v>
      </c>
      <c r="E474" s="1">
        <f t="shared" si="14"/>
        <v>98.199999999999989</v>
      </c>
      <c r="F474" s="1">
        <v>0</v>
      </c>
      <c r="G474" s="5">
        <f t="shared" si="15"/>
        <v>141.81666666666666</v>
      </c>
      <c r="H474" s="1">
        <v>2.4</v>
      </c>
      <c r="I474" s="1">
        <v>157</v>
      </c>
      <c r="J474" s="1">
        <v>1.97</v>
      </c>
      <c r="K474" s="1">
        <v>16</v>
      </c>
      <c r="L474" s="1">
        <v>0</v>
      </c>
    </row>
    <row r="475" spans="1:12">
      <c r="A475" s="2">
        <v>40622.708333333336</v>
      </c>
      <c r="B475" s="1">
        <v>14.9</v>
      </c>
      <c r="C475" s="1">
        <v>19</v>
      </c>
      <c r="D475" s="1">
        <v>0</v>
      </c>
      <c r="E475" s="1">
        <f t="shared" si="14"/>
        <v>98.199999999999989</v>
      </c>
      <c r="F475" s="1">
        <v>0</v>
      </c>
      <c r="G475" s="5">
        <f t="shared" si="15"/>
        <v>141.81666666666666</v>
      </c>
      <c r="H475" s="1">
        <v>3.4</v>
      </c>
      <c r="I475" s="1">
        <v>114</v>
      </c>
      <c r="J475" s="1">
        <v>1.44</v>
      </c>
      <c r="K475" s="1">
        <v>15</v>
      </c>
      <c r="L475" s="1">
        <v>0</v>
      </c>
    </row>
    <row r="476" spans="1:12">
      <c r="A476" s="2">
        <v>40622.75</v>
      </c>
      <c r="B476" s="1">
        <v>13.3</v>
      </c>
      <c r="C476" s="1">
        <v>29</v>
      </c>
      <c r="D476" s="1">
        <v>0</v>
      </c>
      <c r="E476" s="1">
        <f t="shared" si="14"/>
        <v>98.199999999999989</v>
      </c>
      <c r="F476" s="1">
        <v>0</v>
      </c>
      <c r="G476" s="5">
        <f t="shared" si="15"/>
        <v>141.81666666666666</v>
      </c>
      <c r="H476" s="1">
        <v>4.2</v>
      </c>
      <c r="I476" s="1">
        <v>104</v>
      </c>
      <c r="J476" s="1">
        <v>0.89</v>
      </c>
      <c r="K476" s="1">
        <v>13.2</v>
      </c>
      <c r="L476" s="1">
        <v>0</v>
      </c>
    </row>
    <row r="477" spans="1:12">
      <c r="A477" s="2">
        <v>40622.791666666664</v>
      </c>
      <c r="B477" s="1">
        <v>10.8</v>
      </c>
      <c r="C477" s="1">
        <v>37</v>
      </c>
      <c r="D477" s="1">
        <v>0</v>
      </c>
      <c r="E477" s="1">
        <f t="shared" si="14"/>
        <v>98.199999999999989</v>
      </c>
      <c r="F477" s="1">
        <v>0</v>
      </c>
      <c r="G477" s="5">
        <f t="shared" si="15"/>
        <v>141.81666666666666</v>
      </c>
      <c r="H477" s="1">
        <v>3.4</v>
      </c>
      <c r="I477" s="1">
        <v>69</v>
      </c>
      <c r="J477" s="1">
        <v>0.12</v>
      </c>
      <c r="K477" s="1">
        <v>10.6</v>
      </c>
      <c r="L477" s="1">
        <v>0</v>
      </c>
    </row>
    <row r="478" spans="1:12">
      <c r="A478" s="2">
        <v>40622.833333333336</v>
      </c>
      <c r="B478" s="1">
        <v>9.3000000000000007</v>
      </c>
      <c r="C478" s="1">
        <v>41</v>
      </c>
      <c r="D478" s="1">
        <v>0</v>
      </c>
      <c r="E478" s="1">
        <f t="shared" si="14"/>
        <v>98.199999999999989</v>
      </c>
      <c r="F478" s="1">
        <v>0</v>
      </c>
      <c r="G478" s="5">
        <f t="shared" si="15"/>
        <v>141.81666666666666</v>
      </c>
      <c r="H478" s="1">
        <v>3.5</v>
      </c>
      <c r="I478" s="1">
        <v>65</v>
      </c>
      <c r="J478" s="1">
        <v>0</v>
      </c>
      <c r="K478" s="1">
        <v>9</v>
      </c>
      <c r="L478" s="1">
        <v>0</v>
      </c>
    </row>
    <row r="479" spans="1:12">
      <c r="A479" s="2">
        <v>40622.875</v>
      </c>
      <c r="B479" s="1">
        <v>7.5</v>
      </c>
      <c r="C479" s="1">
        <v>45</v>
      </c>
      <c r="D479" s="1">
        <v>0</v>
      </c>
      <c r="E479" s="1">
        <f t="shared" si="14"/>
        <v>98.199999999999989</v>
      </c>
      <c r="F479" s="1">
        <v>0</v>
      </c>
      <c r="G479" s="5">
        <f t="shared" si="15"/>
        <v>141.81666666666666</v>
      </c>
      <c r="H479" s="1">
        <v>1.2</v>
      </c>
      <c r="I479" s="1">
        <v>20</v>
      </c>
      <c r="J479" s="1">
        <v>0</v>
      </c>
      <c r="K479" s="1">
        <v>6.9</v>
      </c>
      <c r="L479" s="1">
        <v>0</v>
      </c>
    </row>
    <row r="480" spans="1:12">
      <c r="A480" s="2">
        <v>40622.916666666664</v>
      </c>
      <c r="B480" s="1">
        <v>5.7</v>
      </c>
      <c r="C480" s="1">
        <v>52</v>
      </c>
      <c r="D480" s="1">
        <v>0</v>
      </c>
      <c r="E480" s="1">
        <f t="shared" si="14"/>
        <v>98.199999999999989</v>
      </c>
      <c r="F480" s="1">
        <v>0</v>
      </c>
      <c r="G480" s="5">
        <f t="shared" si="15"/>
        <v>141.81666666666666</v>
      </c>
      <c r="H480" s="1">
        <v>1.1000000000000001</v>
      </c>
      <c r="I480" s="1">
        <v>278</v>
      </c>
      <c r="J480" s="1">
        <v>0</v>
      </c>
      <c r="K480" s="1">
        <v>4.5</v>
      </c>
      <c r="L480" s="1">
        <v>0</v>
      </c>
    </row>
    <row r="481" spans="1:12">
      <c r="A481" s="2">
        <v>40622.958333333336</v>
      </c>
      <c r="B481" s="1">
        <v>4.8</v>
      </c>
      <c r="C481" s="1">
        <v>55</v>
      </c>
      <c r="D481" s="1">
        <v>0</v>
      </c>
      <c r="E481" s="1">
        <f t="shared" si="14"/>
        <v>98.199999999999989</v>
      </c>
      <c r="F481" s="1">
        <v>0</v>
      </c>
      <c r="G481" s="5">
        <f t="shared" si="15"/>
        <v>141.81666666666666</v>
      </c>
      <c r="H481" s="1">
        <v>0.8</v>
      </c>
      <c r="I481" s="1">
        <v>78</v>
      </c>
      <c r="J481" s="1">
        <v>0</v>
      </c>
      <c r="K481" s="1">
        <v>4</v>
      </c>
      <c r="L481" s="1">
        <v>0</v>
      </c>
    </row>
    <row r="482" spans="1:12">
      <c r="A482" s="2">
        <v>40623</v>
      </c>
      <c r="B482" s="1">
        <v>4.2</v>
      </c>
      <c r="C482" s="1">
        <v>57</v>
      </c>
      <c r="D482" s="1">
        <v>0</v>
      </c>
      <c r="E482" s="1">
        <f t="shared" si="14"/>
        <v>98.199999999999989</v>
      </c>
      <c r="F482" s="1">
        <v>0</v>
      </c>
      <c r="G482" s="5">
        <f t="shared" si="15"/>
        <v>141.81666666666666</v>
      </c>
      <c r="H482" s="1">
        <v>0.8</v>
      </c>
      <c r="I482" s="1">
        <v>316</v>
      </c>
      <c r="J482" s="1">
        <v>0</v>
      </c>
      <c r="K482" s="1">
        <v>2.2999999999999998</v>
      </c>
      <c r="L482" s="1">
        <v>0</v>
      </c>
    </row>
    <row r="483" spans="1:12">
      <c r="A483" s="2">
        <v>40623.041666666664</v>
      </c>
      <c r="B483" s="1">
        <v>3.4</v>
      </c>
      <c r="C483" s="1">
        <v>60</v>
      </c>
      <c r="D483" s="1">
        <v>0</v>
      </c>
      <c r="E483" s="1">
        <f t="shared" si="14"/>
        <v>98.199999999999989</v>
      </c>
      <c r="F483" s="1">
        <v>0</v>
      </c>
      <c r="G483" s="5">
        <f t="shared" si="15"/>
        <v>141.81666666666666</v>
      </c>
      <c r="H483" s="1">
        <v>1</v>
      </c>
      <c r="I483" s="1">
        <v>295</v>
      </c>
      <c r="J483" s="1">
        <v>0</v>
      </c>
      <c r="K483" s="1">
        <v>1.7</v>
      </c>
      <c r="L483" s="1">
        <v>0</v>
      </c>
    </row>
    <row r="484" spans="1:12">
      <c r="A484" s="2">
        <v>40623.083333333336</v>
      </c>
      <c r="B484" s="1">
        <v>2.6</v>
      </c>
      <c r="C484" s="1">
        <v>65</v>
      </c>
      <c r="D484" s="1">
        <v>0</v>
      </c>
      <c r="E484" s="1">
        <f t="shared" si="14"/>
        <v>98.199999999999989</v>
      </c>
      <c r="F484" s="1">
        <v>0</v>
      </c>
      <c r="G484" s="5">
        <f t="shared" si="15"/>
        <v>141.81666666666666</v>
      </c>
      <c r="H484" s="1">
        <v>0.7</v>
      </c>
      <c r="I484" s="1">
        <v>319</v>
      </c>
      <c r="J484" s="1">
        <v>0</v>
      </c>
      <c r="K484" s="1">
        <v>1.5</v>
      </c>
      <c r="L484" s="1">
        <v>0</v>
      </c>
    </row>
    <row r="485" spans="1:12">
      <c r="A485" s="2">
        <v>40623.125</v>
      </c>
      <c r="B485" s="1">
        <v>2</v>
      </c>
      <c r="C485" s="1">
        <v>66</v>
      </c>
      <c r="D485" s="1">
        <v>0</v>
      </c>
      <c r="E485" s="1">
        <f t="shared" si="14"/>
        <v>98.199999999999989</v>
      </c>
      <c r="F485" s="1">
        <v>0</v>
      </c>
      <c r="G485" s="5">
        <f t="shared" si="15"/>
        <v>141.81666666666666</v>
      </c>
      <c r="H485" s="1">
        <v>0.5</v>
      </c>
      <c r="I485" s="1">
        <v>345</v>
      </c>
      <c r="J485" s="1">
        <v>0</v>
      </c>
      <c r="K485" s="1">
        <v>0.6</v>
      </c>
      <c r="L485" s="1">
        <v>0</v>
      </c>
    </row>
    <row r="486" spans="1:12">
      <c r="A486" s="2">
        <v>40623.166666666664</v>
      </c>
      <c r="B486" s="1">
        <v>1.5</v>
      </c>
      <c r="C486" s="1">
        <v>69</v>
      </c>
      <c r="D486" s="1">
        <v>0</v>
      </c>
      <c r="E486" s="1">
        <f t="shared" si="14"/>
        <v>98.199999999999989</v>
      </c>
      <c r="F486" s="1">
        <v>0</v>
      </c>
      <c r="G486" s="5">
        <f t="shared" si="15"/>
        <v>141.81666666666666</v>
      </c>
      <c r="H486" s="1">
        <v>0.3</v>
      </c>
      <c r="I486" s="1">
        <v>312</v>
      </c>
      <c r="J486" s="1">
        <v>0</v>
      </c>
      <c r="K486" s="1">
        <v>-0.2</v>
      </c>
      <c r="L486" s="1">
        <v>0</v>
      </c>
    </row>
    <row r="487" spans="1:12">
      <c r="A487" s="2">
        <v>40623.208333333336</v>
      </c>
      <c r="B487" s="1">
        <v>0.9</v>
      </c>
      <c r="C487" s="1">
        <v>71</v>
      </c>
      <c r="D487" s="1">
        <v>0</v>
      </c>
      <c r="E487" s="1">
        <f t="shared" si="14"/>
        <v>98.199999999999989</v>
      </c>
      <c r="F487" s="1">
        <v>0</v>
      </c>
      <c r="G487" s="5">
        <f t="shared" si="15"/>
        <v>141.81666666666666</v>
      </c>
      <c r="H487" s="1">
        <v>0.4</v>
      </c>
      <c r="I487" s="1">
        <v>90</v>
      </c>
      <c r="J487" s="1">
        <v>0</v>
      </c>
      <c r="K487" s="1">
        <v>-0.6</v>
      </c>
      <c r="L487" s="1">
        <v>0</v>
      </c>
    </row>
    <row r="488" spans="1:12">
      <c r="A488" s="2">
        <v>40623.25</v>
      </c>
      <c r="B488" s="1">
        <v>0.6</v>
      </c>
      <c r="C488" s="1">
        <v>72</v>
      </c>
      <c r="D488" s="1">
        <v>0</v>
      </c>
      <c r="E488" s="1">
        <f t="shared" si="14"/>
        <v>98.199999999999989</v>
      </c>
      <c r="F488" s="1">
        <v>0</v>
      </c>
      <c r="G488" s="5">
        <f t="shared" si="15"/>
        <v>141.81666666666666</v>
      </c>
      <c r="H488" s="1">
        <v>0.2</v>
      </c>
      <c r="I488" s="1">
        <v>1</v>
      </c>
      <c r="J488" s="1">
        <v>0</v>
      </c>
      <c r="K488" s="1">
        <v>-1</v>
      </c>
      <c r="L488" s="1">
        <v>0</v>
      </c>
    </row>
    <row r="489" spans="1:12">
      <c r="A489" s="2">
        <v>40623.291666666664</v>
      </c>
      <c r="B489" s="1">
        <v>0</v>
      </c>
      <c r="C489" s="1">
        <v>78</v>
      </c>
      <c r="D489" s="1">
        <v>0</v>
      </c>
      <c r="E489" s="1">
        <f t="shared" si="14"/>
        <v>98.199999999999989</v>
      </c>
      <c r="F489" s="1">
        <v>0</v>
      </c>
      <c r="G489" s="5">
        <f t="shared" si="15"/>
        <v>141.81666666666666</v>
      </c>
      <c r="H489" s="1">
        <v>0.2</v>
      </c>
      <c r="I489" s="1">
        <v>272</v>
      </c>
      <c r="J489" s="1">
        <v>0</v>
      </c>
      <c r="K489" s="1">
        <v>-1.7</v>
      </c>
      <c r="L489" s="1">
        <v>0</v>
      </c>
    </row>
    <row r="490" spans="1:12">
      <c r="A490" s="2">
        <v>40623.333333333336</v>
      </c>
      <c r="B490" s="1">
        <v>0.2</v>
      </c>
      <c r="C490" s="1">
        <v>80</v>
      </c>
      <c r="D490" s="1">
        <v>0</v>
      </c>
      <c r="E490" s="1">
        <f t="shared" si="14"/>
        <v>98.199999999999989</v>
      </c>
      <c r="F490" s="1">
        <v>0</v>
      </c>
      <c r="G490" s="5">
        <f t="shared" si="15"/>
        <v>141.81666666666666</v>
      </c>
      <c r="H490" s="1">
        <v>0.2</v>
      </c>
      <c r="I490" s="1">
        <v>100</v>
      </c>
      <c r="J490" s="1">
        <v>0.17</v>
      </c>
      <c r="K490" s="1">
        <v>-0.8</v>
      </c>
      <c r="L490" s="1">
        <v>0</v>
      </c>
    </row>
    <row r="491" spans="1:12">
      <c r="A491" s="2">
        <v>40623.375</v>
      </c>
      <c r="B491" s="1">
        <v>3.5</v>
      </c>
      <c r="C491" s="1">
        <v>68</v>
      </c>
      <c r="D491" s="1">
        <v>0</v>
      </c>
      <c r="E491" s="1">
        <f t="shared" si="14"/>
        <v>98.199999999999989</v>
      </c>
      <c r="F491" s="1">
        <v>0</v>
      </c>
      <c r="G491" s="5">
        <f t="shared" si="15"/>
        <v>141.81666666666666</v>
      </c>
      <c r="H491" s="1">
        <v>0.6</v>
      </c>
      <c r="I491" s="1">
        <v>113</v>
      </c>
      <c r="J491" s="1">
        <v>0.85</v>
      </c>
      <c r="K491" s="1">
        <v>3.4</v>
      </c>
      <c r="L491" s="1">
        <v>0</v>
      </c>
    </row>
    <row r="492" spans="1:12">
      <c r="A492" s="2">
        <v>40623.416666666664</v>
      </c>
      <c r="B492" s="1">
        <v>5.8</v>
      </c>
      <c r="C492" s="1">
        <v>58</v>
      </c>
      <c r="D492" s="1">
        <v>0</v>
      </c>
      <c r="E492" s="1">
        <f t="shared" si="14"/>
        <v>98.199999999999989</v>
      </c>
      <c r="F492" s="1">
        <v>0</v>
      </c>
      <c r="G492" s="5">
        <f t="shared" si="15"/>
        <v>141.81666666666666</v>
      </c>
      <c r="H492" s="1">
        <v>0.8</v>
      </c>
      <c r="I492" s="1">
        <v>154</v>
      </c>
      <c r="J492" s="1">
        <v>1.52</v>
      </c>
      <c r="K492" s="1">
        <v>6.2</v>
      </c>
      <c r="L492" s="1">
        <v>0</v>
      </c>
    </row>
    <row r="493" spans="1:12">
      <c r="A493" s="2">
        <v>40623.458333333336</v>
      </c>
      <c r="B493" s="1">
        <v>7</v>
      </c>
      <c r="C493" s="1">
        <v>53</v>
      </c>
      <c r="D493" s="1">
        <v>0</v>
      </c>
      <c r="E493" s="1">
        <f t="shared" si="14"/>
        <v>98.199999999999989</v>
      </c>
      <c r="F493" s="1">
        <v>0</v>
      </c>
      <c r="G493" s="5">
        <f t="shared" si="15"/>
        <v>141.81666666666666</v>
      </c>
      <c r="H493" s="1">
        <v>1.4</v>
      </c>
      <c r="I493" s="1">
        <v>102</v>
      </c>
      <c r="J493" s="1">
        <v>2.11</v>
      </c>
      <c r="K493" s="1">
        <v>7.5</v>
      </c>
      <c r="L493" s="1">
        <v>0</v>
      </c>
    </row>
    <row r="494" spans="1:12">
      <c r="A494" s="2">
        <v>40623.5</v>
      </c>
      <c r="B494" s="1">
        <v>9.1999999999999993</v>
      </c>
      <c r="C494" s="1">
        <v>43</v>
      </c>
      <c r="D494" s="1">
        <v>0</v>
      </c>
      <c r="E494" s="1">
        <f t="shared" si="14"/>
        <v>98.199999999999989</v>
      </c>
      <c r="F494" s="1">
        <v>0</v>
      </c>
      <c r="G494" s="5">
        <f t="shared" si="15"/>
        <v>141.81666666666666</v>
      </c>
      <c r="H494" s="1">
        <v>1.5</v>
      </c>
      <c r="I494" s="1">
        <v>102</v>
      </c>
      <c r="J494" s="1">
        <v>2.5099999999999998</v>
      </c>
      <c r="K494" s="1">
        <v>9.6999999999999993</v>
      </c>
      <c r="L494" s="1">
        <v>0</v>
      </c>
    </row>
    <row r="495" spans="1:12">
      <c r="A495" s="2">
        <v>40623.541666666664</v>
      </c>
      <c r="B495" s="1">
        <v>10.5</v>
      </c>
      <c r="C495" s="1">
        <v>36</v>
      </c>
      <c r="D495" s="1">
        <v>0</v>
      </c>
      <c r="E495" s="1">
        <f t="shared" si="14"/>
        <v>98.199999999999989</v>
      </c>
      <c r="F495" s="1">
        <v>0</v>
      </c>
      <c r="G495" s="5">
        <f t="shared" si="15"/>
        <v>141.81666666666666</v>
      </c>
      <c r="H495" s="1">
        <v>1.7</v>
      </c>
      <c r="I495" s="1">
        <v>92</v>
      </c>
      <c r="J495" s="1">
        <v>2.69</v>
      </c>
      <c r="K495" s="1">
        <v>11</v>
      </c>
      <c r="L495" s="1">
        <v>0</v>
      </c>
    </row>
    <row r="496" spans="1:12">
      <c r="A496" s="2">
        <v>40623.583333333336</v>
      </c>
      <c r="B496" s="1">
        <v>12.9</v>
      </c>
      <c r="C496" s="1">
        <v>29</v>
      </c>
      <c r="D496" s="1">
        <v>0</v>
      </c>
      <c r="E496" s="1">
        <f t="shared" si="14"/>
        <v>98.199999999999989</v>
      </c>
      <c r="F496" s="1">
        <v>0</v>
      </c>
      <c r="G496" s="5">
        <f t="shared" si="15"/>
        <v>141.81666666666666</v>
      </c>
      <c r="H496" s="1">
        <v>1.4</v>
      </c>
      <c r="I496" s="1">
        <v>101</v>
      </c>
      <c r="J496" s="1">
        <v>2.67</v>
      </c>
      <c r="K496" s="1">
        <v>12.8</v>
      </c>
      <c r="L496" s="1">
        <v>0</v>
      </c>
    </row>
    <row r="497" spans="1:12">
      <c r="A497" s="2">
        <v>40623.625</v>
      </c>
      <c r="B497" s="1">
        <v>13.6</v>
      </c>
      <c r="C497" s="1">
        <v>25</v>
      </c>
      <c r="D497" s="1">
        <v>0</v>
      </c>
      <c r="E497" s="1">
        <f t="shared" si="14"/>
        <v>98.199999999999989</v>
      </c>
      <c r="F497" s="1">
        <v>0</v>
      </c>
      <c r="G497" s="5">
        <f t="shared" si="15"/>
        <v>141.81666666666666</v>
      </c>
      <c r="H497" s="1">
        <v>3.3</v>
      </c>
      <c r="I497" s="1">
        <v>94</v>
      </c>
      <c r="J497" s="1">
        <v>2.4700000000000002</v>
      </c>
      <c r="K497" s="1">
        <v>13.9</v>
      </c>
      <c r="L497" s="1">
        <v>0</v>
      </c>
    </row>
    <row r="498" spans="1:12">
      <c r="A498" s="2">
        <v>40623.666666666664</v>
      </c>
      <c r="B498" s="1">
        <v>13.7</v>
      </c>
      <c r="C498" s="1">
        <v>25</v>
      </c>
      <c r="D498" s="1">
        <v>0</v>
      </c>
      <c r="E498" s="1">
        <f t="shared" si="14"/>
        <v>98.199999999999989</v>
      </c>
      <c r="F498" s="1">
        <v>0</v>
      </c>
      <c r="G498" s="5">
        <f t="shared" si="15"/>
        <v>141.81666666666666</v>
      </c>
      <c r="H498" s="1">
        <v>4.8</v>
      </c>
      <c r="I498" s="1">
        <v>104</v>
      </c>
      <c r="J498" s="1">
        <v>1.94</v>
      </c>
      <c r="K498" s="1">
        <v>14</v>
      </c>
      <c r="L498" s="1">
        <v>0</v>
      </c>
    </row>
    <row r="499" spans="1:12">
      <c r="A499" s="2">
        <v>40623.708333333336</v>
      </c>
      <c r="B499" s="1">
        <v>13.1</v>
      </c>
      <c r="C499" s="1">
        <v>27</v>
      </c>
      <c r="D499" s="1">
        <v>0</v>
      </c>
      <c r="E499" s="1">
        <f t="shared" si="14"/>
        <v>98.199999999999989</v>
      </c>
      <c r="F499" s="1">
        <v>0</v>
      </c>
      <c r="G499" s="5">
        <f t="shared" si="15"/>
        <v>141.81666666666666</v>
      </c>
      <c r="H499" s="1">
        <v>5.9</v>
      </c>
      <c r="I499" s="1">
        <v>114</v>
      </c>
      <c r="J499" s="1">
        <v>1.38</v>
      </c>
      <c r="K499" s="1">
        <v>13.3</v>
      </c>
      <c r="L499" s="1">
        <v>0</v>
      </c>
    </row>
    <row r="500" spans="1:12">
      <c r="A500" s="2">
        <v>40623.75</v>
      </c>
      <c r="B500" s="1">
        <v>11.9</v>
      </c>
      <c r="C500" s="1">
        <v>31</v>
      </c>
      <c r="D500" s="1">
        <v>0</v>
      </c>
      <c r="E500" s="1">
        <f t="shared" si="14"/>
        <v>98.199999999999989</v>
      </c>
      <c r="F500" s="1">
        <v>0</v>
      </c>
      <c r="G500" s="5">
        <f t="shared" si="15"/>
        <v>141.81666666666666</v>
      </c>
      <c r="H500" s="1">
        <v>5.4</v>
      </c>
      <c r="I500" s="1">
        <v>106</v>
      </c>
      <c r="J500" s="1">
        <v>0.81</v>
      </c>
      <c r="K500" s="1">
        <v>11.8</v>
      </c>
      <c r="L500" s="1">
        <v>0</v>
      </c>
    </row>
    <row r="501" spans="1:12">
      <c r="A501" s="2">
        <v>40623.791666666664</v>
      </c>
      <c r="B501" s="1">
        <v>9.9</v>
      </c>
      <c r="C501" s="1">
        <v>36</v>
      </c>
      <c r="D501" s="1">
        <v>0</v>
      </c>
      <c r="E501" s="1">
        <f t="shared" si="14"/>
        <v>98.199999999999989</v>
      </c>
      <c r="F501" s="1">
        <v>0</v>
      </c>
      <c r="G501" s="5">
        <f t="shared" si="15"/>
        <v>141.81666666666666</v>
      </c>
      <c r="H501" s="1">
        <v>3.3</v>
      </c>
      <c r="I501" s="1">
        <v>75</v>
      </c>
      <c r="J501" s="1">
        <v>0.12</v>
      </c>
      <c r="K501" s="1">
        <v>9.8000000000000007</v>
      </c>
      <c r="L501" s="1">
        <v>0</v>
      </c>
    </row>
    <row r="502" spans="1:12">
      <c r="A502" s="2">
        <v>40623.833333333336</v>
      </c>
      <c r="B502" s="1">
        <v>8.6</v>
      </c>
      <c r="C502" s="1">
        <v>40</v>
      </c>
      <c r="D502" s="1">
        <v>0</v>
      </c>
      <c r="E502" s="1">
        <f t="shared" si="14"/>
        <v>98.199999999999989</v>
      </c>
      <c r="F502" s="1">
        <v>0</v>
      </c>
      <c r="G502" s="5">
        <f t="shared" si="15"/>
        <v>141.81666666666666</v>
      </c>
      <c r="H502" s="1">
        <v>3.3</v>
      </c>
      <c r="I502" s="1">
        <v>58</v>
      </c>
      <c r="J502" s="1">
        <v>0</v>
      </c>
      <c r="K502" s="1">
        <v>8.4</v>
      </c>
      <c r="L502" s="1">
        <v>0</v>
      </c>
    </row>
    <row r="503" spans="1:12">
      <c r="A503" s="2">
        <v>40623.875</v>
      </c>
      <c r="B503" s="1">
        <v>7.7</v>
      </c>
      <c r="C503" s="1">
        <v>42</v>
      </c>
      <c r="D503" s="1">
        <v>0</v>
      </c>
      <c r="E503" s="1">
        <f t="shared" si="14"/>
        <v>98.199999999999989</v>
      </c>
      <c r="F503" s="1">
        <v>0</v>
      </c>
      <c r="G503" s="5">
        <f t="shared" si="15"/>
        <v>141.81666666666666</v>
      </c>
      <c r="H503" s="1">
        <v>2.6</v>
      </c>
      <c r="I503" s="1">
        <v>62</v>
      </c>
      <c r="J503" s="1">
        <v>0</v>
      </c>
      <c r="K503" s="1">
        <v>7.3</v>
      </c>
      <c r="L503" s="1">
        <v>0</v>
      </c>
    </row>
    <row r="504" spans="1:12">
      <c r="A504" s="2">
        <v>40623.916666666664</v>
      </c>
      <c r="B504" s="1">
        <v>6.2</v>
      </c>
      <c r="C504" s="1">
        <v>44</v>
      </c>
      <c r="D504" s="1">
        <v>0</v>
      </c>
      <c r="E504" s="1">
        <f t="shared" si="14"/>
        <v>98.199999999999989</v>
      </c>
      <c r="F504" s="1">
        <v>0</v>
      </c>
      <c r="G504" s="5">
        <f t="shared" si="15"/>
        <v>141.81666666666666</v>
      </c>
      <c r="H504" s="1">
        <v>1.4</v>
      </c>
      <c r="I504" s="1">
        <v>51</v>
      </c>
      <c r="J504" s="1">
        <v>0</v>
      </c>
      <c r="K504" s="1">
        <v>5.5</v>
      </c>
      <c r="L504" s="1">
        <v>0</v>
      </c>
    </row>
    <row r="505" spans="1:12">
      <c r="A505" s="2">
        <v>40623.958333333336</v>
      </c>
      <c r="B505" s="1">
        <v>4.5</v>
      </c>
      <c r="C505" s="1">
        <v>53</v>
      </c>
      <c r="D505" s="1">
        <v>0</v>
      </c>
      <c r="E505" s="1">
        <f t="shared" si="14"/>
        <v>98.199999999999989</v>
      </c>
      <c r="F505" s="1">
        <v>0</v>
      </c>
      <c r="G505" s="5">
        <f t="shared" si="15"/>
        <v>141.81666666666666</v>
      </c>
      <c r="H505" s="1">
        <v>1.1000000000000001</v>
      </c>
      <c r="I505" s="1">
        <v>318</v>
      </c>
      <c r="J505" s="1">
        <v>0</v>
      </c>
      <c r="K505" s="1">
        <v>3.3</v>
      </c>
      <c r="L505" s="1">
        <v>0</v>
      </c>
    </row>
    <row r="506" spans="1:12">
      <c r="A506" s="2">
        <v>40624</v>
      </c>
      <c r="B506" s="1">
        <v>3.6</v>
      </c>
      <c r="C506" s="1">
        <v>56</v>
      </c>
      <c r="D506" s="1">
        <v>0</v>
      </c>
      <c r="E506" s="1">
        <f t="shared" si="14"/>
        <v>98.199999999999989</v>
      </c>
      <c r="F506" s="1">
        <v>0</v>
      </c>
      <c r="G506" s="5">
        <f t="shared" si="15"/>
        <v>141.81666666666666</v>
      </c>
      <c r="H506" s="1">
        <v>1</v>
      </c>
      <c r="I506" s="1">
        <v>282</v>
      </c>
      <c r="J506" s="1">
        <v>0</v>
      </c>
      <c r="K506" s="1">
        <v>2.2999999999999998</v>
      </c>
      <c r="L506" s="1">
        <v>0</v>
      </c>
    </row>
    <row r="507" spans="1:12">
      <c r="A507" s="2">
        <v>40624.041666666664</v>
      </c>
      <c r="B507" s="1">
        <v>3</v>
      </c>
      <c r="C507" s="1">
        <v>59</v>
      </c>
      <c r="D507" s="1">
        <v>0</v>
      </c>
      <c r="E507" s="1">
        <f t="shared" si="14"/>
        <v>98.199999999999989</v>
      </c>
      <c r="F507" s="1">
        <v>0</v>
      </c>
      <c r="G507" s="5">
        <f t="shared" si="15"/>
        <v>141.81666666666666</v>
      </c>
      <c r="H507" s="1">
        <v>0.7</v>
      </c>
      <c r="I507" s="1">
        <v>274</v>
      </c>
      <c r="J507" s="1">
        <v>0</v>
      </c>
      <c r="K507" s="1">
        <v>1.5</v>
      </c>
      <c r="L507" s="1">
        <v>0</v>
      </c>
    </row>
    <row r="508" spans="1:12">
      <c r="A508" s="2">
        <v>40624.083333333336</v>
      </c>
      <c r="B508" s="1">
        <v>2.2999999999999998</v>
      </c>
      <c r="C508" s="1">
        <v>62</v>
      </c>
      <c r="D508" s="1">
        <v>0</v>
      </c>
      <c r="E508" s="1">
        <f t="shared" si="14"/>
        <v>98.199999999999989</v>
      </c>
      <c r="F508" s="1">
        <v>0</v>
      </c>
      <c r="G508" s="5">
        <f t="shared" si="15"/>
        <v>141.81666666666666</v>
      </c>
      <c r="H508" s="1">
        <v>0.7</v>
      </c>
      <c r="I508" s="1">
        <v>343</v>
      </c>
      <c r="J508" s="1">
        <v>0</v>
      </c>
      <c r="K508" s="1">
        <v>1.1000000000000001</v>
      </c>
      <c r="L508" s="1">
        <v>0</v>
      </c>
    </row>
    <row r="509" spans="1:12">
      <c r="A509" s="2">
        <v>40624.125</v>
      </c>
      <c r="B509" s="1">
        <v>1.8</v>
      </c>
      <c r="C509" s="1">
        <v>68</v>
      </c>
      <c r="D509" s="1">
        <v>0</v>
      </c>
      <c r="E509" s="1">
        <f t="shared" si="14"/>
        <v>98.199999999999989</v>
      </c>
      <c r="F509" s="1">
        <v>0</v>
      </c>
      <c r="G509" s="5">
        <f t="shared" si="15"/>
        <v>141.81666666666666</v>
      </c>
      <c r="H509" s="1">
        <v>0.4</v>
      </c>
      <c r="I509" s="1">
        <v>141</v>
      </c>
      <c r="J509" s="1">
        <v>0</v>
      </c>
      <c r="K509" s="1">
        <v>0.3</v>
      </c>
      <c r="L509" s="1">
        <v>0</v>
      </c>
    </row>
    <row r="510" spans="1:12">
      <c r="A510" s="2">
        <v>40624.166666666664</v>
      </c>
      <c r="B510" s="1">
        <v>1.2</v>
      </c>
      <c r="C510" s="1">
        <v>70</v>
      </c>
      <c r="D510" s="1">
        <v>0</v>
      </c>
      <c r="E510" s="1">
        <f t="shared" si="14"/>
        <v>98.199999999999989</v>
      </c>
      <c r="F510" s="1">
        <v>0</v>
      </c>
      <c r="G510" s="5">
        <f t="shared" si="15"/>
        <v>141.81666666666666</v>
      </c>
      <c r="H510" s="1">
        <v>0.3</v>
      </c>
      <c r="I510" s="1">
        <v>72</v>
      </c>
      <c r="J510" s="1">
        <v>0</v>
      </c>
      <c r="K510" s="1">
        <v>-0.1</v>
      </c>
      <c r="L510" s="1">
        <v>0</v>
      </c>
    </row>
    <row r="511" spans="1:12">
      <c r="A511" s="2">
        <v>40624.208333333336</v>
      </c>
      <c r="B511" s="1">
        <v>0.3</v>
      </c>
      <c r="C511" s="1">
        <v>74</v>
      </c>
      <c r="D511" s="1">
        <v>0</v>
      </c>
      <c r="E511" s="1">
        <f t="shared" si="14"/>
        <v>98.199999999999989</v>
      </c>
      <c r="F511" s="1">
        <v>0</v>
      </c>
      <c r="G511" s="5">
        <f t="shared" si="15"/>
        <v>141.81666666666666</v>
      </c>
      <c r="H511" s="1">
        <v>0.5</v>
      </c>
      <c r="I511" s="1">
        <v>269</v>
      </c>
      <c r="J511" s="1">
        <v>0</v>
      </c>
      <c r="K511" s="1">
        <v>-1</v>
      </c>
      <c r="L511" s="1">
        <v>0</v>
      </c>
    </row>
    <row r="512" spans="1:12">
      <c r="A512" s="2">
        <v>40624.25</v>
      </c>
      <c r="B512" s="1">
        <v>0.2</v>
      </c>
      <c r="C512" s="1">
        <v>73</v>
      </c>
      <c r="D512" s="1">
        <v>0</v>
      </c>
      <c r="E512" s="1">
        <f t="shared" si="14"/>
        <v>98.199999999999989</v>
      </c>
      <c r="F512" s="1">
        <v>0</v>
      </c>
      <c r="G512" s="5">
        <f t="shared" si="15"/>
        <v>141.81666666666666</v>
      </c>
      <c r="H512" s="1">
        <v>0.3</v>
      </c>
      <c r="I512" s="1">
        <v>280</v>
      </c>
      <c r="J512" s="1">
        <v>0</v>
      </c>
      <c r="K512" s="1">
        <v>-1.4</v>
      </c>
      <c r="L512" s="1">
        <v>0</v>
      </c>
    </row>
    <row r="513" spans="1:12">
      <c r="A513" s="2">
        <v>40624.291666666664</v>
      </c>
      <c r="B513" s="1">
        <v>-0.1</v>
      </c>
      <c r="C513" s="1">
        <v>76</v>
      </c>
      <c r="D513" s="1">
        <v>0</v>
      </c>
      <c r="E513" s="1">
        <f t="shared" si="14"/>
        <v>98.199999999999989</v>
      </c>
      <c r="F513" s="1">
        <v>0</v>
      </c>
      <c r="G513" s="5">
        <f t="shared" si="15"/>
        <v>141.81666666666666</v>
      </c>
      <c r="H513" s="1">
        <v>0.3</v>
      </c>
      <c r="I513" s="1">
        <v>266</v>
      </c>
      <c r="J513" s="1">
        <v>0</v>
      </c>
      <c r="K513" s="1">
        <v>-1.6</v>
      </c>
      <c r="L513" s="1">
        <v>0</v>
      </c>
    </row>
    <row r="514" spans="1:12">
      <c r="A514" s="2">
        <v>40624.333333333336</v>
      </c>
      <c r="B514" s="1">
        <v>0.5</v>
      </c>
      <c r="C514" s="1">
        <v>76</v>
      </c>
      <c r="D514" s="1">
        <v>0</v>
      </c>
      <c r="E514" s="1">
        <f t="shared" si="14"/>
        <v>98.199999999999989</v>
      </c>
      <c r="F514" s="1">
        <v>0</v>
      </c>
      <c r="G514" s="5">
        <f t="shared" si="15"/>
        <v>141.81666666666666</v>
      </c>
      <c r="H514" s="1">
        <v>0.3</v>
      </c>
      <c r="I514" s="1">
        <v>265</v>
      </c>
      <c r="J514" s="1">
        <v>0.19</v>
      </c>
      <c r="K514" s="1">
        <v>-0.8</v>
      </c>
      <c r="L514" s="1">
        <v>0</v>
      </c>
    </row>
    <row r="515" spans="1:12">
      <c r="A515" s="2">
        <v>40624.375</v>
      </c>
      <c r="B515" s="1">
        <v>4.0999999999999996</v>
      </c>
      <c r="C515" s="1">
        <v>63</v>
      </c>
      <c r="D515" s="1">
        <v>0</v>
      </c>
      <c r="E515" s="1">
        <f t="shared" si="14"/>
        <v>98.199999999999989</v>
      </c>
      <c r="F515" s="1">
        <v>0</v>
      </c>
      <c r="G515" s="5">
        <f t="shared" si="15"/>
        <v>141.81666666666666</v>
      </c>
      <c r="H515" s="1">
        <v>0.6</v>
      </c>
      <c r="I515" s="1">
        <v>243</v>
      </c>
      <c r="J515" s="1">
        <v>0.83</v>
      </c>
      <c r="K515" s="1">
        <v>4</v>
      </c>
      <c r="L515" s="1">
        <v>0</v>
      </c>
    </row>
    <row r="516" spans="1:12">
      <c r="A516" s="2">
        <v>40624.416666666664</v>
      </c>
      <c r="B516" s="1">
        <v>6.4</v>
      </c>
      <c r="C516" s="1">
        <v>51</v>
      </c>
      <c r="D516" s="1">
        <v>0</v>
      </c>
      <c r="E516" s="1">
        <f t="shared" ref="E516:E579" si="16">E515+D516</f>
        <v>98.199999999999989</v>
      </c>
      <c r="F516" s="1">
        <v>0</v>
      </c>
      <c r="G516" s="5">
        <f t="shared" ref="G516:G579" si="17">G515+(F516/60)</f>
        <v>141.81666666666666</v>
      </c>
      <c r="H516" s="1">
        <v>1.4</v>
      </c>
      <c r="I516" s="1">
        <v>210</v>
      </c>
      <c r="J516" s="1">
        <v>1.5</v>
      </c>
      <c r="K516" s="1">
        <v>7.3</v>
      </c>
      <c r="L516" s="1">
        <v>0</v>
      </c>
    </row>
    <row r="517" spans="1:12">
      <c r="A517" s="2">
        <v>40624.458333333336</v>
      </c>
      <c r="B517" s="1">
        <v>8.9</v>
      </c>
      <c r="C517" s="1">
        <v>43</v>
      </c>
      <c r="D517" s="1">
        <v>0</v>
      </c>
      <c r="E517" s="1">
        <f t="shared" si="16"/>
        <v>98.199999999999989</v>
      </c>
      <c r="F517" s="1">
        <v>0</v>
      </c>
      <c r="G517" s="5">
        <f t="shared" si="17"/>
        <v>141.81666666666666</v>
      </c>
      <c r="H517" s="1">
        <v>1</v>
      </c>
      <c r="I517" s="1">
        <v>171</v>
      </c>
      <c r="J517" s="1">
        <v>2.0099999999999998</v>
      </c>
      <c r="K517" s="1">
        <v>9.6</v>
      </c>
      <c r="L517" s="1">
        <v>0</v>
      </c>
    </row>
    <row r="518" spans="1:12">
      <c r="A518" s="2">
        <v>40624.5</v>
      </c>
      <c r="B518" s="1">
        <v>11.1</v>
      </c>
      <c r="C518" s="1">
        <v>39</v>
      </c>
      <c r="D518" s="1">
        <v>0</v>
      </c>
      <c r="E518" s="1">
        <f t="shared" si="16"/>
        <v>98.199999999999989</v>
      </c>
      <c r="F518" s="1">
        <v>0</v>
      </c>
      <c r="G518" s="5">
        <f t="shared" si="17"/>
        <v>141.81666666666666</v>
      </c>
      <c r="H518" s="1">
        <v>0.9</v>
      </c>
      <c r="I518" s="1">
        <v>137</v>
      </c>
      <c r="J518" s="1">
        <v>2.41</v>
      </c>
      <c r="K518" s="1">
        <v>11.6</v>
      </c>
      <c r="L518" s="1">
        <v>0</v>
      </c>
    </row>
    <row r="519" spans="1:12">
      <c r="A519" s="2">
        <v>40624.541666666664</v>
      </c>
      <c r="B519" s="1">
        <v>12.6</v>
      </c>
      <c r="C519" s="1">
        <v>34</v>
      </c>
      <c r="D519" s="1">
        <v>0</v>
      </c>
      <c r="E519" s="1">
        <f t="shared" si="16"/>
        <v>98.199999999999989</v>
      </c>
      <c r="F519" s="1">
        <v>0</v>
      </c>
      <c r="G519" s="5">
        <f t="shared" si="17"/>
        <v>141.81666666666666</v>
      </c>
      <c r="H519" s="1">
        <v>1.3</v>
      </c>
      <c r="I519" s="1">
        <v>184</v>
      </c>
      <c r="J519" s="1">
        <v>2.59</v>
      </c>
      <c r="K519" s="1">
        <v>12.8</v>
      </c>
      <c r="L519" s="1">
        <v>0</v>
      </c>
    </row>
    <row r="520" spans="1:12">
      <c r="A520" s="2">
        <v>40624.583333333336</v>
      </c>
      <c r="B520" s="1">
        <v>13.9</v>
      </c>
      <c r="C520" s="1">
        <v>30</v>
      </c>
      <c r="D520" s="1">
        <v>0</v>
      </c>
      <c r="E520" s="1">
        <f t="shared" si="16"/>
        <v>98.199999999999989</v>
      </c>
      <c r="F520" s="1">
        <v>0</v>
      </c>
      <c r="G520" s="5">
        <f t="shared" si="17"/>
        <v>141.81666666666666</v>
      </c>
      <c r="H520" s="1">
        <v>1.3</v>
      </c>
      <c r="I520" s="1">
        <v>116</v>
      </c>
      <c r="J520" s="1">
        <v>2.58</v>
      </c>
      <c r="K520" s="1">
        <v>13.9</v>
      </c>
      <c r="L520" s="1">
        <v>0</v>
      </c>
    </row>
    <row r="521" spans="1:12">
      <c r="A521" s="2">
        <v>40624.625</v>
      </c>
      <c r="B521" s="1">
        <v>15.4</v>
      </c>
      <c r="C521" s="1">
        <v>28</v>
      </c>
      <c r="D521" s="1">
        <v>0</v>
      </c>
      <c r="E521" s="1">
        <f t="shared" si="16"/>
        <v>98.199999999999989</v>
      </c>
      <c r="F521" s="1">
        <v>0</v>
      </c>
      <c r="G521" s="5">
        <f t="shared" si="17"/>
        <v>141.81666666666666</v>
      </c>
      <c r="H521" s="1">
        <v>1.2</v>
      </c>
      <c r="I521" s="1">
        <v>101</v>
      </c>
      <c r="J521" s="1">
        <v>2.41</v>
      </c>
      <c r="K521" s="1">
        <v>15.2</v>
      </c>
      <c r="L521" s="1">
        <v>0</v>
      </c>
    </row>
    <row r="522" spans="1:12">
      <c r="A522" s="2">
        <v>40624.666666666664</v>
      </c>
      <c r="B522" s="1">
        <v>16.3</v>
      </c>
      <c r="C522" s="1">
        <v>26</v>
      </c>
      <c r="D522" s="1">
        <v>0</v>
      </c>
      <c r="E522" s="1">
        <f t="shared" si="16"/>
        <v>98.199999999999989</v>
      </c>
      <c r="F522" s="1">
        <v>0</v>
      </c>
      <c r="G522" s="5">
        <f t="shared" si="17"/>
        <v>141.81666666666666</v>
      </c>
      <c r="H522" s="1">
        <v>1.5</v>
      </c>
      <c r="I522" s="1">
        <v>87</v>
      </c>
      <c r="J522" s="1">
        <v>1.92</v>
      </c>
      <c r="K522" s="1">
        <v>16.399999999999999</v>
      </c>
      <c r="L522" s="1">
        <v>0</v>
      </c>
    </row>
    <row r="523" spans="1:12">
      <c r="A523" s="2">
        <v>40624.708333333336</v>
      </c>
      <c r="B523" s="1">
        <v>16.2</v>
      </c>
      <c r="C523" s="1">
        <v>28</v>
      </c>
      <c r="D523" s="1">
        <v>0</v>
      </c>
      <c r="E523" s="1">
        <f t="shared" si="16"/>
        <v>98.199999999999989</v>
      </c>
      <c r="F523" s="1">
        <v>0</v>
      </c>
      <c r="G523" s="5">
        <f t="shared" si="17"/>
        <v>141.81666666666666</v>
      </c>
      <c r="H523" s="1">
        <v>2</v>
      </c>
      <c r="I523" s="1">
        <v>102</v>
      </c>
      <c r="J523" s="1">
        <v>1.29</v>
      </c>
      <c r="K523" s="1">
        <v>16.3</v>
      </c>
      <c r="L523" s="1">
        <v>0</v>
      </c>
    </row>
    <row r="524" spans="1:12">
      <c r="A524" s="2">
        <v>40624.75</v>
      </c>
      <c r="B524" s="1">
        <v>15.3</v>
      </c>
      <c r="C524" s="1">
        <v>31</v>
      </c>
      <c r="D524" s="1">
        <v>0</v>
      </c>
      <c r="E524" s="1">
        <f t="shared" si="16"/>
        <v>98.199999999999989</v>
      </c>
      <c r="F524" s="1">
        <v>0</v>
      </c>
      <c r="G524" s="5">
        <f t="shared" si="17"/>
        <v>141.81666666666666</v>
      </c>
      <c r="H524" s="1">
        <v>2</v>
      </c>
      <c r="I524" s="1">
        <v>85</v>
      </c>
      <c r="J524" s="1">
        <v>0.72</v>
      </c>
      <c r="K524" s="1">
        <v>15.2</v>
      </c>
      <c r="L524" s="1">
        <v>0</v>
      </c>
    </row>
    <row r="525" spans="1:12">
      <c r="A525" s="2">
        <v>40624.791666666664</v>
      </c>
      <c r="B525" s="1">
        <v>12.7</v>
      </c>
      <c r="C525" s="1">
        <v>39</v>
      </c>
      <c r="D525" s="1">
        <v>0</v>
      </c>
      <c r="E525" s="1">
        <f t="shared" si="16"/>
        <v>98.199999999999989</v>
      </c>
      <c r="F525" s="1">
        <v>0</v>
      </c>
      <c r="G525" s="5">
        <f t="shared" si="17"/>
        <v>141.81666666666666</v>
      </c>
      <c r="H525" s="1">
        <v>1.8</v>
      </c>
      <c r="I525" s="1">
        <v>54</v>
      </c>
      <c r="J525" s="1">
        <v>0.13</v>
      </c>
      <c r="K525" s="1">
        <v>12.4</v>
      </c>
      <c r="L525" s="1">
        <v>0</v>
      </c>
    </row>
    <row r="526" spans="1:12">
      <c r="A526" s="2">
        <v>40624.833333333336</v>
      </c>
      <c r="B526" s="1">
        <v>10.5</v>
      </c>
      <c r="C526" s="1">
        <v>45</v>
      </c>
      <c r="D526" s="1">
        <v>0</v>
      </c>
      <c r="E526" s="1">
        <f t="shared" si="16"/>
        <v>98.199999999999989</v>
      </c>
      <c r="F526" s="1">
        <v>0</v>
      </c>
      <c r="G526" s="5">
        <f t="shared" si="17"/>
        <v>141.81666666666666</v>
      </c>
      <c r="H526" s="1">
        <v>0.7</v>
      </c>
      <c r="I526" s="1">
        <v>106</v>
      </c>
      <c r="J526" s="1">
        <v>0</v>
      </c>
      <c r="K526" s="1">
        <v>9.5</v>
      </c>
      <c r="L526" s="1">
        <v>0</v>
      </c>
    </row>
    <row r="527" spans="1:12">
      <c r="A527" s="2">
        <v>40624.875</v>
      </c>
      <c r="B527" s="1">
        <v>8.6</v>
      </c>
      <c r="C527" s="1">
        <v>53</v>
      </c>
      <c r="D527" s="1">
        <v>0</v>
      </c>
      <c r="E527" s="1">
        <f t="shared" si="16"/>
        <v>98.199999999999989</v>
      </c>
      <c r="F527" s="1">
        <v>0</v>
      </c>
      <c r="G527" s="5">
        <f t="shared" si="17"/>
        <v>141.81666666666666</v>
      </c>
      <c r="H527" s="1">
        <v>1.1000000000000001</v>
      </c>
      <c r="I527" s="1">
        <v>292</v>
      </c>
      <c r="J527" s="1">
        <v>0</v>
      </c>
      <c r="K527" s="1">
        <v>6.9</v>
      </c>
      <c r="L527" s="1">
        <v>0</v>
      </c>
    </row>
    <row r="528" spans="1:12">
      <c r="A528" s="2">
        <v>40624.916666666664</v>
      </c>
      <c r="B528" s="1">
        <v>7.3</v>
      </c>
      <c r="C528" s="1">
        <v>57</v>
      </c>
      <c r="D528" s="1">
        <v>0</v>
      </c>
      <c r="E528" s="1">
        <f t="shared" si="16"/>
        <v>98.199999999999989</v>
      </c>
      <c r="F528" s="1">
        <v>0</v>
      </c>
      <c r="G528" s="5">
        <f t="shared" si="17"/>
        <v>141.81666666666666</v>
      </c>
      <c r="H528" s="1">
        <v>1.2</v>
      </c>
      <c r="I528" s="1">
        <v>282</v>
      </c>
      <c r="J528" s="1">
        <v>0</v>
      </c>
      <c r="K528" s="1">
        <v>6.3</v>
      </c>
      <c r="L528" s="1">
        <v>0</v>
      </c>
    </row>
    <row r="529" spans="1:12">
      <c r="A529" s="2">
        <v>40624.958333333336</v>
      </c>
      <c r="B529" s="1">
        <v>6.7</v>
      </c>
      <c r="C529" s="1">
        <v>58</v>
      </c>
      <c r="D529" s="1">
        <v>0</v>
      </c>
      <c r="E529" s="1">
        <f t="shared" si="16"/>
        <v>98.199999999999989</v>
      </c>
      <c r="F529" s="1">
        <v>0</v>
      </c>
      <c r="G529" s="5">
        <f t="shared" si="17"/>
        <v>141.81666666666666</v>
      </c>
      <c r="H529" s="1">
        <v>0.5</v>
      </c>
      <c r="I529" s="1">
        <v>293</v>
      </c>
      <c r="J529" s="1">
        <v>0</v>
      </c>
      <c r="K529" s="1">
        <v>4.9000000000000004</v>
      </c>
      <c r="L529" s="1">
        <v>0</v>
      </c>
    </row>
    <row r="530" spans="1:12">
      <c r="A530" s="2">
        <v>40625</v>
      </c>
      <c r="B530" s="1">
        <v>5.4</v>
      </c>
      <c r="C530" s="1">
        <v>63</v>
      </c>
      <c r="D530" s="1">
        <v>0</v>
      </c>
      <c r="E530" s="1">
        <f t="shared" si="16"/>
        <v>98.199999999999989</v>
      </c>
      <c r="F530" s="1">
        <v>0</v>
      </c>
      <c r="G530" s="5">
        <f t="shared" si="17"/>
        <v>141.81666666666666</v>
      </c>
      <c r="H530" s="1">
        <v>0.5</v>
      </c>
      <c r="I530" s="1">
        <v>57</v>
      </c>
      <c r="J530" s="1">
        <v>0</v>
      </c>
      <c r="K530" s="1">
        <v>3.7</v>
      </c>
      <c r="L530" s="1">
        <v>0</v>
      </c>
    </row>
    <row r="531" spans="1:12">
      <c r="A531" s="2">
        <v>40625.041666666664</v>
      </c>
      <c r="B531" s="1">
        <v>4.9000000000000004</v>
      </c>
      <c r="C531" s="1">
        <v>65</v>
      </c>
      <c r="D531" s="1">
        <v>0</v>
      </c>
      <c r="E531" s="1">
        <f t="shared" si="16"/>
        <v>98.199999999999989</v>
      </c>
      <c r="F531" s="1">
        <v>0</v>
      </c>
      <c r="G531" s="5">
        <f t="shared" si="17"/>
        <v>141.81666666666666</v>
      </c>
      <c r="H531" s="1">
        <v>0.6</v>
      </c>
      <c r="I531" s="1">
        <v>275</v>
      </c>
      <c r="J531" s="1">
        <v>0</v>
      </c>
      <c r="K531" s="1">
        <v>3</v>
      </c>
      <c r="L531" s="1">
        <v>0</v>
      </c>
    </row>
    <row r="532" spans="1:12">
      <c r="A532" s="2">
        <v>40625.083333333336</v>
      </c>
      <c r="B532" s="1">
        <v>3.9</v>
      </c>
      <c r="C532" s="1">
        <v>69</v>
      </c>
      <c r="D532" s="1">
        <v>0</v>
      </c>
      <c r="E532" s="1">
        <f t="shared" si="16"/>
        <v>98.199999999999989</v>
      </c>
      <c r="F532" s="1">
        <v>0</v>
      </c>
      <c r="G532" s="5">
        <f t="shared" si="17"/>
        <v>141.81666666666666</v>
      </c>
      <c r="H532" s="1">
        <v>0.3</v>
      </c>
      <c r="I532" s="1">
        <v>269</v>
      </c>
      <c r="J532" s="1">
        <v>0</v>
      </c>
      <c r="K532" s="1">
        <v>2.1</v>
      </c>
      <c r="L532" s="1">
        <v>0</v>
      </c>
    </row>
    <row r="533" spans="1:12">
      <c r="A533" s="2">
        <v>40625.125</v>
      </c>
      <c r="B533" s="1">
        <v>3.8</v>
      </c>
      <c r="C533" s="1">
        <v>69</v>
      </c>
      <c r="D533" s="1">
        <v>0</v>
      </c>
      <c r="E533" s="1">
        <f t="shared" si="16"/>
        <v>98.199999999999989</v>
      </c>
      <c r="F533" s="1">
        <v>0</v>
      </c>
      <c r="G533" s="5">
        <f t="shared" si="17"/>
        <v>141.81666666666666</v>
      </c>
      <c r="H533" s="1">
        <v>0.4</v>
      </c>
      <c r="I533" s="1">
        <v>46</v>
      </c>
      <c r="J533" s="1">
        <v>0</v>
      </c>
      <c r="K533" s="1">
        <v>2.1</v>
      </c>
      <c r="L533" s="1">
        <v>0</v>
      </c>
    </row>
    <row r="534" spans="1:12">
      <c r="A534" s="2">
        <v>40625.166666666664</v>
      </c>
      <c r="B534" s="1">
        <v>3.2</v>
      </c>
      <c r="C534" s="1">
        <v>69</v>
      </c>
      <c r="D534" s="1">
        <v>0</v>
      </c>
      <c r="E534" s="1">
        <f t="shared" si="16"/>
        <v>98.199999999999989</v>
      </c>
      <c r="F534" s="1">
        <v>0</v>
      </c>
      <c r="G534" s="5">
        <f t="shared" si="17"/>
        <v>141.81666666666666</v>
      </c>
      <c r="H534" s="1">
        <v>0.3</v>
      </c>
      <c r="I534" s="1">
        <v>218</v>
      </c>
      <c r="J534" s="1">
        <v>0</v>
      </c>
      <c r="K534" s="1">
        <v>1.3</v>
      </c>
      <c r="L534" s="1">
        <v>0</v>
      </c>
    </row>
    <row r="535" spans="1:12">
      <c r="A535" s="2">
        <v>40625.208333333336</v>
      </c>
      <c r="B535" s="1">
        <v>2.6</v>
      </c>
      <c r="C535" s="1">
        <v>73</v>
      </c>
      <c r="D535" s="1">
        <v>0</v>
      </c>
      <c r="E535" s="1">
        <f t="shared" si="16"/>
        <v>98.199999999999989</v>
      </c>
      <c r="F535" s="1">
        <v>0</v>
      </c>
      <c r="G535" s="5">
        <f t="shared" si="17"/>
        <v>141.81666666666666</v>
      </c>
      <c r="H535" s="1">
        <v>0.5</v>
      </c>
      <c r="I535" s="1">
        <v>262</v>
      </c>
      <c r="J535" s="1">
        <v>0</v>
      </c>
      <c r="K535" s="1">
        <v>1.1000000000000001</v>
      </c>
      <c r="L535" s="1">
        <v>0</v>
      </c>
    </row>
    <row r="536" spans="1:12">
      <c r="A536" s="2">
        <v>40625.25</v>
      </c>
      <c r="B536" s="1">
        <v>2</v>
      </c>
      <c r="C536" s="1">
        <v>75</v>
      </c>
      <c r="D536" s="1">
        <v>0</v>
      </c>
      <c r="E536" s="1">
        <f t="shared" si="16"/>
        <v>98.199999999999989</v>
      </c>
      <c r="F536" s="1">
        <v>0</v>
      </c>
      <c r="G536" s="5">
        <f t="shared" si="17"/>
        <v>141.81666666666666</v>
      </c>
      <c r="H536" s="1">
        <v>0.6</v>
      </c>
      <c r="I536" s="1">
        <v>277</v>
      </c>
      <c r="J536" s="1">
        <v>0</v>
      </c>
      <c r="K536" s="1">
        <v>0.4</v>
      </c>
      <c r="L536" s="1">
        <v>0</v>
      </c>
    </row>
    <row r="537" spans="1:12">
      <c r="A537" s="2">
        <v>40625.291666666664</v>
      </c>
      <c r="B537" s="1">
        <v>1.8</v>
      </c>
      <c r="C537" s="1">
        <v>75</v>
      </c>
      <c r="D537" s="1">
        <v>0</v>
      </c>
      <c r="E537" s="1">
        <f t="shared" si="16"/>
        <v>98.199999999999989</v>
      </c>
      <c r="F537" s="1">
        <v>0</v>
      </c>
      <c r="G537" s="5">
        <f t="shared" si="17"/>
        <v>141.81666666666666</v>
      </c>
      <c r="H537" s="1">
        <v>0.6</v>
      </c>
      <c r="I537" s="1">
        <v>251</v>
      </c>
      <c r="J537" s="1">
        <v>0</v>
      </c>
      <c r="K537" s="1">
        <v>0.5</v>
      </c>
      <c r="L537" s="1">
        <v>0</v>
      </c>
    </row>
    <row r="538" spans="1:12">
      <c r="A538" s="2">
        <v>40625.333333333336</v>
      </c>
      <c r="B538" s="1">
        <v>2.6</v>
      </c>
      <c r="C538" s="1">
        <v>72</v>
      </c>
      <c r="D538" s="1">
        <v>0</v>
      </c>
      <c r="E538" s="1">
        <f t="shared" si="16"/>
        <v>98.199999999999989</v>
      </c>
      <c r="F538" s="1">
        <v>0</v>
      </c>
      <c r="G538" s="5">
        <f t="shared" si="17"/>
        <v>141.81666666666666</v>
      </c>
      <c r="H538" s="1">
        <v>0.6</v>
      </c>
      <c r="I538" s="1">
        <v>265</v>
      </c>
      <c r="J538" s="1">
        <v>0.21</v>
      </c>
      <c r="K538" s="1">
        <v>1.4</v>
      </c>
      <c r="L538" s="1">
        <v>0</v>
      </c>
    </row>
    <row r="539" spans="1:12">
      <c r="A539" s="2">
        <v>40625.375</v>
      </c>
      <c r="B539" s="1">
        <v>5.8</v>
      </c>
      <c r="C539" s="1">
        <v>62</v>
      </c>
      <c r="D539" s="1">
        <v>0</v>
      </c>
      <c r="E539" s="1">
        <f t="shared" si="16"/>
        <v>98.199999999999989</v>
      </c>
      <c r="F539" s="1">
        <v>0</v>
      </c>
      <c r="G539" s="5">
        <f t="shared" si="17"/>
        <v>141.81666666666666</v>
      </c>
      <c r="H539" s="1">
        <v>1.3</v>
      </c>
      <c r="I539" s="1">
        <v>229</v>
      </c>
      <c r="J539" s="1">
        <v>0.84</v>
      </c>
      <c r="K539" s="1">
        <v>5.8</v>
      </c>
      <c r="L539" s="1">
        <v>0</v>
      </c>
    </row>
    <row r="540" spans="1:12">
      <c r="A540" s="2">
        <v>40625.416666666664</v>
      </c>
      <c r="B540" s="1">
        <v>8</v>
      </c>
      <c r="C540" s="1">
        <v>55</v>
      </c>
      <c r="D540" s="1">
        <v>0</v>
      </c>
      <c r="E540" s="1">
        <f t="shared" si="16"/>
        <v>98.199999999999989</v>
      </c>
      <c r="F540" s="1">
        <v>0</v>
      </c>
      <c r="G540" s="5">
        <f t="shared" si="17"/>
        <v>141.81666666666666</v>
      </c>
      <c r="H540" s="1">
        <v>2.1</v>
      </c>
      <c r="I540" s="1">
        <v>238</v>
      </c>
      <c r="J540" s="1">
        <v>1.52</v>
      </c>
      <c r="K540" s="1">
        <v>8.8000000000000007</v>
      </c>
      <c r="L540" s="1">
        <v>0</v>
      </c>
    </row>
    <row r="541" spans="1:12">
      <c r="A541" s="2">
        <v>40625.458333333336</v>
      </c>
      <c r="B541" s="1">
        <v>11.2</v>
      </c>
      <c r="C541" s="1">
        <v>43</v>
      </c>
      <c r="D541" s="1">
        <v>0</v>
      </c>
      <c r="E541" s="1">
        <f t="shared" si="16"/>
        <v>98.199999999999989</v>
      </c>
      <c r="F541" s="1">
        <v>0</v>
      </c>
      <c r="G541" s="5">
        <f t="shared" si="17"/>
        <v>141.81666666666666</v>
      </c>
      <c r="H541" s="1">
        <v>1.4</v>
      </c>
      <c r="I541" s="1">
        <v>215</v>
      </c>
      <c r="J541" s="1">
        <v>1.96</v>
      </c>
      <c r="K541" s="1">
        <v>12.1</v>
      </c>
      <c r="L541" s="1">
        <v>0</v>
      </c>
    </row>
    <row r="542" spans="1:12">
      <c r="A542" s="2">
        <v>40625.5</v>
      </c>
      <c r="B542" s="1">
        <v>13.2</v>
      </c>
      <c r="C542" s="1">
        <v>36</v>
      </c>
      <c r="D542" s="1">
        <v>0</v>
      </c>
      <c r="E542" s="1">
        <f t="shared" si="16"/>
        <v>98.199999999999989</v>
      </c>
      <c r="F542" s="1">
        <v>0</v>
      </c>
      <c r="G542" s="5">
        <f t="shared" si="17"/>
        <v>141.81666666666666</v>
      </c>
      <c r="H542" s="1">
        <v>0.7</v>
      </c>
      <c r="I542" s="1">
        <v>209</v>
      </c>
      <c r="J542" s="1">
        <v>2.1800000000000002</v>
      </c>
      <c r="K542" s="1">
        <v>13.8</v>
      </c>
      <c r="L542" s="1">
        <v>0</v>
      </c>
    </row>
    <row r="543" spans="1:12">
      <c r="A543" s="2">
        <v>40625.541666666664</v>
      </c>
      <c r="B543" s="1">
        <v>15.4</v>
      </c>
      <c r="C543" s="1">
        <v>31</v>
      </c>
      <c r="D543" s="1">
        <v>0</v>
      </c>
      <c r="E543" s="1">
        <f t="shared" si="16"/>
        <v>98.199999999999989</v>
      </c>
      <c r="F543" s="1">
        <v>0</v>
      </c>
      <c r="G543" s="5">
        <f t="shared" si="17"/>
        <v>141.81666666666666</v>
      </c>
      <c r="H543" s="1">
        <v>1</v>
      </c>
      <c r="I543" s="1">
        <v>140</v>
      </c>
      <c r="J543" s="1">
        <v>2.67</v>
      </c>
      <c r="K543" s="1">
        <v>15.6</v>
      </c>
      <c r="L543" s="1">
        <v>0</v>
      </c>
    </row>
    <row r="544" spans="1:12">
      <c r="A544" s="2">
        <v>40625.583333333336</v>
      </c>
      <c r="B544" s="1">
        <v>17</v>
      </c>
      <c r="C544" s="1">
        <v>26</v>
      </c>
      <c r="D544" s="1">
        <v>0</v>
      </c>
      <c r="E544" s="1">
        <f t="shared" si="16"/>
        <v>98.199999999999989</v>
      </c>
      <c r="F544" s="1">
        <v>0</v>
      </c>
      <c r="G544" s="5">
        <f t="shared" si="17"/>
        <v>141.81666666666666</v>
      </c>
      <c r="H544" s="1">
        <v>1.2</v>
      </c>
      <c r="I544" s="1">
        <v>247</v>
      </c>
      <c r="J544" s="1">
        <v>2.67</v>
      </c>
      <c r="K544" s="1">
        <v>16.8</v>
      </c>
      <c r="L544" s="1">
        <v>0</v>
      </c>
    </row>
    <row r="545" spans="1:12">
      <c r="A545" s="2">
        <v>40625.625</v>
      </c>
      <c r="B545" s="1">
        <v>18.600000000000001</v>
      </c>
      <c r="C545" s="1">
        <v>23</v>
      </c>
      <c r="D545" s="1">
        <v>0</v>
      </c>
      <c r="E545" s="1">
        <f t="shared" si="16"/>
        <v>98.199999999999989</v>
      </c>
      <c r="F545" s="1">
        <v>0</v>
      </c>
      <c r="G545" s="5">
        <f t="shared" si="17"/>
        <v>141.81666666666666</v>
      </c>
      <c r="H545" s="1">
        <v>1.4</v>
      </c>
      <c r="I545" s="1">
        <v>141</v>
      </c>
      <c r="J545" s="1">
        <v>2.46</v>
      </c>
      <c r="K545" s="1">
        <v>18.399999999999999</v>
      </c>
      <c r="L545" s="1">
        <v>0</v>
      </c>
    </row>
    <row r="546" spans="1:12">
      <c r="A546" s="2">
        <v>40625.666666666664</v>
      </c>
      <c r="B546" s="1">
        <v>18.8</v>
      </c>
      <c r="C546" s="1">
        <v>23</v>
      </c>
      <c r="D546" s="1">
        <v>0</v>
      </c>
      <c r="E546" s="1">
        <f t="shared" si="16"/>
        <v>98.199999999999989</v>
      </c>
      <c r="F546" s="1">
        <v>0</v>
      </c>
      <c r="G546" s="5">
        <f t="shared" si="17"/>
        <v>141.81666666666666</v>
      </c>
      <c r="H546" s="1">
        <v>2.8</v>
      </c>
      <c r="I546" s="1">
        <v>127</v>
      </c>
      <c r="J546" s="1">
        <v>1.94</v>
      </c>
      <c r="K546" s="1">
        <v>19</v>
      </c>
      <c r="L546" s="1">
        <v>0</v>
      </c>
    </row>
    <row r="547" spans="1:12">
      <c r="A547" s="2">
        <v>40625.708333333336</v>
      </c>
      <c r="B547" s="1">
        <v>19.100000000000001</v>
      </c>
      <c r="C547" s="1">
        <v>24</v>
      </c>
      <c r="D547" s="1">
        <v>0</v>
      </c>
      <c r="E547" s="1">
        <f t="shared" si="16"/>
        <v>98.199999999999989</v>
      </c>
      <c r="F547" s="1">
        <v>0</v>
      </c>
      <c r="G547" s="5">
        <f t="shared" si="17"/>
        <v>141.81666666666666</v>
      </c>
      <c r="H547" s="1">
        <v>2.4</v>
      </c>
      <c r="I547" s="1">
        <v>102</v>
      </c>
      <c r="J547" s="1">
        <v>1.42</v>
      </c>
      <c r="K547" s="1">
        <v>19.2</v>
      </c>
      <c r="L547" s="1">
        <v>0</v>
      </c>
    </row>
    <row r="548" spans="1:12">
      <c r="A548" s="2">
        <v>40625.75</v>
      </c>
      <c r="B548" s="1">
        <v>18.3</v>
      </c>
      <c r="C548" s="1">
        <v>25</v>
      </c>
      <c r="D548" s="1">
        <v>0</v>
      </c>
      <c r="E548" s="1">
        <f t="shared" si="16"/>
        <v>98.199999999999989</v>
      </c>
      <c r="F548" s="1">
        <v>0</v>
      </c>
      <c r="G548" s="5">
        <f t="shared" si="17"/>
        <v>141.81666666666666</v>
      </c>
      <c r="H548" s="1">
        <v>2</v>
      </c>
      <c r="I548" s="1">
        <v>74</v>
      </c>
      <c r="J548" s="1">
        <v>0.86</v>
      </c>
      <c r="K548" s="1">
        <v>18.2</v>
      </c>
      <c r="L548" s="1">
        <v>0</v>
      </c>
    </row>
    <row r="549" spans="1:12">
      <c r="A549" s="2">
        <v>40625.791666666664</v>
      </c>
      <c r="B549" s="1">
        <v>15.6</v>
      </c>
      <c r="C549" s="1">
        <v>31</v>
      </c>
      <c r="D549" s="1">
        <v>0</v>
      </c>
      <c r="E549" s="1">
        <f t="shared" si="16"/>
        <v>98.199999999999989</v>
      </c>
      <c r="F549" s="1">
        <v>0</v>
      </c>
      <c r="G549" s="5">
        <f t="shared" si="17"/>
        <v>141.81666666666666</v>
      </c>
      <c r="H549" s="1">
        <v>1.8</v>
      </c>
      <c r="I549" s="1">
        <v>41</v>
      </c>
      <c r="J549" s="1">
        <v>0.14000000000000001</v>
      </c>
      <c r="K549" s="1">
        <v>15</v>
      </c>
      <c r="L549" s="1">
        <v>0</v>
      </c>
    </row>
    <row r="550" spans="1:12">
      <c r="A550" s="2">
        <v>40625.833333333336</v>
      </c>
      <c r="B550" s="1">
        <v>12.1</v>
      </c>
      <c r="C550" s="1">
        <v>41</v>
      </c>
      <c r="D550" s="1">
        <v>0</v>
      </c>
      <c r="E550" s="1">
        <f t="shared" si="16"/>
        <v>98.199999999999989</v>
      </c>
      <c r="F550" s="1">
        <v>0</v>
      </c>
      <c r="G550" s="5">
        <f t="shared" si="17"/>
        <v>141.81666666666666</v>
      </c>
      <c r="H550" s="1">
        <v>1.4</v>
      </c>
      <c r="I550" s="1">
        <v>290</v>
      </c>
      <c r="J550" s="1">
        <v>0</v>
      </c>
      <c r="K550" s="1">
        <v>11</v>
      </c>
      <c r="L550" s="1">
        <v>0</v>
      </c>
    </row>
    <row r="551" spans="1:12">
      <c r="A551" s="2">
        <v>40625.875</v>
      </c>
      <c r="B551" s="1">
        <v>10.6</v>
      </c>
      <c r="C551" s="1">
        <v>45</v>
      </c>
      <c r="D551" s="1">
        <v>0</v>
      </c>
      <c r="E551" s="1">
        <f t="shared" si="16"/>
        <v>98.199999999999989</v>
      </c>
      <c r="F551" s="1">
        <v>0</v>
      </c>
      <c r="G551" s="5">
        <f t="shared" si="17"/>
        <v>141.81666666666666</v>
      </c>
      <c r="H551" s="1">
        <v>1.1000000000000001</v>
      </c>
      <c r="I551" s="1">
        <v>290</v>
      </c>
      <c r="J551" s="1">
        <v>0</v>
      </c>
      <c r="K551" s="1">
        <v>9.6999999999999993</v>
      </c>
      <c r="L551" s="1">
        <v>0</v>
      </c>
    </row>
    <row r="552" spans="1:12">
      <c r="A552" s="2">
        <v>40625.916666666664</v>
      </c>
      <c r="B552" s="1">
        <v>9.1999999999999993</v>
      </c>
      <c r="C552" s="1">
        <v>50</v>
      </c>
      <c r="D552" s="1">
        <v>0</v>
      </c>
      <c r="E552" s="1">
        <f t="shared" si="16"/>
        <v>98.199999999999989</v>
      </c>
      <c r="F552" s="1">
        <v>0</v>
      </c>
      <c r="G552" s="5">
        <f t="shared" si="17"/>
        <v>141.81666666666666</v>
      </c>
      <c r="H552" s="1">
        <v>1.4</v>
      </c>
      <c r="I552" s="1">
        <v>290</v>
      </c>
      <c r="J552" s="1">
        <v>0</v>
      </c>
      <c r="K552" s="1">
        <v>8.3000000000000007</v>
      </c>
      <c r="L552" s="1">
        <v>0</v>
      </c>
    </row>
    <row r="553" spans="1:12">
      <c r="A553" s="2">
        <v>40625.958333333336</v>
      </c>
      <c r="B553" s="1">
        <v>8.4</v>
      </c>
      <c r="C553" s="1">
        <v>52</v>
      </c>
      <c r="D553" s="1">
        <v>0</v>
      </c>
      <c r="E553" s="1">
        <f t="shared" si="16"/>
        <v>98.199999999999989</v>
      </c>
      <c r="F553" s="1">
        <v>0</v>
      </c>
      <c r="G553" s="5">
        <f t="shared" si="17"/>
        <v>141.81666666666666</v>
      </c>
      <c r="H553" s="1">
        <v>0.9</v>
      </c>
      <c r="I553" s="1">
        <v>293</v>
      </c>
      <c r="J553" s="1">
        <v>0</v>
      </c>
      <c r="K553" s="1">
        <v>6.5</v>
      </c>
      <c r="L553" s="1">
        <v>0</v>
      </c>
    </row>
    <row r="554" spans="1:12">
      <c r="A554" s="2">
        <v>40626</v>
      </c>
      <c r="B554" s="1">
        <v>7.3</v>
      </c>
      <c r="C554" s="1">
        <v>57</v>
      </c>
      <c r="D554" s="1">
        <v>0</v>
      </c>
      <c r="E554" s="1">
        <f t="shared" si="16"/>
        <v>98.199999999999989</v>
      </c>
      <c r="F554" s="1">
        <v>0</v>
      </c>
      <c r="G554" s="5">
        <f t="shared" si="17"/>
        <v>141.81666666666666</v>
      </c>
      <c r="H554" s="1">
        <v>1</v>
      </c>
      <c r="I554" s="1">
        <v>286</v>
      </c>
      <c r="J554" s="1">
        <v>0</v>
      </c>
      <c r="K554" s="1">
        <v>5.5</v>
      </c>
      <c r="L554" s="1">
        <v>0</v>
      </c>
    </row>
    <row r="555" spans="1:12">
      <c r="A555" s="2">
        <v>40626.041666666664</v>
      </c>
      <c r="B555" s="1">
        <v>6.5</v>
      </c>
      <c r="C555" s="1">
        <v>59</v>
      </c>
      <c r="D555" s="1">
        <v>0</v>
      </c>
      <c r="E555" s="1">
        <f t="shared" si="16"/>
        <v>98.199999999999989</v>
      </c>
      <c r="F555" s="1">
        <v>0</v>
      </c>
      <c r="G555" s="5">
        <f t="shared" si="17"/>
        <v>141.81666666666666</v>
      </c>
      <c r="H555" s="1">
        <v>0.7</v>
      </c>
      <c r="I555" s="1">
        <v>279</v>
      </c>
      <c r="J555" s="1">
        <v>0</v>
      </c>
      <c r="K555" s="1">
        <v>4.2</v>
      </c>
      <c r="L555" s="1">
        <v>0</v>
      </c>
    </row>
    <row r="556" spans="1:12">
      <c r="A556" s="2">
        <v>40626.083333333336</v>
      </c>
      <c r="B556" s="1">
        <v>5.7</v>
      </c>
      <c r="C556" s="1">
        <v>62</v>
      </c>
      <c r="D556" s="1">
        <v>0</v>
      </c>
      <c r="E556" s="1">
        <f t="shared" si="16"/>
        <v>98.199999999999989</v>
      </c>
      <c r="F556" s="1">
        <v>0</v>
      </c>
      <c r="G556" s="5">
        <f t="shared" si="17"/>
        <v>141.81666666666666</v>
      </c>
      <c r="H556" s="1">
        <v>0.4</v>
      </c>
      <c r="I556" s="1">
        <v>275</v>
      </c>
      <c r="J556" s="1">
        <v>0</v>
      </c>
      <c r="K556" s="1">
        <v>3.8</v>
      </c>
      <c r="L556" s="1">
        <v>0</v>
      </c>
    </row>
    <row r="557" spans="1:12">
      <c r="A557" s="2">
        <v>40626.125</v>
      </c>
      <c r="B557" s="1">
        <v>5.0999999999999996</v>
      </c>
      <c r="C557" s="1">
        <v>64</v>
      </c>
      <c r="D557" s="1">
        <v>0</v>
      </c>
      <c r="E557" s="1">
        <f t="shared" si="16"/>
        <v>98.199999999999989</v>
      </c>
      <c r="F557" s="1">
        <v>0</v>
      </c>
      <c r="G557" s="5">
        <f t="shared" si="17"/>
        <v>141.81666666666666</v>
      </c>
      <c r="H557" s="1">
        <v>0.7</v>
      </c>
      <c r="I557" s="1">
        <v>268</v>
      </c>
      <c r="J557" s="1">
        <v>0</v>
      </c>
      <c r="K557" s="1">
        <v>3.4</v>
      </c>
      <c r="L557" s="1">
        <v>0</v>
      </c>
    </row>
    <row r="558" spans="1:12">
      <c r="A558" s="2">
        <v>40626.166666666664</v>
      </c>
      <c r="B558" s="1">
        <v>4.7</v>
      </c>
      <c r="C558" s="1">
        <v>65</v>
      </c>
      <c r="D558" s="1">
        <v>0</v>
      </c>
      <c r="E558" s="1">
        <f t="shared" si="16"/>
        <v>98.199999999999989</v>
      </c>
      <c r="F558" s="1">
        <v>0</v>
      </c>
      <c r="G558" s="5">
        <f t="shared" si="17"/>
        <v>141.81666666666666</v>
      </c>
      <c r="H558" s="1">
        <v>0.5</v>
      </c>
      <c r="I558" s="1">
        <v>293</v>
      </c>
      <c r="J558" s="1">
        <v>0</v>
      </c>
      <c r="K558" s="1">
        <v>2.5</v>
      </c>
      <c r="L558" s="1">
        <v>0</v>
      </c>
    </row>
    <row r="559" spans="1:12">
      <c r="A559" s="2">
        <v>40626.208333333336</v>
      </c>
      <c r="B559" s="1">
        <v>4.2</v>
      </c>
      <c r="C559" s="1">
        <v>67</v>
      </c>
      <c r="D559" s="1">
        <v>0</v>
      </c>
      <c r="E559" s="1">
        <f t="shared" si="16"/>
        <v>98.199999999999989</v>
      </c>
      <c r="F559" s="1">
        <v>0</v>
      </c>
      <c r="G559" s="5">
        <f t="shared" si="17"/>
        <v>141.81666666666666</v>
      </c>
      <c r="H559" s="1">
        <v>0.5</v>
      </c>
      <c r="I559" s="1">
        <v>241</v>
      </c>
      <c r="J559" s="1">
        <v>0</v>
      </c>
      <c r="K559" s="1">
        <v>2.2000000000000002</v>
      </c>
      <c r="L559" s="1">
        <v>0</v>
      </c>
    </row>
    <row r="560" spans="1:12">
      <c r="A560" s="2">
        <v>40626.25</v>
      </c>
      <c r="B560" s="1">
        <v>3.2</v>
      </c>
      <c r="C560" s="1">
        <v>73</v>
      </c>
      <c r="D560" s="1">
        <v>0</v>
      </c>
      <c r="E560" s="1">
        <f t="shared" si="16"/>
        <v>98.199999999999989</v>
      </c>
      <c r="F560" s="1">
        <v>0</v>
      </c>
      <c r="G560" s="5">
        <f t="shared" si="17"/>
        <v>141.81666666666666</v>
      </c>
      <c r="H560" s="1">
        <v>0.5</v>
      </c>
      <c r="I560" s="1">
        <v>274</v>
      </c>
      <c r="J560" s="1">
        <v>0</v>
      </c>
      <c r="K560" s="1">
        <v>1.6</v>
      </c>
      <c r="L560" s="1">
        <v>0</v>
      </c>
    </row>
    <row r="561" spans="1:12">
      <c r="A561" s="2">
        <v>40626.291666666664</v>
      </c>
      <c r="B561" s="1">
        <v>3.2</v>
      </c>
      <c r="C561" s="1">
        <v>71</v>
      </c>
      <c r="D561" s="1">
        <v>0</v>
      </c>
      <c r="E561" s="1">
        <f t="shared" si="16"/>
        <v>98.199999999999989</v>
      </c>
      <c r="F561" s="1">
        <v>0</v>
      </c>
      <c r="G561" s="5">
        <f t="shared" si="17"/>
        <v>141.81666666666666</v>
      </c>
      <c r="H561" s="1">
        <v>0.6</v>
      </c>
      <c r="I561" s="1">
        <v>260</v>
      </c>
      <c r="J561" s="1">
        <v>0</v>
      </c>
      <c r="K561" s="1">
        <v>1.5</v>
      </c>
      <c r="L561" s="1">
        <v>0</v>
      </c>
    </row>
    <row r="562" spans="1:12">
      <c r="A562" s="2">
        <v>40626.333333333336</v>
      </c>
      <c r="B562" s="1">
        <v>3.8</v>
      </c>
      <c r="C562" s="1">
        <v>69</v>
      </c>
      <c r="D562" s="1">
        <v>0</v>
      </c>
      <c r="E562" s="1">
        <f t="shared" si="16"/>
        <v>98.199999999999989</v>
      </c>
      <c r="F562" s="1">
        <v>0</v>
      </c>
      <c r="G562" s="5">
        <f t="shared" si="17"/>
        <v>141.81666666666666</v>
      </c>
      <c r="H562" s="1">
        <v>0.5</v>
      </c>
      <c r="I562" s="1">
        <v>261</v>
      </c>
      <c r="J562" s="1">
        <v>0.22</v>
      </c>
      <c r="K562" s="1">
        <v>2.2999999999999998</v>
      </c>
      <c r="L562" s="1">
        <v>0</v>
      </c>
    </row>
    <row r="563" spans="1:12">
      <c r="A563" s="2">
        <v>40626.375</v>
      </c>
      <c r="B563" s="1">
        <v>7.3</v>
      </c>
      <c r="C563" s="1">
        <v>59</v>
      </c>
      <c r="D563" s="1">
        <v>0</v>
      </c>
      <c r="E563" s="1">
        <f t="shared" si="16"/>
        <v>98.199999999999989</v>
      </c>
      <c r="F563" s="1">
        <v>0</v>
      </c>
      <c r="G563" s="5">
        <f t="shared" si="17"/>
        <v>141.81666666666666</v>
      </c>
      <c r="H563" s="1">
        <v>0.7</v>
      </c>
      <c r="I563" s="1">
        <v>223</v>
      </c>
      <c r="J563" s="1">
        <v>0.84</v>
      </c>
      <c r="K563" s="1">
        <v>7.3</v>
      </c>
      <c r="L563" s="1">
        <v>0</v>
      </c>
    </row>
    <row r="564" spans="1:12">
      <c r="A564" s="2">
        <v>40626.416666666664</v>
      </c>
      <c r="B564" s="1">
        <v>9.6</v>
      </c>
      <c r="C564" s="1">
        <v>50</v>
      </c>
      <c r="D564" s="1">
        <v>0</v>
      </c>
      <c r="E564" s="1">
        <f t="shared" si="16"/>
        <v>98.199999999999989</v>
      </c>
      <c r="F564" s="1">
        <v>0</v>
      </c>
      <c r="G564" s="5">
        <f t="shared" si="17"/>
        <v>141.81666666666666</v>
      </c>
      <c r="H564" s="1">
        <v>1.9</v>
      </c>
      <c r="I564" s="1">
        <v>227</v>
      </c>
      <c r="J564" s="1">
        <v>1.55</v>
      </c>
      <c r="K564" s="1">
        <v>10.4</v>
      </c>
      <c r="L564" s="1">
        <v>0</v>
      </c>
    </row>
    <row r="565" spans="1:12">
      <c r="A565" s="2">
        <v>40626.458333333336</v>
      </c>
      <c r="B565" s="1">
        <v>12.5</v>
      </c>
      <c r="C565" s="1">
        <v>38</v>
      </c>
      <c r="D565" s="1">
        <v>0</v>
      </c>
      <c r="E565" s="1">
        <f t="shared" si="16"/>
        <v>98.199999999999989</v>
      </c>
      <c r="F565" s="1">
        <v>0</v>
      </c>
      <c r="G565" s="5">
        <f t="shared" si="17"/>
        <v>141.81666666666666</v>
      </c>
      <c r="H565" s="1">
        <v>2</v>
      </c>
      <c r="I565" s="1">
        <v>206</v>
      </c>
      <c r="J565" s="1">
        <v>2</v>
      </c>
      <c r="K565" s="1">
        <v>13.5</v>
      </c>
      <c r="L565" s="1">
        <v>0</v>
      </c>
    </row>
    <row r="566" spans="1:12">
      <c r="A566" s="2">
        <v>40626.5</v>
      </c>
      <c r="B566" s="1">
        <v>15</v>
      </c>
      <c r="C566" s="1">
        <v>32</v>
      </c>
      <c r="D566" s="1">
        <v>0</v>
      </c>
      <c r="E566" s="1">
        <f t="shared" si="16"/>
        <v>98.199999999999989</v>
      </c>
      <c r="F566" s="1">
        <v>0</v>
      </c>
      <c r="G566" s="5">
        <f t="shared" si="17"/>
        <v>141.81666666666666</v>
      </c>
      <c r="H566" s="1">
        <v>1.2</v>
      </c>
      <c r="I566" s="1">
        <v>184</v>
      </c>
      <c r="J566" s="1">
        <v>2.42</v>
      </c>
      <c r="K566" s="1">
        <v>15.6</v>
      </c>
      <c r="L566" s="1">
        <v>0</v>
      </c>
    </row>
    <row r="567" spans="1:12">
      <c r="A567" s="2">
        <v>40626.541666666664</v>
      </c>
      <c r="B567" s="1">
        <v>17.3</v>
      </c>
      <c r="C567" s="1">
        <v>29</v>
      </c>
      <c r="D567" s="1">
        <v>0</v>
      </c>
      <c r="E567" s="1">
        <f t="shared" si="16"/>
        <v>98.199999999999989</v>
      </c>
      <c r="F567" s="1">
        <v>0</v>
      </c>
      <c r="G567" s="5">
        <f t="shared" si="17"/>
        <v>141.81666666666666</v>
      </c>
      <c r="H567" s="1">
        <v>1</v>
      </c>
      <c r="I567" s="1">
        <v>142</v>
      </c>
      <c r="J567" s="1">
        <v>2.7</v>
      </c>
      <c r="K567" s="1">
        <v>17.5</v>
      </c>
      <c r="L567" s="1">
        <v>0</v>
      </c>
    </row>
    <row r="568" spans="1:12">
      <c r="A568" s="2">
        <v>40626.583333333336</v>
      </c>
      <c r="B568" s="1">
        <v>18.8</v>
      </c>
      <c r="C568" s="1">
        <v>25</v>
      </c>
      <c r="D568" s="1">
        <v>0</v>
      </c>
      <c r="E568" s="1">
        <f t="shared" si="16"/>
        <v>98.199999999999989</v>
      </c>
      <c r="F568" s="1">
        <v>0</v>
      </c>
      <c r="G568" s="5">
        <f t="shared" si="17"/>
        <v>141.81666666666666</v>
      </c>
      <c r="H568" s="1">
        <v>1.4</v>
      </c>
      <c r="I568" s="1">
        <v>149</v>
      </c>
      <c r="J568" s="1">
        <v>2.67</v>
      </c>
      <c r="K568" s="1">
        <v>18.600000000000001</v>
      </c>
      <c r="L568" s="1">
        <v>0</v>
      </c>
    </row>
    <row r="569" spans="1:12">
      <c r="A569" s="2">
        <v>40626.625</v>
      </c>
      <c r="B569" s="1">
        <v>19.5</v>
      </c>
      <c r="C569" s="1">
        <v>23</v>
      </c>
      <c r="D569" s="1">
        <v>0</v>
      </c>
      <c r="E569" s="1">
        <f t="shared" si="16"/>
        <v>98.199999999999989</v>
      </c>
      <c r="F569" s="1">
        <v>0</v>
      </c>
      <c r="G569" s="5">
        <f t="shared" si="17"/>
        <v>141.81666666666666</v>
      </c>
      <c r="H569" s="1">
        <v>1.8</v>
      </c>
      <c r="I569" s="1">
        <v>110</v>
      </c>
      <c r="J569" s="1">
        <v>2.48</v>
      </c>
      <c r="K569" s="1">
        <v>19.5</v>
      </c>
      <c r="L569" s="1">
        <v>0</v>
      </c>
    </row>
    <row r="570" spans="1:12">
      <c r="A570" s="2">
        <v>40626.666666666664</v>
      </c>
      <c r="B570" s="1">
        <v>20.399999999999999</v>
      </c>
      <c r="C570" s="1">
        <v>22</v>
      </c>
      <c r="D570" s="1">
        <v>0</v>
      </c>
      <c r="E570" s="1">
        <f t="shared" si="16"/>
        <v>98.199999999999989</v>
      </c>
      <c r="F570" s="1">
        <v>0</v>
      </c>
      <c r="G570" s="5">
        <f t="shared" si="17"/>
        <v>141.81666666666666</v>
      </c>
      <c r="H570" s="1">
        <v>1.7</v>
      </c>
      <c r="I570" s="1">
        <v>79</v>
      </c>
      <c r="J570" s="1">
        <v>1.89</v>
      </c>
      <c r="K570" s="1">
        <v>20.5</v>
      </c>
      <c r="L570" s="1">
        <v>0</v>
      </c>
    </row>
    <row r="571" spans="1:12">
      <c r="A571" s="2">
        <v>40626.708333333336</v>
      </c>
      <c r="B571" s="1">
        <v>20.8</v>
      </c>
      <c r="C571" s="1">
        <v>23</v>
      </c>
      <c r="D571" s="1">
        <v>0</v>
      </c>
      <c r="E571" s="1">
        <f t="shared" si="16"/>
        <v>98.199999999999989</v>
      </c>
      <c r="F571" s="1">
        <v>0</v>
      </c>
      <c r="G571" s="5">
        <f t="shared" si="17"/>
        <v>141.81666666666666</v>
      </c>
      <c r="H571" s="1">
        <v>1.8</v>
      </c>
      <c r="I571" s="1">
        <v>102</v>
      </c>
      <c r="J571" s="1">
        <v>1.4</v>
      </c>
      <c r="K571" s="1">
        <v>20.8</v>
      </c>
      <c r="L571" s="1">
        <v>0</v>
      </c>
    </row>
    <row r="572" spans="1:12">
      <c r="A572" s="2">
        <v>40626.75</v>
      </c>
      <c r="B572" s="1">
        <v>19.7</v>
      </c>
      <c r="C572" s="1">
        <v>25</v>
      </c>
      <c r="D572" s="1">
        <v>0</v>
      </c>
      <c r="E572" s="1">
        <f t="shared" si="16"/>
        <v>98.199999999999989</v>
      </c>
      <c r="F572" s="1">
        <v>0</v>
      </c>
      <c r="G572" s="5">
        <f t="shared" si="17"/>
        <v>141.81666666666666</v>
      </c>
      <c r="H572" s="1">
        <v>1.9</v>
      </c>
      <c r="I572" s="1">
        <v>65</v>
      </c>
      <c r="J572" s="1">
        <v>0.84</v>
      </c>
      <c r="K572" s="1">
        <v>19.5</v>
      </c>
      <c r="L572" s="1">
        <v>0</v>
      </c>
    </row>
    <row r="573" spans="1:12">
      <c r="A573" s="2">
        <v>40626.791666666664</v>
      </c>
      <c r="B573" s="1">
        <v>16.7</v>
      </c>
      <c r="C573" s="1">
        <v>32</v>
      </c>
      <c r="D573" s="1">
        <v>0</v>
      </c>
      <c r="E573" s="1">
        <f t="shared" si="16"/>
        <v>98.199999999999989</v>
      </c>
      <c r="F573" s="1">
        <v>0</v>
      </c>
      <c r="G573" s="5">
        <f t="shared" si="17"/>
        <v>141.81666666666666</v>
      </c>
      <c r="H573" s="1">
        <v>1.9</v>
      </c>
      <c r="I573" s="1">
        <v>48</v>
      </c>
      <c r="J573" s="1">
        <v>0.14000000000000001</v>
      </c>
      <c r="K573" s="1">
        <v>16.2</v>
      </c>
      <c r="L573" s="1">
        <v>0</v>
      </c>
    </row>
    <row r="574" spans="1:12">
      <c r="A574" s="2">
        <v>40626.833333333336</v>
      </c>
      <c r="B574" s="1">
        <v>14.2</v>
      </c>
      <c r="C574" s="1">
        <v>35</v>
      </c>
      <c r="D574" s="1">
        <v>0</v>
      </c>
      <c r="E574" s="1">
        <f t="shared" si="16"/>
        <v>98.199999999999989</v>
      </c>
      <c r="F574" s="1">
        <v>0</v>
      </c>
      <c r="G574" s="5">
        <f t="shared" si="17"/>
        <v>141.81666666666666</v>
      </c>
      <c r="H574" s="1">
        <v>2.1</v>
      </c>
      <c r="I574" s="1">
        <v>30</v>
      </c>
      <c r="J574" s="1">
        <v>0</v>
      </c>
      <c r="K574" s="1">
        <v>13.7</v>
      </c>
      <c r="L574" s="1">
        <v>0</v>
      </c>
    </row>
    <row r="575" spans="1:12">
      <c r="A575" s="2">
        <v>40626.875</v>
      </c>
      <c r="B575" s="1">
        <v>11.9</v>
      </c>
      <c r="C575" s="1">
        <v>44</v>
      </c>
      <c r="D575" s="1">
        <v>0</v>
      </c>
      <c r="E575" s="1">
        <f t="shared" si="16"/>
        <v>98.199999999999989</v>
      </c>
      <c r="F575" s="1">
        <v>0</v>
      </c>
      <c r="G575" s="5">
        <f t="shared" si="17"/>
        <v>141.81666666666666</v>
      </c>
      <c r="H575" s="1">
        <v>1.1000000000000001</v>
      </c>
      <c r="I575" s="1">
        <v>292</v>
      </c>
      <c r="J575" s="1">
        <v>0</v>
      </c>
      <c r="K575" s="1">
        <v>10.8</v>
      </c>
      <c r="L575" s="1">
        <v>0</v>
      </c>
    </row>
    <row r="576" spans="1:12">
      <c r="A576" s="2">
        <v>40626.916666666664</v>
      </c>
      <c r="B576" s="1">
        <v>10.6</v>
      </c>
      <c r="C576" s="1">
        <v>48</v>
      </c>
      <c r="D576" s="1">
        <v>0</v>
      </c>
      <c r="E576" s="1">
        <f t="shared" si="16"/>
        <v>98.199999999999989</v>
      </c>
      <c r="F576" s="1">
        <v>0</v>
      </c>
      <c r="G576" s="5">
        <f t="shared" si="17"/>
        <v>141.81666666666666</v>
      </c>
      <c r="H576" s="1">
        <v>1.2</v>
      </c>
      <c r="I576" s="1">
        <v>303</v>
      </c>
      <c r="J576" s="1">
        <v>0</v>
      </c>
      <c r="K576" s="1">
        <v>8.8000000000000007</v>
      </c>
      <c r="L576" s="1">
        <v>0</v>
      </c>
    </row>
    <row r="577" spans="1:12">
      <c r="A577" s="2">
        <v>40626.958333333336</v>
      </c>
      <c r="B577" s="1">
        <v>9.5</v>
      </c>
      <c r="C577" s="1">
        <v>53</v>
      </c>
      <c r="D577" s="1">
        <v>0</v>
      </c>
      <c r="E577" s="1">
        <f t="shared" si="16"/>
        <v>98.199999999999989</v>
      </c>
      <c r="F577" s="1">
        <v>0</v>
      </c>
      <c r="G577" s="5">
        <f t="shared" si="17"/>
        <v>141.81666666666666</v>
      </c>
      <c r="H577" s="1">
        <v>1</v>
      </c>
      <c r="I577" s="1">
        <v>281</v>
      </c>
      <c r="J577" s="1">
        <v>0</v>
      </c>
      <c r="K577" s="1">
        <v>8</v>
      </c>
      <c r="L577" s="1">
        <v>0</v>
      </c>
    </row>
    <row r="578" spans="1:12">
      <c r="A578" s="2">
        <v>40627</v>
      </c>
      <c r="B578" s="1">
        <v>8.3000000000000007</v>
      </c>
      <c r="C578" s="1">
        <v>57</v>
      </c>
      <c r="D578" s="1">
        <v>0</v>
      </c>
      <c r="E578" s="1">
        <f t="shared" si="16"/>
        <v>98.199999999999989</v>
      </c>
      <c r="F578" s="1">
        <v>0</v>
      </c>
      <c r="G578" s="5">
        <f t="shared" si="17"/>
        <v>141.81666666666666</v>
      </c>
      <c r="H578" s="1">
        <v>0.7</v>
      </c>
      <c r="I578" s="1">
        <v>287</v>
      </c>
      <c r="J578" s="1">
        <v>0</v>
      </c>
      <c r="K578" s="1">
        <v>6.3</v>
      </c>
      <c r="L578" s="1">
        <v>0</v>
      </c>
    </row>
    <row r="579" spans="1:12">
      <c r="A579" s="2">
        <v>40627.041666666664</v>
      </c>
      <c r="B579" s="1">
        <v>7.8</v>
      </c>
      <c r="C579" s="1">
        <v>58</v>
      </c>
      <c r="D579" s="1">
        <v>0</v>
      </c>
      <c r="E579" s="1">
        <f t="shared" si="16"/>
        <v>98.199999999999989</v>
      </c>
      <c r="F579" s="1">
        <v>0</v>
      </c>
      <c r="G579" s="5">
        <f t="shared" si="17"/>
        <v>141.81666666666666</v>
      </c>
      <c r="H579" s="1">
        <v>0.6</v>
      </c>
      <c r="I579" s="1">
        <v>298</v>
      </c>
      <c r="J579" s="1">
        <v>0</v>
      </c>
      <c r="K579" s="1">
        <v>5.2</v>
      </c>
      <c r="L579" s="1">
        <v>0</v>
      </c>
    </row>
    <row r="580" spans="1:12">
      <c r="A580" s="2">
        <v>40627.083333333336</v>
      </c>
      <c r="B580" s="1">
        <v>6.9</v>
      </c>
      <c r="C580" s="1">
        <v>61</v>
      </c>
      <c r="D580" s="1">
        <v>0</v>
      </c>
      <c r="E580" s="1">
        <f t="shared" ref="E580:E643" si="18">E579+D580</f>
        <v>98.199999999999989</v>
      </c>
      <c r="F580" s="1">
        <v>0</v>
      </c>
      <c r="G580" s="5">
        <f t="shared" ref="G580:G643" si="19">G579+(F580/60)</f>
        <v>141.81666666666666</v>
      </c>
      <c r="H580" s="1">
        <v>0.5</v>
      </c>
      <c r="I580" s="1">
        <v>219</v>
      </c>
      <c r="J580" s="1">
        <v>0</v>
      </c>
      <c r="K580" s="1">
        <v>5</v>
      </c>
      <c r="L580" s="1">
        <v>0</v>
      </c>
    </row>
    <row r="581" spans="1:12">
      <c r="A581" s="2">
        <v>40627.125</v>
      </c>
      <c r="B581" s="1">
        <v>6.1</v>
      </c>
      <c r="C581" s="1">
        <v>64</v>
      </c>
      <c r="D581" s="1">
        <v>0</v>
      </c>
      <c r="E581" s="1">
        <f t="shared" si="18"/>
        <v>98.199999999999989</v>
      </c>
      <c r="F581" s="1">
        <v>0</v>
      </c>
      <c r="G581" s="5">
        <f t="shared" si="19"/>
        <v>141.81666666666666</v>
      </c>
      <c r="H581" s="1">
        <v>0.3</v>
      </c>
      <c r="I581" s="1">
        <v>42</v>
      </c>
      <c r="J581" s="1">
        <v>0</v>
      </c>
      <c r="K581" s="1">
        <v>4</v>
      </c>
      <c r="L581" s="1">
        <v>0</v>
      </c>
    </row>
    <row r="582" spans="1:12">
      <c r="A582" s="2">
        <v>40627.166666666664</v>
      </c>
      <c r="B582" s="1">
        <v>5.3</v>
      </c>
      <c r="C582" s="1">
        <v>68</v>
      </c>
      <c r="D582" s="1">
        <v>0</v>
      </c>
      <c r="E582" s="1">
        <f t="shared" si="18"/>
        <v>98.199999999999989</v>
      </c>
      <c r="F582" s="1">
        <v>0</v>
      </c>
      <c r="G582" s="5">
        <f t="shared" si="19"/>
        <v>141.81666666666666</v>
      </c>
      <c r="H582" s="1">
        <v>0.6</v>
      </c>
      <c r="I582" s="1">
        <v>274</v>
      </c>
      <c r="J582" s="1">
        <v>0</v>
      </c>
      <c r="K582" s="1">
        <v>3.6</v>
      </c>
      <c r="L582" s="1">
        <v>0</v>
      </c>
    </row>
    <row r="583" spans="1:12">
      <c r="A583" s="2">
        <v>40627.208333333336</v>
      </c>
      <c r="B583" s="1">
        <v>5</v>
      </c>
      <c r="C583" s="1">
        <v>66</v>
      </c>
      <c r="D583" s="1">
        <v>0</v>
      </c>
      <c r="E583" s="1">
        <f t="shared" si="18"/>
        <v>98.199999999999989</v>
      </c>
      <c r="F583" s="1">
        <v>0</v>
      </c>
      <c r="G583" s="5">
        <f t="shared" si="19"/>
        <v>141.81666666666666</v>
      </c>
      <c r="H583" s="1">
        <v>0.3</v>
      </c>
      <c r="I583" s="1">
        <v>302</v>
      </c>
      <c r="J583" s="1">
        <v>0</v>
      </c>
      <c r="K583" s="1">
        <v>2.8</v>
      </c>
      <c r="L583" s="1">
        <v>0</v>
      </c>
    </row>
    <row r="584" spans="1:12">
      <c r="A584" s="2">
        <v>40627.25</v>
      </c>
      <c r="B584" s="1">
        <v>4.3</v>
      </c>
      <c r="C584" s="1">
        <v>70</v>
      </c>
      <c r="D584" s="1">
        <v>0</v>
      </c>
      <c r="E584" s="1">
        <f t="shared" si="18"/>
        <v>98.199999999999989</v>
      </c>
      <c r="F584" s="1">
        <v>0</v>
      </c>
      <c r="G584" s="5">
        <f t="shared" si="19"/>
        <v>141.81666666666666</v>
      </c>
      <c r="H584" s="1">
        <v>0.4</v>
      </c>
      <c r="I584" s="1">
        <v>256</v>
      </c>
      <c r="J584" s="1">
        <v>0</v>
      </c>
      <c r="K584" s="1">
        <v>2.2999999999999998</v>
      </c>
      <c r="L584" s="1">
        <v>0</v>
      </c>
    </row>
    <row r="585" spans="1:12">
      <c r="A585" s="2">
        <v>40627.291666666664</v>
      </c>
      <c r="B585" s="1">
        <v>3.5</v>
      </c>
      <c r="C585" s="1">
        <v>74</v>
      </c>
      <c r="D585" s="1">
        <v>0</v>
      </c>
      <c r="E585" s="1">
        <f t="shared" si="18"/>
        <v>98.199999999999989</v>
      </c>
      <c r="F585" s="1">
        <v>0</v>
      </c>
      <c r="G585" s="5">
        <f t="shared" si="19"/>
        <v>141.81666666666666</v>
      </c>
      <c r="H585" s="1">
        <v>0.6</v>
      </c>
      <c r="I585" s="1">
        <v>272</v>
      </c>
      <c r="J585" s="1">
        <v>0.01</v>
      </c>
      <c r="K585" s="1">
        <v>1.7</v>
      </c>
      <c r="L585" s="1">
        <v>0</v>
      </c>
    </row>
    <row r="586" spans="1:12">
      <c r="A586" s="2">
        <v>40627.333333333336</v>
      </c>
      <c r="B586" s="1">
        <v>4.3</v>
      </c>
      <c r="C586" s="1">
        <v>75</v>
      </c>
      <c r="D586" s="1">
        <v>0</v>
      </c>
      <c r="E586" s="1">
        <f t="shared" si="18"/>
        <v>98.199999999999989</v>
      </c>
      <c r="F586" s="1">
        <v>0</v>
      </c>
      <c r="G586" s="5">
        <f t="shared" si="19"/>
        <v>141.81666666666666</v>
      </c>
      <c r="H586" s="1">
        <v>0.6</v>
      </c>
      <c r="I586" s="1">
        <v>266</v>
      </c>
      <c r="J586" s="1">
        <v>0.23</v>
      </c>
      <c r="K586" s="1">
        <v>3.3</v>
      </c>
      <c r="L586" s="1">
        <v>0</v>
      </c>
    </row>
    <row r="587" spans="1:12">
      <c r="A587" s="2">
        <v>40627.375</v>
      </c>
      <c r="B587" s="1">
        <v>7.8</v>
      </c>
      <c r="C587" s="1">
        <v>64</v>
      </c>
      <c r="D587" s="1">
        <v>0</v>
      </c>
      <c r="E587" s="1">
        <f t="shared" si="18"/>
        <v>98.199999999999989</v>
      </c>
      <c r="F587" s="1">
        <v>0</v>
      </c>
      <c r="G587" s="5">
        <f t="shared" si="19"/>
        <v>141.81666666666666</v>
      </c>
      <c r="H587" s="1">
        <v>0.9</v>
      </c>
      <c r="I587" s="1">
        <v>247</v>
      </c>
      <c r="J587" s="1">
        <v>0.8</v>
      </c>
      <c r="K587" s="1">
        <v>7.9</v>
      </c>
      <c r="L587" s="1">
        <v>0</v>
      </c>
    </row>
    <row r="588" spans="1:12">
      <c r="A588" s="2">
        <v>40627.416666666664</v>
      </c>
      <c r="B588" s="1">
        <v>10.4</v>
      </c>
      <c r="C588" s="1">
        <v>55</v>
      </c>
      <c r="D588" s="1">
        <v>0</v>
      </c>
      <c r="E588" s="1">
        <f t="shared" si="18"/>
        <v>98.199999999999989</v>
      </c>
      <c r="F588" s="1">
        <v>0</v>
      </c>
      <c r="G588" s="5">
        <f t="shared" si="19"/>
        <v>141.81666666666666</v>
      </c>
      <c r="H588" s="1">
        <v>1.1000000000000001</v>
      </c>
      <c r="I588" s="1">
        <v>214</v>
      </c>
      <c r="J588" s="1">
        <v>1.45</v>
      </c>
      <c r="K588" s="1">
        <v>11.2</v>
      </c>
      <c r="L588" s="1">
        <v>0</v>
      </c>
    </row>
    <row r="589" spans="1:12">
      <c r="A589" s="2">
        <v>40627.458333333336</v>
      </c>
      <c r="B589" s="1">
        <v>13.4</v>
      </c>
      <c r="C589" s="1">
        <v>41</v>
      </c>
      <c r="D589" s="1">
        <v>0</v>
      </c>
      <c r="E589" s="1">
        <f t="shared" si="18"/>
        <v>98.199999999999989</v>
      </c>
      <c r="F589" s="1">
        <v>0</v>
      </c>
      <c r="G589" s="5">
        <f t="shared" si="19"/>
        <v>141.81666666666666</v>
      </c>
      <c r="H589" s="1">
        <v>1.5</v>
      </c>
      <c r="I589" s="1">
        <v>191</v>
      </c>
      <c r="J589" s="1">
        <v>2.0099999999999998</v>
      </c>
      <c r="K589" s="1">
        <v>14.4</v>
      </c>
      <c r="L589" s="1">
        <v>0</v>
      </c>
    </row>
    <row r="590" spans="1:12">
      <c r="A590" s="2">
        <v>40627.5</v>
      </c>
      <c r="B590" s="1">
        <v>15.4</v>
      </c>
      <c r="C590" s="1">
        <v>34</v>
      </c>
      <c r="D590" s="1">
        <v>0</v>
      </c>
      <c r="E590" s="1">
        <f t="shared" si="18"/>
        <v>98.199999999999989</v>
      </c>
      <c r="F590" s="1">
        <v>0</v>
      </c>
      <c r="G590" s="5">
        <f t="shared" si="19"/>
        <v>141.81666666666666</v>
      </c>
      <c r="H590" s="1">
        <v>1</v>
      </c>
      <c r="I590" s="1">
        <v>214</v>
      </c>
      <c r="J590" s="1">
        <v>2.4</v>
      </c>
      <c r="K590" s="1">
        <v>15.9</v>
      </c>
      <c r="L590" s="1">
        <v>0</v>
      </c>
    </row>
    <row r="591" spans="1:12">
      <c r="A591" s="2">
        <v>40627.541666666664</v>
      </c>
      <c r="B591" s="1">
        <v>16.600000000000001</v>
      </c>
      <c r="C591" s="1">
        <v>33</v>
      </c>
      <c r="D591" s="1">
        <v>0</v>
      </c>
      <c r="E591" s="1">
        <f t="shared" si="18"/>
        <v>98.199999999999989</v>
      </c>
      <c r="F591" s="1">
        <v>0</v>
      </c>
      <c r="G591" s="5">
        <f t="shared" si="19"/>
        <v>141.81666666666666</v>
      </c>
      <c r="H591" s="1">
        <v>1.5</v>
      </c>
      <c r="I591" s="1">
        <v>132</v>
      </c>
      <c r="J591" s="1">
        <v>2.6</v>
      </c>
      <c r="K591" s="1">
        <v>16.899999999999999</v>
      </c>
      <c r="L591" s="1">
        <v>0</v>
      </c>
    </row>
    <row r="592" spans="1:12">
      <c r="A592" s="2">
        <v>40627.583333333336</v>
      </c>
      <c r="B592" s="1">
        <v>17.8</v>
      </c>
      <c r="C592" s="1">
        <v>32</v>
      </c>
      <c r="D592" s="1">
        <v>0</v>
      </c>
      <c r="E592" s="1">
        <f t="shared" si="18"/>
        <v>98.199999999999989</v>
      </c>
      <c r="F592" s="1">
        <v>0</v>
      </c>
      <c r="G592" s="5">
        <f t="shared" si="19"/>
        <v>141.81666666666666</v>
      </c>
      <c r="H592" s="1">
        <v>2.6</v>
      </c>
      <c r="I592" s="1">
        <v>116</v>
      </c>
      <c r="J592" s="1">
        <v>2.58</v>
      </c>
      <c r="K592" s="1">
        <v>18</v>
      </c>
      <c r="L592" s="1">
        <v>0</v>
      </c>
    </row>
    <row r="593" spans="1:12">
      <c r="A593" s="2">
        <v>40627.625</v>
      </c>
      <c r="B593" s="1">
        <v>18.7</v>
      </c>
      <c r="C593" s="1">
        <v>30</v>
      </c>
      <c r="D593" s="1">
        <v>0</v>
      </c>
      <c r="E593" s="1">
        <f t="shared" si="18"/>
        <v>98.199999999999989</v>
      </c>
      <c r="F593" s="1">
        <v>0</v>
      </c>
      <c r="G593" s="5">
        <f t="shared" si="19"/>
        <v>141.81666666666666</v>
      </c>
      <c r="H593" s="1">
        <v>2.7</v>
      </c>
      <c r="I593" s="1">
        <v>108</v>
      </c>
      <c r="J593" s="1">
        <v>2.36</v>
      </c>
      <c r="K593" s="1">
        <v>19</v>
      </c>
      <c r="L593" s="1">
        <v>0</v>
      </c>
    </row>
    <row r="594" spans="1:12">
      <c r="A594" s="2">
        <v>40627.666666666664</v>
      </c>
      <c r="B594" s="1">
        <v>19.5</v>
      </c>
      <c r="C594" s="1">
        <v>30</v>
      </c>
      <c r="D594" s="1">
        <v>0</v>
      </c>
      <c r="E594" s="1">
        <f t="shared" si="18"/>
        <v>98.199999999999989</v>
      </c>
      <c r="F594" s="1">
        <v>0</v>
      </c>
      <c r="G594" s="5">
        <f t="shared" si="19"/>
        <v>141.81666666666666</v>
      </c>
      <c r="H594" s="1">
        <v>2.7</v>
      </c>
      <c r="I594" s="1">
        <v>106</v>
      </c>
      <c r="J594" s="1">
        <v>1.78</v>
      </c>
      <c r="K594" s="1">
        <v>19.7</v>
      </c>
      <c r="L594" s="1">
        <v>0</v>
      </c>
    </row>
    <row r="595" spans="1:12">
      <c r="A595" s="2">
        <v>40627.708333333336</v>
      </c>
      <c r="B595" s="1">
        <v>19.100000000000001</v>
      </c>
      <c r="C595" s="1">
        <v>33</v>
      </c>
      <c r="D595" s="1">
        <v>0</v>
      </c>
      <c r="E595" s="1">
        <f t="shared" si="18"/>
        <v>98.199999999999989</v>
      </c>
      <c r="F595" s="1">
        <v>0</v>
      </c>
      <c r="G595" s="5">
        <f t="shared" si="19"/>
        <v>141.81666666666666</v>
      </c>
      <c r="H595" s="1">
        <v>3.6</v>
      </c>
      <c r="I595" s="1">
        <v>99</v>
      </c>
      <c r="J595" s="1">
        <v>1.28</v>
      </c>
      <c r="K595" s="1">
        <v>19.100000000000001</v>
      </c>
      <c r="L595" s="1">
        <v>0</v>
      </c>
    </row>
    <row r="596" spans="1:12">
      <c r="A596" s="2">
        <v>40627.75</v>
      </c>
      <c r="B596" s="1">
        <v>17.8</v>
      </c>
      <c r="C596" s="1">
        <v>37</v>
      </c>
      <c r="D596" s="1">
        <v>0</v>
      </c>
      <c r="E596" s="1">
        <f t="shared" si="18"/>
        <v>98.199999999999989</v>
      </c>
      <c r="F596" s="1">
        <v>0</v>
      </c>
      <c r="G596" s="5">
        <f t="shared" si="19"/>
        <v>141.81666666666666</v>
      </c>
      <c r="H596" s="1">
        <v>3.3</v>
      </c>
      <c r="I596" s="1">
        <v>90</v>
      </c>
      <c r="J596" s="1">
        <v>0.68</v>
      </c>
      <c r="K596" s="1">
        <v>17.7</v>
      </c>
      <c r="L596" s="1">
        <v>0</v>
      </c>
    </row>
    <row r="597" spans="1:12">
      <c r="A597" s="2">
        <v>40627.791666666664</v>
      </c>
      <c r="B597" s="1">
        <v>16.100000000000001</v>
      </c>
      <c r="C597" s="1">
        <v>40</v>
      </c>
      <c r="D597" s="1">
        <v>0</v>
      </c>
      <c r="E597" s="1">
        <f t="shared" si="18"/>
        <v>98.199999999999989</v>
      </c>
      <c r="F597" s="1">
        <v>0</v>
      </c>
      <c r="G597" s="5">
        <f t="shared" si="19"/>
        <v>141.81666666666666</v>
      </c>
      <c r="H597" s="1">
        <v>2</v>
      </c>
      <c r="I597" s="1">
        <v>36</v>
      </c>
      <c r="J597" s="1">
        <v>0.13</v>
      </c>
      <c r="K597" s="1">
        <v>15.6</v>
      </c>
      <c r="L597" s="1">
        <v>0</v>
      </c>
    </row>
    <row r="598" spans="1:12">
      <c r="A598" s="2">
        <v>40627.833333333336</v>
      </c>
      <c r="B598" s="1">
        <v>13.7</v>
      </c>
      <c r="C598" s="1">
        <v>48</v>
      </c>
      <c r="D598" s="1">
        <v>0</v>
      </c>
      <c r="E598" s="1">
        <f t="shared" si="18"/>
        <v>98.199999999999989</v>
      </c>
      <c r="F598" s="1">
        <v>0</v>
      </c>
      <c r="G598" s="5">
        <f t="shared" si="19"/>
        <v>141.81666666666666</v>
      </c>
      <c r="H598" s="1">
        <v>1.8</v>
      </c>
      <c r="I598" s="1">
        <v>352</v>
      </c>
      <c r="J598" s="1">
        <v>0</v>
      </c>
      <c r="K598" s="1">
        <v>12.9</v>
      </c>
      <c r="L598" s="1">
        <v>0</v>
      </c>
    </row>
    <row r="599" spans="1:12">
      <c r="A599" s="2">
        <v>40627.875</v>
      </c>
      <c r="B599" s="1">
        <v>12.7</v>
      </c>
      <c r="C599" s="1">
        <v>48</v>
      </c>
      <c r="D599" s="1">
        <v>0</v>
      </c>
      <c r="E599" s="1">
        <f t="shared" si="18"/>
        <v>98.199999999999989</v>
      </c>
      <c r="F599" s="1">
        <v>0</v>
      </c>
      <c r="G599" s="5">
        <f t="shared" si="19"/>
        <v>141.81666666666666</v>
      </c>
      <c r="H599" s="1">
        <v>1.2</v>
      </c>
      <c r="I599" s="1">
        <v>319</v>
      </c>
      <c r="J599" s="1">
        <v>0</v>
      </c>
      <c r="K599" s="1">
        <v>11.4</v>
      </c>
      <c r="L599" s="1">
        <v>0</v>
      </c>
    </row>
    <row r="600" spans="1:12">
      <c r="A600" s="2">
        <v>40627.916666666664</v>
      </c>
      <c r="B600" s="1">
        <v>11.4</v>
      </c>
      <c r="C600" s="1">
        <v>51</v>
      </c>
      <c r="D600" s="1">
        <v>0</v>
      </c>
      <c r="E600" s="1">
        <f t="shared" si="18"/>
        <v>98.199999999999989</v>
      </c>
      <c r="F600" s="1">
        <v>0</v>
      </c>
      <c r="G600" s="5">
        <f t="shared" si="19"/>
        <v>141.81666666666666</v>
      </c>
      <c r="H600" s="1">
        <v>1.4</v>
      </c>
      <c r="I600" s="1">
        <v>352</v>
      </c>
      <c r="J600" s="1">
        <v>0</v>
      </c>
      <c r="K600" s="1">
        <v>9.9</v>
      </c>
      <c r="L600" s="1">
        <v>0</v>
      </c>
    </row>
    <row r="601" spans="1:12">
      <c r="A601" s="2">
        <v>40627.958333333336</v>
      </c>
      <c r="B601" s="1">
        <v>10.1</v>
      </c>
      <c r="C601" s="1">
        <v>53</v>
      </c>
      <c r="D601" s="1">
        <v>0</v>
      </c>
      <c r="E601" s="1">
        <f t="shared" si="18"/>
        <v>98.199999999999989</v>
      </c>
      <c r="F601" s="1">
        <v>0</v>
      </c>
      <c r="G601" s="5">
        <f t="shared" si="19"/>
        <v>141.81666666666666</v>
      </c>
      <c r="H601" s="1">
        <v>1.2</v>
      </c>
      <c r="I601" s="1">
        <v>291</v>
      </c>
      <c r="J601" s="1">
        <v>0</v>
      </c>
      <c r="K601" s="1">
        <v>9.1</v>
      </c>
      <c r="L601" s="1">
        <v>0</v>
      </c>
    </row>
    <row r="602" spans="1:12">
      <c r="A602" s="2">
        <v>40628</v>
      </c>
      <c r="B602" s="1">
        <v>9.1</v>
      </c>
      <c r="C602" s="1">
        <v>57</v>
      </c>
      <c r="D602" s="1">
        <v>0</v>
      </c>
      <c r="E602" s="1">
        <f t="shared" si="18"/>
        <v>98.199999999999989</v>
      </c>
      <c r="F602" s="1">
        <v>0</v>
      </c>
      <c r="G602" s="5">
        <f t="shared" si="19"/>
        <v>141.81666666666666</v>
      </c>
      <c r="H602" s="1">
        <v>1.1000000000000001</v>
      </c>
      <c r="I602" s="1">
        <v>277</v>
      </c>
      <c r="J602" s="1">
        <v>0</v>
      </c>
      <c r="K602" s="1">
        <v>8.3000000000000007</v>
      </c>
      <c r="L602" s="1">
        <v>0</v>
      </c>
    </row>
    <row r="603" spans="1:12">
      <c r="A603" s="2">
        <v>40628.041666666664</v>
      </c>
      <c r="B603" s="1">
        <v>8</v>
      </c>
      <c r="C603" s="1">
        <v>61</v>
      </c>
      <c r="D603" s="1">
        <v>0</v>
      </c>
      <c r="E603" s="1">
        <f t="shared" si="18"/>
        <v>98.199999999999989</v>
      </c>
      <c r="F603" s="1">
        <v>0</v>
      </c>
      <c r="G603" s="5">
        <f t="shared" si="19"/>
        <v>141.81666666666666</v>
      </c>
      <c r="H603" s="1">
        <v>1.1000000000000001</v>
      </c>
      <c r="I603" s="1">
        <v>292</v>
      </c>
      <c r="J603" s="1">
        <v>0</v>
      </c>
      <c r="K603" s="1">
        <v>6.5</v>
      </c>
      <c r="L603" s="1">
        <v>0</v>
      </c>
    </row>
    <row r="604" spans="1:12">
      <c r="A604" s="2">
        <v>40628.083333333336</v>
      </c>
      <c r="B604" s="1">
        <v>7.4</v>
      </c>
      <c r="C604" s="1">
        <v>64</v>
      </c>
      <c r="D604" s="1">
        <v>0</v>
      </c>
      <c r="E604" s="1">
        <f t="shared" si="18"/>
        <v>98.199999999999989</v>
      </c>
      <c r="F604" s="1">
        <v>0</v>
      </c>
      <c r="G604" s="5">
        <f t="shared" si="19"/>
        <v>141.81666666666666</v>
      </c>
      <c r="H604" s="1">
        <v>0.7</v>
      </c>
      <c r="I604" s="1">
        <v>278</v>
      </c>
      <c r="J604" s="1">
        <v>0</v>
      </c>
      <c r="K604" s="1">
        <v>5.7</v>
      </c>
      <c r="L604" s="1">
        <v>0</v>
      </c>
    </row>
    <row r="605" spans="1:12">
      <c r="A605" s="2">
        <v>40628.125</v>
      </c>
      <c r="B605" s="1">
        <v>6.7</v>
      </c>
      <c r="C605" s="1">
        <v>67</v>
      </c>
      <c r="D605" s="1">
        <v>0</v>
      </c>
      <c r="E605" s="1">
        <f t="shared" si="18"/>
        <v>98.199999999999989</v>
      </c>
      <c r="F605" s="1">
        <v>0</v>
      </c>
      <c r="G605" s="5">
        <f t="shared" si="19"/>
        <v>141.81666666666666</v>
      </c>
      <c r="H605" s="1">
        <v>0.5</v>
      </c>
      <c r="I605" s="1">
        <v>273</v>
      </c>
      <c r="J605" s="1">
        <v>0</v>
      </c>
      <c r="K605" s="1">
        <v>4.8</v>
      </c>
      <c r="L605" s="1">
        <v>0</v>
      </c>
    </row>
    <row r="606" spans="1:12">
      <c r="A606" s="2">
        <v>40628.166666666664</v>
      </c>
      <c r="B606" s="1">
        <v>5.6</v>
      </c>
      <c r="C606" s="1">
        <v>71</v>
      </c>
      <c r="D606" s="1">
        <v>0</v>
      </c>
      <c r="E606" s="1">
        <f t="shared" si="18"/>
        <v>98.199999999999989</v>
      </c>
      <c r="F606" s="1">
        <v>0</v>
      </c>
      <c r="G606" s="5">
        <f t="shared" si="19"/>
        <v>141.81666666666666</v>
      </c>
      <c r="H606" s="1">
        <v>0.5</v>
      </c>
      <c r="I606" s="1">
        <v>307</v>
      </c>
      <c r="J606" s="1">
        <v>0</v>
      </c>
      <c r="K606" s="1">
        <v>3.9</v>
      </c>
      <c r="L606" s="1">
        <v>0</v>
      </c>
    </row>
    <row r="607" spans="1:12">
      <c r="A607" s="2">
        <v>40628.208333333336</v>
      </c>
      <c r="B607" s="1">
        <v>5.5</v>
      </c>
      <c r="C607" s="1">
        <v>71</v>
      </c>
      <c r="D607" s="1">
        <v>0</v>
      </c>
      <c r="E607" s="1">
        <f t="shared" si="18"/>
        <v>98.199999999999989</v>
      </c>
      <c r="F607" s="1">
        <v>0</v>
      </c>
      <c r="G607" s="5">
        <f t="shared" si="19"/>
        <v>141.81666666666666</v>
      </c>
      <c r="H607" s="1">
        <v>0.6</v>
      </c>
      <c r="I607" s="1">
        <v>284</v>
      </c>
      <c r="J607" s="1">
        <v>0</v>
      </c>
      <c r="K607" s="1">
        <v>3.4</v>
      </c>
      <c r="L607" s="1">
        <v>0</v>
      </c>
    </row>
    <row r="608" spans="1:12">
      <c r="A608" s="2">
        <v>40628.25</v>
      </c>
      <c r="B608" s="1">
        <v>4.8</v>
      </c>
      <c r="C608" s="1">
        <v>73</v>
      </c>
      <c r="D608" s="1">
        <v>0</v>
      </c>
      <c r="E608" s="1">
        <f t="shared" si="18"/>
        <v>98.199999999999989</v>
      </c>
      <c r="F608" s="1">
        <v>0</v>
      </c>
      <c r="G608" s="5">
        <f t="shared" si="19"/>
        <v>141.81666666666666</v>
      </c>
      <c r="H608" s="1">
        <v>0.5</v>
      </c>
      <c r="I608" s="1">
        <v>297</v>
      </c>
      <c r="J608" s="1">
        <v>0</v>
      </c>
      <c r="K608" s="1">
        <v>3.4</v>
      </c>
      <c r="L608" s="1">
        <v>0</v>
      </c>
    </row>
    <row r="609" spans="1:12">
      <c r="A609" s="2">
        <v>40628.291666666664</v>
      </c>
      <c r="B609" s="1">
        <v>4.5</v>
      </c>
      <c r="C609" s="1">
        <v>76</v>
      </c>
      <c r="D609" s="1">
        <v>0</v>
      </c>
      <c r="E609" s="1">
        <f t="shared" si="18"/>
        <v>98.199999999999989</v>
      </c>
      <c r="F609" s="1">
        <v>0</v>
      </c>
      <c r="G609" s="5">
        <f t="shared" si="19"/>
        <v>141.81666666666666</v>
      </c>
      <c r="H609" s="1">
        <v>0.2</v>
      </c>
      <c r="I609" s="1">
        <v>119</v>
      </c>
      <c r="J609" s="1">
        <v>0</v>
      </c>
      <c r="K609" s="1">
        <v>2.8</v>
      </c>
      <c r="L609" s="1">
        <v>0</v>
      </c>
    </row>
    <row r="610" spans="1:12">
      <c r="A610" s="2">
        <v>40628.333333333336</v>
      </c>
      <c r="B610" s="1">
        <v>4.5999999999999996</v>
      </c>
      <c r="C610" s="1">
        <v>77</v>
      </c>
      <c r="D610" s="1">
        <v>0</v>
      </c>
      <c r="E610" s="1">
        <f t="shared" si="18"/>
        <v>98.199999999999989</v>
      </c>
      <c r="F610" s="1">
        <v>0</v>
      </c>
      <c r="G610" s="5">
        <f t="shared" si="19"/>
        <v>141.81666666666666</v>
      </c>
      <c r="H610" s="1">
        <v>0.3</v>
      </c>
      <c r="I610" s="1">
        <v>290</v>
      </c>
      <c r="J610" s="1">
        <v>0.21</v>
      </c>
      <c r="K610" s="1">
        <v>3.1</v>
      </c>
      <c r="L610" s="1">
        <v>0</v>
      </c>
    </row>
    <row r="611" spans="1:12">
      <c r="A611" s="2">
        <v>40628.375</v>
      </c>
      <c r="B611" s="1">
        <v>7.8</v>
      </c>
      <c r="C611" s="1">
        <v>67</v>
      </c>
      <c r="D611" s="1">
        <v>0</v>
      </c>
      <c r="E611" s="1">
        <f t="shared" si="18"/>
        <v>98.199999999999989</v>
      </c>
      <c r="F611" s="1">
        <v>0</v>
      </c>
      <c r="G611" s="5">
        <f t="shared" si="19"/>
        <v>141.81666666666666</v>
      </c>
      <c r="H611" s="1">
        <v>0.3</v>
      </c>
      <c r="I611" s="1">
        <v>67</v>
      </c>
      <c r="J611" s="1">
        <v>0.81</v>
      </c>
      <c r="K611" s="1">
        <v>7.7</v>
      </c>
      <c r="L611" s="1">
        <v>0</v>
      </c>
    </row>
    <row r="612" spans="1:12">
      <c r="A612" s="2">
        <v>40628.416666666664</v>
      </c>
      <c r="B612" s="1">
        <v>10.7</v>
      </c>
      <c r="C612" s="1">
        <v>58</v>
      </c>
      <c r="D612" s="1">
        <v>0</v>
      </c>
      <c r="E612" s="1">
        <f t="shared" si="18"/>
        <v>98.199999999999989</v>
      </c>
      <c r="F612" s="1">
        <v>0</v>
      </c>
      <c r="G612" s="5">
        <f t="shared" si="19"/>
        <v>141.81666666666666</v>
      </c>
      <c r="H612" s="1">
        <v>0.6</v>
      </c>
      <c r="I612" s="1">
        <v>188</v>
      </c>
      <c r="J612" s="1">
        <v>1.45</v>
      </c>
      <c r="K612" s="1">
        <v>11</v>
      </c>
      <c r="L612" s="1">
        <v>0</v>
      </c>
    </row>
    <row r="613" spans="1:12">
      <c r="A613" s="2">
        <v>40628.458333333336</v>
      </c>
      <c r="B613" s="1">
        <v>12.8</v>
      </c>
      <c r="C613" s="1">
        <v>50</v>
      </c>
      <c r="D613" s="1">
        <v>0</v>
      </c>
      <c r="E613" s="1">
        <f t="shared" si="18"/>
        <v>98.199999999999989</v>
      </c>
      <c r="F613" s="1">
        <v>0</v>
      </c>
      <c r="G613" s="5">
        <f t="shared" si="19"/>
        <v>141.81666666666666</v>
      </c>
      <c r="H613" s="1">
        <v>0.9</v>
      </c>
      <c r="I613" s="1">
        <v>10</v>
      </c>
      <c r="J613" s="1">
        <v>1.99</v>
      </c>
      <c r="K613" s="1">
        <v>13.3</v>
      </c>
      <c r="L613" s="1">
        <v>0</v>
      </c>
    </row>
    <row r="614" spans="1:12">
      <c r="A614" s="2">
        <v>40628.5</v>
      </c>
      <c r="B614" s="1">
        <v>14</v>
      </c>
      <c r="C614" s="1">
        <v>44</v>
      </c>
      <c r="D614" s="1">
        <v>0</v>
      </c>
      <c r="E614" s="1">
        <f t="shared" si="18"/>
        <v>98.199999999999989</v>
      </c>
      <c r="F614" s="1">
        <v>0</v>
      </c>
      <c r="G614" s="5">
        <f t="shared" si="19"/>
        <v>141.81666666666666</v>
      </c>
      <c r="H614" s="1">
        <v>1.2</v>
      </c>
      <c r="I614" s="1">
        <v>110</v>
      </c>
      <c r="J614" s="1">
        <v>2.39</v>
      </c>
      <c r="K614" s="1">
        <v>14.5</v>
      </c>
      <c r="L614" s="1">
        <v>0</v>
      </c>
    </row>
    <row r="615" spans="1:12">
      <c r="A615" s="2">
        <v>40628.541666666664</v>
      </c>
      <c r="B615" s="1">
        <v>15.4</v>
      </c>
      <c r="C615" s="1">
        <v>41</v>
      </c>
      <c r="D615" s="1">
        <v>0</v>
      </c>
      <c r="E615" s="1">
        <f t="shared" si="18"/>
        <v>98.199999999999989</v>
      </c>
      <c r="F615" s="1">
        <v>0</v>
      </c>
      <c r="G615" s="5">
        <f t="shared" si="19"/>
        <v>141.81666666666666</v>
      </c>
      <c r="H615" s="1">
        <v>2.2000000000000002</v>
      </c>
      <c r="I615" s="1">
        <v>107</v>
      </c>
      <c r="J615" s="1">
        <v>2.61</v>
      </c>
      <c r="K615" s="1">
        <v>15.9</v>
      </c>
      <c r="L615" s="1">
        <v>0</v>
      </c>
    </row>
    <row r="616" spans="1:12">
      <c r="A616" s="2">
        <v>40628.583333333336</v>
      </c>
      <c r="B616" s="1">
        <v>16.600000000000001</v>
      </c>
      <c r="C616" s="1">
        <v>39</v>
      </c>
      <c r="D616" s="1">
        <v>0</v>
      </c>
      <c r="E616" s="1">
        <f t="shared" si="18"/>
        <v>98.199999999999989</v>
      </c>
      <c r="F616" s="1">
        <v>0</v>
      </c>
      <c r="G616" s="5">
        <f t="shared" si="19"/>
        <v>141.81666666666666</v>
      </c>
      <c r="H616" s="1">
        <v>2.7</v>
      </c>
      <c r="I616" s="1">
        <v>95</v>
      </c>
      <c r="J616" s="1">
        <v>2.54</v>
      </c>
      <c r="K616" s="1">
        <v>17</v>
      </c>
      <c r="L616" s="1">
        <v>0</v>
      </c>
    </row>
    <row r="617" spans="1:12">
      <c r="A617" s="2">
        <v>40628.625</v>
      </c>
      <c r="B617" s="1">
        <v>17.5</v>
      </c>
      <c r="C617" s="1">
        <v>40</v>
      </c>
      <c r="D617" s="1">
        <v>0</v>
      </c>
      <c r="E617" s="1">
        <f t="shared" si="18"/>
        <v>98.199999999999989</v>
      </c>
      <c r="F617" s="1">
        <v>0</v>
      </c>
      <c r="G617" s="5">
        <f t="shared" si="19"/>
        <v>141.81666666666666</v>
      </c>
      <c r="H617" s="1">
        <v>4.3</v>
      </c>
      <c r="I617" s="1">
        <v>102</v>
      </c>
      <c r="J617" s="1">
        <v>2.37</v>
      </c>
      <c r="K617" s="1">
        <v>17.8</v>
      </c>
      <c r="L617" s="1">
        <v>0</v>
      </c>
    </row>
    <row r="618" spans="1:12">
      <c r="A618" s="2">
        <v>40628.666666666664</v>
      </c>
      <c r="B618" s="1">
        <v>16.399999999999999</v>
      </c>
      <c r="C618" s="1">
        <v>43</v>
      </c>
      <c r="D618" s="1">
        <v>0</v>
      </c>
      <c r="E618" s="1">
        <f t="shared" si="18"/>
        <v>98.199999999999989</v>
      </c>
      <c r="F618" s="1">
        <v>0</v>
      </c>
      <c r="G618" s="5">
        <f t="shared" si="19"/>
        <v>141.81666666666666</v>
      </c>
      <c r="H618" s="1">
        <v>5.9</v>
      </c>
      <c r="I618" s="1">
        <v>106</v>
      </c>
      <c r="J618" s="1">
        <v>1.51</v>
      </c>
      <c r="K618" s="1">
        <v>16.600000000000001</v>
      </c>
      <c r="L618" s="1">
        <v>0</v>
      </c>
    </row>
    <row r="619" spans="1:12">
      <c r="A619" s="2">
        <v>40628.708333333336</v>
      </c>
      <c r="B619" s="1">
        <v>16.2</v>
      </c>
      <c r="C619" s="1">
        <v>43</v>
      </c>
      <c r="D619" s="1">
        <v>0</v>
      </c>
      <c r="E619" s="1">
        <f t="shared" si="18"/>
        <v>98.199999999999989</v>
      </c>
      <c r="F619" s="1">
        <v>0</v>
      </c>
      <c r="G619" s="5">
        <f t="shared" si="19"/>
        <v>141.81666666666666</v>
      </c>
      <c r="H619" s="1">
        <v>5.3</v>
      </c>
      <c r="I619" s="1">
        <v>93</v>
      </c>
      <c r="J619" s="1">
        <v>1.1100000000000001</v>
      </c>
      <c r="K619" s="1">
        <v>16.3</v>
      </c>
      <c r="L619" s="1">
        <v>0</v>
      </c>
    </row>
    <row r="620" spans="1:12">
      <c r="A620" s="2">
        <v>40628.75</v>
      </c>
      <c r="B620" s="1">
        <v>15.1</v>
      </c>
      <c r="C620" s="1">
        <v>47</v>
      </c>
      <c r="D620" s="1">
        <v>0</v>
      </c>
      <c r="E620" s="1">
        <f t="shared" si="18"/>
        <v>98.199999999999989</v>
      </c>
      <c r="F620" s="1">
        <v>0</v>
      </c>
      <c r="G620" s="5">
        <f t="shared" si="19"/>
        <v>141.81666666666666</v>
      </c>
      <c r="H620" s="1">
        <v>4.4000000000000004</v>
      </c>
      <c r="I620" s="1">
        <v>70</v>
      </c>
      <c r="J620" s="1">
        <v>0.65</v>
      </c>
      <c r="K620" s="1">
        <v>15.2</v>
      </c>
      <c r="L620" s="1">
        <v>0</v>
      </c>
    </row>
    <row r="621" spans="1:12">
      <c r="A621" s="2">
        <v>40628.791666666664</v>
      </c>
      <c r="B621" s="1">
        <v>13.4</v>
      </c>
      <c r="C621" s="1">
        <v>53</v>
      </c>
      <c r="D621" s="1">
        <v>0</v>
      </c>
      <c r="E621" s="1">
        <f t="shared" si="18"/>
        <v>98.199999999999989</v>
      </c>
      <c r="F621" s="1">
        <v>0</v>
      </c>
      <c r="G621" s="5">
        <f t="shared" si="19"/>
        <v>141.81666666666666</v>
      </c>
      <c r="H621" s="1">
        <v>3.1</v>
      </c>
      <c r="I621" s="1">
        <v>55</v>
      </c>
      <c r="J621" s="1">
        <v>0.13</v>
      </c>
      <c r="K621" s="1">
        <v>13.3</v>
      </c>
      <c r="L621" s="1">
        <v>0</v>
      </c>
    </row>
    <row r="622" spans="1:12">
      <c r="A622" s="2">
        <v>40628.833333333336</v>
      </c>
      <c r="B622" s="1">
        <v>12.6</v>
      </c>
      <c r="C622" s="1">
        <v>56</v>
      </c>
      <c r="D622" s="1">
        <v>0</v>
      </c>
      <c r="E622" s="1">
        <f t="shared" si="18"/>
        <v>98.199999999999989</v>
      </c>
      <c r="F622" s="1">
        <v>0</v>
      </c>
      <c r="G622" s="5">
        <f t="shared" si="19"/>
        <v>141.81666666666666</v>
      </c>
      <c r="H622" s="1">
        <v>1.8</v>
      </c>
      <c r="I622" s="1">
        <v>42</v>
      </c>
      <c r="J622" s="1">
        <v>0</v>
      </c>
      <c r="K622" s="1">
        <v>12.2</v>
      </c>
      <c r="L622" s="1">
        <v>0</v>
      </c>
    </row>
    <row r="623" spans="1:12">
      <c r="A623" s="2">
        <v>40628.875</v>
      </c>
      <c r="B623" s="1">
        <v>11.7</v>
      </c>
      <c r="C623" s="1">
        <v>60</v>
      </c>
      <c r="D623" s="1">
        <v>0</v>
      </c>
      <c r="E623" s="1">
        <f t="shared" si="18"/>
        <v>98.199999999999989</v>
      </c>
      <c r="F623" s="1">
        <v>0</v>
      </c>
      <c r="G623" s="5">
        <f t="shared" si="19"/>
        <v>141.81666666666666</v>
      </c>
      <c r="H623" s="1">
        <v>0.7</v>
      </c>
      <c r="I623" s="1">
        <v>246</v>
      </c>
      <c r="J623" s="1">
        <v>0</v>
      </c>
      <c r="K623" s="1">
        <v>11.2</v>
      </c>
      <c r="L623" s="1">
        <v>0</v>
      </c>
    </row>
    <row r="624" spans="1:12">
      <c r="A624" s="2">
        <v>40628.916666666664</v>
      </c>
      <c r="B624" s="1">
        <v>11.5</v>
      </c>
      <c r="C624" s="1">
        <v>61</v>
      </c>
      <c r="D624" s="1">
        <v>0</v>
      </c>
      <c r="E624" s="1">
        <f t="shared" si="18"/>
        <v>98.199999999999989</v>
      </c>
      <c r="F624" s="1">
        <v>0</v>
      </c>
      <c r="G624" s="5">
        <f t="shared" si="19"/>
        <v>141.81666666666666</v>
      </c>
      <c r="H624" s="1">
        <v>0.8</v>
      </c>
      <c r="I624" s="1">
        <v>304</v>
      </c>
      <c r="J624" s="1">
        <v>0</v>
      </c>
      <c r="K624" s="1">
        <v>11</v>
      </c>
      <c r="L624" s="1">
        <v>0</v>
      </c>
    </row>
    <row r="625" spans="1:12">
      <c r="A625" s="2">
        <v>40628.958333333336</v>
      </c>
      <c r="B625" s="1">
        <v>11.1</v>
      </c>
      <c r="C625" s="1">
        <v>62</v>
      </c>
      <c r="D625" s="1">
        <v>0</v>
      </c>
      <c r="E625" s="1">
        <f t="shared" si="18"/>
        <v>98.199999999999989</v>
      </c>
      <c r="F625" s="1">
        <v>0</v>
      </c>
      <c r="G625" s="5">
        <f t="shared" si="19"/>
        <v>141.81666666666666</v>
      </c>
      <c r="H625" s="1">
        <v>1.1000000000000001</v>
      </c>
      <c r="I625" s="1">
        <v>31</v>
      </c>
      <c r="J625" s="1">
        <v>0</v>
      </c>
      <c r="K625" s="1">
        <v>10.3</v>
      </c>
      <c r="L625" s="1">
        <v>0</v>
      </c>
    </row>
    <row r="626" spans="1:12">
      <c r="A626" s="2">
        <v>40629</v>
      </c>
      <c r="B626" s="1">
        <v>11</v>
      </c>
      <c r="C626" s="1">
        <v>63</v>
      </c>
      <c r="D626" s="1">
        <v>0</v>
      </c>
      <c r="E626" s="1">
        <f t="shared" si="18"/>
        <v>98.199999999999989</v>
      </c>
      <c r="F626" s="1">
        <v>0</v>
      </c>
      <c r="G626" s="5">
        <f t="shared" si="19"/>
        <v>141.81666666666666</v>
      </c>
      <c r="H626" s="1">
        <v>1.1000000000000001</v>
      </c>
      <c r="I626" s="1">
        <v>48</v>
      </c>
      <c r="J626" s="1">
        <v>0</v>
      </c>
      <c r="K626" s="1">
        <v>10.5</v>
      </c>
      <c r="L626" s="1">
        <v>0</v>
      </c>
    </row>
    <row r="627" spans="1:12">
      <c r="A627" s="2">
        <v>40629.041666666664</v>
      </c>
      <c r="B627" s="1">
        <v>10.9</v>
      </c>
      <c r="C627" s="1">
        <v>63</v>
      </c>
      <c r="D627" s="1">
        <v>0</v>
      </c>
      <c r="E627" s="1">
        <f t="shared" si="18"/>
        <v>98.199999999999989</v>
      </c>
      <c r="F627" s="1">
        <v>0</v>
      </c>
      <c r="G627" s="5">
        <f t="shared" si="19"/>
        <v>141.81666666666666</v>
      </c>
      <c r="H627" s="1">
        <v>1.1000000000000001</v>
      </c>
      <c r="I627" s="1">
        <v>54</v>
      </c>
      <c r="J627" s="1">
        <v>0</v>
      </c>
      <c r="K627" s="1">
        <v>10.7</v>
      </c>
      <c r="L627" s="1">
        <v>0</v>
      </c>
    </row>
    <row r="628" spans="1:12">
      <c r="A628" s="2">
        <v>40629.083333333336</v>
      </c>
      <c r="B628" s="1">
        <v>10.6</v>
      </c>
      <c r="C628" s="1">
        <v>65</v>
      </c>
      <c r="D628" s="1">
        <v>0</v>
      </c>
      <c r="E628" s="1">
        <f t="shared" si="18"/>
        <v>98.199999999999989</v>
      </c>
      <c r="F628" s="1">
        <v>0</v>
      </c>
      <c r="G628" s="5">
        <f t="shared" si="19"/>
        <v>141.81666666666666</v>
      </c>
      <c r="H628" s="1">
        <v>0.8</v>
      </c>
      <c r="I628" s="1">
        <v>25</v>
      </c>
      <c r="J628" s="1">
        <v>0</v>
      </c>
      <c r="K628" s="1">
        <v>10.4</v>
      </c>
      <c r="L628" s="1">
        <v>0</v>
      </c>
    </row>
    <row r="629" spans="1:12">
      <c r="A629" s="2">
        <v>40629.125</v>
      </c>
      <c r="B629" s="1">
        <v>10.199999999999999</v>
      </c>
      <c r="C629" s="1">
        <v>68</v>
      </c>
      <c r="D629" s="1">
        <v>0</v>
      </c>
      <c r="E629" s="1">
        <f t="shared" si="18"/>
        <v>98.199999999999989</v>
      </c>
      <c r="F629" s="1">
        <v>0</v>
      </c>
      <c r="G629" s="5">
        <f t="shared" si="19"/>
        <v>141.81666666666666</v>
      </c>
      <c r="H629" s="1">
        <v>0.5</v>
      </c>
      <c r="I629" s="1">
        <v>130</v>
      </c>
      <c r="J629" s="1">
        <v>0</v>
      </c>
      <c r="K629" s="1">
        <v>9.8000000000000007</v>
      </c>
      <c r="L629" s="1">
        <v>0</v>
      </c>
    </row>
    <row r="630" spans="1:12">
      <c r="A630" s="2">
        <v>40629.166666666664</v>
      </c>
      <c r="B630" s="1">
        <v>9.8000000000000007</v>
      </c>
      <c r="C630" s="1">
        <v>69</v>
      </c>
      <c r="D630" s="1">
        <v>0</v>
      </c>
      <c r="E630" s="1">
        <f t="shared" si="18"/>
        <v>98.199999999999989</v>
      </c>
      <c r="F630" s="1">
        <v>0</v>
      </c>
      <c r="G630" s="5">
        <f t="shared" si="19"/>
        <v>141.81666666666666</v>
      </c>
      <c r="H630" s="1">
        <v>0.6</v>
      </c>
      <c r="I630" s="1">
        <v>232</v>
      </c>
      <c r="J630" s="1">
        <v>0</v>
      </c>
      <c r="K630" s="1">
        <v>9.4</v>
      </c>
      <c r="L630" s="1">
        <v>0</v>
      </c>
    </row>
    <row r="631" spans="1:12">
      <c r="A631" s="2">
        <v>40629.208333333336</v>
      </c>
      <c r="B631" s="1">
        <v>9.6999999999999993</v>
      </c>
      <c r="C631" s="1">
        <v>71</v>
      </c>
      <c r="D631" s="1">
        <v>0</v>
      </c>
      <c r="E631" s="1">
        <f t="shared" si="18"/>
        <v>98.199999999999989</v>
      </c>
      <c r="F631" s="1">
        <v>0</v>
      </c>
      <c r="G631" s="5">
        <f t="shared" si="19"/>
        <v>141.81666666666666</v>
      </c>
      <c r="H631" s="1">
        <v>1.1000000000000001</v>
      </c>
      <c r="I631" s="1">
        <v>41</v>
      </c>
      <c r="J631" s="1">
        <v>0</v>
      </c>
      <c r="K631" s="1">
        <v>9.4</v>
      </c>
      <c r="L631" s="1">
        <v>0</v>
      </c>
    </row>
    <row r="632" spans="1:12">
      <c r="A632" s="2">
        <v>40629.25</v>
      </c>
      <c r="B632" s="1">
        <v>9.5</v>
      </c>
      <c r="C632" s="1">
        <v>73</v>
      </c>
      <c r="D632" s="1">
        <v>0</v>
      </c>
      <c r="E632" s="1">
        <f t="shared" si="18"/>
        <v>98.199999999999989</v>
      </c>
      <c r="F632" s="1">
        <v>0</v>
      </c>
      <c r="G632" s="5">
        <f t="shared" si="19"/>
        <v>141.81666666666666</v>
      </c>
      <c r="H632" s="1">
        <v>0.5</v>
      </c>
      <c r="I632" s="1">
        <v>44</v>
      </c>
      <c r="J632" s="1">
        <v>0</v>
      </c>
      <c r="K632" s="1">
        <v>9</v>
      </c>
      <c r="L632" s="1">
        <v>0</v>
      </c>
    </row>
    <row r="633" spans="1:12">
      <c r="A633" s="2">
        <v>40629.291666666664</v>
      </c>
      <c r="B633" s="1">
        <v>8.9</v>
      </c>
      <c r="C633" s="1">
        <v>75</v>
      </c>
      <c r="D633" s="1">
        <v>0</v>
      </c>
      <c r="E633" s="1">
        <f t="shared" si="18"/>
        <v>98.199999999999989</v>
      </c>
      <c r="F633" s="1">
        <v>0</v>
      </c>
      <c r="G633" s="5">
        <f t="shared" si="19"/>
        <v>141.81666666666666</v>
      </c>
      <c r="H633" s="1">
        <v>0.6</v>
      </c>
      <c r="I633" s="1">
        <v>55</v>
      </c>
      <c r="J633" s="1">
        <v>0.01</v>
      </c>
      <c r="K633" s="1">
        <v>8.1999999999999993</v>
      </c>
      <c r="L633" s="1">
        <v>0</v>
      </c>
    </row>
    <row r="634" spans="1:12">
      <c r="A634" s="2">
        <v>40629.333333333336</v>
      </c>
      <c r="B634" s="1">
        <v>8.8000000000000007</v>
      </c>
      <c r="C634" s="1">
        <v>75</v>
      </c>
      <c r="D634" s="1">
        <v>0</v>
      </c>
      <c r="E634" s="1">
        <f t="shared" si="18"/>
        <v>98.199999999999989</v>
      </c>
      <c r="F634" s="1">
        <v>0</v>
      </c>
      <c r="G634" s="5">
        <f t="shared" si="19"/>
        <v>141.81666666666666</v>
      </c>
      <c r="H634" s="1">
        <v>0.3</v>
      </c>
      <c r="I634" s="1">
        <v>70</v>
      </c>
      <c r="J634" s="1">
        <v>0.18</v>
      </c>
      <c r="K634" s="1">
        <v>8.1999999999999993</v>
      </c>
      <c r="L634" s="1">
        <v>0</v>
      </c>
    </row>
    <row r="635" spans="1:12">
      <c r="A635" s="2">
        <v>40629.375</v>
      </c>
      <c r="B635" s="1">
        <v>9.8000000000000007</v>
      </c>
      <c r="C635" s="1">
        <v>73</v>
      </c>
      <c r="D635" s="1">
        <v>0</v>
      </c>
      <c r="E635" s="1">
        <f t="shared" si="18"/>
        <v>98.199999999999989</v>
      </c>
      <c r="F635" s="1">
        <v>0</v>
      </c>
      <c r="G635" s="5">
        <f t="shared" si="19"/>
        <v>141.81666666666666</v>
      </c>
      <c r="H635" s="1">
        <v>0.6</v>
      </c>
      <c r="I635" s="1">
        <v>79</v>
      </c>
      <c r="J635" s="1">
        <v>0.54</v>
      </c>
      <c r="K635" s="1">
        <v>10</v>
      </c>
      <c r="L635" s="1">
        <v>0</v>
      </c>
    </row>
    <row r="636" spans="1:12">
      <c r="A636" s="2">
        <v>40629.416666666664</v>
      </c>
      <c r="B636" s="1">
        <v>10.7</v>
      </c>
      <c r="C636" s="1">
        <v>71</v>
      </c>
      <c r="D636" s="1">
        <v>0</v>
      </c>
      <c r="E636" s="1">
        <f t="shared" si="18"/>
        <v>98.199999999999989</v>
      </c>
      <c r="F636" s="1">
        <v>0</v>
      </c>
      <c r="G636" s="5">
        <f t="shared" si="19"/>
        <v>141.81666666666666</v>
      </c>
      <c r="H636" s="1">
        <v>1.4</v>
      </c>
      <c r="I636" s="1">
        <v>88</v>
      </c>
      <c r="J636" s="1">
        <v>0.83</v>
      </c>
      <c r="K636" s="1">
        <v>11.1</v>
      </c>
      <c r="L636" s="1">
        <v>0</v>
      </c>
    </row>
    <row r="637" spans="1:12">
      <c r="A637" s="2">
        <v>40629.458333333336</v>
      </c>
      <c r="B637" s="1">
        <v>11.5</v>
      </c>
      <c r="C637" s="1">
        <v>67</v>
      </c>
      <c r="D637" s="1">
        <v>0</v>
      </c>
      <c r="E637" s="1">
        <f t="shared" si="18"/>
        <v>98.199999999999989</v>
      </c>
      <c r="F637" s="1">
        <v>0</v>
      </c>
      <c r="G637" s="5">
        <f t="shared" si="19"/>
        <v>141.81666666666666</v>
      </c>
      <c r="H637" s="1">
        <v>1.5</v>
      </c>
      <c r="I637" s="1">
        <v>77</v>
      </c>
      <c r="J637" s="1">
        <v>0.86</v>
      </c>
      <c r="K637" s="1">
        <v>11.8</v>
      </c>
      <c r="L637" s="1">
        <v>0</v>
      </c>
    </row>
    <row r="638" spans="1:12">
      <c r="A638" s="2">
        <v>40629.5</v>
      </c>
      <c r="B638" s="1">
        <v>13.1</v>
      </c>
      <c r="C638" s="1">
        <v>61</v>
      </c>
      <c r="D638" s="1">
        <v>0</v>
      </c>
      <c r="E638" s="1">
        <f t="shared" si="18"/>
        <v>98.199999999999989</v>
      </c>
      <c r="F638" s="1">
        <v>0</v>
      </c>
      <c r="G638" s="5">
        <f t="shared" si="19"/>
        <v>141.81666666666666</v>
      </c>
      <c r="H638" s="1">
        <v>1.5</v>
      </c>
      <c r="I638" s="1">
        <v>87</v>
      </c>
      <c r="J638" s="1">
        <v>1.52</v>
      </c>
      <c r="K638" s="1">
        <v>13.6</v>
      </c>
      <c r="L638" s="1">
        <v>0</v>
      </c>
    </row>
    <row r="639" spans="1:12">
      <c r="A639" s="2">
        <v>40629.541666666664</v>
      </c>
      <c r="B639" s="1">
        <v>13.5</v>
      </c>
      <c r="C639" s="1">
        <v>59</v>
      </c>
      <c r="D639" s="1">
        <v>0</v>
      </c>
      <c r="E639" s="1">
        <f t="shared" si="18"/>
        <v>98.199999999999989</v>
      </c>
      <c r="F639" s="1">
        <v>0</v>
      </c>
      <c r="G639" s="5">
        <f t="shared" si="19"/>
        <v>141.81666666666666</v>
      </c>
      <c r="H639" s="1">
        <v>1.9</v>
      </c>
      <c r="I639" s="1">
        <v>87</v>
      </c>
      <c r="J639" s="1">
        <v>1.38</v>
      </c>
      <c r="K639" s="1">
        <v>13.9</v>
      </c>
      <c r="L639" s="1">
        <v>0</v>
      </c>
    </row>
    <row r="640" spans="1:12">
      <c r="A640" s="2">
        <v>40629.583333333336</v>
      </c>
      <c r="B640" s="1">
        <v>14.1</v>
      </c>
      <c r="C640" s="1">
        <v>55</v>
      </c>
      <c r="D640" s="1">
        <v>0</v>
      </c>
      <c r="E640" s="1">
        <f t="shared" si="18"/>
        <v>98.199999999999989</v>
      </c>
      <c r="F640" s="1">
        <v>0</v>
      </c>
      <c r="G640" s="5">
        <f t="shared" si="19"/>
        <v>141.81666666666666</v>
      </c>
      <c r="H640" s="1">
        <v>2.4</v>
      </c>
      <c r="I640" s="1">
        <v>103</v>
      </c>
      <c r="J640" s="1">
        <v>0.88</v>
      </c>
      <c r="K640" s="1">
        <v>14.4</v>
      </c>
      <c r="L640" s="1">
        <v>0</v>
      </c>
    </row>
    <row r="641" spans="1:12">
      <c r="A641" s="2">
        <v>40629.625</v>
      </c>
      <c r="B641" s="1">
        <v>13.8</v>
      </c>
      <c r="C641" s="1">
        <v>54</v>
      </c>
      <c r="D641" s="1">
        <v>0</v>
      </c>
      <c r="E641" s="1">
        <f t="shared" si="18"/>
        <v>98.199999999999989</v>
      </c>
      <c r="F641" s="1">
        <v>29</v>
      </c>
      <c r="G641" s="5">
        <f t="shared" si="19"/>
        <v>142.29999999999998</v>
      </c>
      <c r="H641" s="1">
        <v>2.1</v>
      </c>
      <c r="I641" s="1">
        <v>95</v>
      </c>
      <c r="J641" s="1">
        <v>0.5</v>
      </c>
      <c r="K641" s="1">
        <v>13.9</v>
      </c>
      <c r="L641" s="1">
        <v>0</v>
      </c>
    </row>
    <row r="642" spans="1:12">
      <c r="A642" s="2">
        <v>40629.666666666664</v>
      </c>
      <c r="B642" s="1">
        <v>14</v>
      </c>
      <c r="C642" s="1">
        <v>53</v>
      </c>
      <c r="D642" s="1">
        <v>0</v>
      </c>
      <c r="E642" s="1">
        <f t="shared" si="18"/>
        <v>98.199999999999989</v>
      </c>
      <c r="F642" s="1">
        <v>0</v>
      </c>
      <c r="G642" s="5">
        <f t="shared" si="19"/>
        <v>142.29999999999998</v>
      </c>
      <c r="H642" s="1">
        <v>3</v>
      </c>
      <c r="I642" s="1">
        <v>91</v>
      </c>
      <c r="J642" s="1">
        <v>0.78</v>
      </c>
      <c r="K642" s="1">
        <v>14.2</v>
      </c>
      <c r="L642" s="1">
        <v>0</v>
      </c>
    </row>
    <row r="643" spans="1:12">
      <c r="A643" s="2">
        <v>40629.708333333336</v>
      </c>
      <c r="B643" s="1">
        <v>13.8</v>
      </c>
      <c r="C643" s="1">
        <v>54</v>
      </c>
      <c r="D643" s="1">
        <v>0</v>
      </c>
      <c r="E643" s="1">
        <f t="shared" si="18"/>
        <v>98.199999999999989</v>
      </c>
      <c r="F643" s="1">
        <v>0</v>
      </c>
      <c r="G643" s="5">
        <f t="shared" si="19"/>
        <v>142.29999999999998</v>
      </c>
      <c r="H643" s="1">
        <v>2.2000000000000002</v>
      </c>
      <c r="I643" s="1">
        <v>90</v>
      </c>
      <c r="J643" s="1">
        <v>0.37</v>
      </c>
      <c r="K643" s="1">
        <v>13.9</v>
      </c>
      <c r="L643" s="1">
        <v>0</v>
      </c>
    </row>
    <row r="644" spans="1:12">
      <c r="A644" s="2">
        <v>40629.75</v>
      </c>
      <c r="B644" s="1">
        <v>13.1</v>
      </c>
      <c r="C644" s="1">
        <v>55</v>
      </c>
      <c r="D644" s="1">
        <v>0</v>
      </c>
      <c r="E644" s="1">
        <f t="shared" ref="E644:E707" si="20">E643+D644</f>
        <v>98.199999999999989</v>
      </c>
      <c r="F644" s="1">
        <v>0</v>
      </c>
      <c r="G644" s="5">
        <f t="shared" ref="G644:G707" si="21">G643+(F644/60)</f>
        <v>142.29999999999998</v>
      </c>
      <c r="H644" s="1">
        <v>2.4</v>
      </c>
      <c r="I644" s="1">
        <v>85</v>
      </c>
      <c r="J644" s="1">
        <v>0.12</v>
      </c>
      <c r="K644" s="1">
        <v>13.2</v>
      </c>
      <c r="L644" s="1">
        <v>0</v>
      </c>
    </row>
    <row r="645" spans="1:12">
      <c r="A645" s="2">
        <v>40629.791666666664</v>
      </c>
      <c r="B645" s="1">
        <v>12.3</v>
      </c>
      <c r="C645" s="1">
        <v>58</v>
      </c>
      <c r="D645" s="1">
        <v>0</v>
      </c>
      <c r="E645" s="1">
        <f t="shared" si="20"/>
        <v>98.199999999999989</v>
      </c>
      <c r="F645" s="1">
        <v>0</v>
      </c>
      <c r="G645" s="5">
        <f t="shared" si="21"/>
        <v>142.29999999999998</v>
      </c>
      <c r="H645" s="1">
        <v>2.6</v>
      </c>
      <c r="I645" s="1">
        <v>85</v>
      </c>
      <c r="J645" s="1">
        <v>0.03</v>
      </c>
      <c r="K645" s="1">
        <v>12.3</v>
      </c>
      <c r="L645" s="1">
        <v>0</v>
      </c>
    </row>
    <row r="646" spans="1:12">
      <c r="A646" s="2">
        <v>40629.833333333336</v>
      </c>
      <c r="B646" s="1">
        <v>11.6</v>
      </c>
      <c r="C646" s="1">
        <v>62</v>
      </c>
      <c r="D646" s="1">
        <v>0</v>
      </c>
      <c r="E646" s="1">
        <f t="shared" si="20"/>
        <v>98.199999999999989</v>
      </c>
      <c r="F646" s="1">
        <v>0</v>
      </c>
      <c r="G646" s="5">
        <f t="shared" si="21"/>
        <v>142.29999999999998</v>
      </c>
      <c r="H646" s="1">
        <v>0.7</v>
      </c>
      <c r="I646" s="1">
        <v>4</v>
      </c>
      <c r="J646" s="1">
        <v>0</v>
      </c>
      <c r="K646" s="1">
        <v>11.1</v>
      </c>
      <c r="L646" s="1">
        <v>0</v>
      </c>
    </row>
    <row r="647" spans="1:12">
      <c r="A647" s="2">
        <v>40629.875</v>
      </c>
      <c r="B647" s="1">
        <v>10.9</v>
      </c>
      <c r="C647" s="1">
        <v>65</v>
      </c>
      <c r="D647" s="1">
        <v>0</v>
      </c>
      <c r="E647" s="1">
        <f t="shared" si="20"/>
        <v>98.199999999999989</v>
      </c>
      <c r="F647" s="1">
        <v>0</v>
      </c>
      <c r="G647" s="5">
        <f t="shared" si="21"/>
        <v>142.29999999999998</v>
      </c>
      <c r="H647" s="1">
        <v>0.7</v>
      </c>
      <c r="I647" s="1">
        <v>322</v>
      </c>
      <c r="J647" s="1">
        <v>0</v>
      </c>
      <c r="K647" s="1">
        <v>10.199999999999999</v>
      </c>
      <c r="L647" s="1">
        <v>0</v>
      </c>
    </row>
    <row r="648" spans="1:12">
      <c r="A648" s="2">
        <v>40629.916666666664</v>
      </c>
      <c r="B648" s="1">
        <v>10.7</v>
      </c>
      <c r="C648" s="1">
        <v>66</v>
      </c>
      <c r="D648" s="1">
        <v>0</v>
      </c>
      <c r="E648" s="1">
        <f t="shared" si="20"/>
        <v>98.199999999999989</v>
      </c>
      <c r="F648" s="1">
        <v>0</v>
      </c>
      <c r="G648" s="5">
        <f t="shared" si="21"/>
        <v>142.29999999999998</v>
      </c>
      <c r="H648" s="1">
        <v>0.8</v>
      </c>
      <c r="I648" s="1">
        <v>23</v>
      </c>
      <c r="J648" s="1">
        <v>0</v>
      </c>
      <c r="K648" s="1">
        <v>10.3</v>
      </c>
      <c r="L648" s="1">
        <v>0</v>
      </c>
    </row>
    <row r="649" spans="1:12">
      <c r="A649" s="2">
        <v>40629.958333333336</v>
      </c>
      <c r="B649" s="1">
        <v>10.5</v>
      </c>
      <c r="C649" s="1">
        <v>67</v>
      </c>
      <c r="D649" s="1">
        <v>0</v>
      </c>
      <c r="E649" s="1">
        <f t="shared" si="20"/>
        <v>98.199999999999989</v>
      </c>
      <c r="F649" s="1">
        <v>0</v>
      </c>
      <c r="G649" s="5">
        <f t="shared" si="21"/>
        <v>142.29999999999998</v>
      </c>
      <c r="H649" s="1">
        <v>1</v>
      </c>
      <c r="I649" s="1">
        <v>48</v>
      </c>
      <c r="J649" s="1">
        <v>0</v>
      </c>
      <c r="K649" s="1">
        <v>10.1</v>
      </c>
      <c r="L649" s="1">
        <v>0</v>
      </c>
    </row>
    <row r="650" spans="1:12">
      <c r="A650" s="2">
        <v>40630</v>
      </c>
      <c r="B650" s="1">
        <v>10.1</v>
      </c>
      <c r="C650" s="1">
        <v>69</v>
      </c>
      <c r="D650" s="1">
        <v>0</v>
      </c>
      <c r="E650" s="1">
        <f t="shared" si="20"/>
        <v>98.199999999999989</v>
      </c>
      <c r="F650" s="1">
        <v>2</v>
      </c>
      <c r="G650" s="5">
        <f t="shared" si="21"/>
        <v>142.33333333333331</v>
      </c>
      <c r="H650" s="1">
        <v>0.7</v>
      </c>
      <c r="I650" s="1">
        <v>131</v>
      </c>
      <c r="J650" s="1">
        <v>0</v>
      </c>
      <c r="K650" s="1">
        <v>9.8000000000000007</v>
      </c>
      <c r="L650" s="1">
        <v>0</v>
      </c>
    </row>
    <row r="651" spans="1:12">
      <c r="A651" s="2">
        <v>40630.041666666664</v>
      </c>
      <c r="B651" s="1">
        <v>9.3000000000000007</v>
      </c>
      <c r="C651" s="1">
        <v>74</v>
      </c>
      <c r="D651" s="1">
        <v>0</v>
      </c>
      <c r="E651" s="1">
        <f t="shared" si="20"/>
        <v>98.199999999999989</v>
      </c>
      <c r="F651" s="1">
        <v>60</v>
      </c>
      <c r="G651" s="5">
        <f t="shared" si="21"/>
        <v>143.33333333333331</v>
      </c>
      <c r="H651" s="1">
        <v>0.4</v>
      </c>
      <c r="I651" s="1">
        <v>220</v>
      </c>
      <c r="J651" s="1">
        <v>0</v>
      </c>
      <c r="K651" s="1">
        <v>9</v>
      </c>
      <c r="L651" s="1">
        <v>0</v>
      </c>
    </row>
    <row r="652" spans="1:12">
      <c r="A652" s="2">
        <v>40630.083333333336</v>
      </c>
      <c r="B652" s="1">
        <v>8.6999999999999993</v>
      </c>
      <c r="C652" s="1">
        <v>80</v>
      </c>
      <c r="D652" s="1">
        <v>0</v>
      </c>
      <c r="E652" s="1">
        <f t="shared" si="20"/>
        <v>98.199999999999989</v>
      </c>
      <c r="F652" s="1">
        <v>60</v>
      </c>
      <c r="G652" s="5">
        <f t="shared" si="21"/>
        <v>144.33333333333331</v>
      </c>
      <c r="H652" s="1">
        <v>0.4</v>
      </c>
      <c r="I652" s="1">
        <v>208</v>
      </c>
      <c r="J652" s="1">
        <v>0</v>
      </c>
      <c r="K652" s="1">
        <v>8.4</v>
      </c>
      <c r="L652" s="1">
        <v>0</v>
      </c>
    </row>
    <row r="653" spans="1:12">
      <c r="A653" s="2">
        <v>40630.125</v>
      </c>
      <c r="B653" s="1">
        <v>8.5</v>
      </c>
      <c r="C653" s="1">
        <v>82.2</v>
      </c>
      <c r="D653" s="1">
        <v>0.2</v>
      </c>
      <c r="E653" s="1">
        <f t="shared" si="20"/>
        <v>98.399999999999991</v>
      </c>
      <c r="F653" s="1">
        <v>60</v>
      </c>
      <c r="G653" s="5">
        <f t="shared" si="21"/>
        <v>145.33333333333331</v>
      </c>
      <c r="H653" s="1">
        <v>0.1</v>
      </c>
      <c r="I653" s="1">
        <v>178</v>
      </c>
      <c r="J653" s="1">
        <v>0</v>
      </c>
      <c r="K653" s="1">
        <v>8.3000000000000007</v>
      </c>
      <c r="L653" s="1">
        <v>0</v>
      </c>
    </row>
    <row r="654" spans="1:12">
      <c r="A654" s="2">
        <v>40630.166666666664</v>
      </c>
      <c r="B654" s="1">
        <v>8.5</v>
      </c>
      <c r="C654" s="1">
        <v>82.2</v>
      </c>
      <c r="D654" s="1">
        <v>0</v>
      </c>
      <c r="E654" s="1">
        <f t="shared" si="20"/>
        <v>98.399999999999991</v>
      </c>
      <c r="F654" s="1">
        <v>60</v>
      </c>
      <c r="G654" s="5">
        <f t="shared" si="21"/>
        <v>146.33333333333331</v>
      </c>
      <c r="H654" s="1">
        <v>0.2</v>
      </c>
      <c r="I654" s="1">
        <v>322</v>
      </c>
      <c r="J654" s="1">
        <v>0</v>
      </c>
      <c r="K654" s="1">
        <v>8.3000000000000007</v>
      </c>
      <c r="L654" s="1">
        <v>0</v>
      </c>
    </row>
    <row r="655" spans="1:12">
      <c r="A655" s="2">
        <v>40630.208333333336</v>
      </c>
      <c r="B655" s="1">
        <v>8.3000000000000007</v>
      </c>
      <c r="C655" s="1">
        <v>83.3</v>
      </c>
      <c r="D655" s="1">
        <v>0</v>
      </c>
      <c r="E655" s="1">
        <f t="shared" si="20"/>
        <v>98.399999999999991</v>
      </c>
      <c r="F655" s="1">
        <v>60</v>
      </c>
      <c r="G655" s="5">
        <f t="shared" si="21"/>
        <v>147.33333333333331</v>
      </c>
      <c r="H655" s="1">
        <v>0.3</v>
      </c>
      <c r="I655" s="1">
        <v>82</v>
      </c>
      <c r="J655" s="1">
        <v>0</v>
      </c>
      <c r="K655" s="1">
        <v>8.1999999999999993</v>
      </c>
      <c r="L655" s="1">
        <v>0</v>
      </c>
    </row>
    <row r="656" spans="1:12">
      <c r="A656" s="2">
        <v>40630.25</v>
      </c>
      <c r="B656" s="1">
        <v>8</v>
      </c>
      <c r="C656" s="1">
        <v>85.6</v>
      </c>
      <c r="D656" s="1">
        <v>0</v>
      </c>
      <c r="E656" s="1">
        <f t="shared" si="20"/>
        <v>98.399999999999991</v>
      </c>
      <c r="F656" s="1">
        <v>60</v>
      </c>
      <c r="G656" s="5">
        <f t="shared" si="21"/>
        <v>148.33333333333331</v>
      </c>
      <c r="H656" s="1">
        <v>0.1</v>
      </c>
      <c r="I656" s="1">
        <v>254</v>
      </c>
      <c r="J656" s="1">
        <v>0</v>
      </c>
      <c r="K656" s="1">
        <v>7.4</v>
      </c>
      <c r="L656" s="1">
        <v>0</v>
      </c>
    </row>
    <row r="657" spans="1:12">
      <c r="A657" s="2">
        <v>40630.291666666664</v>
      </c>
      <c r="B657" s="1">
        <v>7.8</v>
      </c>
      <c r="C657" s="1">
        <v>85.6</v>
      </c>
      <c r="D657" s="1">
        <v>0</v>
      </c>
      <c r="E657" s="1">
        <f t="shared" si="20"/>
        <v>98.399999999999991</v>
      </c>
      <c r="F657" s="1">
        <v>60</v>
      </c>
      <c r="G657" s="5">
        <f t="shared" si="21"/>
        <v>149.33333333333331</v>
      </c>
      <c r="H657" s="1">
        <v>0.6</v>
      </c>
      <c r="I657" s="1">
        <v>60</v>
      </c>
      <c r="J657" s="1">
        <v>0</v>
      </c>
      <c r="K657" s="1">
        <v>7.8</v>
      </c>
      <c r="L657" s="1">
        <v>0</v>
      </c>
    </row>
    <row r="658" spans="1:12">
      <c r="A658" s="2">
        <v>40630.333333333336</v>
      </c>
      <c r="B658" s="1">
        <v>8</v>
      </c>
      <c r="C658" s="1">
        <v>86.7</v>
      </c>
      <c r="D658" s="1">
        <v>0</v>
      </c>
      <c r="E658" s="1">
        <f t="shared" si="20"/>
        <v>98.399999999999991</v>
      </c>
      <c r="F658" s="1">
        <v>60</v>
      </c>
      <c r="G658" s="5">
        <f t="shared" si="21"/>
        <v>150.33333333333331</v>
      </c>
      <c r="H658" s="1">
        <v>0.2</v>
      </c>
      <c r="I658" s="1">
        <v>111</v>
      </c>
      <c r="J658" s="1">
        <v>0.14000000000000001</v>
      </c>
      <c r="K658" s="1">
        <v>8.1</v>
      </c>
      <c r="L658" s="1">
        <v>0</v>
      </c>
    </row>
    <row r="659" spans="1:12">
      <c r="A659" s="2">
        <v>40630.375</v>
      </c>
      <c r="B659" s="1">
        <v>8.6999999999999993</v>
      </c>
      <c r="C659" s="1">
        <v>82.2</v>
      </c>
      <c r="D659" s="1">
        <v>0</v>
      </c>
      <c r="E659" s="1">
        <f t="shared" si="20"/>
        <v>98.399999999999991</v>
      </c>
      <c r="F659" s="1">
        <v>60</v>
      </c>
      <c r="G659" s="5">
        <f t="shared" si="21"/>
        <v>151.33333333333331</v>
      </c>
      <c r="H659" s="1">
        <v>0.6</v>
      </c>
      <c r="I659" s="1">
        <v>69</v>
      </c>
      <c r="J659" s="1">
        <v>0.49</v>
      </c>
      <c r="K659" s="1">
        <v>9</v>
      </c>
      <c r="L659" s="1">
        <v>0</v>
      </c>
    </row>
    <row r="660" spans="1:12">
      <c r="A660" s="2">
        <v>40630.416666666664</v>
      </c>
      <c r="B660" s="1">
        <v>10.3</v>
      </c>
      <c r="C660" s="1">
        <v>74</v>
      </c>
      <c r="D660" s="1">
        <v>0</v>
      </c>
      <c r="E660" s="1">
        <f t="shared" si="20"/>
        <v>98.399999999999991</v>
      </c>
      <c r="F660" s="1">
        <v>60</v>
      </c>
      <c r="G660" s="5">
        <f t="shared" si="21"/>
        <v>152.33333333333331</v>
      </c>
      <c r="H660" s="1">
        <v>0.9</v>
      </c>
      <c r="I660" s="1">
        <v>93</v>
      </c>
      <c r="J660" s="1">
        <v>1.1499999999999999</v>
      </c>
      <c r="K660" s="1">
        <v>10.6</v>
      </c>
      <c r="L660" s="1">
        <v>0</v>
      </c>
    </row>
    <row r="661" spans="1:12">
      <c r="A661" s="2">
        <v>40630.458333333336</v>
      </c>
      <c r="B661" s="1">
        <v>12</v>
      </c>
      <c r="C661" s="1">
        <v>64</v>
      </c>
      <c r="D661" s="1">
        <v>0</v>
      </c>
      <c r="E661" s="1">
        <f t="shared" si="20"/>
        <v>98.399999999999991</v>
      </c>
      <c r="F661" s="1">
        <v>49</v>
      </c>
      <c r="G661" s="5">
        <f t="shared" si="21"/>
        <v>153.14999999999998</v>
      </c>
      <c r="H661" s="1">
        <v>1.2</v>
      </c>
      <c r="I661" s="1">
        <v>108</v>
      </c>
      <c r="J661" s="1">
        <v>1.55</v>
      </c>
      <c r="K661" s="1">
        <v>12.3</v>
      </c>
      <c r="L661" s="1">
        <v>0</v>
      </c>
    </row>
    <row r="662" spans="1:12">
      <c r="A662" s="2">
        <v>40630.5</v>
      </c>
      <c r="B662" s="1">
        <v>13.2</v>
      </c>
      <c r="C662" s="1">
        <v>58</v>
      </c>
      <c r="D662" s="1">
        <v>0</v>
      </c>
      <c r="E662" s="1">
        <f t="shared" si="20"/>
        <v>98.399999999999991</v>
      </c>
      <c r="F662" s="1">
        <v>20</v>
      </c>
      <c r="G662" s="5">
        <f t="shared" si="21"/>
        <v>153.48333333333332</v>
      </c>
      <c r="H662" s="1">
        <v>1.8</v>
      </c>
      <c r="I662" s="1">
        <v>96</v>
      </c>
      <c r="J662" s="1">
        <v>1.89</v>
      </c>
      <c r="K662" s="1">
        <v>13.6</v>
      </c>
      <c r="L662" s="1">
        <v>0</v>
      </c>
    </row>
    <row r="663" spans="1:12">
      <c r="A663" s="2">
        <v>40630.541666666664</v>
      </c>
      <c r="B663" s="1">
        <v>14.4</v>
      </c>
      <c r="C663" s="1">
        <v>53</v>
      </c>
      <c r="D663" s="1">
        <v>0</v>
      </c>
      <c r="E663" s="1">
        <f t="shared" si="20"/>
        <v>98.399999999999991</v>
      </c>
      <c r="F663" s="1">
        <v>13</v>
      </c>
      <c r="G663" s="5">
        <f t="shared" si="21"/>
        <v>153.69999999999999</v>
      </c>
      <c r="H663" s="1">
        <v>2</v>
      </c>
      <c r="I663" s="1">
        <v>97</v>
      </c>
      <c r="J663" s="1">
        <v>1.94</v>
      </c>
      <c r="K663" s="1">
        <v>14.9</v>
      </c>
      <c r="L663" s="1">
        <v>0</v>
      </c>
    </row>
    <row r="664" spans="1:12">
      <c r="A664" s="2">
        <v>40630.583333333336</v>
      </c>
      <c r="B664" s="1">
        <v>14.9</v>
      </c>
      <c r="C664" s="1">
        <v>53</v>
      </c>
      <c r="D664" s="1">
        <v>0</v>
      </c>
      <c r="E664" s="1">
        <f t="shared" si="20"/>
        <v>98.399999999999991</v>
      </c>
      <c r="F664" s="1">
        <v>0</v>
      </c>
      <c r="G664" s="5">
        <f t="shared" si="21"/>
        <v>153.69999999999999</v>
      </c>
      <c r="H664" s="1">
        <v>3.6</v>
      </c>
      <c r="I664" s="1">
        <v>72</v>
      </c>
      <c r="J664" s="1">
        <v>1.77</v>
      </c>
      <c r="K664" s="1">
        <v>15.3</v>
      </c>
      <c r="L664" s="1">
        <v>0</v>
      </c>
    </row>
    <row r="665" spans="1:12">
      <c r="A665" s="2">
        <v>40630.625</v>
      </c>
      <c r="B665" s="1">
        <v>14.5</v>
      </c>
      <c r="C665" s="1">
        <v>51</v>
      </c>
      <c r="D665" s="1">
        <v>0</v>
      </c>
      <c r="E665" s="1">
        <f t="shared" si="20"/>
        <v>98.399999999999991</v>
      </c>
      <c r="F665" s="1">
        <v>0</v>
      </c>
      <c r="G665" s="5">
        <f t="shared" si="21"/>
        <v>153.69999999999999</v>
      </c>
      <c r="H665" s="1">
        <v>2.9</v>
      </c>
      <c r="I665" s="1">
        <v>66</v>
      </c>
      <c r="J665" s="1">
        <v>1.44</v>
      </c>
      <c r="K665" s="1">
        <v>14.9</v>
      </c>
      <c r="L665" s="1">
        <v>0</v>
      </c>
    </row>
    <row r="666" spans="1:12">
      <c r="A666" s="2">
        <v>40630.666666666664</v>
      </c>
      <c r="B666" s="1">
        <v>15.6</v>
      </c>
      <c r="C666" s="1">
        <v>48</v>
      </c>
      <c r="D666" s="1">
        <v>0</v>
      </c>
      <c r="E666" s="1">
        <f t="shared" si="20"/>
        <v>98.399999999999991</v>
      </c>
      <c r="F666" s="1">
        <v>0</v>
      </c>
      <c r="G666" s="5">
        <f t="shared" si="21"/>
        <v>153.69999999999999</v>
      </c>
      <c r="H666" s="1">
        <v>1.4</v>
      </c>
      <c r="I666" s="1">
        <v>84</v>
      </c>
      <c r="J666" s="1">
        <v>1.5</v>
      </c>
      <c r="K666" s="1">
        <v>15.9</v>
      </c>
      <c r="L666" s="1">
        <v>0</v>
      </c>
    </row>
    <row r="667" spans="1:12">
      <c r="A667" s="2">
        <v>40630.708333333336</v>
      </c>
      <c r="B667" s="1">
        <v>14.5</v>
      </c>
      <c r="C667" s="1">
        <v>55</v>
      </c>
      <c r="D667" s="1">
        <v>0.2</v>
      </c>
      <c r="E667" s="1">
        <f t="shared" si="20"/>
        <v>98.6</v>
      </c>
      <c r="F667" s="1">
        <v>25</v>
      </c>
      <c r="G667" s="5">
        <f t="shared" si="21"/>
        <v>154.11666666666665</v>
      </c>
      <c r="H667" s="1">
        <v>2.7</v>
      </c>
      <c r="I667" s="1">
        <v>67</v>
      </c>
      <c r="J667" s="1">
        <v>1.1200000000000001</v>
      </c>
      <c r="K667" s="1">
        <v>14.7</v>
      </c>
      <c r="L667" s="1">
        <v>0</v>
      </c>
    </row>
    <row r="668" spans="1:12">
      <c r="A668" s="2">
        <v>40630.75</v>
      </c>
      <c r="B668" s="1">
        <v>13.1</v>
      </c>
      <c r="C668" s="1">
        <v>64</v>
      </c>
      <c r="D668" s="1">
        <v>0</v>
      </c>
      <c r="E668" s="1">
        <f t="shared" si="20"/>
        <v>98.6</v>
      </c>
      <c r="F668" s="1">
        <v>60</v>
      </c>
      <c r="G668" s="5">
        <f t="shared" si="21"/>
        <v>155.11666666666665</v>
      </c>
      <c r="H668" s="1">
        <v>1</v>
      </c>
      <c r="I668" s="1">
        <v>130</v>
      </c>
      <c r="J668" s="1">
        <v>0.75</v>
      </c>
      <c r="K668" s="1">
        <v>13.2</v>
      </c>
      <c r="L668" s="1">
        <v>0</v>
      </c>
    </row>
    <row r="669" spans="1:12">
      <c r="A669" s="2">
        <v>40630.791666666664</v>
      </c>
      <c r="B669" s="1">
        <v>11.9</v>
      </c>
      <c r="C669" s="1">
        <v>71</v>
      </c>
      <c r="D669" s="1">
        <v>1</v>
      </c>
      <c r="E669" s="1">
        <f t="shared" si="20"/>
        <v>99.6</v>
      </c>
      <c r="F669" s="1">
        <v>60</v>
      </c>
      <c r="G669" s="5">
        <f t="shared" si="21"/>
        <v>156.11666666666665</v>
      </c>
      <c r="H669" s="1">
        <v>1</v>
      </c>
      <c r="I669" s="1">
        <v>78</v>
      </c>
      <c r="J669" s="1">
        <v>0.03</v>
      </c>
      <c r="K669" s="1">
        <v>12</v>
      </c>
      <c r="L669" s="1">
        <v>0</v>
      </c>
    </row>
    <row r="670" spans="1:12">
      <c r="A670" s="2">
        <v>40630.833333333336</v>
      </c>
      <c r="B670" s="1">
        <v>10.5</v>
      </c>
      <c r="C670" s="1">
        <v>80</v>
      </c>
      <c r="D670" s="1">
        <v>0</v>
      </c>
      <c r="E670" s="1">
        <f t="shared" si="20"/>
        <v>99.6</v>
      </c>
      <c r="F670" s="1">
        <v>60</v>
      </c>
      <c r="G670" s="5">
        <f t="shared" si="21"/>
        <v>157.11666666666665</v>
      </c>
      <c r="H670" s="1">
        <v>0.9</v>
      </c>
      <c r="I670" s="1">
        <v>39</v>
      </c>
      <c r="J670" s="1">
        <v>0</v>
      </c>
      <c r="K670" s="1">
        <v>10.3</v>
      </c>
      <c r="L670" s="1">
        <v>0</v>
      </c>
    </row>
    <row r="671" spans="1:12">
      <c r="A671" s="2">
        <v>40630.875</v>
      </c>
      <c r="B671" s="1">
        <v>9.3000000000000007</v>
      </c>
      <c r="C671" s="1">
        <v>81.099999999999994</v>
      </c>
      <c r="D671" s="1">
        <v>0</v>
      </c>
      <c r="E671" s="1">
        <f t="shared" si="20"/>
        <v>99.6</v>
      </c>
      <c r="F671" s="1">
        <v>60</v>
      </c>
      <c r="G671" s="5">
        <f t="shared" si="21"/>
        <v>158.11666666666665</v>
      </c>
      <c r="H671" s="1">
        <v>0.9</v>
      </c>
      <c r="I671" s="1">
        <v>330</v>
      </c>
      <c r="J671" s="1">
        <v>0</v>
      </c>
      <c r="K671" s="1">
        <v>8.6</v>
      </c>
      <c r="L671" s="1">
        <v>0</v>
      </c>
    </row>
    <row r="672" spans="1:12">
      <c r="A672" s="2">
        <v>40630.916666666664</v>
      </c>
      <c r="B672" s="1">
        <v>8.6</v>
      </c>
      <c r="C672" s="1">
        <v>81.099999999999994</v>
      </c>
      <c r="D672" s="1">
        <v>0</v>
      </c>
      <c r="E672" s="1">
        <f t="shared" si="20"/>
        <v>99.6</v>
      </c>
      <c r="F672" s="1">
        <v>60</v>
      </c>
      <c r="G672" s="5">
        <f t="shared" si="21"/>
        <v>159.11666666666665</v>
      </c>
      <c r="H672" s="1">
        <v>0.9</v>
      </c>
      <c r="I672" s="1">
        <v>308</v>
      </c>
      <c r="J672" s="1">
        <v>0</v>
      </c>
      <c r="K672" s="1">
        <v>7.7</v>
      </c>
      <c r="L672" s="1">
        <v>0</v>
      </c>
    </row>
    <row r="673" spans="1:12">
      <c r="A673" s="2">
        <v>40630.958333333336</v>
      </c>
      <c r="B673" s="1">
        <v>7.9</v>
      </c>
      <c r="C673" s="1">
        <v>82.2</v>
      </c>
      <c r="D673" s="1">
        <v>0</v>
      </c>
      <c r="E673" s="1">
        <f t="shared" si="20"/>
        <v>99.6</v>
      </c>
      <c r="F673" s="1">
        <v>60</v>
      </c>
      <c r="G673" s="5">
        <f t="shared" si="21"/>
        <v>160.11666666666665</v>
      </c>
      <c r="H673" s="1">
        <v>1</v>
      </c>
      <c r="I673" s="1">
        <v>274</v>
      </c>
      <c r="J673" s="1">
        <v>0</v>
      </c>
      <c r="K673" s="1">
        <v>7.6</v>
      </c>
      <c r="L673" s="1">
        <v>0</v>
      </c>
    </row>
    <row r="674" spans="1:12">
      <c r="A674" s="2">
        <v>40631</v>
      </c>
      <c r="B674" s="1">
        <v>8.1999999999999993</v>
      </c>
      <c r="C674" s="1">
        <v>82.2</v>
      </c>
      <c r="D674" s="1">
        <v>0</v>
      </c>
      <c r="E674" s="1">
        <f t="shared" si="20"/>
        <v>99.6</v>
      </c>
      <c r="F674" s="1">
        <v>60</v>
      </c>
      <c r="G674" s="5">
        <f t="shared" si="21"/>
        <v>161.11666666666665</v>
      </c>
      <c r="H674" s="1">
        <v>0.6</v>
      </c>
      <c r="I674" s="1">
        <v>245</v>
      </c>
      <c r="J674" s="1">
        <v>0</v>
      </c>
      <c r="K674" s="1">
        <v>8</v>
      </c>
      <c r="L674" s="1">
        <v>0</v>
      </c>
    </row>
    <row r="675" spans="1:12">
      <c r="A675" s="2">
        <v>40631.041666666664</v>
      </c>
      <c r="B675" s="1">
        <v>7.7</v>
      </c>
      <c r="C675" s="1">
        <v>80</v>
      </c>
      <c r="D675" s="1">
        <v>0</v>
      </c>
      <c r="E675" s="1">
        <f t="shared" si="20"/>
        <v>99.6</v>
      </c>
      <c r="F675" s="1">
        <v>60</v>
      </c>
      <c r="G675" s="5">
        <f t="shared" si="21"/>
        <v>162.11666666666665</v>
      </c>
      <c r="H675" s="1">
        <v>0.6</v>
      </c>
      <c r="I675" s="1">
        <v>330</v>
      </c>
      <c r="J675" s="1">
        <v>0</v>
      </c>
      <c r="K675" s="1">
        <v>6.8</v>
      </c>
      <c r="L675" s="1">
        <v>0</v>
      </c>
    </row>
    <row r="676" spans="1:12">
      <c r="A676" s="2">
        <v>40631.083333333336</v>
      </c>
      <c r="B676" s="1">
        <v>6.7</v>
      </c>
      <c r="C676" s="1">
        <v>83.3</v>
      </c>
      <c r="D676" s="1">
        <v>0</v>
      </c>
      <c r="E676" s="1">
        <f t="shared" si="20"/>
        <v>99.6</v>
      </c>
      <c r="F676" s="1">
        <v>60</v>
      </c>
      <c r="G676" s="5">
        <f t="shared" si="21"/>
        <v>163.11666666666665</v>
      </c>
      <c r="H676" s="1">
        <v>0.5</v>
      </c>
      <c r="I676" s="1">
        <v>261</v>
      </c>
      <c r="J676" s="1">
        <v>0</v>
      </c>
      <c r="K676" s="1">
        <v>5.2</v>
      </c>
      <c r="L676" s="1">
        <v>0</v>
      </c>
    </row>
    <row r="677" spans="1:12">
      <c r="A677" s="2">
        <v>40631.125</v>
      </c>
      <c r="B677" s="1">
        <v>6.4</v>
      </c>
      <c r="C677" s="1">
        <v>83.3</v>
      </c>
      <c r="D677" s="1">
        <v>0</v>
      </c>
      <c r="E677" s="1">
        <f t="shared" si="20"/>
        <v>99.6</v>
      </c>
      <c r="F677" s="1">
        <v>60</v>
      </c>
      <c r="G677" s="5">
        <f t="shared" si="21"/>
        <v>164.11666666666665</v>
      </c>
      <c r="H677" s="1">
        <v>0.4</v>
      </c>
      <c r="I677" s="1">
        <v>268</v>
      </c>
      <c r="J677" s="1">
        <v>0</v>
      </c>
      <c r="K677" s="1">
        <v>5.5</v>
      </c>
      <c r="L677" s="1">
        <v>0</v>
      </c>
    </row>
    <row r="678" spans="1:12">
      <c r="A678" s="2">
        <v>40631.166666666664</v>
      </c>
      <c r="B678" s="1">
        <v>6.5</v>
      </c>
      <c r="C678" s="1">
        <v>83.3</v>
      </c>
      <c r="D678" s="1">
        <v>0</v>
      </c>
      <c r="E678" s="1">
        <f t="shared" si="20"/>
        <v>99.6</v>
      </c>
      <c r="F678" s="1">
        <v>60</v>
      </c>
      <c r="G678" s="5">
        <f t="shared" si="21"/>
        <v>165.11666666666665</v>
      </c>
      <c r="H678" s="1">
        <v>0.4</v>
      </c>
      <c r="I678" s="1">
        <v>292</v>
      </c>
      <c r="J678" s="1">
        <v>0</v>
      </c>
      <c r="K678" s="1">
        <v>6.1</v>
      </c>
      <c r="L678" s="1">
        <v>0</v>
      </c>
    </row>
    <row r="679" spans="1:12">
      <c r="A679" s="2">
        <v>40631.208333333336</v>
      </c>
      <c r="B679" s="1">
        <v>7</v>
      </c>
      <c r="C679" s="1">
        <v>83.3</v>
      </c>
      <c r="D679" s="1">
        <v>0</v>
      </c>
      <c r="E679" s="1">
        <f t="shared" si="20"/>
        <v>99.6</v>
      </c>
      <c r="F679" s="1">
        <v>60</v>
      </c>
      <c r="G679" s="5">
        <f t="shared" si="21"/>
        <v>166.11666666666665</v>
      </c>
      <c r="H679" s="1">
        <v>0.4</v>
      </c>
      <c r="I679" s="1">
        <v>281</v>
      </c>
      <c r="J679" s="1">
        <v>0</v>
      </c>
      <c r="K679" s="1">
        <v>6.8</v>
      </c>
      <c r="L679" s="1">
        <v>0</v>
      </c>
    </row>
    <row r="680" spans="1:12">
      <c r="A680" s="2">
        <v>40631.25</v>
      </c>
      <c r="B680" s="1">
        <v>7</v>
      </c>
      <c r="C680" s="1">
        <v>82.2</v>
      </c>
      <c r="D680" s="1">
        <v>0</v>
      </c>
      <c r="E680" s="1">
        <f t="shared" si="20"/>
        <v>99.6</v>
      </c>
      <c r="F680" s="1">
        <v>60</v>
      </c>
      <c r="G680" s="5">
        <f t="shared" si="21"/>
        <v>167.11666666666665</v>
      </c>
      <c r="H680" s="1">
        <v>0.2</v>
      </c>
      <c r="I680" s="1">
        <v>307</v>
      </c>
      <c r="J680" s="1">
        <v>0</v>
      </c>
      <c r="K680" s="1">
        <v>6.7</v>
      </c>
      <c r="L680" s="1">
        <v>0</v>
      </c>
    </row>
    <row r="681" spans="1:12">
      <c r="A681" s="2">
        <v>40631.291666666664</v>
      </c>
      <c r="B681" s="1">
        <v>6.7</v>
      </c>
      <c r="C681" s="1">
        <v>79</v>
      </c>
      <c r="D681" s="1">
        <v>0</v>
      </c>
      <c r="E681" s="1">
        <f t="shared" si="20"/>
        <v>99.6</v>
      </c>
      <c r="F681" s="1">
        <v>60</v>
      </c>
      <c r="G681" s="5">
        <f t="shared" si="21"/>
        <v>168.11666666666665</v>
      </c>
      <c r="H681" s="1">
        <v>0.1</v>
      </c>
      <c r="I681" s="1">
        <v>24</v>
      </c>
      <c r="J681" s="1">
        <v>0.01</v>
      </c>
      <c r="K681" s="1">
        <v>5.9</v>
      </c>
      <c r="L681" s="1">
        <v>0</v>
      </c>
    </row>
    <row r="682" spans="1:12">
      <c r="A682" s="2">
        <v>40631.333333333336</v>
      </c>
      <c r="B682" s="1">
        <v>6.2</v>
      </c>
      <c r="C682" s="1">
        <v>79</v>
      </c>
      <c r="D682" s="1">
        <v>0</v>
      </c>
      <c r="E682" s="1">
        <f t="shared" si="20"/>
        <v>99.6</v>
      </c>
      <c r="F682" s="1">
        <v>60</v>
      </c>
      <c r="G682" s="5">
        <f t="shared" si="21"/>
        <v>169.11666666666665</v>
      </c>
      <c r="H682" s="1">
        <v>0.2</v>
      </c>
      <c r="I682" s="1">
        <v>240</v>
      </c>
      <c r="J682" s="1">
        <v>0.14000000000000001</v>
      </c>
      <c r="K682" s="1">
        <v>4.5999999999999996</v>
      </c>
      <c r="L682" s="1">
        <v>0</v>
      </c>
    </row>
    <row r="683" spans="1:12">
      <c r="A683" s="2">
        <v>40631.375</v>
      </c>
      <c r="B683" s="1">
        <v>9.5</v>
      </c>
      <c r="C683" s="1">
        <v>70</v>
      </c>
      <c r="D683" s="1">
        <v>0</v>
      </c>
      <c r="E683" s="1">
        <f t="shared" si="20"/>
        <v>99.6</v>
      </c>
      <c r="F683" s="1">
        <v>60</v>
      </c>
      <c r="G683" s="5">
        <f t="shared" si="21"/>
        <v>170.11666666666665</v>
      </c>
      <c r="H683" s="1">
        <v>0.6</v>
      </c>
      <c r="I683" s="1">
        <v>217</v>
      </c>
      <c r="J683" s="1">
        <v>0.95</v>
      </c>
      <c r="K683" s="1">
        <v>9.4</v>
      </c>
      <c r="L683" s="1">
        <v>0</v>
      </c>
    </row>
    <row r="684" spans="1:12">
      <c r="A684" s="2">
        <v>40631.416666666664</v>
      </c>
      <c r="B684" s="1">
        <v>11.3</v>
      </c>
      <c r="C684" s="1">
        <v>62</v>
      </c>
      <c r="D684" s="1">
        <v>0</v>
      </c>
      <c r="E684" s="1">
        <f t="shared" si="20"/>
        <v>99.6</v>
      </c>
      <c r="F684" s="1">
        <v>60</v>
      </c>
      <c r="G684" s="5">
        <f t="shared" si="21"/>
        <v>171.11666666666665</v>
      </c>
      <c r="H684" s="1">
        <v>0.9</v>
      </c>
      <c r="I684" s="1">
        <v>135</v>
      </c>
      <c r="J684" s="1">
        <v>1.65</v>
      </c>
      <c r="K684" s="1">
        <v>11.7</v>
      </c>
      <c r="L684" s="1">
        <v>0</v>
      </c>
    </row>
    <row r="685" spans="1:12">
      <c r="A685" s="2">
        <v>40631.458333333336</v>
      </c>
      <c r="B685" s="1">
        <v>12.7</v>
      </c>
      <c r="C685" s="1">
        <v>55</v>
      </c>
      <c r="D685" s="1">
        <v>0</v>
      </c>
      <c r="E685" s="1">
        <f t="shared" si="20"/>
        <v>99.6</v>
      </c>
      <c r="F685" s="1">
        <v>52</v>
      </c>
      <c r="G685" s="5">
        <f t="shared" si="21"/>
        <v>171.98333333333332</v>
      </c>
      <c r="H685" s="1">
        <v>1.2</v>
      </c>
      <c r="I685" s="1">
        <v>125</v>
      </c>
      <c r="J685" s="1">
        <v>2.2999999999999998</v>
      </c>
      <c r="K685" s="1">
        <v>13.2</v>
      </c>
      <c r="L685" s="1">
        <v>0</v>
      </c>
    </row>
    <row r="686" spans="1:12">
      <c r="A686" s="2">
        <v>40631.5</v>
      </c>
      <c r="B686" s="1">
        <v>14</v>
      </c>
      <c r="C686" s="1">
        <v>50</v>
      </c>
      <c r="D686" s="1">
        <v>0</v>
      </c>
      <c r="E686" s="1">
        <f t="shared" si="20"/>
        <v>99.6</v>
      </c>
      <c r="F686" s="1">
        <v>0</v>
      </c>
      <c r="G686" s="5">
        <f t="shared" si="21"/>
        <v>171.98333333333332</v>
      </c>
      <c r="H686" s="1">
        <v>1.4</v>
      </c>
      <c r="I686" s="1">
        <v>102</v>
      </c>
      <c r="J686" s="1">
        <v>2.8</v>
      </c>
      <c r="K686" s="1">
        <v>14.6</v>
      </c>
      <c r="L686" s="1">
        <v>0</v>
      </c>
    </row>
    <row r="687" spans="1:12">
      <c r="A687" s="2">
        <v>40631.541666666664</v>
      </c>
      <c r="B687" s="1">
        <v>15.9</v>
      </c>
      <c r="C687" s="1">
        <v>43</v>
      </c>
      <c r="D687" s="1">
        <v>0</v>
      </c>
      <c r="E687" s="1">
        <f t="shared" si="20"/>
        <v>99.6</v>
      </c>
      <c r="F687" s="1">
        <v>0</v>
      </c>
      <c r="G687" s="5">
        <f t="shared" si="21"/>
        <v>171.98333333333332</v>
      </c>
      <c r="H687" s="1">
        <v>1.3</v>
      </c>
      <c r="I687" s="1">
        <v>112</v>
      </c>
      <c r="J687" s="1">
        <v>2.87</v>
      </c>
      <c r="K687" s="1">
        <v>16.2</v>
      </c>
      <c r="L687" s="1">
        <v>0</v>
      </c>
    </row>
    <row r="688" spans="1:12">
      <c r="A688" s="2">
        <v>40631.583333333336</v>
      </c>
      <c r="B688" s="1">
        <v>16.899999999999999</v>
      </c>
      <c r="C688" s="1">
        <v>37</v>
      </c>
      <c r="D688" s="1">
        <v>0</v>
      </c>
      <c r="E688" s="1">
        <f t="shared" si="20"/>
        <v>99.6</v>
      </c>
      <c r="F688" s="1">
        <v>0</v>
      </c>
      <c r="G688" s="5">
        <f t="shared" si="21"/>
        <v>171.98333333333332</v>
      </c>
      <c r="H688" s="1">
        <v>2.2999999999999998</v>
      </c>
      <c r="I688" s="1">
        <v>228</v>
      </c>
      <c r="J688" s="1">
        <v>2.56</v>
      </c>
      <c r="K688" s="1">
        <v>17.100000000000001</v>
      </c>
      <c r="L688" s="1">
        <v>0</v>
      </c>
    </row>
    <row r="689" spans="1:12">
      <c r="A689" s="2">
        <v>40631.625</v>
      </c>
      <c r="B689" s="1">
        <v>17.3</v>
      </c>
      <c r="C689" s="1">
        <v>35</v>
      </c>
      <c r="D689" s="1">
        <v>0</v>
      </c>
      <c r="E689" s="1">
        <f t="shared" si="20"/>
        <v>99.6</v>
      </c>
      <c r="F689" s="1">
        <v>0</v>
      </c>
      <c r="G689" s="5">
        <f t="shared" si="21"/>
        <v>171.98333333333332</v>
      </c>
      <c r="H689" s="1">
        <v>2.4</v>
      </c>
      <c r="I689" s="1">
        <v>132</v>
      </c>
      <c r="J689" s="1">
        <v>2.5099999999999998</v>
      </c>
      <c r="K689" s="1">
        <v>17.600000000000001</v>
      </c>
      <c r="L689" s="1">
        <v>0</v>
      </c>
    </row>
    <row r="690" spans="1:12">
      <c r="A690" s="2">
        <v>40631.666666666664</v>
      </c>
      <c r="B690" s="1">
        <v>18.2</v>
      </c>
      <c r="C690" s="1">
        <v>33</v>
      </c>
      <c r="D690" s="1">
        <v>0</v>
      </c>
      <c r="E690" s="1">
        <f t="shared" si="20"/>
        <v>99.6</v>
      </c>
      <c r="F690" s="1">
        <v>0</v>
      </c>
      <c r="G690" s="5">
        <f t="shared" si="21"/>
        <v>171.98333333333332</v>
      </c>
      <c r="H690" s="1">
        <v>3.8</v>
      </c>
      <c r="I690" s="1">
        <v>117</v>
      </c>
      <c r="J690" s="1">
        <v>2.62</v>
      </c>
      <c r="K690" s="1">
        <v>18.5</v>
      </c>
      <c r="L690" s="1">
        <v>0</v>
      </c>
    </row>
    <row r="691" spans="1:12">
      <c r="A691" s="2">
        <v>40631.708333333336</v>
      </c>
      <c r="B691" s="1">
        <v>17</v>
      </c>
      <c r="C691" s="1">
        <v>36</v>
      </c>
      <c r="D691" s="1">
        <v>0</v>
      </c>
      <c r="E691" s="1">
        <f t="shared" si="20"/>
        <v>99.6</v>
      </c>
      <c r="F691" s="1">
        <v>0</v>
      </c>
      <c r="G691" s="5">
        <f t="shared" si="21"/>
        <v>171.98333333333332</v>
      </c>
      <c r="H691" s="1">
        <v>4.3</v>
      </c>
      <c r="I691" s="1">
        <v>117</v>
      </c>
      <c r="J691" s="1">
        <v>1.52</v>
      </c>
      <c r="K691" s="1">
        <v>17.2</v>
      </c>
      <c r="L691" s="1">
        <v>0</v>
      </c>
    </row>
    <row r="692" spans="1:12">
      <c r="A692" s="2">
        <v>40631.75</v>
      </c>
      <c r="B692" s="1">
        <v>16.3</v>
      </c>
      <c r="C692" s="1">
        <v>38</v>
      </c>
      <c r="D692" s="1">
        <v>0</v>
      </c>
      <c r="E692" s="1">
        <f t="shared" si="20"/>
        <v>99.6</v>
      </c>
      <c r="F692" s="1">
        <v>0</v>
      </c>
      <c r="G692" s="5">
        <f t="shared" si="21"/>
        <v>171.98333333333332</v>
      </c>
      <c r="H692" s="1">
        <v>3.3</v>
      </c>
      <c r="I692" s="1">
        <v>102</v>
      </c>
      <c r="J692" s="1">
        <v>0.87</v>
      </c>
      <c r="K692" s="1">
        <v>16.3</v>
      </c>
      <c r="L692" s="1">
        <v>0</v>
      </c>
    </row>
    <row r="693" spans="1:12">
      <c r="A693" s="2">
        <v>40631.791666666664</v>
      </c>
      <c r="B693" s="1">
        <v>14.5</v>
      </c>
      <c r="C693" s="1">
        <v>42</v>
      </c>
      <c r="D693" s="1">
        <v>0</v>
      </c>
      <c r="E693" s="1">
        <f t="shared" si="20"/>
        <v>99.6</v>
      </c>
      <c r="F693" s="1">
        <v>0</v>
      </c>
      <c r="G693" s="5">
        <f t="shared" si="21"/>
        <v>171.98333333333332</v>
      </c>
      <c r="H693" s="1">
        <v>3.3</v>
      </c>
      <c r="I693" s="1">
        <v>65</v>
      </c>
      <c r="J693" s="1">
        <v>0.19</v>
      </c>
      <c r="K693" s="1">
        <v>14.2</v>
      </c>
      <c r="L693" s="1">
        <v>0</v>
      </c>
    </row>
    <row r="694" spans="1:12">
      <c r="A694" s="2">
        <v>40631.833333333336</v>
      </c>
      <c r="B694" s="1">
        <v>12.7</v>
      </c>
      <c r="C694" s="1">
        <v>47</v>
      </c>
      <c r="D694" s="1">
        <v>0</v>
      </c>
      <c r="E694" s="1">
        <f t="shared" si="20"/>
        <v>99.6</v>
      </c>
      <c r="F694" s="1">
        <v>0</v>
      </c>
      <c r="G694" s="5">
        <f t="shared" si="21"/>
        <v>171.98333333333332</v>
      </c>
      <c r="H694" s="1">
        <v>1.8</v>
      </c>
      <c r="I694" s="1">
        <v>51</v>
      </c>
      <c r="J694" s="1">
        <v>0</v>
      </c>
      <c r="K694" s="1">
        <v>12.2</v>
      </c>
      <c r="L694" s="1">
        <v>0</v>
      </c>
    </row>
    <row r="695" spans="1:12">
      <c r="A695" s="2">
        <v>40631.875</v>
      </c>
      <c r="B695" s="1">
        <v>11.4</v>
      </c>
      <c r="C695" s="1">
        <v>52</v>
      </c>
      <c r="D695" s="1">
        <v>0</v>
      </c>
      <c r="E695" s="1">
        <f t="shared" si="20"/>
        <v>99.6</v>
      </c>
      <c r="F695" s="1">
        <v>0</v>
      </c>
      <c r="G695" s="5">
        <f t="shared" si="21"/>
        <v>171.98333333333332</v>
      </c>
      <c r="H695" s="1">
        <v>1.4</v>
      </c>
      <c r="I695" s="1">
        <v>346</v>
      </c>
      <c r="J695" s="1">
        <v>0</v>
      </c>
      <c r="K695" s="1">
        <v>10.6</v>
      </c>
      <c r="L695" s="1">
        <v>0</v>
      </c>
    </row>
    <row r="696" spans="1:12">
      <c r="A696" s="2">
        <v>40631.916666666664</v>
      </c>
      <c r="B696" s="1">
        <v>10.6</v>
      </c>
      <c r="C696" s="1">
        <v>56</v>
      </c>
      <c r="D696" s="1">
        <v>0</v>
      </c>
      <c r="E696" s="1">
        <f t="shared" si="20"/>
        <v>99.6</v>
      </c>
      <c r="F696" s="1">
        <v>0</v>
      </c>
      <c r="G696" s="5">
        <f t="shared" si="21"/>
        <v>171.98333333333332</v>
      </c>
      <c r="H696" s="1">
        <v>0.7</v>
      </c>
      <c r="I696" s="1">
        <v>310</v>
      </c>
      <c r="J696" s="1">
        <v>0</v>
      </c>
      <c r="K696" s="1">
        <v>10</v>
      </c>
      <c r="L696" s="1">
        <v>0</v>
      </c>
    </row>
    <row r="697" spans="1:12">
      <c r="A697" s="2">
        <v>40631.958333333336</v>
      </c>
      <c r="B697" s="1">
        <v>10.8</v>
      </c>
      <c r="C697" s="1">
        <v>55</v>
      </c>
      <c r="D697" s="1">
        <v>0</v>
      </c>
      <c r="E697" s="1">
        <f t="shared" si="20"/>
        <v>99.6</v>
      </c>
      <c r="F697" s="1">
        <v>0</v>
      </c>
      <c r="G697" s="5">
        <f t="shared" si="21"/>
        <v>171.98333333333332</v>
      </c>
      <c r="H697" s="1">
        <v>0.8</v>
      </c>
      <c r="I697" s="1">
        <v>350</v>
      </c>
      <c r="J697" s="1">
        <v>0</v>
      </c>
      <c r="K697" s="1">
        <v>9.8000000000000007</v>
      </c>
      <c r="L697" s="1">
        <v>0</v>
      </c>
    </row>
    <row r="698" spans="1:12">
      <c r="A698" s="2">
        <v>40632</v>
      </c>
      <c r="B698" s="1">
        <v>10.3</v>
      </c>
      <c r="C698" s="1">
        <v>58</v>
      </c>
      <c r="D698" s="1">
        <v>0</v>
      </c>
      <c r="E698" s="1">
        <f t="shared" si="20"/>
        <v>99.6</v>
      </c>
      <c r="F698" s="1">
        <v>0</v>
      </c>
      <c r="G698" s="5">
        <f t="shared" si="21"/>
        <v>171.98333333333332</v>
      </c>
      <c r="H698" s="1">
        <v>0.5</v>
      </c>
      <c r="I698" s="1">
        <v>292</v>
      </c>
      <c r="J698" s="1">
        <v>0</v>
      </c>
      <c r="K698" s="1">
        <v>9.3000000000000007</v>
      </c>
      <c r="L698" s="1">
        <v>0</v>
      </c>
    </row>
    <row r="699" spans="1:12">
      <c r="A699" s="2">
        <v>40632.041666666664</v>
      </c>
      <c r="B699" s="1">
        <v>9.5</v>
      </c>
      <c r="C699" s="1">
        <v>62</v>
      </c>
      <c r="D699" s="1">
        <v>0</v>
      </c>
      <c r="E699" s="1">
        <f t="shared" si="20"/>
        <v>99.6</v>
      </c>
      <c r="F699" s="1">
        <v>0</v>
      </c>
      <c r="G699" s="5">
        <f t="shared" si="21"/>
        <v>171.98333333333332</v>
      </c>
      <c r="H699" s="1">
        <v>1</v>
      </c>
      <c r="I699" s="1">
        <v>255</v>
      </c>
      <c r="J699" s="1">
        <v>0</v>
      </c>
      <c r="K699" s="1">
        <v>8.6</v>
      </c>
      <c r="L699" s="1">
        <v>0</v>
      </c>
    </row>
    <row r="700" spans="1:12">
      <c r="A700" s="2">
        <v>40632.083333333336</v>
      </c>
      <c r="B700" s="1">
        <v>8.9</v>
      </c>
      <c r="C700" s="1">
        <v>65</v>
      </c>
      <c r="D700" s="1">
        <v>0</v>
      </c>
      <c r="E700" s="1">
        <f t="shared" si="20"/>
        <v>99.6</v>
      </c>
      <c r="F700" s="1">
        <v>0</v>
      </c>
      <c r="G700" s="5">
        <f t="shared" si="21"/>
        <v>171.98333333333332</v>
      </c>
      <c r="H700" s="1">
        <v>0.7</v>
      </c>
      <c r="I700" s="1">
        <v>253</v>
      </c>
      <c r="J700" s="1">
        <v>0</v>
      </c>
      <c r="K700" s="1">
        <v>8.4</v>
      </c>
      <c r="L700" s="1">
        <v>0</v>
      </c>
    </row>
    <row r="701" spans="1:12">
      <c r="A701" s="2">
        <v>40632.125</v>
      </c>
      <c r="B701" s="1">
        <v>8.3000000000000007</v>
      </c>
      <c r="C701" s="1">
        <v>67</v>
      </c>
      <c r="D701" s="1">
        <v>0</v>
      </c>
      <c r="E701" s="1">
        <f t="shared" si="20"/>
        <v>99.6</v>
      </c>
      <c r="F701" s="1">
        <v>0</v>
      </c>
      <c r="G701" s="5">
        <f t="shared" si="21"/>
        <v>171.98333333333332</v>
      </c>
      <c r="H701" s="1">
        <v>0.4</v>
      </c>
      <c r="I701" s="1">
        <v>267</v>
      </c>
      <c r="J701" s="1">
        <v>0</v>
      </c>
      <c r="K701" s="1">
        <v>7.4</v>
      </c>
      <c r="L701" s="1">
        <v>0</v>
      </c>
    </row>
    <row r="702" spans="1:12">
      <c r="A702" s="2">
        <v>40632.166666666664</v>
      </c>
      <c r="B702" s="1">
        <v>7.8</v>
      </c>
      <c r="C702" s="1">
        <v>71</v>
      </c>
      <c r="D702" s="1">
        <v>0</v>
      </c>
      <c r="E702" s="1">
        <f t="shared" si="20"/>
        <v>99.6</v>
      </c>
      <c r="F702" s="1">
        <v>0</v>
      </c>
      <c r="G702" s="5">
        <f t="shared" si="21"/>
        <v>171.98333333333332</v>
      </c>
      <c r="H702" s="1">
        <v>0.8</v>
      </c>
      <c r="I702" s="1">
        <v>109</v>
      </c>
      <c r="J702" s="1">
        <v>0</v>
      </c>
      <c r="K702" s="1">
        <v>7.2</v>
      </c>
      <c r="L702" s="1">
        <v>0</v>
      </c>
    </row>
    <row r="703" spans="1:12">
      <c r="A703" s="2">
        <v>40632.208333333336</v>
      </c>
      <c r="B703" s="1">
        <v>7.5</v>
      </c>
      <c r="C703" s="1">
        <v>73</v>
      </c>
      <c r="D703" s="1">
        <v>0</v>
      </c>
      <c r="E703" s="1">
        <f t="shared" si="20"/>
        <v>99.6</v>
      </c>
      <c r="F703" s="1">
        <v>0</v>
      </c>
      <c r="G703" s="5">
        <f t="shared" si="21"/>
        <v>171.98333333333332</v>
      </c>
      <c r="H703" s="1">
        <v>1.5</v>
      </c>
      <c r="I703" s="1">
        <v>260</v>
      </c>
      <c r="J703" s="1">
        <v>0</v>
      </c>
      <c r="K703" s="1">
        <v>7.1</v>
      </c>
      <c r="L703" s="1">
        <v>0</v>
      </c>
    </row>
    <row r="704" spans="1:12">
      <c r="A704" s="2">
        <v>40632.25</v>
      </c>
      <c r="B704" s="1">
        <v>6.5</v>
      </c>
      <c r="C704" s="1">
        <v>75</v>
      </c>
      <c r="D704" s="1">
        <v>0</v>
      </c>
      <c r="E704" s="1">
        <f t="shared" si="20"/>
        <v>99.6</v>
      </c>
      <c r="F704" s="1">
        <v>0</v>
      </c>
      <c r="G704" s="5">
        <f t="shared" si="21"/>
        <v>171.98333333333332</v>
      </c>
      <c r="H704" s="1">
        <v>0.7</v>
      </c>
      <c r="I704" s="1">
        <v>270</v>
      </c>
      <c r="J704" s="1">
        <v>0</v>
      </c>
      <c r="K704" s="1">
        <v>5.4</v>
      </c>
      <c r="L704" s="1">
        <v>0</v>
      </c>
    </row>
    <row r="705" spans="1:12">
      <c r="A705" s="2">
        <v>40632.291666666664</v>
      </c>
      <c r="B705" s="1">
        <v>5.5</v>
      </c>
      <c r="C705" s="1">
        <v>76</v>
      </c>
      <c r="D705" s="1">
        <v>0</v>
      </c>
      <c r="E705" s="1">
        <f t="shared" si="20"/>
        <v>99.6</v>
      </c>
      <c r="F705" s="1">
        <v>55</v>
      </c>
      <c r="G705" s="5">
        <f t="shared" si="21"/>
        <v>172.89999999999998</v>
      </c>
      <c r="H705" s="1">
        <v>0.8</v>
      </c>
      <c r="I705" s="1">
        <v>265</v>
      </c>
      <c r="J705" s="1">
        <v>0.01</v>
      </c>
      <c r="K705" s="1">
        <v>4.0999999999999996</v>
      </c>
      <c r="L705" s="1">
        <v>0</v>
      </c>
    </row>
    <row r="706" spans="1:12">
      <c r="A706" s="2">
        <v>40632.333333333336</v>
      </c>
      <c r="B706" s="1">
        <v>6.6</v>
      </c>
      <c r="C706" s="1">
        <v>73</v>
      </c>
      <c r="D706" s="1">
        <v>0</v>
      </c>
      <c r="E706" s="1">
        <f t="shared" si="20"/>
        <v>99.6</v>
      </c>
      <c r="F706" s="1">
        <v>34</v>
      </c>
      <c r="G706" s="5">
        <f t="shared" si="21"/>
        <v>173.46666666666664</v>
      </c>
      <c r="H706" s="1">
        <v>0.5</v>
      </c>
      <c r="I706" s="1">
        <v>233</v>
      </c>
      <c r="J706" s="1">
        <v>0.31</v>
      </c>
      <c r="K706" s="1">
        <v>5.8</v>
      </c>
      <c r="L706" s="1">
        <v>0</v>
      </c>
    </row>
    <row r="707" spans="1:12">
      <c r="A707" s="2">
        <v>40632.375</v>
      </c>
      <c r="B707" s="1">
        <v>9.4</v>
      </c>
      <c r="C707" s="1">
        <v>64</v>
      </c>
      <c r="D707" s="1">
        <v>0</v>
      </c>
      <c r="E707" s="1">
        <f t="shared" si="20"/>
        <v>99.6</v>
      </c>
      <c r="F707" s="1">
        <v>0</v>
      </c>
      <c r="G707" s="5">
        <f t="shared" si="21"/>
        <v>173.46666666666664</v>
      </c>
      <c r="H707" s="1">
        <v>1.6</v>
      </c>
      <c r="I707" s="1">
        <v>248</v>
      </c>
      <c r="J707" s="1">
        <v>0.94</v>
      </c>
      <c r="K707" s="1">
        <v>9.8000000000000007</v>
      </c>
      <c r="L707" s="1">
        <v>0</v>
      </c>
    </row>
    <row r="708" spans="1:12">
      <c r="A708" s="2">
        <v>40632.416666666664</v>
      </c>
      <c r="B708" s="1">
        <v>11.8</v>
      </c>
      <c r="C708" s="1">
        <v>56</v>
      </c>
      <c r="D708" s="1">
        <v>0</v>
      </c>
      <c r="E708" s="1">
        <f t="shared" ref="E708:E771" si="22">E707+D708</f>
        <v>99.6</v>
      </c>
      <c r="F708" s="1">
        <v>0</v>
      </c>
      <c r="G708" s="5">
        <f t="shared" ref="G708:G771" si="23">G707+(F708/60)</f>
        <v>173.46666666666664</v>
      </c>
      <c r="H708" s="1">
        <v>2.1</v>
      </c>
      <c r="I708" s="1">
        <v>216</v>
      </c>
      <c r="J708" s="1">
        <v>1.64</v>
      </c>
      <c r="K708" s="1">
        <v>13</v>
      </c>
      <c r="L708" s="1">
        <v>0</v>
      </c>
    </row>
    <row r="709" spans="1:12">
      <c r="A709" s="2">
        <v>40632.458333333336</v>
      </c>
      <c r="B709" s="1">
        <v>14.1</v>
      </c>
      <c r="C709" s="1">
        <v>47</v>
      </c>
      <c r="D709" s="1">
        <v>0</v>
      </c>
      <c r="E709" s="1">
        <f t="shared" si="22"/>
        <v>99.6</v>
      </c>
      <c r="F709" s="1">
        <v>0</v>
      </c>
      <c r="G709" s="5">
        <f t="shared" si="23"/>
        <v>173.46666666666664</v>
      </c>
      <c r="H709" s="1">
        <v>3.4</v>
      </c>
      <c r="I709" s="1">
        <v>261</v>
      </c>
      <c r="J709" s="1">
        <v>2.5299999999999998</v>
      </c>
      <c r="K709" s="1">
        <v>15</v>
      </c>
      <c r="L709" s="1">
        <v>0</v>
      </c>
    </row>
    <row r="710" spans="1:12">
      <c r="A710" s="2">
        <v>40632.5</v>
      </c>
      <c r="B710" s="1">
        <v>16.3</v>
      </c>
      <c r="C710" s="1">
        <v>41</v>
      </c>
      <c r="D710" s="1">
        <v>0</v>
      </c>
      <c r="E710" s="1">
        <f t="shared" si="22"/>
        <v>99.6</v>
      </c>
      <c r="F710" s="1">
        <v>0</v>
      </c>
      <c r="G710" s="5">
        <f t="shared" si="23"/>
        <v>173.46666666666664</v>
      </c>
      <c r="H710" s="1">
        <v>3.6</v>
      </c>
      <c r="I710" s="1">
        <v>254</v>
      </c>
      <c r="J710" s="1">
        <v>2.8</v>
      </c>
      <c r="K710" s="1">
        <v>17.2</v>
      </c>
      <c r="L710" s="1">
        <v>0</v>
      </c>
    </row>
    <row r="711" spans="1:12">
      <c r="A711" s="2">
        <v>40632.541666666664</v>
      </c>
      <c r="B711" s="1">
        <v>17.899999999999999</v>
      </c>
      <c r="C711" s="1">
        <v>34</v>
      </c>
      <c r="D711" s="1">
        <v>0</v>
      </c>
      <c r="E711" s="1">
        <f t="shared" si="22"/>
        <v>99.6</v>
      </c>
      <c r="F711" s="1">
        <v>0</v>
      </c>
      <c r="G711" s="5">
        <f t="shared" si="23"/>
        <v>173.46666666666664</v>
      </c>
      <c r="H711" s="1">
        <v>4.5999999999999996</v>
      </c>
      <c r="I711" s="1">
        <v>259</v>
      </c>
      <c r="J711" s="1">
        <v>3.05</v>
      </c>
      <c r="K711" s="1">
        <v>18.899999999999999</v>
      </c>
      <c r="L711" s="1">
        <v>0</v>
      </c>
    </row>
    <row r="712" spans="1:12">
      <c r="A712" s="2">
        <v>40632.583333333336</v>
      </c>
      <c r="B712" s="1">
        <v>17.8</v>
      </c>
      <c r="C712" s="1">
        <v>31</v>
      </c>
      <c r="D712" s="1">
        <v>0</v>
      </c>
      <c r="E712" s="1">
        <f t="shared" si="22"/>
        <v>99.6</v>
      </c>
      <c r="F712" s="1">
        <v>0</v>
      </c>
      <c r="G712" s="5">
        <f t="shared" si="23"/>
        <v>173.46666666666664</v>
      </c>
      <c r="H712" s="1">
        <v>4.2</v>
      </c>
      <c r="I712" s="1">
        <v>256</v>
      </c>
      <c r="J712" s="1">
        <v>2.0699999999999998</v>
      </c>
      <c r="K712" s="1">
        <v>18.3</v>
      </c>
      <c r="L712" s="1">
        <v>0</v>
      </c>
    </row>
    <row r="713" spans="1:12">
      <c r="A713" s="2">
        <v>40632.625</v>
      </c>
      <c r="B713" s="1">
        <v>20</v>
      </c>
      <c r="C713" s="1">
        <v>26</v>
      </c>
      <c r="D713" s="1">
        <v>0</v>
      </c>
      <c r="E713" s="1">
        <f t="shared" si="22"/>
        <v>99.6</v>
      </c>
      <c r="F713" s="1">
        <v>0</v>
      </c>
      <c r="G713" s="5">
        <f t="shared" si="23"/>
        <v>173.46666666666664</v>
      </c>
      <c r="H713" s="1">
        <v>2.2999999999999998</v>
      </c>
      <c r="I713" s="1">
        <v>217</v>
      </c>
      <c r="J713" s="1">
        <v>2.7</v>
      </c>
      <c r="K713" s="1">
        <v>20.5</v>
      </c>
      <c r="L713" s="1">
        <v>0</v>
      </c>
    </row>
    <row r="714" spans="1:12">
      <c r="A714" s="2">
        <v>40632.666666666664</v>
      </c>
      <c r="B714" s="1">
        <v>17.5</v>
      </c>
      <c r="C714" s="1">
        <v>31</v>
      </c>
      <c r="D714" s="1">
        <v>0</v>
      </c>
      <c r="E714" s="1">
        <f t="shared" si="22"/>
        <v>99.6</v>
      </c>
      <c r="F714" s="1">
        <v>0</v>
      </c>
      <c r="G714" s="5">
        <f t="shared" si="23"/>
        <v>173.46666666666664</v>
      </c>
      <c r="H714" s="1">
        <v>2.2000000000000002</v>
      </c>
      <c r="I714" s="1">
        <v>76</v>
      </c>
      <c r="J714" s="1">
        <v>0.88</v>
      </c>
      <c r="K714" s="1">
        <v>17.7</v>
      </c>
      <c r="L714" s="1">
        <v>0</v>
      </c>
    </row>
    <row r="715" spans="1:12">
      <c r="A715" s="2">
        <v>40632.708333333336</v>
      </c>
      <c r="B715" s="1">
        <v>18.600000000000001</v>
      </c>
      <c r="C715" s="1">
        <v>29</v>
      </c>
      <c r="D715" s="1">
        <v>0</v>
      </c>
      <c r="E715" s="1">
        <f t="shared" si="22"/>
        <v>99.6</v>
      </c>
      <c r="F715" s="1">
        <v>0</v>
      </c>
      <c r="G715" s="5">
        <f t="shared" si="23"/>
        <v>173.46666666666664</v>
      </c>
      <c r="H715" s="1">
        <v>1.7</v>
      </c>
      <c r="I715" s="1">
        <v>122</v>
      </c>
      <c r="J715" s="1">
        <v>1.53</v>
      </c>
      <c r="K715" s="1">
        <v>18.600000000000001</v>
      </c>
      <c r="L715" s="1">
        <v>0</v>
      </c>
    </row>
    <row r="716" spans="1:12">
      <c r="A716" s="2">
        <v>40632.75</v>
      </c>
      <c r="B716" s="1">
        <v>17.7</v>
      </c>
      <c r="C716" s="1">
        <v>33</v>
      </c>
      <c r="D716" s="1">
        <v>0</v>
      </c>
      <c r="E716" s="1">
        <f t="shared" si="22"/>
        <v>99.6</v>
      </c>
      <c r="F716" s="1">
        <v>0</v>
      </c>
      <c r="G716" s="5">
        <f t="shared" si="23"/>
        <v>173.46666666666664</v>
      </c>
      <c r="H716" s="1">
        <v>4.0999999999999996</v>
      </c>
      <c r="I716" s="1">
        <v>98</v>
      </c>
      <c r="J716" s="1">
        <v>0.94</v>
      </c>
      <c r="K716" s="1">
        <v>17.600000000000001</v>
      </c>
      <c r="L716" s="1">
        <v>0</v>
      </c>
    </row>
    <row r="717" spans="1:12">
      <c r="A717" s="2">
        <v>40632.791666666664</v>
      </c>
      <c r="B717" s="1">
        <v>15</v>
      </c>
      <c r="C717" s="1">
        <v>39</v>
      </c>
      <c r="D717" s="1">
        <v>0</v>
      </c>
      <c r="E717" s="1">
        <f t="shared" si="22"/>
        <v>99.6</v>
      </c>
      <c r="F717" s="1">
        <v>0</v>
      </c>
      <c r="G717" s="5">
        <f t="shared" si="23"/>
        <v>173.46666666666664</v>
      </c>
      <c r="H717" s="1">
        <v>3.6</v>
      </c>
      <c r="I717" s="1">
        <v>73</v>
      </c>
      <c r="J717" s="1">
        <v>0.22</v>
      </c>
      <c r="K717" s="1">
        <v>14.8</v>
      </c>
      <c r="L717" s="1">
        <v>0</v>
      </c>
    </row>
    <row r="718" spans="1:12">
      <c r="A718" s="2">
        <v>40632.833333333336</v>
      </c>
      <c r="B718" s="1">
        <v>13.1</v>
      </c>
      <c r="C718" s="1">
        <v>43</v>
      </c>
      <c r="D718" s="1">
        <v>0</v>
      </c>
      <c r="E718" s="1">
        <f t="shared" si="22"/>
        <v>99.6</v>
      </c>
      <c r="F718" s="1">
        <v>0</v>
      </c>
      <c r="G718" s="5">
        <f t="shared" si="23"/>
        <v>173.46666666666664</v>
      </c>
      <c r="H718" s="1">
        <v>0.8</v>
      </c>
      <c r="I718" s="1">
        <v>144</v>
      </c>
      <c r="J718" s="1">
        <v>0</v>
      </c>
      <c r="K718" s="1">
        <v>10.9</v>
      </c>
      <c r="L718" s="1">
        <v>0</v>
      </c>
    </row>
    <row r="719" spans="1:12">
      <c r="A719" s="2">
        <v>40632.875</v>
      </c>
      <c r="B719" s="1">
        <v>11.2</v>
      </c>
      <c r="C719" s="1">
        <v>51</v>
      </c>
      <c r="D719" s="1">
        <v>0</v>
      </c>
      <c r="E719" s="1">
        <f t="shared" si="22"/>
        <v>99.6</v>
      </c>
      <c r="F719" s="1">
        <v>0</v>
      </c>
      <c r="G719" s="5">
        <f t="shared" si="23"/>
        <v>173.46666666666664</v>
      </c>
      <c r="H719" s="1">
        <v>0.9</v>
      </c>
      <c r="I719" s="1">
        <v>318</v>
      </c>
      <c r="J719" s="1">
        <v>0</v>
      </c>
      <c r="K719" s="1">
        <v>9.1</v>
      </c>
      <c r="L719" s="1">
        <v>0</v>
      </c>
    </row>
    <row r="720" spans="1:12">
      <c r="A720" s="2">
        <v>40632.916666666664</v>
      </c>
      <c r="B720" s="1">
        <v>10</v>
      </c>
      <c r="C720" s="1">
        <v>55</v>
      </c>
      <c r="D720" s="1">
        <v>0</v>
      </c>
      <c r="E720" s="1">
        <f t="shared" si="22"/>
        <v>99.6</v>
      </c>
      <c r="F720" s="1">
        <v>0</v>
      </c>
      <c r="G720" s="5">
        <f t="shared" si="23"/>
        <v>173.46666666666664</v>
      </c>
      <c r="H720" s="1">
        <v>1.3</v>
      </c>
      <c r="I720" s="1">
        <v>303</v>
      </c>
      <c r="J720" s="1">
        <v>0</v>
      </c>
      <c r="K720" s="1">
        <v>8.1</v>
      </c>
      <c r="L720" s="1">
        <v>0</v>
      </c>
    </row>
    <row r="721" spans="1:12">
      <c r="A721" s="2">
        <v>40632.958333333336</v>
      </c>
      <c r="B721" s="1">
        <v>9.4</v>
      </c>
      <c r="C721" s="1">
        <v>56</v>
      </c>
      <c r="D721" s="1">
        <v>0</v>
      </c>
      <c r="E721" s="1">
        <f t="shared" si="22"/>
        <v>99.6</v>
      </c>
      <c r="F721" s="1">
        <v>0</v>
      </c>
      <c r="G721" s="5">
        <f t="shared" si="23"/>
        <v>173.46666666666664</v>
      </c>
      <c r="H721" s="1">
        <v>1.3</v>
      </c>
      <c r="I721" s="1">
        <v>316</v>
      </c>
      <c r="J721" s="1">
        <v>0</v>
      </c>
      <c r="K721" s="1">
        <v>7.9</v>
      </c>
      <c r="L721" s="1">
        <v>0</v>
      </c>
    </row>
    <row r="722" spans="1:12">
      <c r="A722" s="2">
        <v>40633</v>
      </c>
      <c r="B722" s="1">
        <v>8.6999999999999993</v>
      </c>
      <c r="C722" s="1">
        <v>59</v>
      </c>
      <c r="D722" s="1">
        <v>0</v>
      </c>
      <c r="E722" s="1">
        <f t="shared" si="22"/>
        <v>99.6</v>
      </c>
      <c r="F722" s="1">
        <v>0</v>
      </c>
      <c r="G722" s="5">
        <f t="shared" si="23"/>
        <v>173.46666666666664</v>
      </c>
      <c r="H722" s="1">
        <v>1</v>
      </c>
      <c r="I722" s="1">
        <v>300</v>
      </c>
      <c r="J722" s="1">
        <v>0</v>
      </c>
      <c r="K722" s="1">
        <v>6.3</v>
      </c>
      <c r="L722" s="1">
        <v>0</v>
      </c>
    </row>
    <row r="723" spans="1:12">
      <c r="A723" s="2">
        <v>40633.041666666664</v>
      </c>
      <c r="B723" s="1">
        <v>7.9</v>
      </c>
      <c r="C723" s="1">
        <v>62</v>
      </c>
      <c r="D723" s="1">
        <v>0</v>
      </c>
      <c r="E723" s="1">
        <f t="shared" si="22"/>
        <v>99.6</v>
      </c>
      <c r="F723" s="1">
        <v>0</v>
      </c>
      <c r="G723" s="5">
        <f t="shared" si="23"/>
        <v>173.46666666666664</v>
      </c>
      <c r="H723" s="1">
        <v>0.9</v>
      </c>
      <c r="I723" s="1">
        <v>275</v>
      </c>
      <c r="J723" s="1">
        <v>0</v>
      </c>
      <c r="K723" s="1">
        <v>6.1</v>
      </c>
      <c r="L723" s="1">
        <v>0</v>
      </c>
    </row>
    <row r="724" spans="1:12">
      <c r="A724" s="2">
        <v>40633.083333333336</v>
      </c>
      <c r="B724" s="1">
        <v>7.2</v>
      </c>
      <c r="C724" s="1">
        <v>64</v>
      </c>
      <c r="D724" s="1">
        <v>0</v>
      </c>
      <c r="E724" s="1">
        <f t="shared" si="22"/>
        <v>99.6</v>
      </c>
      <c r="F724" s="1">
        <v>0</v>
      </c>
      <c r="G724" s="5">
        <f t="shared" si="23"/>
        <v>173.46666666666664</v>
      </c>
      <c r="H724" s="1">
        <v>0.2</v>
      </c>
      <c r="I724" s="1">
        <v>289</v>
      </c>
      <c r="J724" s="1">
        <v>0</v>
      </c>
      <c r="K724" s="1">
        <v>5.0999999999999996</v>
      </c>
      <c r="L724" s="1">
        <v>0</v>
      </c>
    </row>
    <row r="725" spans="1:12">
      <c r="A725" s="2">
        <v>40633.125</v>
      </c>
      <c r="B725" s="1">
        <v>6.3</v>
      </c>
      <c r="C725" s="1">
        <v>69</v>
      </c>
      <c r="D725" s="1">
        <v>0</v>
      </c>
      <c r="E725" s="1">
        <f t="shared" si="22"/>
        <v>99.6</v>
      </c>
      <c r="F725" s="1">
        <v>0</v>
      </c>
      <c r="G725" s="5">
        <f t="shared" si="23"/>
        <v>173.46666666666664</v>
      </c>
      <c r="H725" s="1">
        <v>0.5</v>
      </c>
      <c r="I725" s="1">
        <v>247</v>
      </c>
      <c r="J725" s="1">
        <v>0</v>
      </c>
      <c r="K725" s="1">
        <v>4.3</v>
      </c>
      <c r="L725" s="1">
        <v>0</v>
      </c>
    </row>
    <row r="726" spans="1:12">
      <c r="A726" s="2">
        <v>40633.166666666664</v>
      </c>
      <c r="B726" s="1">
        <v>5.6</v>
      </c>
      <c r="C726" s="1">
        <v>71</v>
      </c>
      <c r="D726" s="1">
        <v>0</v>
      </c>
      <c r="E726" s="1">
        <f t="shared" si="22"/>
        <v>99.6</v>
      </c>
      <c r="F726" s="1">
        <v>0</v>
      </c>
      <c r="G726" s="5">
        <f t="shared" si="23"/>
        <v>173.46666666666664</v>
      </c>
      <c r="H726" s="1">
        <v>0.5</v>
      </c>
      <c r="I726" s="1">
        <v>51</v>
      </c>
      <c r="J726" s="1">
        <v>0</v>
      </c>
      <c r="K726" s="1">
        <v>3.8</v>
      </c>
      <c r="L726" s="1">
        <v>0</v>
      </c>
    </row>
    <row r="727" spans="1:12">
      <c r="A727" s="2">
        <v>40633.208333333336</v>
      </c>
      <c r="B727" s="1">
        <v>5.4</v>
      </c>
      <c r="C727" s="1">
        <v>72</v>
      </c>
      <c r="D727" s="1">
        <v>0</v>
      </c>
      <c r="E727" s="1">
        <f t="shared" si="22"/>
        <v>99.6</v>
      </c>
      <c r="F727" s="1">
        <v>0</v>
      </c>
      <c r="G727" s="5">
        <f t="shared" si="23"/>
        <v>173.46666666666664</v>
      </c>
      <c r="H727" s="1">
        <v>0.5</v>
      </c>
      <c r="I727" s="1">
        <v>305</v>
      </c>
      <c r="J727" s="1">
        <v>0</v>
      </c>
      <c r="K727" s="1">
        <v>3.2</v>
      </c>
      <c r="L727" s="1">
        <v>0</v>
      </c>
    </row>
    <row r="728" spans="1:12">
      <c r="A728" s="2">
        <v>40633.25</v>
      </c>
      <c r="B728" s="1">
        <v>4.8</v>
      </c>
      <c r="C728" s="1">
        <v>75</v>
      </c>
      <c r="D728" s="1">
        <v>0</v>
      </c>
      <c r="E728" s="1">
        <f t="shared" si="22"/>
        <v>99.6</v>
      </c>
      <c r="F728" s="1">
        <v>0</v>
      </c>
      <c r="G728" s="5">
        <f t="shared" si="23"/>
        <v>173.46666666666664</v>
      </c>
      <c r="H728" s="1">
        <v>0.6</v>
      </c>
      <c r="I728" s="1">
        <v>272</v>
      </c>
      <c r="J728" s="1">
        <v>0</v>
      </c>
      <c r="K728" s="1">
        <v>2.8</v>
      </c>
      <c r="L728" s="1">
        <v>0</v>
      </c>
    </row>
    <row r="729" spans="1:12">
      <c r="A729" s="2">
        <v>40633.291666666664</v>
      </c>
      <c r="B729" s="1">
        <v>4.3</v>
      </c>
      <c r="C729" s="1">
        <v>77</v>
      </c>
      <c r="D729" s="1">
        <v>0</v>
      </c>
      <c r="E729" s="1">
        <f t="shared" si="22"/>
        <v>99.6</v>
      </c>
      <c r="F729" s="1">
        <v>0</v>
      </c>
      <c r="G729" s="5">
        <f t="shared" si="23"/>
        <v>173.46666666666664</v>
      </c>
      <c r="H729" s="1">
        <v>0.7</v>
      </c>
      <c r="I729" s="1">
        <v>93</v>
      </c>
      <c r="J729" s="1">
        <v>0.02</v>
      </c>
      <c r="K729" s="1">
        <v>2.9</v>
      </c>
      <c r="L729" s="1">
        <v>0</v>
      </c>
    </row>
    <row r="730" spans="1:12">
      <c r="A730" s="2">
        <v>40633.333333333336</v>
      </c>
      <c r="B730" s="1">
        <v>5.9</v>
      </c>
      <c r="C730" s="1">
        <v>72</v>
      </c>
      <c r="D730" s="1">
        <v>0</v>
      </c>
      <c r="E730" s="1">
        <f t="shared" si="22"/>
        <v>99.6</v>
      </c>
      <c r="F730" s="1">
        <v>0</v>
      </c>
      <c r="G730" s="5">
        <f t="shared" si="23"/>
        <v>173.46666666666664</v>
      </c>
      <c r="H730" s="1">
        <v>0.4</v>
      </c>
      <c r="I730" s="1">
        <v>192</v>
      </c>
      <c r="J730" s="1">
        <v>0.33</v>
      </c>
      <c r="K730" s="1">
        <v>4.9000000000000004</v>
      </c>
      <c r="L730" s="1">
        <v>0</v>
      </c>
    </row>
    <row r="731" spans="1:12">
      <c r="A731" s="2">
        <v>40633.375</v>
      </c>
      <c r="B731" s="1">
        <v>9.3000000000000007</v>
      </c>
      <c r="C731" s="1">
        <v>63</v>
      </c>
      <c r="D731" s="1">
        <v>0</v>
      </c>
      <c r="E731" s="1">
        <f t="shared" si="22"/>
        <v>99.6</v>
      </c>
      <c r="F731" s="1">
        <v>0</v>
      </c>
      <c r="G731" s="5">
        <f t="shared" si="23"/>
        <v>173.46666666666664</v>
      </c>
      <c r="H731" s="1">
        <v>0.6</v>
      </c>
      <c r="I731" s="1">
        <v>321</v>
      </c>
      <c r="J731" s="1">
        <v>0.98</v>
      </c>
      <c r="K731" s="1">
        <v>9.4</v>
      </c>
      <c r="L731" s="1">
        <v>0</v>
      </c>
    </row>
    <row r="732" spans="1:12">
      <c r="A732" s="2">
        <v>40633.416666666664</v>
      </c>
      <c r="B732" s="1">
        <v>11.4</v>
      </c>
      <c r="C732" s="1">
        <v>55</v>
      </c>
      <c r="D732" s="1">
        <v>0</v>
      </c>
      <c r="E732" s="1">
        <f t="shared" si="22"/>
        <v>99.6</v>
      </c>
      <c r="F732" s="1">
        <v>0</v>
      </c>
      <c r="G732" s="5">
        <f t="shared" si="23"/>
        <v>173.46666666666664</v>
      </c>
      <c r="H732" s="1">
        <v>1.3</v>
      </c>
      <c r="I732" s="1">
        <v>227</v>
      </c>
      <c r="J732" s="1">
        <v>1.46</v>
      </c>
      <c r="K732" s="1">
        <v>12</v>
      </c>
      <c r="L732" s="1">
        <v>0</v>
      </c>
    </row>
    <row r="733" spans="1:12">
      <c r="A733" s="2">
        <v>40633.458333333336</v>
      </c>
      <c r="B733" s="1">
        <v>13</v>
      </c>
      <c r="C733" s="1">
        <v>47</v>
      </c>
      <c r="D733" s="1">
        <v>0</v>
      </c>
      <c r="E733" s="1">
        <f t="shared" si="22"/>
        <v>99.6</v>
      </c>
      <c r="F733" s="1">
        <v>0</v>
      </c>
      <c r="G733" s="5">
        <f t="shared" si="23"/>
        <v>173.46666666666664</v>
      </c>
      <c r="H733" s="1">
        <v>2.5</v>
      </c>
      <c r="I733" s="1">
        <v>225</v>
      </c>
      <c r="J733" s="1">
        <v>1.81</v>
      </c>
      <c r="K733" s="1">
        <v>14</v>
      </c>
      <c r="L733" s="1">
        <v>0</v>
      </c>
    </row>
    <row r="734" spans="1:12">
      <c r="A734" s="2">
        <v>40633.5</v>
      </c>
      <c r="B734" s="1">
        <v>15.7</v>
      </c>
      <c r="C734" s="1">
        <v>40</v>
      </c>
      <c r="D734" s="1">
        <v>0</v>
      </c>
      <c r="E734" s="1">
        <f t="shared" si="22"/>
        <v>99.6</v>
      </c>
      <c r="F734" s="1">
        <v>0</v>
      </c>
      <c r="G734" s="5">
        <f t="shared" si="23"/>
        <v>173.46666666666664</v>
      </c>
      <c r="H734" s="1">
        <v>0.8</v>
      </c>
      <c r="I734" s="1">
        <v>180</v>
      </c>
      <c r="J734" s="1">
        <v>2.44</v>
      </c>
      <c r="K734" s="1">
        <v>16.100000000000001</v>
      </c>
      <c r="L734" s="1">
        <v>0</v>
      </c>
    </row>
    <row r="735" spans="1:12">
      <c r="A735" s="2">
        <v>40633.541666666664</v>
      </c>
      <c r="B735" s="1">
        <v>17.899999999999999</v>
      </c>
      <c r="C735" s="1">
        <v>34</v>
      </c>
      <c r="D735" s="1">
        <v>0</v>
      </c>
      <c r="E735" s="1">
        <f t="shared" si="22"/>
        <v>99.6</v>
      </c>
      <c r="F735" s="1">
        <v>0</v>
      </c>
      <c r="G735" s="5">
        <f t="shared" si="23"/>
        <v>173.46666666666664</v>
      </c>
      <c r="H735" s="1">
        <v>1.2</v>
      </c>
      <c r="I735" s="1">
        <v>165</v>
      </c>
      <c r="J735" s="1">
        <v>2.74</v>
      </c>
      <c r="K735" s="1">
        <v>18.2</v>
      </c>
      <c r="L735" s="1">
        <v>0</v>
      </c>
    </row>
    <row r="736" spans="1:12">
      <c r="A736" s="2">
        <v>40633.583333333336</v>
      </c>
      <c r="B736" s="1">
        <v>19.5</v>
      </c>
      <c r="C736" s="1">
        <v>32</v>
      </c>
      <c r="D736" s="1">
        <v>0</v>
      </c>
      <c r="E736" s="1">
        <f t="shared" si="22"/>
        <v>99.6</v>
      </c>
      <c r="F736" s="1">
        <v>0</v>
      </c>
      <c r="G736" s="5">
        <f t="shared" si="23"/>
        <v>173.46666666666664</v>
      </c>
      <c r="H736" s="1">
        <v>1.2</v>
      </c>
      <c r="I736" s="1">
        <v>72</v>
      </c>
      <c r="J736" s="1">
        <v>2.58</v>
      </c>
      <c r="K736" s="1">
        <v>19.3</v>
      </c>
      <c r="L736" s="1">
        <v>0</v>
      </c>
    </row>
    <row r="737" spans="1:12">
      <c r="A737" s="2">
        <v>40633.625</v>
      </c>
      <c r="B737" s="1">
        <v>20</v>
      </c>
      <c r="C737" s="1">
        <v>30</v>
      </c>
      <c r="D737" s="1">
        <v>0</v>
      </c>
      <c r="E737" s="1">
        <f t="shared" si="22"/>
        <v>99.6</v>
      </c>
      <c r="F737" s="1">
        <v>0</v>
      </c>
      <c r="G737" s="5">
        <f t="shared" si="23"/>
        <v>173.46666666666664</v>
      </c>
      <c r="H737" s="1">
        <v>2.1</v>
      </c>
      <c r="I737" s="1">
        <v>122</v>
      </c>
      <c r="J737" s="1">
        <v>2.71</v>
      </c>
      <c r="K737" s="1">
        <v>20.100000000000001</v>
      </c>
      <c r="L737" s="1">
        <v>0</v>
      </c>
    </row>
    <row r="738" spans="1:12">
      <c r="A738" s="2">
        <v>40633.666666666664</v>
      </c>
      <c r="B738" s="1">
        <v>20.100000000000001</v>
      </c>
      <c r="C738" s="1">
        <v>29</v>
      </c>
      <c r="D738" s="1">
        <v>0</v>
      </c>
      <c r="E738" s="1">
        <f t="shared" si="22"/>
        <v>99.6</v>
      </c>
      <c r="F738" s="1">
        <v>0</v>
      </c>
      <c r="G738" s="5">
        <f t="shared" si="23"/>
        <v>173.46666666666664</v>
      </c>
      <c r="H738" s="1">
        <v>3.9</v>
      </c>
      <c r="I738" s="1">
        <v>111</v>
      </c>
      <c r="J738" s="1">
        <v>2.1800000000000002</v>
      </c>
      <c r="K738" s="1">
        <v>20.399999999999999</v>
      </c>
      <c r="L738" s="1">
        <v>0</v>
      </c>
    </row>
    <row r="739" spans="1:12">
      <c r="A739" s="2">
        <v>40633.708333333336</v>
      </c>
      <c r="B739" s="1">
        <v>20.100000000000001</v>
      </c>
      <c r="C739" s="1">
        <v>28</v>
      </c>
      <c r="D739" s="1">
        <v>0</v>
      </c>
      <c r="E739" s="1">
        <f t="shared" si="22"/>
        <v>99.6</v>
      </c>
      <c r="F739" s="1">
        <v>0</v>
      </c>
      <c r="G739" s="5">
        <f t="shared" si="23"/>
        <v>173.46666666666664</v>
      </c>
      <c r="H739" s="1">
        <v>2.7</v>
      </c>
      <c r="I739" s="1">
        <v>105</v>
      </c>
      <c r="J739" s="1">
        <v>1.38</v>
      </c>
      <c r="K739" s="1">
        <v>20.2</v>
      </c>
      <c r="L739" s="1">
        <v>0</v>
      </c>
    </row>
    <row r="740" spans="1:12">
      <c r="A740" s="2">
        <v>40633.75</v>
      </c>
      <c r="B740" s="1">
        <v>19</v>
      </c>
      <c r="C740" s="1">
        <v>31</v>
      </c>
      <c r="D740" s="1">
        <v>0</v>
      </c>
      <c r="E740" s="1">
        <f t="shared" si="22"/>
        <v>99.6</v>
      </c>
      <c r="F740" s="1">
        <v>0</v>
      </c>
      <c r="G740" s="5">
        <f t="shared" si="23"/>
        <v>173.46666666666664</v>
      </c>
      <c r="H740" s="1">
        <v>1.3</v>
      </c>
      <c r="I740" s="1">
        <v>92</v>
      </c>
      <c r="J740" s="1">
        <v>0.44</v>
      </c>
      <c r="K740" s="1">
        <v>18.8</v>
      </c>
      <c r="L740" s="1">
        <v>0</v>
      </c>
    </row>
    <row r="741" spans="1:12">
      <c r="A741" s="2">
        <v>40633.791666666664</v>
      </c>
      <c r="B741" s="1">
        <v>17.5</v>
      </c>
      <c r="C741" s="1">
        <v>37</v>
      </c>
      <c r="D741" s="1">
        <v>0</v>
      </c>
      <c r="E741" s="1">
        <f t="shared" si="22"/>
        <v>99.6</v>
      </c>
      <c r="F741" s="1">
        <v>0</v>
      </c>
      <c r="G741" s="5">
        <f t="shared" si="23"/>
        <v>173.46666666666664</v>
      </c>
      <c r="H741" s="1">
        <v>2</v>
      </c>
      <c r="I741" s="1">
        <v>55</v>
      </c>
      <c r="J741" s="1">
        <v>0.22</v>
      </c>
      <c r="K741" s="1">
        <v>17</v>
      </c>
      <c r="L741" s="1">
        <v>0</v>
      </c>
    </row>
    <row r="742" spans="1:12">
      <c r="A742" s="2">
        <v>40633.833333333336</v>
      </c>
      <c r="B742" s="1">
        <v>15.1</v>
      </c>
      <c r="C742" s="1">
        <v>44</v>
      </c>
      <c r="D742" s="1">
        <v>0</v>
      </c>
      <c r="E742" s="1">
        <f t="shared" si="22"/>
        <v>99.6</v>
      </c>
      <c r="F742" s="1">
        <v>0</v>
      </c>
      <c r="G742" s="5">
        <f t="shared" si="23"/>
        <v>173.46666666666664</v>
      </c>
      <c r="H742" s="1">
        <v>1.8</v>
      </c>
      <c r="I742" s="1">
        <v>15</v>
      </c>
      <c r="J742" s="1">
        <v>0</v>
      </c>
      <c r="K742" s="1">
        <v>14</v>
      </c>
      <c r="L742" s="1">
        <v>0</v>
      </c>
    </row>
    <row r="743" spans="1:12">
      <c r="A743" s="2">
        <v>40633.875</v>
      </c>
      <c r="B743" s="1">
        <v>13.2</v>
      </c>
      <c r="C743" s="1">
        <v>50</v>
      </c>
      <c r="D743" s="1">
        <v>0</v>
      </c>
      <c r="E743" s="1">
        <f t="shared" si="22"/>
        <v>99.6</v>
      </c>
      <c r="F743" s="1">
        <v>0</v>
      </c>
      <c r="G743" s="5">
        <f t="shared" si="23"/>
        <v>173.46666666666664</v>
      </c>
      <c r="H743" s="1">
        <v>1.3</v>
      </c>
      <c r="I743" s="1">
        <v>78</v>
      </c>
      <c r="J743" s="1">
        <v>0</v>
      </c>
      <c r="K743" s="1">
        <v>11.5</v>
      </c>
      <c r="L743" s="1">
        <v>0</v>
      </c>
    </row>
    <row r="744" spans="1:12">
      <c r="A744" s="2">
        <v>40633.916666666664</v>
      </c>
      <c r="B744" s="1">
        <v>12</v>
      </c>
      <c r="C744" s="1">
        <v>52</v>
      </c>
      <c r="D744" s="1">
        <v>0</v>
      </c>
      <c r="E744" s="1">
        <f t="shared" si="22"/>
        <v>99.6</v>
      </c>
      <c r="F744" s="1">
        <v>0</v>
      </c>
      <c r="G744" s="5">
        <f t="shared" si="23"/>
        <v>173.46666666666664</v>
      </c>
      <c r="H744" s="1">
        <v>1.4</v>
      </c>
      <c r="I744" s="1">
        <v>310</v>
      </c>
      <c r="J744" s="1">
        <v>0</v>
      </c>
      <c r="K744" s="1">
        <v>10.9</v>
      </c>
      <c r="L744" s="1">
        <v>0</v>
      </c>
    </row>
    <row r="745" spans="1:12">
      <c r="A745" s="2">
        <v>40633.958333333336</v>
      </c>
      <c r="B745" s="1">
        <v>11</v>
      </c>
      <c r="C745" s="1">
        <v>55</v>
      </c>
      <c r="D745" s="1">
        <v>0</v>
      </c>
      <c r="E745" s="1">
        <f t="shared" si="22"/>
        <v>99.6</v>
      </c>
      <c r="F745" s="1">
        <v>0</v>
      </c>
      <c r="G745" s="5">
        <f t="shared" si="23"/>
        <v>173.46666666666664</v>
      </c>
      <c r="H745" s="1">
        <v>1.4</v>
      </c>
      <c r="I745" s="1">
        <v>281</v>
      </c>
      <c r="J745" s="1">
        <v>0</v>
      </c>
      <c r="K745" s="1">
        <v>10.3</v>
      </c>
      <c r="L745" s="1">
        <v>0</v>
      </c>
    </row>
    <row r="746" spans="1:12">
      <c r="A746" s="2">
        <v>40634</v>
      </c>
      <c r="B746" s="1">
        <v>9.9</v>
      </c>
      <c r="C746" s="1">
        <v>61</v>
      </c>
      <c r="D746" s="1">
        <v>0</v>
      </c>
      <c r="E746" s="1">
        <f t="shared" si="22"/>
        <v>99.6</v>
      </c>
      <c r="F746" s="1">
        <v>0</v>
      </c>
      <c r="G746" s="5">
        <f t="shared" si="23"/>
        <v>173.46666666666664</v>
      </c>
      <c r="H746" s="1">
        <v>1</v>
      </c>
      <c r="I746" s="1">
        <v>286</v>
      </c>
      <c r="J746" s="1">
        <v>0</v>
      </c>
      <c r="K746" s="1">
        <v>8.6999999999999993</v>
      </c>
      <c r="L746" s="1">
        <v>0</v>
      </c>
    </row>
    <row r="747" spans="1:12">
      <c r="A747" s="2">
        <v>40634.041666666664</v>
      </c>
      <c r="B747" s="1">
        <v>9.3000000000000007</v>
      </c>
      <c r="C747" s="1">
        <v>63</v>
      </c>
      <c r="D747" s="1">
        <v>0</v>
      </c>
      <c r="E747" s="1">
        <f t="shared" si="22"/>
        <v>99.6</v>
      </c>
      <c r="F747" s="1">
        <v>0</v>
      </c>
      <c r="G747" s="5">
        <f t="shared" si="23"/>
        <v>173.46666666666664</v>
      </c>
      <c r="H747" s="1">
        <v>0.6</v>
      </c>
      <c r="I747" s="1">
        <v>355</v>
      </c>
      <c r="J747" s="1">
        <v>0</v>
      </c>
      <c r="K747" s="1">
        <v>7.6</v>
      </c>
      <c r="L747" s="1">
        <v>0</v>
      </c>
    </row>
    <row r="748" spans="1:12">
      <c r="A748" s="2">
        <v>40634.083333333336</v>
      </c>
      <c r="B748" s="1">
        <v>8.9</v>
      </c>
      <c r="C748" s="1">
        <v>64</v>
      </c>
      <c r="D748" s="1">
        <v>0</v>
      </c>
      <c r="E748" s="1">
        <f t="shared" si="22"/>
        <v>99.6</v>
      </c>
      <c r="F748" s="1">
        <v>0</v>
      </c>
      <c r="G748" s="5">
        <f t="shared" si="23"/>
        <v>173.46666666666664</v>
      </c>
      <c r="H748" s="1">
        <v>0.7</v>
      </c>
      <c r="I748" s="1">
        <v>294</v>
      </c>
      <c r="J748" s="1">
        <v>0</v>
      </c>
      <c r="K748" s="1">
        <v>6.6</v>
      </c>
      <c r="L748" s="1">
        <v>0</v>
      </c>
    </row>
    <row r="749" spans="1:12">
      <c r="A749" s="2">
        <v>40634.125</v>
      </c>
      <c r="B749" s="1">
        <v>8.3000000000000007</v>
      </c>
      <c r="C749" s="1">
        <v>68</v>
      </c>
      <c r="D749" s="1">
        <v>0</v>
      </c>
      <c r="E749" s="1">
        <f t="shared" si="22"/>
        <v>99.6</v>
      </c>
      <c r="F749" s="1">
        <v>0</v>
      </c>
      <c r="G749" s="5">
        <f t="shared" si="23"/>
        <v>173.46666666666664</v>
      </c>
      <c r="H749" s="1">
        <v>0.6</v>
      </c>
      <c r="I749" s="1">
        <v>147</v>
      </c>
      <c r="J749" s="1">
        <v>0</v>
      </c>
      <c r="K749" s="1">
        <v>7.2</v>
      </c>
      <c r="L749" s="1">
        <v>0</v>
      </c>
    </row>
    <row r="750" spans="1:12">
      <c r="A750" s="2">
        <v>40634.166666666664</v>
      </c>
      <c r="B750" s="1">
        <v>8.6999999999999993</v>
      </c>
      <c r="C750" s="1">
        <v>67</v>
      </c>
      <c r="D750" s="1">
        <v>0</v>
      </c>
      <c r="E750" s="1">
        <f t="shared" si="22"/>
        <v>99.6</v>
      </c>
      <c r="F750" s="1">
        <v>0</v>
      </c>
      <c r="G750" s="5">
        <f t="shared" si="23"/>
        <v>173.46666666666664</v>
      </c>
      <c r="H750" s="1">
        <v>0.8</v>
      </c>
      <c r="I750" s="1">
        <v>263</v>
      </c>
      <c r="J750" s="1">
        <v>0</v>
      </c>
      <c r="K750" s="1">
        <v>8</v>
      </c>
      <c r="L750" s="1">
        <v>0</v>
      </c>
    </row>
    <row r="751" spans="1:12">
      <c r="A751" s="2">
        <v>40634.208333333336</v>
      </c>
      <c r="B751" s="1">
        <v>7.9</v>
      </c>
      <c r="C751" s="1">
        <v>70</v>
      </c>
      <c r="D751" s="1">
        <v>0</v>
      </c>
      <c r="E751" s="1">
        <f t="shared" si="22"/>
        <v>99.6</v>
      </c>
      <c r="F751" s="1">
        <v>0</v>
      </c>
      <c r="G751" s="5">
        <f t="shared" si="23"/>
        <v>173.46666666666664</v>
      </c>
      <c r="H751" s="1">
        <v>0.9</v>
      </c>
      <c r="I751" s="1">
        <v>265</v>
      </c>
      <c r="J751" s="1">
        <v>0</v>
      </c>
      <c r="K751" s="1">
        <v>7.3</v>
      </c>
      <c r="L751" s="1">
        <v>0</v>
      </c>
    </row>
    <row r="752" spans="1:12">
      <c r="A752" s="2">
        <v>40634.25</v>
      </c>
      <c r="B752" s="1">
        <v>7.4</v>
      </c>
      <c r="C752" s="1">
        <v>74</v>
      </c>
      <c r="D752" s="1">
        <v>0</v>
      </c>
      <c r="E752" s="1">
        <f t="shared" si="22"/>
        <v>99.6</v>
      </c>
      <c r="F752" s="1">
        <v>0</v>
      </c>
      <c r="G752" s="5">
        <f t="shared" si="23"/>
        <v>173.46666666666664</v>
      </c>
      <c r="H752" s="1">
        <v>0.9</v>
      </c>
      <c r="I752" s="1">
        <v>263</v>
      </c>
      <c r="J752" s="1">
        <v>0</v>
      </c>
      <c r="K752" s="1">
        <v>6.4</v>
      </c>
      <c r="L752" s="1">
        <v>0</v>
      </c>
    </row>
    <row r="753" spans="1:12">
      <c r="A753" s="2">
        <v>40634.291666666664</v>
      </c>
      <c r="B753" s="1">
        <v>7.5</v>
      </c>
      <c r="C753" s="1">
        <v>75</v>
      </c>
      <c r="D753" s="1">
        <v>0</v>
      </c>
      <c r="E753" s="1">
        <f t="shared" si="22"/>
        <v>99.6</v>
      </c>
      <c r="F753" s="1">
        <v>0</v>
      </c>
      <c r="G753" s="5">
        <f t="shared" si="23"/>
        <v>173.46666666666664</v>
      </c>
      <c r="H753" s="1">
        <v>1.2</v>
      </c>
      <c r="I753" s="1">
        <v>247</v>
      </c>
      <c r="J753" s="1">
        <v>0.02</v>
      </c>
      <c r="K753" s="1">
        <v>6.9</v>
      </c>
      <c r="L753" s="1">
        <v>0</v>
      </c>
    </row>
    <row r="754" spans="1:12">
      <c r="A754" s="2">
        <v>40634.333333333336</v>
      </c>
      <c r="B754" s="1">
        <v>8.1</v>
      </c>
      <c r="C754" s="1">
        <v>75</v>
      </c>
      <c r="D754" s="1">
        <v>0</v>
      </c>
      <c r="E754" s="1">
        <f t="shared" si="22"/>
        <v>99.6</v>
      </c>
      <c r="F754" s="1">
        <v>0</v>
      </c>
      <c r="G754" s="5">
        <f t="shared" si="23"/>
        <v>173.46666666666664</v>
      </c>
      <c r="H754" s="1">
        <v>0.9</v>
      </c>
      <c r="I754" s="1">
        <v>64</v>
      </c>
      <c r="J754" s="1">
        <v>0.2</v>
      </c>
      <c r="K754" s="1">
        <v>7.9</v>
      </c>
      <c r="L754" s="1">
        <v>0</v>
      </c>
    </row>
    <row r="755" spans="1:12">
      <c r="A755" s="2">
        <v>40634.375</v>
      </c>
      <c r="B755" s="1">
        <v>10.199999999999999</v>
      </c>
      <c r="C755" s="1">
        <v>68</v>
      </c>
      <c r="D755" s="1">
        <v>0</v>
      </c>
      <c r="E755" s="1">
        <f t="shared" si="22"/>
        <v>99.6</v>
      </c>
      <c r="F755" s="1">
        <v>0</v>
      </c>
      <c r="G755" s="5">
        <f t="shared" si="23"/>
        <v>173.46666666666664</v>
      </c>
      <c r="H755" s="1">
        <v>2.2000000000000002</v>
      </c>
      <c r="I755" s="1">
        <v>237</v>
      </c>
      <c r="J755" s="1">
        <v>0.81</v>
      </c>
      <c r="K755" s="1">
        <v>10.4</v>
      </c>
      <c r="L755" s="1">
        <v>0</v>
      </c>
    </row>
    <row r="756" spans="1:12">
      <c r="A756" s="2">
        <v>40634.416666666664</v>
      </c>
      <c r="B756" s="1">
        <v>13.7</v>
      </c>
      <c r="C756" s="1">
        <v>55</v>
      </c>
      <c r="D756" s="1">
        <v>0</v>
      </c>
      <c r="E756" s="1">
        <f t="shared" si="22"/>
        <v>99.6</v>
      </c>
      <c r="F756" s="1">
        <v>0</v>
      </c>
      <c r="G756" s="5">
        <f t="shared" si="23"/>
        <v>173.46666666666664</v>
      </c>
      <c r="H756" s="1">
        <v>2.6</v>
      </c>
      <c r="I756" s="1">
        <v>227</v>
      </c>
      <c r="J756" s="1">
        <v>1.6</v>
      </c>
      <c r="K756" s="1">
        <v>14.7</v>
      </c>
      <c r="L756" s="1">
        <v>0</v>
      </c>
    </row>
    <row r="757" spans="1:12">
      <c r="A757" s="2">
        <v>40634.458333333336</v>
      </c>
      <c r="B757" s="1">
        <v>16.899999999999999</v>
      </c>
      <c r="C757" s="1">
        <v>43</v>
      </c>
      <c r="D757" s="1">
        <v>0</v>
      </c>
      <c r="E757" s="1">
        <f t="shared" si="22"/>
        <v>99.6</v>
      </c>
      <c r="F757" s="1">
        <v>0</v>
      </c>
      <c r="G757" s="5">
        <f t="shared" si="23"/>
        <v>173.46666666666664</v>
      </c>
      <c r="H757" s="1">
        <v>1.8</v>
      </c>
      <c r="I757" s="1">
        <v>223</v>
      </c>
      <c r="J757" s="1">
        <v>2.2400000000000002</v>
      </c>
      <c r="K757" s="1">
        <v>17.7</v>
      </c>
      <c r="L757" s="1">
        <v>0</v>
      </c>
    </row>
    <row r="758" spans="1:12">
      <c r="A758" s="2">
        <v>40634.5</v>
      </c>
      <c r="B758" s="1">
        <v>19.600000000000001</v>
      </c>
      <c r="C758" s="1">
        <v>35</v>
      </c>
      <c r="D758" s="1">
        <v>0</v>
      </c>
      <c r="E758" s="1">
        <f t="shared" si="22"/>
        <v>99.6</v>
      </c>
      <c r="F758" s="1">
        <v>0</v>
      </c>
      <c r="G758" s="5">
        <f t="shared" si="23"/>
        <v>173.46666666666664</v>
      </c>
      <c r="H758" s="1">
        <v>1.8</v>
      </c>
      <c r="I758" s="1">
        <v>216</v>
      </c>
      <c r="J758" s="1">
        <v>2.63</v>
      </c>
      <c r="K758" s="1">
        <v>20.399999999999999</v>
      </c>
      <c r="L758" s="1">
        <v>0</v>
      </c>
    </row>
    <row r="759" spans="1:12">
      <c r="A759" s="2">
        <v>40634.541666666664</v>
      </c>
      <c r="B759" s="1">
        <v>21.6</v>
      </c>
      <c r="C759" s="1">
        <v>31</v>
      </c>
      <c r="D759" s="1">
        <v>0</v>
      </c>
      <c r="E759" s="1">
        <f t="shared" si="22"/>
        <v>99.6</v>
      </c>
      <c r="F759" s="1">
        <v>0</v>
      </c>
      <c r="G759" s="5">
        <f t="shared" si="23"/>
        <v>173.46666666666664</v>
      </c>
      <c r="H759" s="1">
        <v>1.8</v>
      </c>
      <c r="I759" s="1">
        <v>279</v>
      </c>
      <c r="J759" s="1">
        <v>2.81</v>
      </c>
      <c r="K759" s="1">
        <v>22.1</v>
      </c>
      <c r="L759" s="1">
        <v>0</v>
      </c>
    </row>
    <row r="760" spans="1:12">
      <c r="A760" s="2">
        <v>40634.583333333336</v>
      </c>
      <c r="B760" s="1">
        <v>23.4</v>
      </c>
      <c r="C760" s="1">
        <v>27</v>
      </c>
      <c r="D760" s="1">
        <v>0</v>
      </c>
      <c r="E760" s="1">
        <f t="shared" si="22"/>
        <v>99.6</v>
      </c>
      <c r="F760" s="1">
        <v>0</v>
      </c>
      <c r="G760" s="5">
        <f t="shared" si="23"/>
        <v>173.46666666666664</v>
      </c>
      <c r="H760" s="1">
        <v>3.1</v>
      </c>
      <c r="I760" s="1">
        <v>312</v>
      </c>
      <c r="J760" s="1">
        <v>2.79</v>
      </c>
      <c r="K760" s="1">
        <v>23.9</v>
      </c>
      <c r="L760" s="1">
        <v>0</v>
      </c>
    </row>
    <row r="761" spans="1:12">
      <c r="A761" s="2">
        <v>40634.625</v>
      </c>
      <c r="B761" s="1">
        <v>23.8</v>
      </c>
      <c r="C761" s="1">
        <v>25</v>
      </c>
      <c r="D761" s="1">
        <v>0</v>
      </c>
      <c r="E761" s="1">
        <f t="shared" si="22"/>
        <v>99.6</v>
      </c>
      <c r="F761" s="1">
        <v>0</v>
      </c>
      <c r="G761" s="5">
        <f t="shared" si="23"/>
        <v>173.46666666666664</v>
      </c>
      <c r="H761" s="1">
        <v>2</v>
      </c>
      <c r="I761" s="1">
        <v>114</v>
      </c>
      <c r="J761" s="1">
        <v>2.52</v>
      </c>
      <c r="K761" s="1">
        <v>23.8</v>
      </c>
      <c r="L761" s="1">
        <v>0</v>
      </c>
    </row>
    <row r="762" spans="1:12">
      <c r="A762" s="2">
        <v>40634.666666666664</v>
      </c>
      <c r="B762" s="1">
        <v>24</v>
      </c>
      <c r="C762" s="1">
        <v>24</v>
      </c>
      <c r="D762" s="1">
        <v>0</v>
      </c>
      <c r="E762" s="1">
        <f t="shared" si="22"/>
        <v>99.6</v>
      </c>
      <c r="F762" s="1">
        <v>0</v>
      </c>
      <c r="G762" s="5">
        <f t="shared" si="23"/>
        <v>173.46666666666664</v>
      </c>
      <c r="H762" s="1">
        <v>2.7</v>
      </c>
      <c r="I762" s="1">
        <v>114</v>
      </c>
      <c r="J762" s="1">
        <v>2.06</v>
      </c>
      <c r="K762" s="1">
        <v>24.1</v>
      </c>
      <c r="L762" s="1">
        <v>0</v>
      </c>
    </row>
    <row r="763" spans="1:12">
      <c r="A763" s="2">
        <v>40634.708333333336</v>
      </c>
      <c r="B763" s="1">
        <v>23.3</v>
      </c>
      <c r="C763" s="1">
        <v>27</v>
      </c>
      <c r="D763" s="1">
        <v>0</v>
      </c>
      <c r="E763" s="1">
        <f t="shared" si="22"/>
        <v>99.6</v>
      </c>
      <c r="F763" s="1">
        <v>0</v>
      </c>
      <c r="G763" s="5">
        <f t="shared" si="23"/>
        <v>173.46666666666664</v>
      </c>
      <c r="H763" s="1">
        <v>4.0999999999999996</v>
      </c>
      <c r="I763" s="1">
        <v>98</v>
      </c>
      <c r="J763" s="1">
        <v>1.55</v>
      </c>
      <c r="K763" s="1">
        <v>23.3</v>
      </c>
      <c r="L763" s="1">
        <v>0</v>
      </c>
    </row>
    <row r="764" spans="1:12">
      <c r="A764" s="2">
        <v>40634.75</v>
      </c>
      <c r="B764" s="1">
        <v>21.8</v>
      </c>
      <c r="C764" s="1">
        <v>32</v>
      </c>
      <c r="D764" s="1">
        <v>0</v>
      </c>
      <c r="E764" s="1">
        <f t="shared" si="22"/>
        <v>99.6</v>
      </c>
      <c r="F764" s="1">
        <v>0</v>
      </c>
      <c r="G764" s="5">
        <f t="shared" si="23"/>
        <v>173.46666666666664</v>
      </c>
      <c r="H764" s="1">
        <v>4.5999999999999996</v>
      </c>
      <c r="I764" s="1">
        <v>84</v>
      </c>
      <c r="J764" s="1">
        <v>0.87</v>
      </c>
      <c r="K764" s="1">
        <v>21.6</v>
      </c>
      <c r="L764" s="1">
        <v>0</v>
      </c>
    </row>
    <row r="765" spans="1:12">
      <c r="A765" s="2">
        <v>40634.791666666664</v>
      </c>
      <c r="B765" s="1">
        <v>19.399999999999999</v>
      </c>
      <c r="C765" s="1">
        <v>38</v>
      </c>
      <c r="D765" s="1">
        <v>0</v>
      </c>
      <c r="E765" s="1">
        <f t="shared" si="22"/>
        <v>99.6</v>
      </c>
      <c r="F765" s="1">
        <v>0</v>
      </c>
      <c r="G765" s="5">
        <f t="shared" si="23"/>
        <v>173.46666666666664</v>
      </c>
      <c r="H765" s="1">
        <v>2.9</v>
      </c>
      <c r="I765" s="1">
        <v>56</v>
      </c>
      <c r="J765" s="1">
        <v>0.21</v>
      </c>
      <c r="K765" s="1">
        <v>19</v>
      </c>
      <c r="L765" s="1">
        <v>0</v>
      </c>
    </row>
    <row r="766" spans="1:12">
      <c r="A766" s="2">
        <v>40634.833333333336</v>
      </c>
      <c r="B766" s="1">
        <v>17.5</v>
      </c>
      <c r="C766" s="1">
        <v>39</v>
      </c>
      <c r="D766" s="1">
        <v>0</v>
      </c>
      <c r="E766" s="1">
        <f t="shared" si="22"/>
        <v>99.6</v>
      </c>
      <c r="F766" s="1">
        <v>0</v>
      </c>
      <c r="G766" s="5">
        <f t="shared" si="23"/>
        <v>173.46666666666664</v>
      </c>
      <c r="H766" s="1">
        <v>1.9</v>
      </c>
      <c r="I766" s="1">
        <v>70</v>
      </c>
      <c r="J766" s="1">
        <v>0</v>
      </c>
      <c r="K766" s="1">
        <v>16.7</v>
      </c>
      <c r="L766" s="1">
        <v>0</v>
      </c>
    </row>
    <row r="767" spans="1:12">
      <c r="A767" s="2">
        <v>40634.875</v>
      </c>
      <c r="B767" s="1">
        <v>15.2</v>
      </c>
      <c r="C767" s="1">
        <v>47</v>
      </c>
      <c r="D767" s="1">
        <v>0</v>
      </c>
      <c r="E767" s="1">
        <f t="shared" si="22"/>
        <v>99.6</v>
      </c>
      <c r="F767" s="1">
        <v>0</v>
      </c>
      <c r="G767" s="5">
        <f t="shared" si="23"/>
        <v>173.46666666666664</v>
      </c>
      <c r="H767" s="1">
        <v>1.1000000000000001</v>
      </c>
      <c r="I767" s="1">
        <v>329</v>
      </c>
      <c r="J767" s="1">
        <v>0</v>
      </c>
      <c r="K767" s="1">
        <v>13.6</v>
      </c>
      <c r="L767" s="1">
        <v>0</v>
      </c>
    </row>
    <row r="768" spans="1:12">
      <c r="A768" s="2">
        <v>40634.916666666664</v>
      </c>
      <c r="B768" s="1">
        <v>14.7</v>
      </c>
      <c r="C768" s="1">
        <v>46</v>
      </c>
      <c r="D768" s="1">
        <v>0</v>
      </c>
      <c r="E768" s="1">
        <f t="shared" si="22"/>
        <v>99.6</v>
      </c>
      <c r="F768" s="1">
        <v>0</v>
      </c>
      <c r="G768" s="5">
        <f t="shared" si="23"/>
        <v>173.46666666666664</v>
      </c>
      <c r="H768" s="1">
        <v>1.7</v>
      </c>
      <c r="I768" s="1">
        <v>346</v>
      </c>
      <c r="J768" s="1">
        <v>0</v>
      </c>
      <c r="K768" s="1">
        <v>13.7</v>
      </c>
      <c r="L768" s="1">
        <v>0</v>
      </c>
    </row>
    <row r="769" spans="1:12">
      <c r="A769" s="2">
        <v>40634.958333333336</v>
      </c>
      <c r="B769" s="1">
        <v>12.9</v>
      </c>
      <c r="C769" s="1">
        <v>53</v>
      </c>
      <c r="D769" s="1">
        <v>0</v>
      </c>
      <c r="E769" s="1">
        <f t="shared" si="22"/>
        <v>99.6</v>
      </c>
      <c r="F769" s="1">
        <v>0</v>
      </c>
      <c r="G769" s="5">
        <f t="shared" si="23"/>
        <v>173.46666666666664</v>
      </c>
      <c r="H769" s="1">
        <v>1.4</v>
      </c>
      <c r="I769" s="1">
        <v>286</v>
      </c>
      <c r="J769" s="1">
        <v>0</v>
      </c>
      <c r="K769" s="1">
        <v>11.9</v>
      </c>
      <c r="L769" s="1">
        <v>0</v>
      </c>
    </row>
    <row r="770" spans="1:12">
      <c r="A770" s="2">
        <v>40635</v>
      </c>
      <c r="B770" s="1">
        <v>11.9</v>
      </c>
      <c r="C770" s="1">
        <v>57</v>
      </c>
      <c r="D770" s="1">
        <v>0</v>
      </c>
      <c r="E770" s="1">
        <f t="shared" si="22"/>
        <v>99.6</v>
      </c>
      <c r="F770" s="1">
        <v>0</v>
      </c>
      <c r="G770" s="5">
        <f t="shared" si="23"/>
        <v>173.46666666666664</v>
      </c>
      <c r="H770" s="1">
        <v>1.1000000000000001</v>
      </c>
      <c r="I770" s="1">
        <v>299</v>
      </c>
      <c r="J770" s="1">
        <v>0</v>
      </c>
      <c r="K770" s="1">
        <v>10</v>
      </c>
      <c r="L770" s="1">
        <v>0</v>
      </c>
    </row>
    <row r="771" spans="1:12">
      <c r="A771" s="2">
        <v>40635.041666666664</v>
      </c>
      <c r="B771" s="1">
        <v>11.3</v>
      </c>
      <c r="C771" s="1">
        <v>60</v>
      </c>
      <c r="D771" s="1">
        <v>0</v>
      </c>
      <c r="E771" s="1">
        <f t="shared" si="22"/>
        <v>99.6</v>
      </c>
      <c r="F771" s="1">
        <v>0</v>
      </c>
      <c r="G771" s="5">
        <f t="shared" si="23"/>
        <v>173.46666666666664</v>
      </c>
      <c r="H771" s="1">
        <v>0.9</v>
      </c>
      <c r="I771" s="1">
        <v>297</v>
      </c>
      <c r="J771" s="1">
        <v>0</v>
      </c>
      <c r="K771" s="1">
        <v>9.3000000000000007</v>
      </c>
      <c r="L771" s="1">
        <v>0</v>
      </c>
    </row>
    <row r="772" spans="1:12">
      <c r="A772" s="2">
        <v>40635.083333333336</v>
      </c>
      <c r="B772" s="1">
        <v>10.6</v>
      </c>
      <c r="C772" s="1">
        <v>65</v>
      </c>
      <c r="D772" s="1">
        <v>0</v>
      </c>
      <c r="E772" s="1">
        <f t="shared" ref="E772:E835" si="24">E771+D772</f>
        <v>99.6</v>
      </c>
      <c r="F772" s="1">
        <v>0</v>
      </c>
      <c r="G772" s="5">
        <f t="shared" ref="G772:G835" si="25">G771+(F772/60)</f>
        <v>173.46666666666664</v>
      </c>
      <c r="H772" s="1">
        <v>0.8</v>
      </c>
      <c r="I772" s="1">
        <v>301</v>
      </c>
      <c r="J772" s="1">
        <v>0</v>
      </c>
      <c r="K772" s="1">
        <v>8</v>
      </c>
      <c r="L772" s="1">
        <v>0</v>
      </c>
    </row>
    <row r="773" spans="1:12">
      <c r="A773" s="2">
        <v>40635.125</v>
      </c>
      <c r="B773" s="1">
        <v>10.5</v>
      </c>
      <c r="C773" s="1">
        <v>62</v>
      </c>
      <c r="D773" s="1">
        <v>0</v>
      </c>
      <c r="E773" s="1">
        <f t="shared" si="24"/>
        <v>99.6</v>
      </c>
      <c r="F773" s="1">
        <v>0</v>
      </c>
      <c r="G773" s="5">
        <f t="shared" si="25"/>
        <v>173.46666666666664</v>
      </c>
      <c r="H773" s="1">
        <v>0.7</v>
      </c>
      <c r="I773" s="1">
        <v>316</v>
      </c>
      <c r="J773" s="1">
        <v>0</v>
      </c>
      <c r="K773" s="1">
        <v>7.5</v>
      </c>
      <c r="L773" s="1">
        <v>0</v>
      </c>
    </row>
    <row r="774" spans="1:12">
      <c r="A774" s="2">
        <v>40635.166666666664</v>
      </c>
      <c r="B774" s="1">
        <v>9.6</v>
      </c>
      <c r="C774" s="1">
        <v>66</v>
      </c>
      <c r="D774" s="1">
        <v>0</v>
      </c>
      <c r="E774" s="1">
        <f t="shared" si="24"/>
        <v>99.6</v>
      </c>
      <c r="F774" s="1">
        <v>0</v>
      </c>
      <c r="G774" s="5">
        <f t="shared" si="25"/>
        <v>173.46666666666664</v>
      </c>
      <c r="H774" s="1">
        <v>0.6</v>
      </c>
      <c r="I774" s="1">
        <v>297</v>
      </c>
      <c r="J774" s="1">
        <v>0</v>
      </c>
      <c r="K774" s="1">
        <v>7.2</v>
      </c>
      <c r="L774" s="1">
        <v>0</v>
      </c>
    </row>
    <row r="775" spans="1:12">
      <c r="A775" s="2">
        <v>40635.208333333336</v>
      </c>
      <c r="B775" s="1">
        <v>9</v>
      </c>
      <c r="C775" s="1">
        <v>67</v>
      </c>
      <c r="D775" s="1">
        <v>0</v>
      </c>
      <c r="E775" s="1">
        <f t="shared" si="24"/>
        <v>99.6</v>
      </c>
      <c r="F775" s="1">
        <v>0</v>
      </c>
      <c r="G775" s="5">
        <f t="shared" si="25"/>
        <v>173.46666666666664</v>
      </c>
      <c r="H775" s="1">
        <v>0.3</v>
      </c>
      <c r="I775" s="1">
        <v>290</v>
      </c>
      <c r="J775" s="1">
        <v>0</v>
      </c>
      <c r="K775" s="1">
        <v>6.6</v>
      </c>
      <c r="L775" s="1">
        <v>0</v>
      </c>
    </row>
    <row r="776" spans="1:12">
      <c r="A776" s="2">
        <v>40635.25</v>
      </c>
      <c r="B776" s="1">
        <v>8</v>
      </c>
      <c r="C776" s="1">
        <v>75</v>
      </c>
      <c r="D776" s="1">
        <v>0</v>
      </c>
      <c r="E776" s="1">
        <f t="shared" si="24"/>
        <v>99.6</v>
      </c>
      <c r="F776" s="1">
        <v>0</v>
      </c>
      <c r="G776" s="5">
        <f t="shared" si="25"/>
        <v>173.46666666666664</v>
      </c>
      <c r="H776" s="1">
        <v>0.5</v>
      </c>
      <c r="I776" s="1">
        <v>287</v>
      </c>
      <c r="J776" s="1">
        <v>0</v>
      </c>
      <c r="K776" s="1">
        <v>5.7</v>
      </c>
      <c r="L776" s="1">
        <v>0</v>
      </c>
    </row>
    <row r="777" spans="1:12">
      <c r="A777" s="2">
        <v>40635.291666666664</v>
      </c>
      <c r="B777" s="1">
        <v>7.4</v>
      </c>
      <c r="C777" s="1">
        <v>78</v>
      </c>
      <c r="D777" s="1">
        <v>0</v>
      </c>
      <c r="E777" s="1">
        <f t="shared" si="24"/>
        <v>99.6</v>
      </c>
      <c r="F777" s="1">
        <v>0</v>
      </c>
      <c r="G777" s="5">
        <f t="shared" si="25"/>
        <v>173.46666666666664</v>
      </c>
      <c r="H777" s="1">
        <v>0.2</v>
      </c>
      <c r="I777" s="1">
        <v>345</v>
      </c>
      <c r="J777" s="1">
        <v>0.02</v>
      </c>
      <c r="K777" s="1">
        <v>5</v>
      </c>
      <c r="L777" s="1">
        <v>0</v>
      </c>
    </row>
    <row r="778" spans="1:12">
      <c r="A778" s="2">
        <v>40635.333333333336</v>
      </c>
      <c r="B778" s="1">
        <v>8.6</v>
      </c>
      <c r="C778" s="1">
        <v>74</v>
      </c>
      <c r="D778" s="1">
        <v>0</v>
      </c>
      <c r="E778" s="1">
        <f t="shared" si="24"/>
        <v>99.6</v>
      </c>
      <c r="F778" s="1">
        <v>0</v>
      </c>
      <c r="G778" s="5">
        <f t="shared" si="25"/>
        <v>173.46666666666664</v>
      </c>
      <c r="H778" s="1">
        <v>0.3</v>
      </c>
      <c r="I778" s="1">
        <v>271</v>
      </c>
      <c r="J778" s="1">
        <v>0.32</v>
      </c>
      <c r="K778" s="1">
        <v>7.1</v>
      </c>
      <c r="L778" s="1">
        <v>0</v>
      </c>
    </row>
    <row r="779" spans="1:12">
      <c r="A779" s="2">
        <v>40635.375</v>
      </c>
      <c r="B779" s="1">
        <v>12</v>
      </c>
      <c r="C779" s="1">
        <v>64</v>
      </c>
      <c r="D779" s="1">
        <v>0</v>
      </c>
      <c r="E779" s="1">
        <f t="shared" si="24"/>
        <v>99.6</v>
      </c>
      <c r="F779" s="1">
        <v>0</v>
      </c>
      <c r="G779" s="5">
        <f t="shared" si="25"/>
        <v>173.46666666666664</v>
      </c>
      <c r="H779" s="1">
        <v>0.5</v>
      </c>
      <c r="I779" s="1">
        <v>217</v>
      </c>
      <c r="J779" s="1">
        <v>0.94</v>
      </c>
      <c r="K779" s="1">
        <v>12.1</v>
      </c>
      <c r="L779" s="1">
        <v>0</v>
      </c>
    </row>
    <row r="780" spans="1:12">
      <c r="A780" s="2">
        <v>40635.416666666664</v>
      </c>
      <c r="B780" s="1">
        <v>14.8</v>
      </c>
      <c r="C780" s="1">
        <v>54</v>
      </c>
      <c r="D780" s="1">
        <v>0</v>
      </c>
      <c r="E780" s="1">
        <f t="shared" si="24"/>
        <v>99.6</v>
      </c>
      <c r="F780" s="1">
        <v>0</v>
      </c>
      <c r="G780" s="5">
        <f t="shared" si="25"/>
        <v>173.46666666666664</v>
      </c>
      <c r="H780" s="1">
        <v>0.5</v>
      </c>
      <c r="I780" s="1">
        <v>6</v>
      </c>
      <c r="J780" s="1">
        <v>1.56</v>
      </c>
      <c r="K780" s="1">
        <v>15.1</v>
      </c>
      <c r="L780" s="1">
        <v>0</v>
      </c>
    </row>
    <row r="781" spans="1:12">
      <c r="A781" s="2">
        <v>40635.458333333336</v>
      </c>
      <c r="B781" s="1">
        <v>16.2</v>
      </c>
      <c r="C781" s="1">
        <v>50</v>
      </c>
      <c r="D781" s="1">
        <v>0</v>
      </c>
      <c r="E781" s="1">
        <f t="shared" si="24"/>
        <v>99.6</v>
      </c>
      <c r="F781" s="1">
        <v>0</v>
      </c>
      <c r="G781" s="5">
        <f t="shared" si="25"/>
        <v>173.46666666666664</v>
      </c>
      <c r="H781" s="1">
        <v>1</v>
      </c>
      <c r="I781" s="1">
        <v>128</v>
      </c>
      <c r="J781" s="1">
        <v>2.1</v>
      </c>
      <c r="K781" s="1">
        <v>16.7</v>
      </c>
      <c r="L781" s="1">
        <v>0</v>
      </c>
    </row>
    <row r="782" spans="1:12">
      <c r="A782" s="2">
        <v>40635.5</v>
      </c>
      <c r="B782" s="1">
        <v>18.2</v>
      </c>
      <c r="C782" s="1">
        <v>44</v>
      </c>
      <c r="D782" s="1">
        <v>0</v>
      </c>
      <c r="E782" s="1">
        <f t="shared" si="24"/>
        <v>99.6</v>
      </c>
      <c r="F782" s="1">
        <v>0</v>
      </c>
      <c r="G782" s="5">
        <f t="shared" si="25"/>
        <v>173.46666666666664</v>
      </c>
      <c r="H782" s="1">
        <v>1.1000000000000001</v>
      </c>
      <c r="I782" s="1">
        <v>110</v>
      </c>
      <c r="J782" s="1">
        <v>2.4700000000000002</v>
      </c>
      <c r="K782" s="1">
        <v>18.7</v>
      </c>
      <c r="L782" s="1">
        <v>0</v>
      </c>
    </row>
    <row r="783" spans="1:12">
      <c r="A783" s="2">
        <v>40635.541666666664</v>
      </c>
      <c r="B783" s="1">
        <v>19.7</v>
      </c>
      <c r="C783" s="1">
        <v>40</v>
      </c>
      <c r="D783" s="1">
        <v>0</v>
      </c>
      <c r="E783" s="1">
        <f t="shared" si="24"/>
        <v>99.6</v>
      </c>
      <c r="F783" s="1">
        <v>0</v>
      </c>
      <c r="G783" s="5">
        <f t="shared" si="25"/>
        <v>173.46666666666664</v>
      </c>
      <c r="H783" s="1">
        <v>1.5</v>
      </c>
      <c r="I783" s="1">
        <v>78</v>
      </c>
      <c r="J783" s="1">
        <v>2.67</v>
      </c>
      <c r="K783" s="1">
        <v>20.100000000000001</v>
      </c>
      <c r="L783" s="1">
        <v>0</v>
      </c>
    </row>
    <row r="784" spans="1:12">
      <c r="A784" s="2">
        <v>40635.583333333336</v>
      </c>
      <c r="B784" s="1">
        <v>21.5</v>
      </c>
      <c r="C784" s="1">
        <v>35</v>
      </c>
      <c r="D784" s="1">
        <v>0</v>
      </c>
      <c r="E784" s="1">
        <f t="shared" si="24"/>
        <v>99.6</v>
      </c>
      <c r="F784" s="1">
        <v>0</v>
      </c>
      <c r="G784" s="5">
        <f t="shared" si="25"/>
        <v>173.46666666666664</v>
      </c>
      <c r="H784" s="1">
        <v>1.6</v>
      </c>
      <c r="I784" s="1">
        <v>54</v>
      </c>
      <c r="J784" s="1">
        <v>2.66</v>
      </c>
      <c r="K784" s="1">
        <v>21.6</v>
      </c>
      <c r="L784" s="1">
        <v>0</v>
      </c>
    </row>
    <row r="785" spans="1:12">
      <c r="A785" s="2">
        <v>40635.625</v>
      </c>
      <c r="B785" s="1">
        <v>22.7</v>
      </c>
      <c r="C785" s="1">
        <v>30</v>
      </c>
      <c r="D785" s="1">
        <v>0</v>
      </c>
      <c r="E785" s="1">
        <f t="shared" si="24"/>
        <v>99.6</v>
      </c>
      <c r="F785" s="1">
        <v>0</v>
      </c>
      <c r="G785" s="5">
        <f t="shared" si="25"/>
        <v>173.46666666666664</v>
      </c>
      <c r="H785" s="1">
        <v>2.2999999999999998</v>
      </c>
      <c r="I785" s="1">
        <v>106</v>
      </c>
      <c r="J785" s="1">
        <v>2.48</v>
      </c>
      <c r="K785" s="1">
        <v>22.8</v>
      </c>
      <c r="L785" s="1">
        <v>0</v>
      </c>
    </row>
    <row r="786" spans="1:12">
      <c r="A786" s="2">
        <v>40635.666666666664</v>
      </c>
      <c r="B786" s="1">
        <v>22.9</v>
      </c>
      <c r="C786" s="1">
        <v>32</v>
      </c>
      <c r="D786" s="1">
        <v>0</v>
      </c>
      <c r="E786" s="1">
        <f t="shared" si="24"/>
        <v>99.6</v>
      </c>
      <c r="F786" s="1">
        <v>0</v>
      </c>
      <c r="G786" s="5">
        <f t="shared" si="25"/>
        <v>173.46666666666664</v>
      </c>
      <c r="H786" s="1">
        <v>2.8</v>
      </c>
      <c r="I786" s="1">
        <v>108</v>
      </c>
      <c r="J786" s="1">
        <v>2.0499999999999998</v>
      </c>
      <c r="K786" s="1">
        <v>23.1</v>
      </c>
      <c r="L786" s="1">
        <v>0</v>
      </c>
    </row>
    <row r="787" spans="1:12">
      <c r="A787" s="2">
        <v>40635.708333333336</v>
      </c>
      <c r="B787" s="1">
        <v>22.6</v>
      </c>
      <c r="C787" s="1">
        <v>34</v>
      </c>
      <c r="D787" s="1">
        <v>0</v>
      </c>
      <c r="E787" s="1">
        <f t="shared" si="24"/>
        <v>99.6</v>
      </c>
      <c r="F787" s="1">
        <v>0</v>
      </c>
      <c r="G787" s="5">
        <f t="shared" si="25"/>
        <v>173.46666666666664</v>
      </c>
      <c r="H787" s="1">
        <v>3.1</v>
      </c>
      <c r="I787" s="1">
        <v>106</v>
      </c>
      <c r="J787" s="1">
        <v>1.42</v>
      </c>
      <c r="K787" s="1">
        <v>22.7</v>
      </c>
      <c r="L787" s="1">
        <v>0</v>
      </c>
    </row>
    <row r="788" spans="1:12">
      <c r="A788" s="2">
        <v>40635.75</v>
      </c>
      <c r="B788" s="1">
        <v>21.6</v>
      </c>
      <c r="C788" s="1">
        <v>37</v>
      </c>
      <c r="D788" s="1">
        <v>0</v>
      </c>
      <c r="E788" s="1">
        <f t="shared" si="24"/>
        <v>99.6</v>
      </c>
      <c r="F788" s="1">
        <v>0</v>
      </c>
      <c r="G788" s="5">
        <f t="shared" si="25"/>
        <v>173.46666666666664</v>
      </c>
      <c r="H788" s="1">
        <v>2.8</v>
      </c>
      <c r="I788" s="1">
        <v>96</v>
      </c>
      <c r="J788" s="1">
        <v>0.77</v>
      </c>
      <c r="K788" s="1">
        <v>21.4</v>
      </c>
      <c r="L788" s="1">
        <v>0</v>
      </c>
    </row>
    <row r="789" spans="1:12">
      <c r="A789" s="2">
        <v>40635.791666666664</v>
      </c>
      <c r="B789" s="1">
        <v>19.399999999999999</v>
      </c>
      <c r="C789" s="1">
        <v>42</v>
      </c>
      <c r="D789" s="1">
        <v>0</v>
      </c>
      <c r="E789" s="1">
        <f t="shared" si="24"/>
        <v>99.6</v>
      </c>
      <c r="F789" s="1">
        <v>0</v>
      </c>
      <c r="G789" s="5">
        <f t="shared" si="25"/>
        <v>173.46666666666664</v>
      </c>
      <c r="H789" s="1">
        <v>2</v>
      </c>
      <c r="I789" s="1">
        <v>44</v>
      </c>
      <c r="J789" s="1">
        <v>0.22</v>
      </c>
      <c r="K789" s="1">
        <v>18.899999999999999</v>
      </c>
      <c r="L789" s="1">
        <v>0</v>
      </c>
    </row>
    <row r="790" spans="1:12">
      <c r="A790" s="2">
        <v>40635.833333333336</v>
      </c>
      <c r="B790" s="1">
        <v>17.3</v>
      </c>
      <c r="C790" s="1">
        <v>46</v>
      </c>
      <c r="D790" s="1">
        <v>0</v>
      </c>
      <c r="E790" s="1">
        <f t="shared" si="24"/>
        <v>99.6</v>
      </c>
      <c r="F790" s="1">
        <v>0</v>
      </c>
      <c r="G790" s="5">
        <f t="shared" si="25"/>
        <v>173.46666666666664</v>
      </c>
      <c r="H790" s="1">
        <v>2.5</v>
      </c>
      <c r="I790" s="1">
        <v>38</v>
      </c>
      <c r="J790" s="1">
        <v>0</v>
      </c>
      <c r="K790" s="1">
        <v>16.600000000000001</v>
      </c>
      <c r="L790" s="1">
        <v>0</v>
      </c>
    </row>
    <row r="791" spans="1:12">
      <c r="A791" s="2">
        <v>40635.875</v>
      </c>
      <c r="B791" s="1">
        <v>15.3</v>
      </c>
      <c r="C791" s="1">
        <v>51</v>
      </c>
      <c r="D791" s="1">
        <v>0</v>
      </c>
      <c r="E791" s="1">
        <f t="shared" si="24"/>
        <v>99.6</v>
      </c>
      <c r="F791" s="1">
        <v>0</v>
      </c>
      <c r="G791" s="5">
        <f t="shared" si="25"/>
        <v>173.46666666666664</v>
      </c>
      <c r="H791" s="1">
        <v>1.7</v>
      </c>
      <c r="I791" s="1">
        <v>334</v>
      </c>
      <c r="J791" s="1">
        <v>0</v>
      </c>
      <c r="K791" s="1">
        <v>14.2</v>
      </c>
      <c r="L791" s="1">
        <v>0</v>
      </c>
    </row>
    <row r="792" spans="1:12">
      <c r="A792" s="2">
        <v>40635.916666666664</v>
      </c>
      <c r="B792" s="1">
        <v>14.1</v>
      </c>
      <c r="C792" s="1">
        <v>54</v>
      </c>
      <c r="D792" s="1">
        <v>0</v>
      </c>
      <c r="E792" s="1">
        <f t="shared" si="24"/>
        <v>99.6</v>
      </c>
      <c r="F792" s="1">
        <v>0</v>
      </c>
      <c r="G792" s="5">
        <f t="shared" si="25"/>
        <v>173.46666666666664</v>
      </c>
      <c r="H792" s="1">
        <v>1.5</v>
      </c>
      <c r="I792" s="1">
        <v>313</v>
      </c>
      <c r="J792" s="1">
        <v>0</v>
      </c>
      <c r="K792" s="1">
        <v>13</v>
      </c>
      <c r="L792" s="1">
        <v>0</v>
      </c>
    </row>
    <row r="793" spans="1:12">
      <c r="A793" s="2">
        <v>40635.958333333336</v>
      </c>
      <c r="B793" s="1">
        <v>13</v>
      </c>
      <c r="C793" s="1">
        <v>58</v>
      </c>
      <c r="D793" s="1">
        <v>0</v>
      </c>
      <c r="E793" s="1">
        <f t="shared" si="24"/>
        <v>99.6</v>
      </c>
      <c r="F793" s="1">
        <v>0</v>
      </c>
      <c r="G793" s="5">
        <f t="shared" si="25"/>
        <v>173.46666666666664</v>
      </c>
      <c r="H793" s="1">
        <v>1.4</v>
      </c>
      <c r="I793" s="1">
        <v>291</v>
      </c>
      <c r="J793" s="1">
        <v>0</v>
      </c>
      <c r="K793" s="1">
        <v>11.8</v>
      </c>
      <c r="L793" s="1">
        <v>0</v>
      </c>
    </row>
    <row r="794" spans="1:12">
      <c r="A794" s="2">
        <v>40636</v>
      </c>
      <c r="B794" s="1">
        <v>12.2</v>
      </c>
      <c r="C794" s="1">
        <v>60</v>
      </c>
      <c r="D794" s="1">
        <v>0</v>
      </c>
      <c r="E794" s="1">
        <f t="shared" si="24"/>
        <v>99.6</v>
      </c>
      <c r="F794" s="1">
        <v>0</v>
      </c>
      <c r="G794" s="5">
        <f t="shared" si="25"/>
        <v>173.46666666666664</v>
      </c>
      <c r="H794" s="1">
        <v>1.4</v>
      </c>
      <c r="I794" s="1">
        <v>297</v>
      </c>
      <c r="J794" s="1">
        <v>0</v>
      </c>
      <c r="K794" s="1">
        <v>11.1</v>
      </c>
      <c r="L794" s="1">
        <v>0</v>
      </c>
    </row>
    <row r="795" spans="1:12">
      <c r="A795" s="2">
        <v>40636.041666666664</v>
      </c>
      <c r="B795" s="1">
        <v>11.4</v>
      </c>
      <c r="C795" s="1">
        <v>65</v>
      </c>
      <c r="D795" s="1">
        <v>0</v>
      </c>
      <c r="E795" s="1">
        <f t="shared" si="24"/>
        <v>99.6</v>
      </c>
      <c r="F795" s="1">
        <v>0</v>
      </c>
      <c r="G795" s="5">
        <f t="shared" si="25"/>
        <v>173.46666666666664</v>
      </c>
      <c r="H795" s="1">
        <v>0.6</v>
      </c>
      <c r="I795" s="1">
        <v>285</v>
      </c>
      <c r="J795" s="1">
        <v>0</v>
      </c>
      <c r="K795" s="1">
        <v>9.3000000000000007</v>
      </c>
      <c r="L795" s="1">
        <v>0</v>
      </c>
    </row>
    <row r="796" spans="1:12">
      <c r="A796" s="2">
        <v>40636.083333333336</v>
      </c>
      <c r="B796" s="1">
        <v>10.5</v>
      </c>
      <c r="C796" s="1">
        <v>66</v>
      </c>
      <c r="D796" s="1">
        <v>0</v>
      </c>
      <c r="E796" s="1">
        <f t="shared" si="24"/>
        <v>99.6</v>
      </c>
      <c r="F796" s="1">
        <v>0</v>
      </c>
      <c r="G796" s="5">
        <f t="shared" si="25"/>
        <v>173.46666666666664</v>
      </c>
      <c r="H796" s="1">
        <v>1</v>
      </c>
      <c r="I796" s="1">
        <v>289</v>
      </c>
      <c r="J796" s="1">
        <v>0</v>
      </c>
      <c r="K796" s="1">
        <v>8.4</v>
      </c>
      <c r="L796" s="1">
        <v>0</v>
      </c>
    </row>
    <row r="797" spans="1:12">
      <c r="A797" s="2">
        <v>40636.125</v>
      </c>
      <c r="B797" s="1">
        <v>9.6999999999999993</v>
      </c>
      <c r="C797" s="1">
        <v>72</v>
      </c>
      <c r="D797" s="1">
        <v>0</v>
      </c>
      <c r="E797" s="1">
        <f t="shared" si="24"/>
        <v>99.6</v>
      </c>
      <c r="F797" s="1">
        <v>0</v>
      </c>
      <c r="G797" s="5">
        <f t="shared" si="25"/>
        <v>173.46666666666664</v>
      </c>
      <c r="H797" s="1">
        <v>0.6</v>
      </c>
      <c r="I797" s="1">
        <v>309</v>
      </c>
      <c r="J797" s="1">
        <v>0</v>
      </c>
      <c r="K797" s="1">
        <v>7.3</v>
      </c>
      <c r="L797" s="1">
        <v>0</v>
      </c>
    </row>
    <row r="798" spans="1:12">
      <c r="A798" s="2">
        <v>40636.166666666664</v>
      </c>
      <c r="B798" s="1">
        <v>9</v>
      </c>
      <c r="C798" s="1">
        <v>75</v>
      </c>
      <c r="D798" s="1">
        <v>0</v>
      </c>
      <c r="E798" s="1">
        <f t="shared" si="24"/>
        <v>99.6</v>
      </c>
      <c r="F798" s="1">
        <v>0</v>
      </c>
      <c r="G798" s="5">
        <f t="shared" si="25"/>
        <v>173.46666666666664</v>
      </c>
      <c r="H798" s="1">
        <v>0.4</v>
      </c>
      <c r="I798" s="1">
        <v>2</v>
      </c>
      <c r="J798" s="1">
        <v>0</v>
      </c>
      <c r="K798" s="1">
        <v>6.8</v>
      </c>
      <c r="L798" s="1">
        <v>0</v>
      </c>
    </row>
    <row r="799" spans="1:12">
      <c r="A799" s="2">
        <v>40636.208333333336</v>
      </c>
      <c r="B799" s="1">
        <v>8.6</v>
      </c>
      <c r="C799" s="1">
        <v>78</v>
      </c>
      <c r="D799" s="1">
        <v>0</v>
      </c>
      <c r="E799" s="1">
        <f t="shared" si="24"/>
        <v>99.6</v>
      </c>
      <c r="F799" s="1">
        <v>0</v>
      </c>
      <c r="G799" s="5">
        <f t="shared" si="25"/>
        <v>173.46666666666664</v>
      </c>
      <c r="H799" s="1">
        <v>0.2</v>
      </c>
      <c r="I799" s="1">
        <v>312</v>
      </c>
      <c r="J799" s="1">
        <v>0</v>
      </c>
      <c r="K799" s="1">
        <v>6.1</v>
      </c>
      <c r="L799" s="1">
        <v>0</v>
      </c>
    </row>
    <row r="800" spans="1:12">
      <c r="A800" s="2">
        <v>40636.25</v>
      </c>
      <c r="B800" s="1">
        <v>7.9</v>
      </c>
      <c r="C800" s="1">
        <v>82.2</v>
      </c>
      <c r="D800" s="1">
        <v>0</v>
      </c>
      <c r="E800" s="1">
        <f t="shared" si="24"/>
        <v>99.6</v>
      </c>
      <c r="F800" s="1">
        <v>0</v>
      </c>
      <c r="G800" s="5">
        <f t="shared" si="25"/>
        <v>173.46666666666664</v>
      </c>
      <c r="H800" s="1">
        <v>0.5</v>
      </c>
      <c r="I800" s="1">
        <v>258</v>
      </c>
      <c r="J800" s="1">
        <v>0</v>
      </c>
      <c r="K800" s="1">
        <v>5.7</v>
      </c>
      <c r="L800" s="1">
        <v>0</v>
      </c>
    </row>
    <row r="801" spans="1:12">
      <c r="A801" s="2">
        <v>40636.291666666664</v>
      </c>
      <c r="B801" s="1">
        <v>7.6</v>
      </c>
      <c r="C801" s="1">
        <v>81.099999999999994</v>
      </c>
      <c r="D801" s="1">
        <v>0</v>
      </c>
      <c r="E801" s="1">
        <f t="shared" si="24"/>
        <v>99.6</v>
      </c>
      <c r="F801" s="1">
        <v>0</v>
      </c>
      <c r="G801" s="5">
        <f t="shared" si="25"/>
        <v>173.46666666666664</v>
      </c>
      <c r="H801" s="1">
        <v>0.4</v>
      </c>
      <c r="I801" s="1">
        <v>149</v>
      </c>
      <c r="J801" s="1">
        <v>0.03</v>
      </c>
      <c r="K801" s="1">
        <v>5.5</v>
      </c>
      <c r="L801" s="1">
        <v>0</v>
      </c>
    </row>
    <row r="802" spans="1:12">
      <c r="A802" s="2">
        <v>40636.333333333336</v>
      </c>
      <c r="B802" s="1">
        <v>8.9</v>
      </c>
      <c r="C802" s="1">
        <v>77</v>
      </c>
      <c r="D802" s="1">
        <v>0</v>
      </c>
      <c r="E802" s="1">
        <f t="shared" si="24"/>
        <v>99.6</v>
      </c>
      <c r="F802" s="1">
        <v>0</v>
      </c>
      <c r="G802" s="5">
        <f t="shared" si="25"/>
        <v>173.46666666666664</v>
      </c>
      <c r="H802" s="1">
        <v>0.3</v>
      </c>
      <c r="I802" s="1">
        <v>101</v>
      </c>
      <c r="J802" s="1">
        <v>0.34</v>
      </c>
      <c r="K802" s="1">
        <v>8.1</v>
      </c>
      <c r="L802" s="1">
        <v>0</v>
      </c>
    </row>
    <row r="803" spans="1:12">
      <c r="A803" s="2">
        <v>40636.375</v>
      </c>
      <c r="B803" s="1">
        <v>12.2</v>
      </c>
      <c r="C803" s="1">
        <v>67</v>
      </c>
      <c r="D803" s="1">
        <v>0</v>
      </c>
      <c r="E803" s="1">
        <f t="shared" si="24"/>
        <v>99.6</v>
      </c>
      <c r="F803" s="1">
        <v>0</v>
      </c>
      <c r="G803" s="5">
        <f t="shared" si="25"/>
        <v>173.46666666666664</v>
      </c>
      <c r="H803" s="1">
        <v>0.6</v>
      </c>
      <c r="I803" s="1">
        <v>197</v>
      </c>
      <c r="J803" s="1">
        <v>0.91</v>
      </c>
      <c r="K803" s="1">
        <v>12.3</v>
      </c>
      <c r="L803" s="1">
        <v>0</v>
      </c>
    </row>
    <row r="804" spans="1:12">
      <c r="A804" s="2">
        <v>40636.416666666664</v>
      </c>
      <c r="B804" s="1">
        <v>14.6</v>
      </c>
      <c r="C804" s="1">
        <v>60</v>
      </c>
      <c r="D804" s="1">
        <v>0</v>
      </c>
      <c r="E804" s="1">
        <f t="shared" si="24"/>
        <v>99.6</v>
      </c>
      <c r="F804" s="1">
        <v>0</v>
      </c>
      <c r="G804" s="5">
        <f t="shared" si="25"/>
        <v>173.46666666666664</v>
      </c>
      <c r="H804" s="1">
        <v>1</v>
      </c>
      <c r="I804" s="1">
        <v>199</v>
      </c>
      <c r="J804" s="1">
        <v>1.56</v>
      </c>
      <c r="K804" s="1">
        <v>15.1</v>
      </c>
      <c r="L804" s="1">
        <v>0</v>
      </c>
    </row>
    <row r="805" spans="1:12">
      <c r="A805" s="2">
        <v>40636.458333333336</v>
      </c>
      <c r="B805" s="1">
        <v>16.8</v>
      </c>
      <c r="C805" s="1">
        <v>50</v>
      </c>
      <c r="D805" s="1">
        <v>0</v>
      </c>
      <c r="E805" s="1">
        <f t="shared" si="24"/>
        <v>99.6</v>
      </c>
      <c r="F805" s="1">
        <v>0</v>
      </c>
      <c r="G805" s="5">
        <f t="shared" si="25"/>
        <v>173.46666666666664</v>
      </c>
      <c r="H805" s="1">
        <v>1.4</v>
      </c>
      <c r="I805" s="1">
        <v>165</v>
      </c>
      <c r="J805" s="1">
        <v>2.1</v>
      </c>
      <c r="K805" s="1">
        <v>17.600000000000001</v>
      </c>
      <c r="L805" s="1">
        <v>0</v>
      </c>
    </row>
    <row r="806" spans="1:12">
      <c r="A806" s="2">
        <v>40636.5</v>
      </c>
      <c r="B806" s="1">
        <v>19</v>
      </c>
      <c r="C806" s="1">
        <v>44</v>
      </c>
      <c r="D806" s="1">
        <v>0</v>
      </c>
      <c r="E806" s="1">
        <f t="shared" si="24"/>
        <v>99.6</v>
      </c>
      <c r="F806" s="1">
        <v>0</v>
      </c>
      <c r="G806" s="5">
        <f t="shared" si="25"/>
        <v>173.46666666666664</v>
      </c>
      <c r="H806" s="1">
        <v>0.9</v>
      </c>
      <c r="I806" s="1">
        <v>150</v>
      </c>
      <c r="J806" s="1">
        <v>2.4700000000000002</v>
      </c>
      <c r="K806" s="1">
        <v>19.399999999999999</v>
      </c>
      <c r="L806" s="1">
        <v>0</v>
      </c>
    </row>
    <row r="807" spans="1:12">
      <c r="A807" s="2">
        <v>40636.541666666664</v>
      </c>
      <c r="B807" s="1">
        <v>20.9</v>
      </c>
      <c r="C807" s="1">
        <v>42</v>
      </c>
      <c r="D807" s="1">
        <v>0</v>
      </c>
      <c r="E807" s="1">
        <f t="shared" si="24"/>
        <v>99.6</v>
      </c>
      <c r="F807" s="1">
        <v>0</v>
      </c>
      <c r="G807" s="5">
        <f t="shared" si="25"/>
        <v>173.46666666666664</v>
      </c>
      <c r="H807" s="1">
        <v>1.3</v>
      </c>
      <c r="I807" s="1">
        <v>146</v>
      </c>
      <c r="J807" s="1">
        <v>2.64</v>
      </c>
      <c r="K807" s="1">
        <v>21.2</v>
      </c>
      <c r="L807" s="1">
        <v>0</v>
      </c>
    </row>
    <row r="808" spans="1:12">
      <c r="A808" s="2">
        <v>40636.583333333336</v>
      </c>
      <c r="B808" s="1">
        <v>22.3</v>
      </c>
      <c r="C808" s="1">
        <v>37</v>
      </c>
      <c r="D808" s="1">
        <v>0</v>
      </c>
      <c r="E808" s="1">
        <f t="shared" si="24"/>
        <v>99.6</v>
      </c>
      <c r="F808" s="1">
        <v>0</v>
      </c>
      <c r="G808" s="5">
        <f t="shared" si="25"/>
        <v>173.46666666666664</v>
      </c>
      <c r="H808" s="1">
        <v>1.6</v>
      </c>
      <c r="I808" s="1">
        <v>115</v>
      </c>
      <c r="J808" s="1">
        <v>2.69</v>
      </c>
      <c r="K808" s="1">
        <v>22.3</v>
      </c>
      <c r="L808" s="1">
        <v>0</v>
      </c>
    </row>
    <row r="809" spans="1:12">
      <c r="A809" s="2">
        <v>40636.625</v>
      </c>
      <c r="B809" s="1">
        <v>23.1</v>
      </c>
      <c r="C809" s="1">
        <v>34</v>
      </c>
      <c r="D809" s="1">
        <v>0</v>
      </c>
      <c r="E809" s="1">
        <f t="shared" si="24"/>
        <v>99.6</v>
      </c>
      <c r="F809" s="1">
        <v>0</v>
      </c>
      <c r="G809" s="5">
        <f t="shared" si="25"/>
        <v>173.46666666666664</v>
      </c>
      <c r="H809" s="1">
        <v>1.8</v>
      </c>
      <c r="I809" s="1">
        <v>97</v>
      </c>
      <c r="J809" s="1">
        <v>2.4</v>
      </c>
      <c r="K809" s="1">
        <v>23.2</v>
      </c>
      <c r="L809" s="1">
        <v>0</v>
      </c>
    </row>
    <row r="810" spans="1:12">
      <c r="A810" s="2">
        <v>40636.666666666664</v>
      </c>
      <c r="B810" s="1">
        <v>24.5</v>
      </c>
      <c r="C810" s="1">
        <v>30</v>
      </c>
      <c r="D810" s="1">
        <v>0</v>
      </c>
      <c r="E810" s="1">
        <f t="shared" si="24"/>
        <v>99.6</v>
      </c>
      <c r="F810" s="1">
        <v>0</v>
      </c>
      <c r="G810" s="5">
        <f t="shared" si="25"/>
        <v>173.46666666666664</v>
      </c>
      <c r="H810" s="1">
        <v>1.3</v>
      </c>
      <c r="I810" s="1">
        <v>73</v>
      </c>
      <c r="J810" s="1">
        <v>2.06</v>
      </c>
      <c r="K810" s="1">
        <v>24.6</v>
      </c>
      <c r="L810" s="1">
        <v>0</v>
      </c>
    </row>
    <row r="811" spans="1:12">
      <c r="A811" s="2">
        <v>40636.708333333336</v>
      </c>
      <c r="B811" s="1">
        <v>23.8</v>
      </c>
      <c r="C811" s="1">
        <v>37</v>
      </c>
      <c r="D811" s="1">
        <v>0</v>
      </c>
      <c r="E811" s="1">
        <f t="shared" si="24"/>
        <v>99.6</v>
      </c>
      <c r="F811" s="1">
        <v>0</v>
      </c>
      <c r="G811" s="5">
        <f t="shared" si="25"/>
        <v>173.46666666666664</v>
      </c>
      <c r="H811" s="1">
        <v>2.9</v>
      </c>
      <c r="I811" s="1">
        <v>93</v>
      </c>
      <c r="J811" s="1">
        <v>1.5</v>
      </c>
      <c r="K811" s="1">
        <v>23.8</v>
      </c>
      <c r="L811" s="1">
        <v>0</v>
      </c>
    </row>
    <row r="812" spans="1:12">
      <c r="A812" s="2">
        <v>40636.75</v>
      </c>
      <c r="B812" s="1">
        <v>22.8</v>
      </c>
      <c r="C812" s="1">
        <v>40</v>
      </c>
      <c r="D812" s="1">
        <v>0</v>
      </c>
      <c r="E812" s="1">
        <f t="shared" si="24"/>
        <v>99.6</v>
      </c>
      <c r="F812" s="1">
        <v>0</v>
      </c>
      <c r="G812" s="5">
        <f t="shared" si="25"/>
        <v>173.46666666666664</v>
      </c>
      <c r="H812" s="1">
        <v>2.5</v>
      </c>
      <c r="I812" s="1">
        <v>84</v>
      </c>
      <c r="J812" s="1">
        <v>0.83</v>
      </c>
      <c r="K812" s="1">
        <v>22.6</v>
      </c>
      <c r="L812" s="1">
        <v>0</v>
      </c>
    </row>
    <row r="813" spans="1:12">
      <c r="A813" s="2">
        <v>40636.791666666664</v>
      </c>
      <c r="B813" s="1">
        <v>20.5</v>
      </c>
      <c r="C813" s="1">
        <v>46</v>
      </c>
      <c r="D813" s="1">
        <v>0</v>
      </c>
      <c r="E813" s="1">
        <f t="shared" si="24"/>
        <v>99.6</v>
      </c>
      <c r="F813" s="1">
        <v>0</v>
      </c>
      <c r="G813" s="5">
        <f t="shared" si="25"/>
        <v>173.46666666666664</v>
      </c>
      <c r="H813" s="1">
        <v>2.2000000000000002</v>
      </c>
      <c r="I813" s="1">
        <v>46</v>
      </c>
      <c r="J813" s="1">
        <v>0.17</v>
      </c>
      <c r="K813" s="1">
        <v>20.100000000000001</v>
      </c>
      <c r="L813" s="1">
        <v>0</v>
      </c>
    </row>
    <row r="814" spans="1:12">
      <c r="A814" s="2">
        <v>40636.833333333336</v>
      </c>
      <c r="B814" s="1">
        <v>18.899999999999999</v>
      </c>
      <c r="C814" s="1">
        <v>49</v>
      </c>
      <c r="D814" s="1">
        <v>0</v>
      </c>
      <c r="E814" s="1">
        <f t="shared" si="24"/>
        <v>99.6</v>
      </c>
      <c r="F814" s="1">
        <v>0</v>
      </c>
      <c r="G814" s="5">
        <f t="shared" si="25"/>
        <v>173.46666666666664</v>
      </c>
      <c r="H814" s="1">
        <v>2.1</v>
      </c>
      <c r="I814" s="1">
        <v>56</v>
      </c>
      <c r="J814" s="1">
        <v>0.01</v>
      </c>
      <c r="K814" s="1">
        <v>18.3</v>
      </c>
      <c r="L814" s="1">
        <v>0</v>
      </c>
    </row>
    <row r="815" spans="1:12">
      <c r="A815" s="2">
        <v>40636.875</v>
      </c>
      <c r="B815" s="1">
        <v>16.899999999999999</v>
      </c>
      <c r="C815" s="1">
        <v>56</v>
      </c>
      <c r="D815" s="1">
        <v>0</v>
      </c>
      <c r="E815" s="1">
        <f t="shared" si="24"/>
        <v>99.6</v>
      </c>
      <c r="F815" s="1">
        <v>0</v>
      </c>
      <c r="G815" s="5">
        <f t="shared" si="25"/>
        <v>173.46666666666664</v>
      </c>
      <c r="H815" s="1">
        <v>1</v>
      </c>
      <c r="I815" s="1">
        <v>134</v>
      </c>
      <c r="J815" s="1">
        <v>0</v>
      </c>
      <c r="K815" s="1">
        <v>15.6</v>
      </c>
      <c r="L815" s="1">
        <v>0</v>
      </c>
    </row>
    <row r="816" spans="1:12">
      <c r="A816" s="2">
        <v>40636.916666666664</v>
      </c>
      <c r="B816" s="1">
        <v>15.7</v>
      </c>
      <c r="C816" s="1">
        <v>60</v>
      </c>
      <c r="D816" s="1">
        <v>0</v>
      </c>
      <c r="E816" s="1">
        <f t="shared" si="24"/>
        <v>99.6</v>
      </c>
      <c r="F816" s="1">
        <v>0</v>
      </c>
      <c r="G816" s="5">
        <f t="shared" si="25"/>
        <v>173.46666666666664</v>
      </c>
      <c r="H816" s="1">
        <v>1.3</v>
      </c>
      <c r="I816" s="1">
        <v>315</v>
      </c>
      <c r="J816" s="1">
        <v>0</v>
      </c>
      <c r="K816" s="1">
        <v>14.8</v>
      </c>
      <c r="L816" s="1">
        <v>0</v>
      </c>
    </row>
    <row r="817" spans="1:12">
      <c r="A817" s="2">
        <v>40636.958333333336</v>
      </c>
      <c r="B817" s="1">
        <v>14.5</v>
      </c>
      <c r="C817" s="1">
        <v>63</v>
      </c>
      <c r="D817" s="1">
        <v>0</v>
      </c>
      <c r="E817" s="1">
        <f t="shared" si="24"/>
        <v>99.6</v>
      </c>
      <c r="F817" s="1">
        <v>0</v>
      </c>
      <c r="G817" s="5">
        <f t="shared" si="25"/>
        <v>173.46666666666664</v>
      </c>
      <c r="H817" s="1">
        <v>1.2</v>
      </c>
      <c r="I817" s="1">
        <v>292</v>
      </c>
      <c r="J817" s="1">
        <v>0</v>
      </c>
      <c r="K817" s="1">
        <v>13.3</v>
      </c>
      <c r="L817" s="1">
        <v>0</v>
      </c>
    </row>
    <row r="818" spans="1:12">
      <c r="A818" s="2">
        <v>40637</v>
      </c>
      <c r="B818" s="1">
        <v>13.3</v>
      </c>
      <c r="C818" s="1">
        <v>66</v>
      </c>
      <c r="D818" s="1">
        <v>0</v>
      </c>
      <c r="E818" s="1">
        <f t="shared" si="24"/>
        <v>99.6</v>
      </c>
      <c r="F818" s="1">
        <v>0</v>
      </c>
      <c r="G818" s="5">
        <f t="shared" si="25"/>
        <v>173.46666666666664</v>
      </c>
      <c r="H818" s="1">
        <v>1.3</v>
      </c>
      <c r="I818" s="1">
        <v>300</v>
      </c>
      <c r="J818" s="1">
        <v>0</v>
      </c>
      <c r="K818" s="1">
        <v>11.4</v>
      </c>
      <c r="L818" s="1">
        <v>0</v>
      </c>
    </row>
    <row r="819" spans="1:12">
      <c r="A819" s="2">
        <v>40637.041666666664</v>
      </c>
      <c r="B819" s="1">
        <v>12.4</v>
      </c>
      <c r="C819" s="1">
        <v>71</v>
      </c>
      <c r="D819" s="1">
        <v>0</v>
      </c>
      <c r="E819" s="1">
        <f t="shared" si="24"/>
        <v>99.6</v>
      </c>
      <c r="F819" s="1">
        <v>0</v>
      </c>
      <c r="G819" s="5">
        <f t="shared" si="25"/>
        <v>173.46666666666664</v>
      </c>
      <c r="H819" s="1">
        <v>1</v>
      </c>
      <c r="I819" s="1">
        <v>279</v>
      </c>
      <c r="J819" s="1">
        <v>0</v>
      </c>
      <c r="K819" s="1">
        <v>11</v>
      </c>
      <c r="L819" s="1">
        <v>0</v>
      </c>
    </row>
    <row r="820" spans="1:12">
      <c r="A820" s="2">
        <v>40637.083333333336</v>
      </c>
      <c r="B820" s="1">
        <v>12</v>
      </c>
      <c r="C820" s="1">
        <v>74</v>
      </c>
      <c r="D820" s="1">
        <v>0</v>
      </c>
      <c r="E820" s="1">
        <f t="shared" si="24"/>
        <v>99.6</v>
      </c>
      <c r="F820" s="1">
        <v>0</v>
      </c>
      <c r="G820" s="5">
        <f t="shared" si="25"/>
        <v>173.46666666666664</v>
      </c>
      <c r="H820" s="1">
        <v>0.5</v>
      </c>
      <c r="I820" s="1">
        <v>307</v>
      </c>
      <c r="J820" s="1">
        <v>0</v>
      </c>
      <c r="K820" s="1">
        <v>9.9</v>
      </c>
      <c r="L820" s="1">
        <v>0</v>
      </c>
    </row>
    <row r="821" spans="1:12">
      <c r="A821" s="2">
        <v>40637.125</v>
      </c>
      <c r="B821" s="1">
        <v>11.3</v>
      </c>
      <c r="C821" s="1">
        <v>73</v>
      </c>
      <c r="D821" s="1">
        <v>0</v>
      </c>
      <c r="E821" s="1">
        <f t="shared" si="24"/>
        <v>99.6</v>
      </c>
      <c r="F821" s="1">
        <v>0</v>
      </c>
      <c r="G821" s="5">
        <f t="shared" si="25"/>
        <v>173.46666666666664</v>
      </c>
      <c r="H821" s="1">
        <v>0.7</v>
      </c>
      <c r="I821" s="1">
        <v>291</v>
      </c>
      <c r="J821" s="1">
        <v>0</v>
      </c>
      <c r="K821" s="1">
        <v>9.8000000000000007</v>
      </c>
      <c r="L821" s="1">
        <v>0</v>
      </c>
    </row>
    <row r="822" spans="1:12">
      <c r="A822" s="2">
        <v>40637.166666666664</v>
      </c>
      <c r="B822" s="1">
        <v>10.7</v>
      </c>
      <c r="C822" s="1">
        <v>71</v>
      </c>
      <c r="D822" s="1">
        <v>0</v>
      </c>
      <c r="E822" s="1">
        <f t="shared" si="24"/>
        <v>99.6</v>
      </c>
      <c r="F822" s="1">
        <v>0</v>
      </c>
      <c r="G822" s="5">
        <f t="shared" si="25"/>
        <v>173.46666666666664</v>
      </c>
      <c r="H822" s="1">
        <v>0.5</v>
      </c>
      <c r="I822" s="1">
        <v>312</v>
      </c>
      <c r="J822" s="1">
        <v>0</v>
      </c>
      <c r="K822" s="1">
        <v>9</v>
      </c>
      <c r="L822" s="1">
        <v>0</v>
      </c>
    </row>
    <row r="823" spans="1:12">
      <c r="A823" s="2">
        <v>40637.208333333336</v>
      </c>
      <c r="B823" s="1">
        <v>9.9</v>
      </c>
      <c r="C823" s="1">
        <v>77</v>
      </c>
      <c r="D823" s="1">
        <v>0</v>
      </c>
      <c r="E823" s="1">
        <f t="shared" si="24"/>
        <v>99.6</v>
      </c>
      <c r="F823" s="1">
        <v>0</v>
      </c>
      <c r="G823" s="5">
        <f t="shared" si="25"/>
        <v>173.46666666666664</v>
      </c>
      <c r="H823" s="1">
        <v>0.6</v>
      </c>
      <c r="I823" s="1">
        <v>281</v>
      </c>
      <c r="J823" s="1">
        <v>0</v>
      </c>
      <c r="K823" s="1">
        <v>7.9</v>
      </c>
      <c r="L823" s="1">
        <v>0</v>
      </c>
    </row>
    <row r="824" spans="1:12">
      <c r="A824" s="2">
        <v>40637.25</v>
      </c>
      <c r="B824" s="1">
        <v>9.5</v>
      </c>
      <c r="C824" s="1">
        <v>83.3</v>
      </c>
      <c r="D824" s="1">
        <v>0</v>
      </c>
      <c r="E824" s="1">
        <f t="shared" si="24"/>
        <v>99.6</v>
      </c>
      <c r="F824" s="1">
        <v>0</v>
      </c>
      <c r="G824" s="5">
        <f t="shared" si="25"/>
        <v>173.46666666666664</v>
      </c>
      <c r="H824" s="1">
        <v>0.2</v>
      </c>
      <c r="I824" s="1">
        <v>308</v>
      </c>
      <c r="J824" s="1">
        <v>0</v>
      </c>
      <c r="K824" s="1">
        <v>7.5</v>
      </c>
      <c r="L824" s="1">
        <v>0</v>
      </c>
    </row>
    <row r="825" spans="1:12">
      <c r="A825" s="2">
        <v>40637.291666666664</v>
      </c>
      <c r="B825" s="1">
        <v>9.5</v>
      </c>
      <c r="C825" s="1">
        <v>81.099999999999994</v>
      </c>
      <c r="D825" s="1">
        <v>0</v>
      </c>
      <c r="E825" s="1">
        <f t="shared" si="24"/>
        <v>99.6</v>
      </c>
      <c r="F825" s="1">
        <v>0</v>
      </c>
      <c r="G825" s="5">
        <f t="shared" si="25"/>
        <v>173.46666666666664</v>
      </c>
      <c r="H825" s="1">
        <v>0.3</v>
      </c>
      <c r="I825" s="1">
        <v>191</v>
      </c>
      <c r="J825" s="1">
        <v>0.03</v>
      </c>
      <c r="K825" s="1">
        <v>7.4</v>
      </c>
      <c r="L825" s="1">
        <v>0</v>
      </c>
    </row>
    <row r="826" spans="1:12">
      <c r="A826" s="2">
        <v>40637.333333333336</v>
      </c>
      <c r="B826" s="1">
        <v>9.8000000000000007</v>
      </c>
      <c r="C826" s="1">
        <v>79</v>
      </c>
      <c r="D826" s="1">
        <v>0</v>
      </c>
      <c r="E826" s="1">
        <f t="shared" si="24"/>
        <v>99.6</v>
      </c>
      <c r="F826" s="1">
        <v>0</v>
      </c>
      <c r="G826" s="5">
        <f t="shared" si="25"/>
        <v>173.46666666666664</v>
      </c>
      <c r="H826" s="1">
        <v>0.5</v>
      </c>
      <c r="I826" s="1">
        <v>268</v>
      </c>
      <c r="J826" s="1">
        <v>0.28000000000000003</v>
      </c>
      <c r="K826" s="1">
        <v>8.8000000000000007</v>
      </c>
      <c r="L826" s="1">
        <v>0</v>
      </c>
    </row>
    <row r="827" spans="1:12">
      <c r="A827" s="2">
        <v>40637.375</v>
      </c>
      <c r="B827" s="1">
        <v>12.2</v>
      </c>
      <c r="C827" s="1">
        <v>72</v>
      </c>
      <c r="D827" s="1">
        <v>0</v>
      </c>
      <c r="E827" s="1">
        <f t="shared" si="24"/>
        <v>99.6</v>
      </c>
      <c r="F827" s="1">
        <v>0</v>
      </c>
      <c r="G827" s="5">
        <f t="shared" si="25"/>
        <v>173.46666666666664</v>
      </c>
      <c r="H827" s="1">
        <v>0.7</v>
      </c>
      <c r="I827" s="1">
        <v>236</v>
      </c>
      <c r="J827" s="1">
        <v>0.74</v>
      </c>
      <c r="K827" s="1">
        <v>12.4</v>
      </c>
      <c r="L827" s="1">
        <v>0</v>
      </c>
    </row>
    <row r="828" spans="1:12">
      <c r="A828" s="2">
        <v>40637.416666666664</v>
      </c>
      <c r="B828" s="1">
        <v>15.5</v>
      </c>
      <c r="C828" s="1">
        <v>60</v>
      </c>
      <c r="D828" s="1">
        <v>0</v>
      </c>
      <c r="E828" s="1">
        <f t="shared" si="24"/>
        <v>99.6</v>
      </c>
      <c r="F828" s="1">
        <v>0</v>
      </c>
      <c r="G828" s="5">
        <f t="shared" si="25"/>
        <v>173.46666666666664</v>
      </c>
      <c r="H828" s="1">
        <v>0.5</v>
      </c>
      <c r="I828" s="1">
        <v>140</v>
      </c>
      <c r="J828" s="1">
        <v>1.38</v>
      </c>
      <c r="K828" s="1">
        <v>15.8</v>
      </c>
      <c r="L828" s="1">
        <v>0</v>
      </c>
    </row>
    <row r="829" spans="1:12">
      <c r="A829" s="2">
        <v>40637.458333333336</v>
      </c>
      <c r="B829" s="1">
        <v>16.5</v>
      </c>
      <c r="C829" s="1">
        <v>54</v>
      </c>
      <c r="D829" s="1">
        <v>0</v>
      </c>
      <c r="E829" s="1">
        <f t="shared" si="24"/>
        <v>99.6</v>
      </c>
      <c r="F829" s="1">
        <v>0</v>
      </c>
      <c r="G829" s="5">
        <f t="shared" si="25"/>
        <v>173.46666666666664</v>
      </c>
      <c r="H829" s="1">
        <v>0.9</v>
      </c>
      <c r="I829" s="1">
        <v>61</v>
      </c>
      <c r="J829" s="1">
        <v>1.67</v>
      </c>
      <c r="K829" s="1">
        <v>16.899999999999999</v>
      </c>
      <c r="L829" s="1">
        <v>0</v>
      </c>
    </row>
    <row r="830" spans="1:12">
      <c r="A830" s="2">
        <v>40637.5</v>
      </c>
      <c r="B830" s="1">
        <v>18.2</v>
      </c>
      <c r="C830" s="1">
        <v>50</v>
      </c>
      <c r="D830" s="1">
        <v>0</v>
      </c>
      <c r="E830" s="1">
        <f t="shared" si="24"/>
        <v>99.6</v>
      </c>
      <c r="F830" s="1">
        <v>0</v>
      </c>
      <c r="G830" s="5">
        <f t="shared" si="25"/>
        <v>173.46666666666664</v>
      </c>
      <c r="H830" s="1">
        <v>1.2</v>
      </c>
      <c r="I830" s="1">
        <v>109</v>
      </c>
      <c r="J830" s="1">
        <v>2.11</v>
      </c>
      <c r="K830" s="1">
        <v>18.600000000000001</v>
      </c>
      <c r="L830" s="1">
        <v>0</v>
      </c>
    </row>
    <row r="831" spans="1:12">
      <c r="A831" s="2">
        <v>40637.541666666664</v>
      </c>
      <c r="B831" s="1">
        <v>19.600000000000001</v>
      </c>
      <c r="C831" s="1">
        <v>45</v>
      </c>
      <c r="D831" s="1">
        <v>0</v>
      </c>
      <c r="E831" s="1">
        <f t="shared" si="24"/>
        <v>99.6</v>
      </c>
      <c r="F831" s="1">
        <v>0</v>
      </c>
      <c r="G831" s="5">
        <f t="shared" si="25"/>
        <v>173.46666666666664</v>
      </c>
      <c r="H831" s="1">
        <v>1.7</v>
      </c>
      <c r="I831" s="1">
        <v>94</v>
      </c>
      <c r="J831" s="1">
        <v>2.2799999999999998</v>
      </c>
      <c r="K831" s="1">
        <v>20</v>
      </c>
      <c r="L831" s="1">
        <v>0</v>
      </c>
    </row>
    <row r="832" spans="1:12">
      <c r="A832" s="2">
        <v>40637.583333333336</v>
      </c>
      <c r="B832" s="1">
        <v>20.5</v>
      </c>
      <c r="C832" s="1">
        <v>45</v>
      </c>
      <c r="D832" s="1">
        <v>0</v>
      </c>
      <c r="E832" s="1">
        <f t="shared" si="24"/>
        <v>99.6</v>
      </c>
      <c r="F832" s="1">
        <v>0</v>
      </c>
      <c r="G832" s="5">
        <f t="shared" si="25"/>
        <v>173.46666666666664</v>
      </c>
      <c r="H832" s="1">
        <v>1.4</v>
      </c>
      <c r="I832" s="1">
        <v>73</v>
      </c>
      <c r="J832" s="1">
        <v>1.48</v>
      </c>
      <c r="K832" s="1">
        <v>20.7</v>
      </c>
      <c r="L832" s="1">
        <v>0</v>
      </c>
    </row>
    <row r="833" spans="1:12">
      <c r="A833" s="2">
        <v>40637.625</v>
      </c>
      <c r="B833" s="1">
        <v>21.2</v>
      </c>
      <c r="C833" s="1">
        <v>45</v>
      </c>
      <c r="D833" s="1">
        <v>0</v>
      </c>
      <c r="E833" s="1">
        <f t="shared" si="24"/>
        <v>99.6</v>
      </c>
      <c r="F833" s="1">
        <v>0</v>
      </c>
      <c r="G833" s="5">
        <f t="shared" si="25"/>
        <v>173.46666666666664</v>
      </c>
      <c r="H833" s="1">
        <v>0.6</v>
      </c>
      <c r="I833" s="1">
        <v>67</v>
      </c>
      <c r="J833" s="1">
        <v>1.08</v>
      </c>
      <c r="K833" s="1">
        <v>21.4</v>
      </c>
      <c r="L833" s="1">
        <v>0</v>
      </c>
    </row>
    <row r="834" spans="1:12">
      <c r="A834" s="2">
        <v>40637.666666666664</v>
      </c>
      <c r="B834" s="1">
        <v>21.7</v>
      </c>
      <c r="C834" s="1">
        <v>42</v>
      </c>
      <c r="D834" s="1">
        <v>0</v>
      </c>
      <c r="E834" s="1">
        <f t="shared" si="24"/>
        <v>99.6</v>
      </c>
      <c r="F834" s="1">
        <v>0</v>
      </c>
      <c r="G834" s="5">
        <f t="shared" si="25"/>
        <v>173.46666666666664</v>
      </c>
      <c r="H834" s="1">
        <v>1</v>
      </c>
      <c r="I834" s="1">
        <v>221</v>
      </c>
      <c r="J834" s="1">
        <v>0.89</v>
      </c>
      <c r="K834" s="1">
        <v>22</v>
      </c>
      <c r="L834" s="1">
        <v>0</v>
      </c>
    </row>
    <row r="835" spans="1:12">
      <c r="A835" s="2">
        <v>40637.708333333336</v>
      </c>
      <c r="B835" s="1">
        <v>19</v>
      </c>
      <c r="C835" s="1">
        <v>41</v>
      </c>
      <c r="D835" s="1">
        <v>0</v>
      </c>
      <c r="E835" s="1">
        <f t="shared" si="24"/>
        <v>99.6</v>
      </c>
      <c r="F835" s="1">
        <v>4</v>
      </c>
      <c r="G835" s="5">
        <f t="shared" si="25"/>
        <v>173.5333333333333</v>
      </c>
      <c r="H835" s="1">
        <v>5</v>
      </c>
      <c r="I835" s="1">
        <v>230</v>
      </c>
      <c r="J835" s="1">
        <v>0.15</v>
      </c>
      <c r="K835" s="1">
        <v>18.899999999999999</v>
      </c>
      <c r="L835" s="1">
        <v>0</v>
      </c>
    </row>
    <row r="836" spans="1:12">
      <c r="A836" s="2">
        <v>40637.75</v>
      </c>
      <c r="B836" s="1">
        <v>16.2</v>
      </c>
      <c r="C836" s="1">
        <v>43</v>
      </c>
      <c r="D836" s="1">
        <v>0</v>
      </c>
      <c r="E836" s="1">
        <f t="shared" ref="E836:E865" si="26">E835+D836</f>
        <v>99.6</v>
      </c>
      <c r="F836" s="1">
        <v>11</v>
      </c>
      <c r="G836" s="5">
        <f t="shared" ref="G836:G865" si="27">G835+(F836/60)</f>
        <v>173.71666666666664</v>
      </c>
      <c r="H836" s="1">
        <v>5.0999999999999996</v>
      </c>
      <c r="I836" s="1">
        <v>304</v>
      </c>
      <c r="J836" s="1">
        <v>0.02</v>
      </c>
      <c r="K836" s="1">
        <v>16.100000000000001</v>
      </c>
      <c r="L836" s="1">
        <v>0</v>
      </c>
    </row>
    <row r="837" spans="1:12">
      <c r="A837" s="2">
        <v>40637.791666666664</v>
      </c>
      <c r="B837" s="1">
        <v>11.5</v>
      </c>
      <c r="C837" s="1">
        <v>76</v>
      </c>
      <c r="D837" s="1">
        <v>1.4</v>
      </c>
      <c r="E837" s="1">
        <f t="shared" si="26"/>
        <v>101</v>
      </c>
      <c r="F837" s="1">
        <v>60</v>
      </c>
      <c r="G837" s="5">
        <f t="shared" si="27"/>
        <v>174.71666666666664</v>
      </c>
      <c r="H837" s="1">
        <v>3.7</v>
      </c>
      <c r="I837" s="1">
        <v>274</v>
      </c>
      <c r="J837" s="1">
        <v>0.06</v>
      </c>
      <c r="K837" s="1">
        <v>11.3</v>
      </c>
      <c r="L837" s="1">
        <v>0</v>
      </c>
    </row>
    <row r="838" spans="1:12">
      <c r="A838" s="2">
        <v>40637.833333333336</v>
      </c>
      <c r="B838" s="1">
        <v>11</v>
      </c>
      <c r="C838" s="1">
        <v>75</v>
      </c>
      <c r="D838" s="1">
        <v>0</v>
      </c>
      <c r="E838" s="1">
        <f t="shared" si="26"/>
        <v>101</v>
      </c>
      <c r="F838" s="1">
        <v>60</v>
      </c>
      <c r="G838" s="5">
        <f t="shared" si="27"/>
        <v>175.71666666666664</v>
      </c>
      <c r="H838" s="1">
        <v>2.8</v>
      </c>
      <c r="I838" s="1">
        <v>274</v>
      </c>
      <c r="J838" s="1">
        <v>0.03</v>
      </c>
      <c r="K838" s="1">
        <v>10.7</v>
      </c>
      <c r="L838" s="1">
        <v>0</v>
      </c>
    </row>
    <row r="839" spans="1:12">
      <c r="A839" s="2">
        <v>40637.875</v>
      </c>
      <c r="B839" s="1">
        <v>10.1</v>
      </c>
      <c r="C839" s="1">
        <v>77</v>
      </c>
      <c r="D839" s="1">
        <v>0</v>
      </c>
      <c r="E839" s="1">
        <f t="shared" si="26"/>
        <v>101</v>
      </c>
      <c r="F839" s="1">
        <v>60</v>
      </c>
      <c r="G839" s="5">
        <f t="shared" si="27"/>
        <v>176.71666666666664</v>
      </c>
      <c r="H839" s="1">
        <v>1.7</v>
      </c>
      <c r="I839" s="1">
        <v>218</v>
      </c>
      <c r="J839" s="1">
        <v>0</v>
      </c>
      <c r="K839" s="1">
        <v>9.6</v>
      </c>
      <c r="L839" s="1">
        <v>0</v>
      </c>
    </row>
    <row r="840" spans="1:12">
      <c r="A840" s="2">
        <v>40637.916666666664</v>
      </c>
      <c r="B840" s="1">
        <v>8.8000000000000007</v>
      </c>
      <c r="C840" s="1">
        <v>79</v>
      </c>
      <c r="D840" s="1">
        <v>0</v>
      </c>
      <c r="E840" s="1">
        <f t="shared" si="26"/>
        <v>101</v>
      </c>
      <c r="F840" s="1">
        <v>60</v>
      </c>
      <c r="G840" s="5">
        <f t="shared" si="27"/>
        <v>177.71666666666664</v>
      </c>
      <c r="H840" s="1">
        <v>1.2</v>
      </c>
      <c r="I840" s="1">
        <v>275</v>
      </c>
      <c r="J840" s="1">
        <v>0</v>
      </c>
      <c r="K840" s="1">
        <v>7.9</v>
      </c>
      <c r="L840" s="1">
        <v>0</v>
      </c>
    </row>
    <row r="841" spans="1:12">
      <c r="A841" s="2">
        <v>40637.958333333336</v>
      </c>
      <c r="B841" s="1">
        <v>8</v>
      </c>
      <c r="C841" s="1">
        <v>80</v>
      </c>
      <c r="D841" s="1">
        <v>0</v>
      </c>
      <c r="E841" s="1">
        <f t="shared" si="26"/>
        <v>101</v>
      </c>
      <c r="F841" s="1">
        <v>60</v>
      </c>
      <c r="G841" s="5">
        <f t="shared" si="27"/>
        <v>178.71666666666664</v>
      </c>
      <c r="H841" s="1">
        <v>1.3</v>
      </c>
      <c r="I841" s="1">
        <v>263</v>
      </c>
      <c r="J841" s="1">
        <v>0</v>
      </c>
      <c r="K841" s="1">
        <v>7.1</v>
      </c>
      <c r="L841" s="1">
        <v>0</v>
      </c>
    </row>
    <row r="842" spans="1:12">
      <c r="A842" s="2">
        <v>40638</v>
      </c>
      <c r="B842" s="1">
        <v>8</v>
      </c>
      <c r="C842" s="1">
        <v>73</v>
      </c>
      <c r="D842" s="1">
        <v>0</v>
      </c>
      <c r="E842" s="1">
        <f t="shared" si="26"/>
        <v>101</v>
      </c>
      <c r="F842" s="1">
        <v>60</v>
      </c>
      <c r="G842" s="5">
        <f t="shared" si="27"/>
        <v>179.71666666666664</v>
      </c>
      <c r="H842" s="1">
        <v>2.1</v>
      </c>
      <c r="I842" s="1">
        <v>281</v>
      </c>
      <c r="J842" s="1">
        <v>0</v>
      </c>
      <c r="K842" s="1">
        <v>7.4</v>
      </c>
      <c r="L842" s="1">
        <v>0</v>
      </c>
    </row>
    <row r="843" spans="1:12">
      <c r="A843" s="2">
        <v>40638.041666666664</v>
      </c>
      <c r="B843" s="1">
        <v>7.9</v>
      </c>
      <c r="C843" s="1">
        <v>66</v>
      </c>
      <c r="D843" s="1">
        <v>0</v>
      </c>
      <c r="E843" s="1">
        <f t="shared" si="26"/>
        <v>101</v>
      </c>
      <c r="F843" s="1">
        <v>60</v>
      </c>
      <c r="G843" s="5">
        <f t="shared" si="27"/>
        <v>180.71666666666664</v>
      </c>
      <c r="H843" s="1">
        <v>2.2999999999999998</v>
      </c>
      <c r="I843" s="1">
        <v>93</v>
      </c>
      <c r="J843" s="1">
        <v>0</v>
      </c>
      <c r="K843" s="1">
        <v>7</v>
      </c>
      <c r="L843" s="1">
        <v>0</v>
      </c>
    </row>
    <row r="844" spans="1:12">
      <c r="A844" s="2">
        <v>40638.083333333336</v>
      </c>
      <c r="B844" s="1">
        <v>7.6</v>
      </c>
      <c r="C844" s="1">
        <v>58</v>
      </c>
      <c r="D844" s="1">
        <v>0</v>
      </c>
      <c r="E844" s="1">
        <f t="shared" si="26"/>
        <v>101</v>
      </c>
      <c r="F844" s="1">
        <v>60</v>
      </c>
      <c r="G844" s="5">
        <f t="shared" si="27"/>
        <v>181.71666666666664</v>
      </c>
      <c r="H844" s="1">
        <v>1.2</v>
      </c>
      <c r="I844" s="1">
        <v>303</v>
      </c>
      <c r="J844" s="1">
        <v>0</v>
      </c>
      <c r="K844" s="1">
        <v>5.8</v>
      </c>
      <c r="L844" s="1">
        <v>0</v>
      </c>
    </row>
    <row r="845" spans="1:12">
      <c r="A845" s="2">
        <v>40638.125</v>
      </c>
      <c r="B845" s="1">
        <v>7</v>
      </c>
      <c r="C845" s="1">
        <v>59</v>
      </c>
      <c r="D845" s="1">
        <v>0</v>
      </c>
      <c r="E845" s="1">
        <f t="shared" si="26"/>
        <v>101</v>
      </c>
      <c r="F845" s="1">
        <v>60</v>
      </c>
      <c r="G845" s="5">
        <f t="shared" si="27"/>
        <v>182.71666666666664</v>
      </c>
      <c r="H845" s="1">
        <v>0.9</v>
      </c>
      <c r="I845" s="1">
        <v>132</v>
      </c>
      <c r="J845" s="1">
        <v>0</v>
      </c>
      <c r="K845" s="1">
        <v>5.7</v>
      </c>
      <c r="L845" s="1">
        <v>0</v>
      </c>
    </row>
    <row r="846" spans="1:12">
      <c r="A846" s="2">
        <v>40638.166666666664</v>
      </c>
      <c r="B846" s="1">
        <v>8.1</v>
      </c>
      <c r="C846" s="1">
        <v>52</v>
      </c>
      <c r="D846" s="1">
        <v>0</v>
      </c>
      <c r="E846" s="1">
        <f t="shared" si="26"/>
        <v>101</v>
      </c>
      <c r="F846" s="1">
        <v>60</v>
      </c>
      <c r="G846" s="5">
        <f t="shared" si="27"/>
        <v>183.71666666666664</v>
      </c>
      <c r="H846" s="1">
        <v>1.8</v>
      </c>
      <c r="I846" s="1">
        <v>201</v>
      </c>
      <c r="J846" s="1">
        <v>0</v>
      </c>
      <c r="K846" s="1">
        <v>7.3</v>
      </c>
      <c r="L846" s="1">
        <v>0</v>
      </c>
    </row>
    <row r="847" spans="1:12">
      <c r="A847" s="2">
        <v>40638.208333333336</v>
      </c>
      <c r="B847" s="1">
        <v>7.2</v>
      </c>
      <c r="C847" s="1">
        <v>64</v>
      </c>
      <c r="D847" s="1">
        <v>0</v>
      </c>
      <c r="E847" s="1">
        <f t="shared" si="26"/>
        <v>101</v>
      </c>
      <c r="F847" s="1">
        <v>60</v>
      </c>
      <c r="G847" s="5">
        <f t="shared" si="27"/>
        <v>184.71666666666664</v>
      </c>
      <c r="H847" s="1">
        <v>1.9</v>
      </c>
      <c r="I847" s="1">
        <v>58</v>
      </c>
      <c r="J847" s="1">
        <v>0</v>
      </c>
      <c r="K847" s="1">
        <v>6.9</v>
      </c>
      <c r="L847" s="1">
        <v>0</v>
      </c>
    </row>
    <row r="848" spans="1:12">
      <c r="A848" s="2">
        <v>40638.25</v>
      </c>
      <c r="B848" s="1">
        <v>6.4</v>
      </c>
      <c r="C848" s="1">
        <v>71</v>
      </c>
      <c r="D848" s="1">
        <v>0</v>
      </c>
      <c r="E848" s="1">
        <f t="shared" si="26"/>
        <v>101</v>
      </c>
      <c r="F848" s="1">
        <v>60</v>
      </c>
      <c r="G848" s="5">
        <f t="shared" si="27"/>
        <v>185.71666666666664</v>
      </c>
      <c r="H848" s="1">
        <v>1.1000000000000001</v>
      </c>
      <c r="I848" s="1">
        <v>233</v>
      </c>
      <c r="J848" s="1">
        <v>0</v>
      </c>
      <c r="K848" s="1">
        <v>5.8</v>
      </c>
      <c r="L848" s="1">
        <v>0</v>
      </c>
    </row>
    <row r="849" spans="1:12">
      <c r="A849" s="2">
        <v>40638.291666666664</v>
      </c>
      <c r="B849" s="1">
        <v>6.4</v>
      </c>
      <c r="C849" s="1">
        <v>67</v>
      </c>
      <c r="D849" s="1">
        <v>0</v>
      </c>
      <c r="E849" s="1">
        <f t="shared" si="26"/>
        <v>101</v>
      </c>
      <c r="F849" s="1">
        <v>60</v>
      </c>
      <c r="G849" s="5">
        <f t="shared" si="27"/>
        <v>186.71666666666664</v>
      </c>
      <c r="H849" s="1">
        <v>0.9</v>
      </c>
      <c r="I849" s="1">
        <v>82</v>
      </c>
      <c r="J849" s="1">
        <v>0.04</v>
      </c>
      <c r="K849" s="1">
        <v>5.6</v>
      </c>
      <c r="L849" s="1">
        <v>0</v>
      </c>
    </row>
    <row r="850" spans="1:12">
      <c r="A850" s="2">
        <v>40638.333333333336</v>
      </c>
      <c r="B850" s="1">
        <v>7.7</v>
      </c>
      <c r="C850" s="1">
        <v>66</v>
      </c>
      <c r="D850" s="1">
        <v>0</v>
      </c>
      <c r="E850" s="1">
        <f t="shared" si="26"/>
        <v>101</v>
      </c>
      <c r="F850" s="1">
        <v>60</v>
      </c>
      <c r="G850" s="5">
        <f t="shared" si="27"/>
        <v>187.71666666666664</v>
      </c>
      <c r="H850" s="1">
        <v>0.6</v>
      </c>
      <c r="I850" s="1">
        <v>24</v>
      </c>
      <c r="J850" s="1">
        <v>0.45</v>
      </c>
      <c r="K850" s="1">
        <v>7.6</v>
      </c>
      <c r="L850" s="1">
        <v>0</v>
      </c>
    </row>
    <row r="851" spans="1:12">
      <c r="A851" s="2">
        <v>40638.375</v>
      </c>
      <c r="B851" s="1">
        <v>12.1</v>
      </c>
      <c r="C851" s="1">
        <v>47</v>
      </c>
      <c r="D851" s="1">
        <v>0</v>
      </c>
      <c r="E851" s="1">
        <f t="shared" si="26"/>
        <v>101</v>
      </c>
      <c r="F851" s="1">
        <v>36</v>
      </c>
      <c r="G851" s="5">
        <f t="shared" si="27"/>
        <v>188.31666666666663</v>
      </c>
      <c r="H851" s="1">
        <v>0.5</v>
      </c>
      <c r="I851" s="1">
        <v>359</v>
      </c>
      <c r="J851" s="1">
        <v>1.1200000000000001</v>
      </c>
      <c r="K851" s="1">
        <v>12.3</v>
      </c>
      <c r="L851" s="1">
        <v>0</v>
      </c>
    </row>
    <row r="852" spans="1:12">
      <c r="A852" s="2">
        <v>40638.416666666664</v>
      </c>
      <c r="B852" s="1">
        <v>14</v>
      </c>
      <c r="C852" s="1">
        <v>41</v>
      </c>
      <c r="D852" s="1">
        <v>0</v>
      </c>
      <c r="E852" s="1">
        <f t="shared" si="26"/>
        <v>101</v>
      </c>
      <c r="F852" s="1">
        <v>0</v>
      </c>
      <c r="G852" s="5">
        <f t="shared" si="27"/>
        <v>188.31666666666663</v>
      </c>
      <c r="H852" s="1">
        <v>1.3</v>
      </c>
      <c r="I852" s="1">
        <v>113</v>
      </c>
      <c r="J852" s="1">
        <v>1.75</v>
      </c>
      <c r="K852" s="1">
        <v>14.4</v>
      </c>
      <c r="L852" s="1">
        <v>0</v>
      </c>
    </row>
    <row r="853" spans="1:12">
      <c r="A853" s="2">
        <v>40638.458333333336</v>
      </c>
      <c r="B853" s="1">
        <v>16.100000000000001</v>
      </c>
      <c r="C853" s="1">
        <v>36</v>
      </c>
      <c r="D853" s="1">
        <v>0</v>
      </c>
      <c r="E853" s="1">
        <f t="shared" si="26"/>
        <v>101</v>
      </c>
      <c r="F853" s="1">
        <v>0</v>
      </c>
      <c r="G853" s="5">
        <f t="shared" si="27"/>
        <v>188.31666666666663</v>
      </c>
      <c r="H853" s="1">
        <v>2.1</v>
      </c>
      <c r="I853" s="1">
        <v>136</v>
      </c>
      <c r="J853" s="1">
        <v>2.4500000000000002</v>
      </c>
      <c r="K853" s="1">
        <v>16.8</v>
      </c>
      <c r="L853" s="1">
        <v>0</v>
      </c>
    </row>
    <row r="854" spans="1:12">
      <c r="A854" s="2">
        <v>40638.5</v>
      </c>
      <c r="B854" s="1">
        <v>19.2</v>
      </c>
      <c r="C854" s="1">
        <v>22</v>
      </c>
      <c r="D854" s="1">
        <v>0</v>
      </c>
      <c r="E854" s="1">
        <f t="shared" si="26"/>
        <v>101</v>
      </c>
      <c r="F854" s="1">
        <v>0</v>
      </c>
      <c r="G854" s="5">
        <f t="shared" si="27"/>
        <v>188.31666666666663</v>
      </c>
      <c r="H854" s="1">
        <v>2.2999999999999998</v>
      </c>
      <c r="I854" s="1">
        <v>170</v>
      </c>
      <c r="J854" s="1">
        <v>2.83</v>
      </c>
      <c r="K854" s="1">
        <v>20.2</v>
      </c>
      <c r="L854" s="1">
        <v>0</v>
      </c>
    </row>
    <row r="855" spans="1:12">
      <c r="A855" s="2">
        <v>40638.541666666664</v>
      </c>
      <c r="B855" s="1">
        <v>20.2</v>
      </c>
      <c r="C855" s="1">
        <v>20</v>
      </c>
      <c r="D855" s="1">
        <v>0</v>
      </c>
      <c r="E855" s="1">
        <f t="shared" si="26"/>
        <v>101</v>
      </c>
      <c r="F855" s="1">
        <v>0</v>
      </c>
      <c r="G855" s="5">
        <f t="shared" si="27"/>
        <v>188.31666666666663</v>
      </c>
      <c r="H855" s="1">
        <v>2.4</v>
      </c>
      <c r="I855" s="1">
        <v>192</v>
      </c>
      <c r="J855" s="1">
        <v>2.95</v>
      </c>
      <c r="K855" s="1">
        <v>21</v>
      </c>
      <c r="L855" s="1">
        <v>0</v>
      </c>
    </row>
    <row r="856" spans="1:12">
      <c r="A856" s="2">
        <v>40638.583333333336</v>
      </c>
      <c r="B856" s="1">
        <v>20.399999999999999</v>
      </c>
      <c r="C856" s="1">
        <v>19</v>
      </c>
      <c r="D856" s="1">
        <v>0</v>
      </c>
      <c r="E856" s="1">
        <f t="shared" si="26"/>
        <v>101</v>
      </c>
      <c r="F856" s="1">
        <v>0</v>
      </c>
      <c r="G856" s="5">
        <f t="shared" si="27"/>
        <v>188.31666666666663</v>
      </c>
      <c r="H856" s="1">
        <v>2.6</v>
      </c>
      <c r="I856" s="1">
        <v>140</v>
      </c>
      <c r="J856" s="1">
        <v>2.92</v>
      </c>
      <c r="K856" s="1">
        <v>20.6</v>
      </c>
      <c r="L856" s="1">
        <v>0</v>
      </c>
    </row>
    <row r="857" spans="1:12">
      <c r="A857" s="2">
        <v>40638.625</v>
      </c>
      <c r="B857" s="1">
        <v>21.8</v>
      </c>
      <c r="C857" s="1">
        <v>18</v>
      </c>
      <c r="D857" s="1">
        <v>0</v>
      </c>
      <c r="E857" s="1">
        <f t="shared" si="26"/>
        <v>101</v>
      </c>
      <c r="F857" s="1">
        <v>0</v>
      </c>
      <c r="G857" s="5">
        <f t="shared" si="27"/>
        <v>188.31666666666663</v>
      </c>
      <c r="H857" s="1">
        <v>2.1</v>
      </c>
      <c r="I857" s="1">
        <v>153</v>
      </c>
      <c r="J857" s="1">
        <v>2.79</v>
      </c>
      <c r="K857" s="1">
        <v>21.9</v>
      </c>
      <c r="L857" s="1">
        <v>0</v>
      </c>
    </row>
    <row r="858" spans="1:12">
      <c r="A858" s="2">
        <v>40638.666666666664</v>
      </c>
      <c r="B858" s="1">
        <v>21</v>
      </c>
      <c r="C858" s="1">
        <v>24</v>
      </c>
      <c r="D858" s="1">
        <v>0</v>
      </c>
      <c r="E858" s="1">
        <f t="shared" si="26"/>
        <v>101</v>
      </c>
      <c r="F858" s="1">
        <v>0</v>
      </c>
      <c r="G858" s="5">
        <f t="shared" si="27"/>
        <v>188.31666666666663</v>
      </c>
      <c r="H858" s="1">
        <v>4.5999999999999996</v>
      </c>
      <c r="I858" s="1">
        <v>115</v>
      </c>
      <c r="J858" s="1">
        <v>2.38</v>
      </c>
      <c r="K858" s="1">
        <v>21.3</v>
      </c>
      <c r="L858" s="1">
        <v>0</v>
      </c>
    </row>
    <row r="859" spans="1:12">
      <c r="A859" s="2">
        <v>40638.708333333336</v>
      </c>
      <c r="B859" s="1">
        <v>19.399999999999999</v>
      </c>
      <c r="C859" s="1">
        <v>31</v>
      </c>
      <c r="D859" s="1">
        <v>0</v>
      </c>
      <c r="E859" s="1">
        <f t="shared" si="26"/>
        <v>101</v>
      </c>
      <c r="F859" s="1">
        <v>0</v>
      </c>
      <c r="G859" s="5">
        <f t="shared" si="27"/>
        <v>188.31666666666663</v>
      </c>
      <c r="H859" s="1">
        <v>6</v>
      </c>
      <c r="I859" s="1">
        <v>106</v>
      </c>
      <c r="J859" s="1">
        <v>1.77</v>
      </c>
      <c r="K859" s="1">
        <v>19.5</v>
      </c>
      <c r="L859" s="1">
        <v>0</v>
      </c>
    </row>
    <row r="860" spans="1:12">
      <c r="A860" s="2">
        <v>40638.75</v>
      </c>
      <c r="B860" s="1">
        <v>18.3</v>
      </c>
      <c r="C860" s="1">
        <v>35</v>
      </c>
      <c r="D860" s="1">
        <v>0</v>
      </c>
      <c r="E860" s="1">
        <f t="shared" si="26"/>
        <v>101</v>
      </c>
      <c r="F860" s="1">
        <v>0</v>
      </c>
      <c r="G860" s="5">
        <f t="shared" si="27"/>
        <v>188.31666666666663</v>
      </c>
      <c r="H860" s="1">
        <v>5.6</v>
      </c>
      <c r="I860" s="1">
        <v>100</v>
      </c>
      <c r="J860" s="1">
        <v>1.1399999999999999</v>
      </c>
      <c r="K860" s="1">
        <v>18.2</v>
      </c>
      <c r="L860" s="1">
        <v>0</v>
      </c>
    </row>
    <row r="861" spans="1:12">
      <c r="A861" s="2">
        <v>40638.791666666664</v>
      </c>
      <c r="B861" s="1">
        <v>16.399999999999999</v>
      </c>
      <c r="C861" s="1">
        <v>40</v>
      </c>
      <c r="D861" s="1">
        <v>0</v>
      </c>
      <c r="E861" s="1">
        <f t="shared" si="26"/>
        <v>101</v>
      </c>
      <c r="F861" s="1">
        <v>0</v>
      </c>
      <c r="G861" s="5">
        <f t="shared" si="27"/>
        <v>188.31666666666663</v>
      </c>
      <c r="H861" s="1">
        <v>4.5</v>
      </c>
      <c r="I861" s="1">
        <v>89</v>
      </c>
      <c r="J861" s="1">
        <v>0.31</v>
      </c>
      <c r="K861" s="1">
        <v>16.100000000000001</v>
      </c>
      <c r="L861" s="1">
        <v>0</v>
      </c>
    </row>
    <row r="862" spans="1:12">
      <c r="A862" s="2">
        <v>40638.833333333336</v>
      </c>
      <c r="B862" s="1">
        <v>14.7</v>
      </c>
      <c r="C862" s="1">
        <v>44</v>
      </c>
      <c r="D862" s="1">
        <v>0</v>
      </c>
      <c r="E862" s="1">
        <f t="shared" si="26"/>
        <v>101</v>
      </c>
      <c r="F862" s="1">
        <v>0</v>
      </c>
      <c r="G862" s="5">
        <f t="shared" si="27"/>
        <v>188.31666666666663</v>
      </c>
      <c r="H862" s="1">
        <v>3.3</v>
      </c>
      <c r="I862" s="1">
        <v>66</v>
      </c>
      <c r="J862" s="1">
        <v>0.01</v>
      </c>
      <c r="K862" s="1">
        <v>14.4</v>
      </c>
      <c r="L862" s="1">
        <v>0</v>
      </c>
    </row>
    <row r="863" spans="1:12">
      <c r="A863" s="2">
        <v>40638.875</v>
      </c>
      <c r="B863" s="1">
        <v>13.2</v>
      </c>
      <c r="C863" s="1">
        <v>49</v>
      </c>
      <c r="D863" s="1">
        <v>0</v>
      </c>
      <c r="E863" s="1">
        <f t="shared" si="26"/>
        <v>101</v>
      </c>
      <c r="F863" s="1">
        <v>0</v>
      </c>
      <c r="G863" s="5">
        <f t="shared" si="27"/>
        <v>188.31666666666663</v>
      </c>
      <c r="H863" s="1">
        <v>1.4</v>
      </c>
      <c r="I863" s="1">
        <v>8</v>
      </c>
      <c r="J863" s="1">
        <v>0</v>
      </c>
      <c r="K863" s="1">
        <v>12.3</v>
      </c>
      <c r="L863" s="1">
        <v>0</v>
      </c>
    </row>
    <row r="864" spans="1:12">
      <c r="A864" s="2">
        <v>40638.916666666664</v>
      </c>
      <c r="B864" s="1">
        <v>11.3</v>
      </c>
      <c r="C864" s="1">
        <v>57</v>
      </c>
      <c r="D864" s="1">
        <v>0</v>
      </c>
      <c r="E864" s="1">
        <f t="shared" si="26"/>
        <v>101</v>
      </c>
      <c r="F864" s="1">
        <v>0</v>
      </c>
      <c r="G864" s="5">
        <f t="shared" si="27"/>
        <v>188.31666666666663</v>
      </c>
      <c r="H864" s="1">
        <v>1.4</v>
      </c>
      <c r="I864" s="1">
        <v>291</v>
      </c>
      <c r="J864" s="1">
        <v>0</v>
      </c>
      <c r="K864" s="1">
        <v>10</v>
      </c>
      <c r="L864" s="1">
        <v>0</v>
      </c>
    </row>
    <row r="865" spans="1:12">
      <c r="A865" s="2">
        <v>40638.958333333336</v>
      </c>
      <c r="B865" s="1">
        <v>10.199999999999999</v>
      </c>
      <c r="C865" s="1">
        <v>61</v>
      </c>
      <c r="D865" s="1">
        <v>0</v>
      </c>
      <c r="E865" s="1">
        <f t="shared" si="26"/>
        <v>101</v>
      </c>
      <c r="F865" s="1">
        <v>0</v>
      </c>
      <c r="G865" s="5">
        <f t="shared" si="27"/>
        <v>188.31666666666663</v>
      </c>
      <c r="H865" s="1">
        <v>1.1000000000000001</v>
      </c>
      <c r="I865" s="1">
        <v>297</v>
      </c>
      <c r="J865" s="1">
        <v>0</v>
      </c>
      <c r="K865" s="1">
        <v>8.6</v>
      </c>
      <c r="L865" s="1">
        <v>0</v>
      </c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985"/>
  <sheetViews>
    <sheetView workbookViewId="0">
      <selection activeCell="B18" sqref="B18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40641</v>
      </c>
      <c r="B2" s="1">
        <v>15.8</v>
      </c>
      <c r="C2" s="1">
        <v>56</v>
      </c>
      <c r="D2" s="1">
        <v>0</v>
      </c>
      <c r="E2" s="1">
        <v>0</v>
      </c>
      <c r="F2" s="1">
        <v>0</v>
      </c>
      <c r="G2" s="1">
        <v>0</v>
      </c>
      <c r="H2" s="1">
        <v>1</v>
      </c>
      <c r="I2" s="1">
        <v>24</v>
      </c>
      <c r="J2" s="1">
        <v>0</v>
      </c>
      <c r="K2" s="1">
        <v>13.8</v>
      </c>
      <c r="L2" s="1">
        <v>0</v>
      </c>
    </row>
    <row r="3" spans="1:12">
      <c r="A3" s="2">
        <v>40641.041666666664</v>
      </c>
      <c r="B3" s="1">
        <v>14.8</v>
      </c>
      <c r="C3" s="1">
        <v>57</v>
      </c>
      <c r="D3" s="1">
        <v>0</v>
      </c>
      <c r="E3" s="1">
        <v>0</v>
      </c>
      <c r="F3" s="1">
        <v>0</v>
      </c>
      <c r="G3" s="5">
        <v>0</v>
      </c>
      <c r="H3" s="1">
        <v>1</v>
      </c>
      <c r="I3" s="1">
        <v>5</v>
      </c>
      <c r="J3" s="1">
        <v>0</v>
      </c>
      <c r="K3" s="1">
        <v>12.9</v>
      </c>
      <c r="L3" s="1">
        <v>0</v>
      </c>
    </row>
    <row r="4" spans="1:12">
      <c r="A4" s="2">
        <v>40641.083333333336</v>
      </c>
      <c r="B4" s="1">
        <v>14.1</v>
      </c>
      <c r="C4" s="1">
        <v>55</v>
      </c>
      <c r="D4" s="1">
        <v>0</v>
      </c>
      <c r="E4" s="1">
        <v>0</v>
      </c>
      <c r="F4" s="1">
        <v>0</v>
      </c>
      <c r="G4" s="5">
        <v>0</v>
      </c>
      <c r="H4" s="1">
        <v>0.7</v>
      </c>
      <c r="I4" s="1">
        <v>8</v>
      </c>
      <c r="J4" s="1">
        <v>0</v>
      </c>
      <c r="K4" s="1">
        <v>11.5</v>
      </c>
      <c r="L4" s="1">
        <v>0</v>
      </c>
    </row>
    <row r="5" spans="1:12">
      <c r="A5" s="2">
        <v>40641.125</v>
      </c>
      <c r="B5" s="1">
        <v>13</v>
      </c>
      <c r="C5" s="1">
        <v>58</v>
      </c>
      <c r="D5" s="1">
        <v>0</v>
      </c>
      <c r="E5" s="1">
        <v>0</v>
      </c>
      <c r="F5" s="1">
        <v>0</v>
      </c>
      <c r="G5" s="5">
        <v>0</v>
      </c>
      <c r="H5" s="1">
        <v>0.8</v>
      </c>
      <c r="I5" s="1">
        <v>274</v>
      </c>
      <c r="J5" s="1">
        <v>0</v>
      </c>
      <c r="K5" s="1">
        <v>11.1</v>
      </c>
      <c r="L5" s="1">
        <v>0</v>
      </c>
    </row>
    <row r="6" spans="1:12">
      <c r="A6" s="2">
        <v>40641.166666666664</v>
      </c>
      <c r="B6" s="1">
        <v>12.9</v>
      </c>
      <c r="C6" s="1">
        <v>60</v>
      </c>
      <c r="D6" s="1">
        <v>0</v>
      </c>
      <c r="E6" s="1">
        <v>0</v>
      </c>
      <c r="F6" s="1">
        <v>0</v>
      </c>
      <c r="G6" s="5">
        <v>0</v>
      </c>
      <c r="H6" s="1">
        <v>1.1000000000000001</v>
      </c>
      <c r="I6" s="1">
        <v>276</v>
      </c>
      <c r="J6" s="1">
        <v>0</v>
      </c>
      <c r="K6" s="1">
        <v>11.4</v>
      </c>
      <c r="L6" s="1">
        <v>0</v>
      </c>
    </row>
    <row r="7" spans="1:12">
      <c r="A7" s="2">
        <v>40641.208333333336</v>
      </c>
      <c r="B7" s="1">
        <v>12.1</v>
      </c>
      <c r="C7" s="1">
        <v>62</v>
      </c>
      <c r="D7" s="1">
        <v>0</v>
      </c>
      <c r="E7" s="1">
        <v>0</v>
      </c>
      <c r="F7" s="1">
        <v>0</v>
      </c>
      <c r="G7" s="5">
        <v>0</v>
      </c>
      <c r="H7" s="1">
        <v>1</v>
      </c>
      <c r="I7" s="1">
        <v>14</v>
      </c>
      <c r="J7" s="1">
        <v>0</v>
      </c>
      <c r="K7" s="1">
        <v>10.199999999999999</v>
      </c>
      <c r="L7" s="1">
        <v>0</v>
      </c>
    </row>
    <row r="8" spans="1:12">
      <c r="A8" s="2">
        <v>40641.25</v>
      </c>
      <c r="B8" s="1">
        <v>11.5</v>
      </c>
      <c r="C8" s="1">
        <v>66</v>
      </c>
      <c r="D8" s="1">
        <v>0</v>
      </c>
      <c r="E8" s="1">
        <v>0</v>
      </c>
      <c r="F8" s="1">
        <v>0</v>
      </c>
      <c r="G8" s="5">
        <v>0</v>
      </c>
      <c r="H8" s="1">
        <v>1.3</v>
      </c>
      <c r="I8" s="1">
        <v>4</v>
      </c>
      <c r="J8" s="1">
        <v>0</v>
      </c>
      <c r="K8" s="1">
        <v>10</v>
      </c>
      <c r="L8" s="1">
        <v>0</v>
      </c>
    </row>
    <row r="9" spans="1:12">
      <c r="A9" s="2">
        <v>40641.291666666664</v>
      </c>
      <c r="B9" s="1">
        <v>11.6</v>
      </c>
      <c r="C9" s="1">
        <v>60</v>
      </c>
      <c r="D9" s="1">
        <v>0</v>
      </c>
      <c r="E9" s="1">
        <v>0</v>
      </c>
      <c r="F9" s="1">
        <v>0</v>
      </c>
      <c r="G9" s="5">
        <v>0</v>
      </c>
      <c r="H9" s="1">
        <v>1.1000000000000001</v>
      </c>
      <c r="I9" s="1">
        <v>295</v>
      </c>
      <c r="J9" s="1">
        <v>0</v>
      </c>
      <c r="K9" s="1">
        <v>10.5</v>
      </c>
      <c r="L9" s="1">
        <v>0</v>
      </c>
    </row>
    <row r="10" spans="1:12">
      <c r="A10" s="2">
        <v>40641.333333333336</v>
      </c>
      <c r="B10" s="1">
        <v>12.3</v>
      </c>
      <c r="C10" s="1">
        <v>59</v>
      </c>
      <c r="D10" s="1">
        <v>0</v>
      </c>
      <c r="E10" s="1">
        <v>0</v>
      </c>
      <c r="F10" s="1">
        <v>0</v>
      </c>
      <c r="G10" s="5">
        <v>0</v>
      </c>
      <c r="H10" s="1">
        <v>1.1000000000000001</v>
      </c>
      <c r="I10" s="1">
        <v>304</v>
      </c>
      <c r="J10" s="1">
        <v>0.1</v>
      </c>
      <c r="K10" s="1">
        <v>11.5</v>
      </c>
      <c r="L10" s="1">
        <v>0</v>
      </c>
    </row>
    <row r="11" spans="1:12">
      <c r="A11" s="2">
        <v>40641.375</v>
      </c>
      <c r="B11" s="1">
        <v>13.3</v>
      </c>
      <c r="C11" s="1">
        <v>59</v>
      </c>
      <c r="D11" s="1">
        <v>0</v>
      </c>
      <c r="E11" s="1">
        <v>0</v>
      </c>
      <c r="F11" s="1">
        <v>0</v>
      </c>
      <c r="G11" s="5">
        <v>0</v>
      </c>
      <c r="H11" s="1">
        <v>0.8</v>
      </c>
      <c r="I11" s="1">
        <v>43</v>
      </c>
      <c r="J11" s="1">
        <v>0.4</v>
      </c>
      <c r="K11" s="1">
        <v>13.1</v>
      </c>
      <c r="L11" s="1">
        <v>0</v>
      </c>
    </row>
    <row r="12" spans="1:12">
      <c r="A12" s="2">
        <v>40641.416666666664</v>
      </c>
      <c r="B12" s="1">
        <v>15.1</v>
      </c>
      <c r="C12" s="1">
        <v>55</v>
      </c>
      <c r="D12" s="1">
        <v>0</v>
      </c>
      <c r="E12" s="1">
        <v>0</v>
      </c>
      <c r="F12" s="1">
        <v>0</v>
      </c>
      <c r="G12" s="5">
        <v>0</v>
      </c>
      <c r="H12" s="1">
        <v>1.1000000000000001</v>
      </c>
      <c r="I12" s="1">
        <v>55</v>
      </c>
      <c r="J12" s="1">
        <v>0.7</v>
      </c>
      <c r="K12" s="1">
        <v>15.3</v>
      </c>
      <c r="L12" s="1">
        <v>0</v>
      </c>
    </row>
    <row r="13" spans="1:12">
      <c r="A13" s="2">
        <v>40641.458333333336</v>
      </c>
      <c r="B13" s="1">
        <v>17.2</v>
      </c>
      <c r="C13" s="1">
        <v>49</v>
      </c>
      <c r="D13" s="1">
        <v>0</v>
      </c>
      <c r="E13" s="1">
        <v>0</v>
      </c>
      <c r="F13" s="1">
        <v>0</v>
      </c>
      <c r="G13" s="5">
        <v>0</v>
      </c>
      <c r="H13" s="1">
        <v>0.8</v>
      </c>
      <c r="I13" s="1">
        <v>114</v>
      </c>
      <c r="J13" s="1">
        <v>1.2</v>
      </c>
      <c r="K13" s="1">
        <v>17.399999999999999</v>
      </c>
      <c r="L13" s="1">
        <v>0</v>
      </c>
    </row>
    <row r="14" spans="1:12">
      <c r="A14" s="2">
        <v>40641.5</v>
      </c>
      <c r="B14" s="1">
        <v>20</v>
      </c>
      <c r="C14" s="1">
        <v>44</v>
      </c>
      <c r="D14" s="1">
        <v>0</v>
      </c>
      <c r="E14" s="1">
        <v>0</v>
      </c>
      <c r="F14" s="1">
        <v>0</v>
      </c>
      <c r="G14" s="5">
        <v>0</v>
      </c>
      <c r="H14" s="1">
        <v>1.5</v>
      </c>
      <c r="I14" s="1">
        <v>117</v>
      </c>
      <c r="J14" s="1">
        <v>1.9</v>
      </c>
      <c r="K14" s="1">
        <v>20.399999999999999</v>
      </c>
      <c r="L14" s="1">
        <v>0</v>
      </c>
    </row>
    <row r="15" spans="1:12">
      <c r="A15" s="2">
        <v>40641.541666666664</v>
      </c>
      <c r="B15" s="1">
        <v>24.6</v>
      </c>
      <c r="C15" s="1">
        <v>30</v>
      </c>
      <c r="D15" s="1">
        <v>0</v>
      </c>
      <c r="E15" s="1">
        <v>0</v>
      </c>
      <c r="F15" s="1">
        <v>0</v>
      </c>
      <c r="G15" s="5">
        <v>0</v>
      </c>
      <c r="H15" s="1">
        <v>2.2000000000000002</v>
      </c>
      <c r="I15" s="1">
        <v>260</v>
      </c>
      <c r="J15" s="1">
        <v>2.5</v>
      </c>
      <c r="K15" s="1">
        <v>25</v>
      </c>
      <c r="L15" s="1">
        <v>0</v>
      </c>
    </row>
    <row r="16" spans="1:12">
      <c r="A16" s="2">
        <v>40641.583333333336</v>
      </c>
      <c r="B16" s="1">
        <v>27.4</v>
      </c>
      <c r="C16" s="1">
        <v>21</v>
      </c>
      <c r="D16" s="1">
        <v>0</v>
      </c>
      <c r="E16" s="1">
        <v>0</v>
      </c>
      <c r="F16" s="1">
        <v>0</v>
      </c>
      <c r="G16" s="5">
        <v>0</v>
      </c>
      <c r="H16" s="1">
        <v>3.8</v>
      </c>
      <c r="I16" s="1">
        <v>223</v>
      </c>
      <c r="J16" s="1">
        <v>2.8</v>
      </c>
      <c r="K16" s="1">
        <v>27.7</v>
      </c>
      <c r="L16" s="1">
        <v>0</v>
      </c>
    </row>
    <row r="17" spans="1:12">
      <c r="A17" s="2">
        <v>40641.625</v>
      </c>
      <c r="B17" s="1">
        <v>28.1</v>
      </c>
      <c r="C17" s="1">
        <v>19</v>
      </c>
      <c r="D17" s="1">
        <v>0</v>
      </c>
      <c r="E17" s="1">
        <v>0</v>
      </c>
      <c r="F17" s="1">
        <v>0</v>
      </c>
      <c r="G17" s="5">
        <v>0</v>
      </c>
      <c r="H17" s="1">
        <v>3.7</v>
      </c>
      <c r="I17" s="1">
        <v>259</v>
      </c>
      <c r="J17" s="1">
        <v>2.6</v>
      </c>
      <c r="K17" s="1">
        <v>28.7</v>
      </c>
      <c r="L17" s="1">
        <v>0</v>
      </c>
    </row>
    <row r="18" spans="1:12">
      <c r="A18" s="2">
        <v>40641.666666666664</v>
      </c>
      <c r="B18" s="1">
        <v>27.8</v>
      </c>
      <c r="C18" s="1">
        <v>20</v>
      </c>
      <c r="D18" s="1">
        <v>0</v>
      </c>
      <c r="E18" s="1">
        <v>0</v>
      </c>
      <c r="F18" s="1">
        <v>0</v>
      </c>
      <c r="G18" s="5">
        <v>0</v>
      </c>
      <c r="H18" s="1">
        <v>3.6</v>
      </c>
      <c r="I18" s="1">
        <v>261</v>
      </c>
      <c r="J18" s="1">
        <v>1.7</v>
      </c>
      <c r="K18" s="1">
        <v>28.3</v>
      </c>
      <c r="L18" s="1">
        <v>0</v>
      </c>
    </row>
    <row r="19" spans="1:12">
      <c r="A19" s="2">
        <v>40641.708333333336</v>
      </c>
      <c r="B19" s="1">
        <v>28.8</v>
      </c>
      <c r="C19" s="1">
        <v>19</v>
      </c>
      <c r="D19" s="1">
        <v>0</v>
      </c>
      <c r="E19" s="1">
        <v>0</v>
      </c>
      <c r="F19" s="1">
        <v>0</v>
      </c>
      <c r="G19" s="5">
        <v>0</v>
      </c>
      <c r="H19" s="1">
        <v>3.1</v>
      </c>
      <c r="I19" s="1">
        <v>243</v>
      </c>
      <c r="J19" s="1">
        <v>1.8</v>
      </c>
      <c r="K19" s="1">
        <v>29.6</v>
      </c>
      <c r="L19" s="1">
        <v>0</v>
      </c>
    </row>
    <row r="20" spans="1:12">
      <c r="A20" s="2">
        <v>40641.75</v>
      </c>
      <c r="B20" s="1">
        <v>29</v>
      </c>
      <c r="C20" s="1">
        <v>18</v>
      </c>
      <c r="D20" s="1">
        <v>0</v>
      </c>
      <c r="E20" s="1">
        <v>0</v>
      </c>
      <c r="F20" s="1">
        <v>0</v>
      </c>
      <c r="G20" s="5">
        <v>0</v>
      </c>
      <c r="H20" s="1">
        <v>2.1</v>
      </c>
      <c r="I20" s="1">
        <v>271</v>
      </c>
      <c r="J20" s="1">
        <v>1.1000000000000001</v>
      </c>
      <c r="K20" s="1">
        <v>29.4</v>
      </c>
      <c r="L20" s="1">
        <v>0</v>
      </c>
    </row>
    <row r="21" spans="1:12">
      <c r="A21" s="2">
        <v>40641.791666666664</v>
      </c>
      <c r="B21" s="1">
        <v>25.6</v>
      </c>
      <c r="C21" s="1">
        <v>21</v>
      </c>
      <c r="D21" s="1">
        <v>0</v>
      </c>
      <c r="E21" s="1">
        <v>0</v>
      </c>
      <c r="F21" s="1">
        <v>0</v>
      </c>
      <c r="G21" s="5">
        <v>0</v>
      </c>
      <c r="H21" s="1">
        <v>2.2000000000000002</v>
      </c>
      <c r="I21" s="1">
        <v>312</v>
      </c>
      <c r="J21" s="1">
        <v>0.3</v>
      </c>
      <c r="K21" s="1">
        <v>24.6</v>
      </c>
      <c r="L21" s="1">
        <v>0</v>
      </c>
    </row>
    <row r="22" spans="1:12">
      <c r="A22" s="2">
        <v>40641.833333333336</v>
      </c>
      <c r="B22" s="1">
        <v>21.3</v>
      </c>
      <c r="C22" s="1">
        <v>28</v>
      </c>
      <c r="D22" s="1">
        <v>0</v>
      </c>
      <c r="E22" s="1">
        <v>0</v>
      </c>
      <c r="F22" s="1">
        <v>0</v>
      </c>
      <c r="G22" s="5">
        <v>0</v>
      </c>
      <c r="H22" s="1">
        <v>0.9</v>
      </c>
      <c r="I22" s="1">
        <v>156</v>
      </c>
      <c r="J22" s="1">
        <v>0</v>
      </c>
      <c r="K22" s="1">
        <v>19.8</v>
      </c>
      <c r="L22" s="1">
        <v>0</v>
      </c>
    </row>
    <row r="23" spans="1:12">
      <c r="A23" s="2">
        <v>40641.875</v>
      </c>
      <c r="B23" s="1">
        <v>18.8</v>
      </c>
      <c r="C23" s="1">
        <v>34</v>
      </c>
      <c r="D23" s="1">
        <v>0</v>
      </c>
      <c r="E23" s="1">
        <v>0</v>
      </c>
      <c r="F23" s="1">
        <v>0</v>
      </c>
      <c r="G23" s="5">
        <v>0</v>
      </c>
      <c r="H23" s="1">
        <v>0.9</v>
      </c>
      <c r="I23" s="1">
        <v>303</v>
      </c>
      <c r="J23" s="1">
        <v>0</v>
      </c>
      <c r="K23" s="1">
        <v>15.8</v>
      </c>
      <c r="L23" s="1">
        <v>0</v>
      </c>
    </row>
    <row r="24" spans="1:12">
      <c r="A24" s="2">
        <v>40641.916666666664</v>
      </c>
      <c r="B24" s="1">
        <v>17.100000000000001</v>
      </c>
      <c r="C24" s="1">
        <v>39</v>
      </c>
      <c r="D24" s="1">
        <v>0</v>
      </c>
      <c r="E24" s="1">
        <v>0</v>
      </c>
      <c r="F24" s="1">
        <v>0</v>
      </c>
      <c r="G24" s="5">
        <v>0</v>
      </c>
      <c r="H24" s="1">
        <v>0.9</v>
      </c>
      <c r="I24" s="1">
        <v>359</v>
      </c>
      <c r="J24" s="1">
        <v>0</v>
      </c>
      <c r="K24" s="1">
        <v>14.9</v>
      </c>
      <c r="L24" s="1">
        <v>0</v>
      </c>
    </row>
    <row r="25" spans="1:12">
      <c r="A25" s="2">
        <v>40641.958333333336</v>
      </c>
      <c r="B25" s="1">
        <v>16.3</v>
      </c>
      <c r="C25" s="1">
        <v>41</v>
      </c>
      <c r="D25" s="1">
        <v>0</v>
      </c>
      <c r="E25" s="1">
        <v>0</v>
      </c>
      <c r="F25" s="1">
        <v>0</v>
      </c>
      <c r="G25" s="5">
        <v>0</v>
      </c>
      <c r="H25" s="1">
        <v>1</v>
      </c>
      <c r="I25" s="1">
        <v>2</v>
      </c>
      <c r="J25" s="1">
        <v>0</v>
      </c>
      <c r="K25" s="1">
        <v>13.4</v>
      </c>
      <c r="L25" s="1">
        <v>0</v>
      </c>
    </row>
    <row r="26" spans="1:12">
      <c r="A26" s="2">
        <v>40642</v>
      </c>
      <c r="B26" s="1">
        <v>15.5</v>
      </c>
      <c r="C26" s="1">
        <v>43</v>
      </c>
      <c r="D26" s="1">
        <v>0</v>
      </c>
      <c r="E26" s="1">
        <v>0</v>
      </c>
      <c r="F26" s="1">
        <v>0</v>
      </c>
      <c r="G26" s="5">
        <v>0</v>
      </c>
      <c r="H26" s="1">
        <v>1</v>
      </c>
      <c r="I26" s="1">
        <v>65</v>
      </c>
      <c r="J26" s="1">
        <v>0</v>
      </c>
      <c r="K26" s="1">
        <v>13.5</v>
      </c>
      <c r="L26" s="1">
        <v>0</v>
      </c>
    </row>
    <row r="27" spans="1:12">
      <c r="A27" s="2">
        <v>40642.041666666664</v>
      </c>
      <c r="B27" s="1">
        <v>15.2</v>
      </c>
      <c r="C27" s="1">
        <v>47</v>
      </c>
      <c r="D27" s="1">
        <v>0</v>
      </c>
      <c r="E27" s="1">
        <v>0</v>
      </c>
      <c r="F27" s="1">
        <v>0</v>
      </c>
      <c r="G27" s="5">
        <v>0</v>
      </c>
      <c r="H27" s="1">
        <v>1.1000000000000001</v>
      </c>
      <c r="I27" s="1">
        <v>60</v>
      </c>
      <c r="J27" s="1">
        <v>0</v>
      </c>
      <c r="K27" s="1">
        <v>13.9</v>
      </c>
      <c r="L27" s="1">
        <v>0</v>
      </c>
    </row>
    <row r="28" spans="1:12">
      <c r="A28" s="2">
        <v>40642.083333333336</v>
      </c>
      <c r="B28" s="1">
        <v>15.4</v>
      </c>
      <c r="C28" s="1">
        <v>45</v>
      </c>
      <c r="D28" s="1">
        <v>0</v>
      </c>
      <c r="E28" s="1">
        <v>0</v>
      </c>
      <c r="F28" s="1">
        <v>0</v>
      </c>
      <c r="G28" s="5">
        <v>0</v>
      </c>
      <c r="H28" s="1">
        <v>0.5</v>
      </c>
      <c r="I28" s="1">
        <v>7</v>
      </c>
      <c r="J28" s="1">
        <v>0</v>
      </c>
      <c r="K28" s="1">
        <v>12.9</v>
      </c>
      <c r="L28" s="1">
        <v>0</v>
      </c>
    </row>
    <row r="29" spans="1:12">
      <c r="A29" s="2">
        <v>40642.125</v>
      </c>
      <c r="B29" s="1">
        <v>14.6</v>
      </c>
      <c r="C29" s="1">
        <v>47</v>
      </c>
      <c r="D29" s="1">
        <v>0</v>
      </c>
      <c r="E29" s="1">
        <v>0</v>
      </c>
      <c r="F29" s="1">
        <v>0</v>
      </c>
      <c r="G29" s="5">
        <v>0</v>
      </c>
      <c r="H29" s="1">
        <v>0.5</v>
      </c>
      <c r="I29" s="1">
        <v>271</v>
      </c>
      <c r="J29" s="1">
        <v>0</v>
      </c>
      <c r="K29" s="1">
        <v>12</v>
      </c>
      <c r="L29" s="1">
        <v>0</v>
      </c>
    </row>
    <row r="30" spans="1:12">
      <c r="A30" s="2">
        <v>40642.166666666664</v>
      </c>
      <c r="B30" s="1">
        <v>14.7</v>
      </c>
      <c r="C30" s="1">
        <v>43</v>
      </c>
      <c r="D30" s="1">
        <v>0</v>
      </c>
      <c r="E30" s="1">
        <v>0</v>
      </c>
      <c r="F30" s="1">
        <v>0</v>
      </c>
      <c r="G30" s="5">
        <v>0</v>
      </c>
      <c r="H30" s="1">
        <v>1</v>
      </c>
      <c r="I30" s="1">
        <v>122</v>
      </c>
      <c r="J30" s="1">
        <v>0</v>
      </c>
      <c r="K30" s="1">
        <v>12.9</v>
      </c>
      <c r="L30" s="1">
        <v>0</v>
      </c>
    </row>
    <row r="31" spans="1:12">
      <c r="A31" s="2">
        <v>40642.208333333336</v>
      </c>
      <c r="B31" s="1">
        <v>16.3</v>
      </c>
      <c r="C31" s="1">
        <v>36</v>
      </c>
      <c r="D31" s="1">
        <v>0</v>
      </c>
      <c r="E31" s="1">
        <v>0</v>
      </c>
      <c r="F31" s="1">
        <v>0</v>
      </c>
      <c r="G31" s="5">
        <v>0</v>
      </c>
      <c r="H31" s="1">
        <v>4.3</v>
      </c>
      <c r="I31" s="1">
        <v>256</v>
      </c>
      <c r="J31" s="1">
        <v>0</v>
      </c>
      <c r="K31" s="1">
        <v>15.6</v>
      </c>
      <c r="L31" s="1">
        <v>0</v>
      </c>
    </row>
    <row r="32" spans="1:12">
      <c r="A32" s="2">
        <v>40642.25</v>
      </c>
      <c r="B32" s="1">
        <v>16.7</v>
      </c>
      <c r="C32" s="1">
        <v>33</v>
      </c>
      <c r="D32" s="1">
        <v>0</v>
      </c>
      <c r="E32" s="1">
        <v>0</v>
      </c>
      <c r="F32" s="1">
        <v>0</v>
      </c>
      <c r="G32" s="5">
        <v>0</v>
      </c>
      <c r="H32" s="1">
        <v>4.9000000000000004</v>
      </c>
      <c r="I32" s="1">
        <v>262</v>
      </c>
      <c r="J32" s="1">
        <v>0</v>
      </c>
      <c r="K32" s="1">
        <v>16.2</v>
      </c>
      <c r="L32" s="1">
        <v>0</v>
      </c>
    </row>
    <row r="33" spans="1:12">
      <c r="A33" s="2">
        <v>40642.291666666664</v>
      </c>
      <c r="B33" s="1">
        <v>16.3</v>
      </c>
      <c r="C33" s="1">
        <v>33</v>
      </c>
      <c r="D33" s="1">
        <v>0</v>
      </c>
      <c r="E33" s="1">
        <v>0</v>
      </c>
      <c r="F33" s="1">
        <v>0</v>
      </c>
      <c r="G33" s="5">
        <v>0</v>
      </c>
      <c r="H33" s="1">
        <v>4.2</v>
      </c>
      <c r="I33" s="1">
        <v>263</v>
      </c>
      <c r="J33" s="1">
        <v>0</v>
      </c>
      <c r="K33" s="1">
        <v>15.8</v>
      </c>
      <c r="L33" s="1">
        <v>0</v>
      </c>
    </row>
    <row r="34" spans="1:12">
      <c r="A34" s="2">
        <v>40642.333333333336</v>
      </c>
      <c r="B34" s="1">
        <v>17.5</v>
      </c>
      <c r="C34" s="1">
        <v>31</v>
      </c>
      <c r="D34" s="1">
        <v>0</v>
      </c>
      <c r="E34" s="1">
        <v>0</v>
      </c>
      <c r="F34" s="1">
        <v>0</v>
      </c>
      <c r="G34" s="5">
        <v>0</v>
      </c>
      <c r="H34" s="1">
        <v>6</v>
      </c>
      <c r="I34" s="1">
        <v>280</v>
      </c>
      <c r="J34" s="1">
        <v>0.5</v>
      </c>
      <c r="K34" s="1">
        <v>17.100000000000001</v>
      </c>
      <c r="L34" s="1">
        <v>0</v>
      </c>
    </row>
    <row r="35" spans="1:12">
      <c r="A35" s="2">
        <v>40642.375</v>
      </c>
      <c r="B35" s="1">
        <v>19</v>
      </c>
      <c r="C35" s="1">
        <v>28</v>
      </c>
      <c r="D35" s="1">
        <v>0</v>
      </c>
      <c r="E35" s="1">
        <v>0</v>
      </c>
      <c r="F35" s="1">
        <v>0</v>
      </c>
      <c r="G35" s="5">
        <v>0</v>
      </c>
      <c r="H35" s="1">
        <v>6.3</v>
      </c>
      <c r="I35" s="1">
        <v>270</v>
      </c>
      <c r="J35" s="1">
        <v>1.2</v>
      </c>
      <c r="K35" s="1">
        <v>18.8</v>
      </c>
      <c r="L35" s="1">
        <v>0</v>
      </c>
    </row>
    <row r="36" spans="1:12">
      <c r="A36" s="2">
        <v>40642.416666666664</v>
      </c>
      <c r="B36" s="1">
        <v>20.399999999999999</v>
      </c>
      <c r="C36" s="1">
        <v>27</v>
      </c>
      <c r="D36" s="1">
        <v>0</v>
      </c>
      <c r="E36" s="1">
        <v>0</v>
      </c>
      <c r="F36" s="1">
        <v>0</v>
      </c>
      <c r="G36" s="5">
        <v>0</v>
      </c>
      <c r="H36" s="1">
        <v>6.6</v>
      </c>
      <c r="I36" s="1">
        <v>274</v>
      </c>
      <c r="J36" s="1">
        <v>1.8</v>
      </c>
      <c r="K36" s="1">
        <v>20.399999999999999</v>
      </c>
      <c r="L36" s="1">
        <v>0</v>
      </c>
    </row>
    <row r="37" spans="1:12">
      <c r="A37" s="2">
        <v>40642.458333333336</v>
      </c>
      <c r="B37" s="1">
        <v>21.5</v>
      </c>
      <c r="C37" s="1">
        <v>25</v>
      </c>
      <c r="D37" s="1">
        <v>0</v>
      </c>
      <c r="E37" s="1">
        <v>0</v>
      </c>
      <c r="F37" s="1">
        <v>0</v>
      </c>
      <c r="G37" s="5">
        <v>0</v>
      </c>
      <c r="H37" s="1">
        <v>7.7</v>
      </c>
      <c r="I37" s="1">
        <v>276</v>
      </c>
      <c r="J37" s="1">
        <v>1.9</v>
      </c>
      <c r="K37" s="1">
        <v>21.6</v>
      </c>
      <c r="L37" s="1">
        <v>0</v>
      </c>
    </row>
    <row r="38" spans="1:12">
      <c r="A38" s="2">
        <v>40642.5</v>
      </c>
      <c r="B38" s="1">
        <v>24.2</v>
      </c>
      <c r="C38" s="1">
        <v>22</v>
      </c>
      <c r="D38" s="1">
        <v>0</v>
      </c>
      <c r="E38" s="1">
        <v>0</v>
      </c>
      <c r="F38" s="1">
        <v>0</v>
      </c>
      <c r="G38" s="5">
        <v>0</v>
      </c>
      <c r="H38" s="1">
        <v>7</v>
      </c>
      <c r="I38" s="1">
        <v>279</v>
      </c>
      <c r="J38" s="1">
        <v>2.6</v>
      </c>
      <c r="K38" s="1">
        <v>24.5</v>
      </c>
      <c r="L38" s="1">
        <v>0</v>
      </c>
    </row>
    <row r="39" spans="1:12">
      <c r="A39" s="2">
        <v>40642.541666666664</v>
      </c>
      <c r="B39" s="1">
        <v>27.2</v>
      </c>
      <c r="C39" s="1">
        <v>17</v>
      </c>
      <c r="D39" s="1">
        <v>0</v>
      </c>
      <c r="E39" s="1">
        <v>0</v>
      </c>
      <c r="F39" s="1">
        <v>0</v>
      </c>
      <c r="G39" s="5">
        <v>0</v>
      </c>
      <c r="H39" s="1">
        <v>5.0999999999999996</v>
      </c>
      <c r="I39" s="1">
        <v>324</v>
      </c>
      <c r="J39" s="1">
        <v>2.9</v>
      </c>
      <c r="K39" s="1">
        <v>27.7</v>
      </c>
      <c r="L39" s="1">
        <v>0</v>
      </c>
    </row>
    <row r="40" spans="1:12">
      <c r="A40" s="2">
        <v>40642.583333333336</v>
      </c>
      <c r="B40" s="1">
        <v>29.3</v>
      </c>
      <c r="C40" s="1">
        <v>14</v>
      </c>
      <c r="D40" s="1">
        <v>0</v>
      </c>
      <c r="E40" s="1">
        <v>0</v>
      </c>
      <c r="F40" s="1">
        <v>0</v>
      </c>
      <c r="G40" s="5">
        <v>0</v>
      </c>
      <c r="H40" s="1">
        <v>5.0999999999999996</v>
      </c>
      <c r="I40" s="1">
        <v>215</v>
      </c>
      <c r="J40" s="1">
        <v>2.8</v>
      </c>
      <c r="K40" s="1">
        <v>29.9</v>
      </c>
      <c r="L40" s="1">
        <v>0</v>
      </c>
    </row>
    <row r="41" spans="1:12">
      <c r="A41" s="2">
        <v>40642.625</v>
      </c>
      <c r="B41" s="1">
        <v>29.2</v>
      </c>
      <c r="C41" s="1">
        <v>13</v>
      </c>
      <c r="D41" s="1">
        <v>0</v>
      </c>
      <c r="E41" s="1">
        <v>0</v>
      </c>
      <c r="F41" s="1">
        <v>0</v>
      </c>
      <c r="G41" s="5">
        <v>0</v>
      </c>
      <c r="H41" s="1">
        <v>4.0999999999999996</v>
      </c>
      <c r="I41" s="1">
        <v>21</v>
      </c>
      <c r="J41" s="1">
        <v>2.4</v>
      </c>
      <c r="K41" s="1">
        <v>29.5</v>
      </c>
      <c r="L41" s="1">
        <v>0</v>
      </c>
    </row>
    <row r="42" spans="1:12">
      <c r="A42" s="2">
        <v>40642.666666666664</v>
      </c>
      <c r="B42" s="1">
        <v>29.5</v>
      </c>
      <c r="C42" s="1">
        <v>13</v>
      </c>
      <c r="D42" s="1">
        <v>0</v>
      </c>
      <c r="E42" s="1">
        <v>0</v>
      </c>
      <c r="F42" s="1">
        <v>0</v>
      </c>
      <c r="G42" s="5">
        <v>0</v>
      </c>
      <c r="H42" s="1">
        <v>4.5</v>
      </c>
      <c r="I42" s="1">
        <v>128</v>
      </c>
      <c r="J42" s="1">
        <v>2.2999999999999998</v>
      </c>
      <c r="K42" s="1">
        <v>30</v>
      </c>
      <c r="L42" s="1">
        <v>0</v>
      </c>
    </row>
    <row r="43" spans="1:12">
      <c r="A43" s="2">
        <v>40642.708333333336</v>
      </c>
      <c r="B43" s="1">
        <v>28.8</v>
      </c>
      <c r="C43" s="1">
        <v>12</v>
      </c>
      <c r="D43" s="1">
        <v>0</v>
      </c>
      <c r="E43" s="1">
        <v>0</v>
      </c>
      <c r="F43" s="1">
        <v>0</v>
      </c>
      <c r="G43" s="5">
        <v>0</v>
      </c>
      <c r="H43" s="1">
        <v>3.1</v>
      </c>
      <c r="I43" s="1">
        <v>231</v>
      </c>
      <c r="J43" s="1">
        <v>1.7</v>
      </c>
      <c r="K43" s="1">
        <v>29.1</v>
      </c>
      <c r="L43" s="1">
        <v>0</v>
      </c>
    </row>
    <row r="44" spans="1:12">
      <c r="A44" s="2">
        <v>40642.75</v>
      </c>
      <c r="B44" s="1">
        <v>28.2</v>
      </c>
      <c r="C44" s="1">
        <v>13</v>
      </c>
      <c r="D44" s="1">
        <v>0</v>
      </c>
      <c r="E44" s="1">
        <v>0</v>
      </c>
      <c r="F44" s="1">
        <v>0</v>
      </c>
      <c r="G44" s="5">
        <v>0</v>
      </c>
      <c r="H44" s="1">
        <v>2.9</v>
      </c>
      <c r="I44" s="1">
        <v>183</v>
      </c>
      <c r="J44" s="1">
        <v>1</v>
      </c>
      <c r="K44" s="1">
        <v>28.2</v>
      </c>
      <c r="L44" s="1">
        <v>0</v>
      </c>
    </row>
    <row r="45" spans="1:12">
      <c r="A45" s="2">
        <v>40642.791666666664</v>
      </c>
      <c r="B45" s="1">
        <v>25.3</v>
      </c>
      <c r="C45" s="1">
        <v>15</v>
      </c>
      <c r="D45" s="1">
        <v>0</v>
      </c>
      <c r="E45" s="1">
        <v>0</v>
      </c>
      <c r="F45" s="1">
        <v>0</v>
      </c>
      <c r="G45" s="5">
        <v>0</v>
      </c>
      <c r="H45" s="1">
        <v>3.1</v>
      </c>
      <c r="I45" s="1">
        <v>268</v>
      </c>
      <c r="J45" s="1">
        <v>0.2</v>
      </c>
      <c r="K45" s="1">
        <v>24.4</v>
      </c>
      <c r="L45" s="1">
        <v>0</v>
      </c>
    </row>
    <row r="46" spans="1:12">
      <c r="A46" s="2">
        <v>40642.833333333336</v>
      </c>
      <c r="B46" s="1">
        <v>21.5</v>
      </c>
      <c r="C46" s="1">
        <v>21</v>
      </c>
      <c r="D46" s="1">
        <v>0</v>
      </c>
      <c r="E46" s="1">
        <v>0</v>
      </c>
      <c r="F46" s="1">
        <v>0</v>
      </c>
      <c r="G46" s="5">
        <v>0</v>
      </c>
      <c r="H46" s="1">
        <v>2.2000000000000002</v>
      </c>
      <c r="I46" s="1">
        <v>191</v>
      </c>
      <c r="J46" s="1">
        <v>0</v>
      </c>
      <c r="K46" s="1">
        <v>20.3</v>
      </c>
      <c r="L46" s="1">
        <v>0</v>
      </c>
    </row>
    <row r="47" spans="1:12">
      <c r="A47" s="2">
        <v>40642.875</v>
      </c>
      <c r="B47" s="1">
        <v>19.2</v>
      </c>
      <c r="C47" s="1">
        <v>24</v>
      </c>
      <c r="D47" s="1">
        <v>0</v>
      </c>
      <c r="E47" s="1">
        <v>0</v>
      </c>
      <c r="F47" s="1">
        <v>0</v>
      </c>
      <c r="G47" s="5">
        <v>0</v>
      </c>
      <c r="H47" s="1">
        <v>1.2</v>
      </c>
      <c r="I47" s="1">
        <v>89</v>
      </c>
      <c r="J47" s="1">
        <v>0</v>
      </c>
      <c r="K47" s="1">
        <v>16.8</v>
      </c>
      <c r="L47" s="1">
        <v>0</v>
      </c>
    </row>
    <row r="48" spans="1:12">
      <c r="A48" s="2">
        <v>40642.916666666664</v>
      </c>
      <c r="B48" s="1">
        <v>18.100000000000001</v>
      </c>
      <c r="C48" s="1">
        <v>25</v>
      </c>
      <c r="D48" s="1">
        <v>0</v>
      </c>
      <c r="E48" s="1">
        <v>0</v>
      </c>
      <c r="F48" s="1">
        <v>0</v>
      </c>
      <c r="G48" s="5">
        <v>0</v>
      </c>
      <c r="H48" s="1">
        <v>1</v>
      </c>
      <c r="I48" s="1">
        <v>209</v>
      </c>
      <c r="J48" s="1">
        <v>0</v>
      </c>
      <c r="K48" s="1">
        <v>15</v>
      </c>
      <c r="L48" s="1">
        <v>0</v>
      </c>
    </row>
    <row r="49" spans="1:12">
      <c r="A49" s="2">
        <v>40642.958333333336</v>
      </c>
      <c r="B49" s="1">
        <v>17.5</v>
      </c>
      <c r="C49" s="1">
        <v>26</v>
      </c>
      <c r="D49" s="1">
        <v>0</v>
      </c>
      <c r="E49" s="1">
        <v>0</v>
      </c>
      <c r="F49" s="1">
        <v>0</v>
      </c>
      <c r="G49" s="5">
        <v>0</v>
      </c>
      <c r="H49" s="1">
        <v>0.9</v>
      </c>
      <c r="I49" s="1">
        <v>74</v>
      </c>
      <c r="J49" s="1">
        <v>0</v>
      </c>
      <c r="K49" s="1">
        <v>14.3</v>
      </c>
      <c r="L49" s="1">
        <v>0</v>
      </c>
    </row>
    <row r="50" spans="1:12">
      <c r="A50" s="2">
        <v>40643</v>
      </c>
      <c r="B50" s="1">
        <v>16</v>
      </c>
      <c r="C50" s="1">
        <v>30</v>
      </c>
      <c r="D50" s="1">
        <v>0</v>
      </c>
      <c r="E50" s="1">
        <v>0</v>
      </c>
      <c r="F50" s="1">
        <v>0</v>
      </c>
      <c r="G50" s="5">
        <v>0</v>
      </c>
      <c r="H50" s="1">
        <v>0.6</v>
      </c>
      <c r="I50" s="1">
        <v>326</v>
      </c>
      <c r="J50" s="1">
        <v>0</v>
      </c>
      <c r="K50" s="1">
        <v>13.1</v>
      </c>
      <c r="L50" s="1">
        <v>0</v>
      </c>
    </row>
    <row r="51" spans="1:12">
      <c r="A51" s="2">
        <v>40643.041666666664</v>
      </c>
      <c r="B51" s="1">
        <v>15.1</v>
      </c>
      <c r="C51" s="1">
        <v>34</v>
      </c>
      <c r="D51" s="1">
        <v>0</v>
      </c>
      <c r="E51" s="1">
        <v>0</v>
      </c>
      <c r="F51" s="1">
        <v>0</v>
      </c>
      <c r="G51" s="5">
        <v>0</v>
      </c>
      <c r="H51" s="1">
        <v>0.9</v>
      </c>
      <c r="I51" s="1">
        <v>12</v>
      </c>
      <c r="J51" s="1">
        <v>0</v>
      </c>
      <c r="K51" s="1">
        <v>12.7</v>
      </c>
      <c r="L51" s="1">
        <v>0</v>
      </c>
    </row>
    <row r="52" spans="1:12">
      <c r="A52" s="2">
        <v>40643.083333333336</v>
      </c>
      <c r="B52" s="1">
        <v>15.1</v>
      </c>
      <c r="C52" s="1">
        <v>35</v>
      </c>
      <c r="D52" s="1">
        <v>0</v>
      </c>
      <c r="E52" s="1">
        <v>0</v>
      </c>
      <c r="F52" s="1">
        <v>0</v>
      </c>
      <c r="G52" s="5">
        <v>0</v>
      </c>
      <c r="H52" s="1">
        <v>1.1000000000000001</v>
      </c>
      <c r="I52" s="1">
        <v>96</v>
      </c>
      <c r="J52" s="1">
        <v>0</v>
      </c>
      <c r="K52" s="1">
        <v>13.8</v>
      </c>
      <c r="L52" s="1">
        <v>0</v>
      </c>
    </row>
    <row r="53" spans="1:12">
      <c r="A53" s="2">
        <v>40643.125</v>
      </c>
      <c r="B53" s="1">
        <v>14.3</v>
      </c>
      <c r="C53" s="1">
        <v>37</v>
      </c>
      <c r="D53" s="1">
        <v>0</v>
      </c>
      <c r="E53" s="1">
        <v>0</v>
      </c>
      <c r="F53" s="1">
        <v>0</v>
      </c>
      <c r="G53" s="5">
        <v>0</v>
      </c>
      <c r="H53" s="1">
        <v>1.1000000000000001</v>
      </c>
      <c r="I53" s="1">
        <v>315</v>
      </c>
      <c r="J53" s="1">
        <v>0</v>
      </c>
      <c r="K53" s="1">
        <v>13.1</v>
      </c>
      <c r="L53" s="1">
        <v>0</v>
      </c>
    </row>
    <row r="54" spans="1:12">
      <c r="A54" s="2">
        <v>40643.166666666664</v>
      </c>
      <c r="B54" s="1">
        <v>13.9</v>
      </c>
      <c r="C54" s="1">
        <v>37</v>
      </c>
      <c r="D54" s="1">
        <v>0</v>
      </c>
      <c r="E54" s="1">
        <v>0</v>
      </c>
      <c r="F54" s="1">
        <v>0</v>
      </c>
      <c r="G54" s="5">
        <v>0</v>
      </c>
      <c r="H54" s="1">
        <v>1.3</v>
      </c>
      <c r="I54" s="1">
        <v>339</v>
      </c>
      <c r="J54" s="1">
        <v>0</v>
      </c>
      <c r="K54" s="1">
        <v>12.1</v>
      </c>
      <c r="L54" s="1">
        <v>0</v>
      </c>
    </row>
    <row r="55" spans="1:12">
      <c r="A55" s="2">
        <v>40643.208333333336</v>
      </c>
      <c r="B55" s="1">
        <v>14.5</v>
      </c>
      <c r="C55" s="1">
        <v>36</v>
      </c>
      <c r="D55" s="1">
        <v>0</v>
      </c>
      <c r="E55" s="1">
        <v>0</v>
      </c>
      <c r="F55" s="1">
        <v>0</v>
      </c>
      <c r="G55" s="5">
        <v>0</v>
      </c>
      <c r="H55" s="1">
        <v>2.7</v>
      </c>
      <c r="I55" s="1">
        <v>47</v>
      </c>
      <c r="J55" s="1">
        <v>0</v>
      </c>
      <c r="K55" s="1">
        <v>13.5</v>
      </c>
      <c r="L55" s="1">
        <v>0</v>
      </c>
    </row>
    <row r="56" spans="1:12">
      <c r="A56" s="2">
        <v>40643.25</v>
      </c>
      <c r="B56" s="1">
        <v>13.1</v>
      </c>
      <c r="C56" s="1">
        <v>42</v>
      </c>
      <c r="D56" s="1">
        <v>0</v>
      </c>
      <c r="E56" s="1">
        <v>0</v>
      </c>
      <c r="F56" s="1">
        <v>0</v>
      </c>
      <c r="G56" s="5">
        <v>0</v>
      </c>
      <c r="H56" s="1">
        <v>2.2000000000000002</v>
      </c>
      <c r="I56" s="1">
        <v>355</v>
      </c>
      <c r="J56" s="1">
        <v>0</v>
      </c>
      <c r="K56" s="1">
        <v>12.5</v>
      </c>
      <c r="L56" s="1">
        <v>0</v>
      </c>
    </row>
    <row r="57" spans="1:12">
      <c r="A57" s="2">
        <v>40643.291666666664</v>
      </c>
      <c r="B57" s="1">
        <v>13.1</v>
      </c>
      <c r="C57" s="1">
        <v>40</v>
      </c>
      <c r="D57" s="1">
        <v>0</v>
      </c>
      <c r="E57" s="1">
        <v>0</v>
      </c>
      <c r="F57" s="1">
        <v>0</v>
      </c>
      <c r="G57" s="5">
        <v>0</v>
      </c>
      <c r="H57" s="1">
        <v>1.7</v>
      </c>
      <c r="I57" s="1">
        <v>256</v>
      </c>
      <c r="J57" s="1">
        <v>0</v>
      </c>
      <c r="K57" s="1">
        <v>12.1</v>
      </c>
      <c r="L57" s="1">
        <v>0</v>
      </c>
    </row>
    <row r="58" spans="1:12">
      <c r="A58" s="2">
        <v>40643.333333333336</v>
      </c>
      <c r="B58" s="1">
        <v>13.7</v>
      </c>
      <c r="C58" s="1">
        <v>43</v>
      </c>
      <c r="D58" s="1">
        <v>0</v>
      </c>
      <c r="E58" s="1">
        <v>0</v>
      </c>
      <c r="F58" s="1">
        <v>0</v>
      </c>
      <c r="G58" s="5">
        <v>0</v>
      </c>
      <c r="H58" s="1">
        <v>1.7</v>
      </c>
      <c r="I58" s="1">
        <v>251</v>
      </c>
      <c r="J58" s="1">
        <v>0.5</v>
      </c>
      <c r="K58" s="1">
        <v>13.2</v>
      </c>
      <c r="L58" s="1">
        <v>0</v>
      </c>
    </row>
    <row r="59" spans="1:12">
      <c r="A59" s="2">
        <v>40643.375</v>
      </c>
      <c r="B59" s="1">
        <v>17.399999999999999</v>
      </c>
      <c r="C59" s="1">
        <v>34</v>
      </c>
      <c r="D59" s="1">
        <v>0</v>
      </c>
      <c r="E59" s="1">
        <v>0</v>
      </c>
      <c r="F59" s="1">
        <v>0</v>
      </c>
      <c r="G59" s="5">
        <v>0</v>
      </c>
      <c r="H59" s="1">
        <v>3</v>
      </c>
      <c r="I59" s="1">
        <v>247</v>
      </c>
      <c r="J59" s="1">
        <v>1.2</v>
      </c>
      <c r="K59" s="1">
        <v>17.5</v>
      </c>
      <c r="L59" s="1">
        <v>0</v>
      </c>
    </row>
    <row r="60" spans="1:12">
      <c r="A60" s="2">
        <v>40643.416666666664</v>
      </c>
      <c r="B60" s="1">
        <v>20.5</v>
      </c>
      <c r="C60" s="1">
        <v>24</v>
      </c>
      <c r="D60" s="1">
        <v>0</v>
      </c>
      <c r="E60" s="1">
        <v>0</v>
      </c>
      <c r="F60" s="1">
        <v>0</v>
      </c>
      <c r="G60" s="5">
        <v>0</v>
      </c>
      <c r="H60" s="1">
        <v>4.4000000000000004</v>
      </c>
      <c r="I60" s="1">
        <v>273</v>
      </c>
      <c r="J60" s="1">
        <v>1.9</v>
      </c>
      <c r="K60" s="1">
        <v>20.8</v>
      </c>
      <c r="L60" s="1">
        <v>0</v>
      </c>
    </row>
    <row r="61" spans="1:12">
      <c r="A61" s="2">
        <v>40643.458333333336</v>
      </c>
      <c r="B61" s="1">
        <v>22.7</v>
      </c>
      <c r="C61" s="1">
        <v>22</v>
      </c>
      <c r="D61" s="1">
        <v>0</v>
      </c>
      <c r="E61" s="1">
        <v>0</v>
      </c>
      <c r="F61" s="1">
        <v>0</v>
      </c>
      <c r="G61" s="5">
        <v>0</v>
      </c>
      <c r="H61" s="1">
        <v>3.8</v>
      </c>
      <c r="I61" s="1">
        <v>265</v>
      </c>
      <c r="J61" s="1">
        <v>2.2999999999999998</v>
      </c>
      <c r="K61" s="1">
        <v>23.2</v>
      </c>
      <c r="L61" s="1">
        <v>0</v>
      </c>
    </row>
    <row r="62" spans="1:12">
      <c r="A62" s="2">
        <v>40643.5</v>
      </c>
      <c r="B62" s="1">
        <v>24.7</v>
      </c>
      <c r="C62" s="1">
        <v>18</v>
      </c>
      <c r="D62" s="1">
        <v>0</v>
      </c>
      <c r="E62" s="1">
        <v>0</v>
      </c>
      <c r="F62" s="1">
        <v>0</v>
      </c>
      <c r="G62" s="5">
        <v>0</v>
      </c>
      <c r="H62" s="1">
        <v>3.3</v>
      </c>
      <c r="I62" s="1">
        <v>100</v>
      </c>
      <c r="J62" s="1">
        <v>2.7</v>
      </c>
      <c r="K62" s="1">
        <v>25.4</v>
      </c>
      <c r="L62" s="1">
        <v>0</v>
      </c>
    </row>
    <row r="63" spans="1:12">
      <c r="A63" s="2">
        <v>40643.541666666664</v>
      </c>
      <c r="B63" s="1">
        <v>25.7</v>
      </c>
      <c r="C63" s="1">
        <v>17</v>
      </c>
      <c r="D63" s="1">
        <v>0</v>
      </c>
      <c r="E63" s="1">
        <v>0</v>
      </c>
      <c r="F63" s="1">
        <v>0</v>
      </c>
      <c r="G63" s="5">
        <v>0</v>
      </c>
      <c r="H63" s="1">
        <v>3.8</v>
      </c>
      <c r="I63" s="1">
        <v>47</v>
      </c>
      <c r="J63" s="1">
        <v>2.9</v>
      </c>
      <c r="K63" s="1">
        <v>26.5</v>
      </c>
      <c r="L63" s="1">
        <v>0</v>
      </c>
    </row>
    <row r="64" spans="1:12">
      <c r="A64" s="2">
        <v>40643.583333333336</v>
      </c>
      <c r="B64" s="1">
        <v>26.8</v>
      </c>
      <c r="C64" s="1">
        <v>16</v>
      </c>
      <c r="D64" s="1">
        <v>0</v>
      </c>
      <c r="E64" s="1">
        <v>0</v>
      </c>
      <c r="F64" s="1">
        <v>0</v>
      </c>
      <c r="G64" s="5">
        <v>0</v>
      </c>
      <c r="H64" s="1">
        <v>4.0999999999999996</v>
      </c>
      <c r="I64" s="1">
        <v>242</v>
      </c>
      <c r="J64" s="1">
        <v>2.9</v>
      </c>
      <c r="K64" s="1">
        <v>27.4</v>
      </c>
      <c r="L64" s="1">
        <v>0</v>
      </c>
    </row>
    <row r="65" spans="1:12">
      <c r="A65" s="2">
        <v>40643.625</v>
      </c>
      <c r="B65" s="1">
        <v>25.7</v>
      </c>
      <c r="C65" s="1">
        <v>21</v>
      </c>
      <c r="D65" s="1">
        <v>0</v>
      </c>
      <c r="E65" s="1">
        <v>0</v>
      </c>
      <c r="F65" s="1">
        <v>0</v>
      </c>
      <c r="G65" s="5">
        <v>0</v>
      </c>
      <c r="H65" s="1">
        <v>4.3</v>
      </c>
      <c r="I65" s="1">
        <v>151</v>
      </c>
      <c r="J65" s="1">
        <v>2.7</v>
      </c>
      <c r="K65" s="1">
        <v>26</v>
      </c>
      <c r="L65" s="1">
        <v>0</v>
      </c>
    </row>
    <row r="66" spans="1:12">
      <c r="A66" s="2">
        <v>40643.666666666664</v>
      </c>
      <c r="B66" s="1">
        <v>24.1</v>
      </c>
      <c r="C66" s="1">
        <v>27</v>
      </c>
      <c r="D66" s="1">
        <v>0</v>
      </c>
      <c r="E66" s="1">
        <v>0</v>
      </c>
      <c r="F66" s="1">
        <v>0</v>
      </c>
      <c r="G66" s="5">
        <v>0</v>
      </c>
      <c r="H66" s="1">
        <v>5.4</v>
      </c>
      <c r="I66" s="1">
        <v>111</v>
      </c>
      <c r="J66" s="1">
        <v>2.2000000000000002</v>
      </c>
      <c r="K66" s="1">
        <v>24.5</v>
      </c>
      <c r="L66" s="1">
        <v>0</v>
      </c>
    </row>
    <row r="67" spans="1:12">
      <c r="A67" s="2">
        <v>40643.708333333336</v>
      </c>
      <c r="B67" s="1">
        <v>23.5</v>
      </c>
      <c r="C67" s="1">
        <v>29</v>
      </c>
      <c r="D67" s="1">
        <v>0</v>
      </c>
      <c r="E67" s="1">
        <v>0</v>
      </c>
      <c r="F67" s="1">
        <v>0</v>
      </c>
      <c r="G67" s="5">
        <v>0</v>
      </c>
      <c r="H67" s="1">
        <v>5.2</v>
      </c>
      <c r="I67" s="1">
        <v>114</v>
      </c>
      <c r="J67" s="1">
        <v>1.7</v>
      </c>
      <c r="K67" s="1">
        <v>23.7</v>
      </c>
      <c r="L67" s="1">
        <v>0</v>
      </c>
    </row>
    <row r="68" spans="1:12">
      <c r="A68" s="2">
        <v>40643.75</v>
      </c>
      <c r="B68" s="1">
        <v>22.3</v>
      </c>
      <c r="C68" s="1">
        <v>32</v>
      </c>
      <c r="D68" s="1">
        <v>0</v>
      </c>
      <c r="E68" s="1">
        <v>0</v>
      </c>
      <c r="F68" s="1">
        <v>0</v>
      </c>
      <c r="G68" s="5">
        <v>0</v>
      </c>
      <c r="H68" s="1">
        <v>4.2</v>
      </c>
      <c r="I68" s="1">
        <v>98</v>
      </c>
      <c r="J68" s="1">
        <v>1</v>
      </c>
      <c r="K68" s="1">
        <v>22.3</v>
      </c>
      <c r="L68" s="1">
        <v>0</v>
      </c>
    </row>
    <row r="69" spans="1:12">
      <c r="A69" s="2">
        <v>40643.791666666664</v>
      </c>
      <c r="B69" s="1">
        <v>20.3</v>
      </c>
      <c r="C69" s="1">
        <v>35</v>
      </c>
      <c r="D69" s="1">
        <v>0</v>
      </c>
      <c r="E69" s="1">
        <v>0</v>
      </c>
      <c r="F69" s="1">
        <v>0</v>
      </c>
      <c r="G69" s="5">
        <v>0</v>
      </c>
      <c r="H69" s="1">
        <v>2.9</v>
      </c>
      <c r="I69" s="1">
        <v>329</v>
      </c>
      <c r="J69" s="1">
        <v>0.3</v>
      </c>
      <c r="K69" s="1">
        <v>19.899999999999999</v>
      </c>
      <c r="L69" s="1">
        <v>0</v>
      </c>
    </row>
    <row r="70" spans="1:12">
      <c r="A70" s="2">
        <v>40643.833333333336</v>
      </c>
      <c r="B70" s="1">
        <v>18.5</v>
      </c>
      <c r="C70" s="1">
        <v>37</v>
      </c>
      <c r="D70" s="1">
        <v>0</v>
      </c>
      <c r="E70" s="1">
        <v>0</v>
      </c>
      <c r="F70" s="1">
        <v>0</v>
      </c>
      <c r="G70" s="5">
        <v>0</v>
      </c>
      <c r="H70" s="1">
        <v>1.4</v>
      </c>
      <c r="I70" s="1">
        <v>41</v>
      </c>
      <c r="J70" s="1">
        <v>0</v>
      </c>
      <c r="K70" s="1">
        <v>17.600000000000001</v>
      </c>
      <c r="L70" s="1">
        <v>0</v>
      </c>
    </row>
    <row r="71" spans="1:12">
      <c r="A71" s="2">
        <v>40643.875</v>
      </c>
      <c r="B71" s="1">
        <v>16.600000000000001</v>
      </c>
      <c r="C71" s="1">
        <v>45</v>
      </c>
      <c r="D71" s="1">
        <v>0</v>
      </c>
      <c r="E71" s="1">
        <v>0</v>
      </c>
      <c r="F71" s="1">
        <v>0</v>
      </c>
      <c r="G71" s="5">
        <v>0</v>
      </c>
      <c r="H71" s="1">
        <v>0.6</v>
      </c>
      <c r="I71" s="1">
        <v>355</v>
      </c>
      <c r="J71" s="1">
        <v>0</v>
      </c>
      <c r="K71" s="1">
        <v>14.1</v>
      </c>
      <c r="L71" s="1">
        <v>0</v>
      </c>
    </row>
    <row r="72" spans="1:12">
      <c r="A72" s="2">
        <v>40643.916666666664</v>
      </c>
      <c r="B72" s="1">
        <v>14.3</v>
      </c>
      <c r="C72" s="1">
        <v>52</v>
      </c>
      <c r="D72" s="1">
        <v>0</v>
      </c>
      <c r="E72" s="1">
        <v>0</v>
      </c>
      <c r="F72" s="1">
        <v>0</v>
      </c>
      <c r="G72" s="5">
        <v>0</v>
      </c>
      <c r="H72" s="1">
        <v>1</v>
      </c>
      <c r="I72" s="1">
        <v>309</v>
      </c>
      <c r="J72" s="1">
        <v>0</v>
      </c>
      <c r="K72" s="1">
        <v>12.1</v>
      </c>
      <c r="L72" s="1">
        <v>0</v>
      </c>
    </row>
    <row r="73" spans="1:12">
      <c r="A73" s="2">
        <v>40643.958333333336</v>
      </c>
      <c r="B73" s="1">
        <v>13.1</v>
      </c>
      <c r="C73" s="1">
        <v>51</v>
      </c>
      <c r="D73" s="1">
        <v>0</v>
      </c>
      <c r="E73" s="1">
        <v>0</v>
      </c>
      <c r="F73" s="1">
        <v>0</v>
      </c>
      <c r="G73" s="5">
        <v>0</v>
      </c>
      <c r="H73" s="1">
        <v>0.9</v>
      </c>
      <c r="I73" s="1">
        <v>267</v>
      </c>
      <c r="J73" s="1">
        <v>0</v>
      </c>
      <c r="K73" s="1">
        <v>10.7</v>
      </c>
      <c r="L73" s="1">
        <v>0</v>
      </c>
    </row>
    <row r="74" spans="1:12">
      <c r="A74" s="2">
        <v>40644</v>
      </c>
      <c r="B74" s="1">
        <v>12</v>
      </c>
      <c r="C74" s="1">
        <v>54</v>
      </c>
      <c r="D74" s="1">
        <v>0</v>
      </c>
      <c r="E74" s="1">
        <v>0</v>
      </c>
      <c r="F74" s="1">
        <v>0</v>
      </c>
      <c r="G74" s="5">
        <v>0</v>
      </c>
      <c r="H74" s="1">
        <v>0.8</v>
      </c>
      <c r="I74" s="1">
        <v>140</v>
      </c>
      <c r="J74" s="1">
        <v>0</v>
      </c>
      <c r="K74" s="1">
        <v>9.6999999999999993</v>
      </c>
      <c r="L74" s="1">
        <v>0</v>
      </c>
    </row>
    <row r="75" spans="1:12">
      <c r="A75" s="2">
        <v>40644.041666666664</v>
      </c>
      <c r="B75" s="1">
        <v>11.3</v>
      </c>
      <c r="C75" s="1">
        <v>57</v>
      </c>
      <c r="D75" s="1">
        <v>0</v>
      </c>
      <c r="E75" s="1">
        <v>0</v>
      </c>
      <c r="F75" s="1">
        <v>0</v>
      </c>
      <c r="G75" s="5">
        <v>0</v>
      </c>
      <c r="H75" s="1">
        <v>0.7</v>
      </c>
      <c r="I75" s="1">
        <v>249</v>
      </c>
      <c r="J75" s="1">
        <v>0</v>
      </c>
      <c r="K75" s="1">
        <v>8.8000000000000007</v>
      </c>
      <c r="L75" s="1">
        <v>0</v>
      </c>
    </row>
    <row r="76" spans="1:12">
      <c r="A76" s="2">
        <v>40644.083333333336</v>
      </c>
      <c r="B76" s="1">
        <v>10</v>
      </c>
      <c r="C76" s="1">
        <v>62</v>
      </c>
      <c r="D76" s="1">
        <v>0</v>
      </c>
      <c r="E76" s="1">
        <v>0</v>
      </c>
      <c r="F76" s="1">
        <v>0</v>
      </c>
      <c r="G76" s="5">
        <v>0</v>
      </c>
      <c r="H76" s="1">
        <v>1</v>
      </c>
      <c r="I76" s="1">
        <v>26</v>
      </c>
      <c r="J76" s="1">
        <v>0</v>
      </c>
      <c r="K76" s="1">
        <v>7.9</v>
      </c>
      <c r="L76" s="1">
        <v>0</v>
      </c>
    </row>
    <row r="77" spans="1:12">
      <c r="A77" s="2">
        <v>40644.125</v>
      </c>
      <c r="B77" s="1">
        <v>9.6999999999999993</v>
      </c>
      <c r="C77" s="1">
        <v>64</v>
      </c>
      <c r="D77" s="1">
        <v>0</v>
      </c>
      <c r="E77" s="1">
        <v>0</v>
      </c>
      <c r="F77" s="1">
        <v>0</v>
      </c>
      <c r="G77" s="5">
        <v>0</v>
      </c>
      <c r="H77" s="1">
        <v>0.7</v>
      </c>
      <c r="I77" s="1">
        <v>344</v>
      </c>
      <c r="J77" s="1">
        <v>0</v>
      </c>
      <c r="K77" s="1">
        <v>6.9</v>
      </c>
      <c r="L77" s="1">
        <v>0</v>
      </c>
    </row>
    <row r="78" spans="1:12">
      <c r="A78" s="2">
        <v>40644.166666666664</v>
      </c>
      <c r="B78" s="1">
        <v>9.3000000000000007</v>
      </c>
      <c r="C78" s="1">
        <v>63</v>
      </c>
      <c r="D78" s="1">
        <v>0</v>
      </c>
      <c r="E78" s="1">
        <v>0</v>
      </c>
      <c r="F78" s="1">
        <v>0</v>
      </c>
      <c r="G78" s="5">
        <v>0</v>
      </c>
      <c r="H78" s="1">
        <v>0.5</v>
      </c>
      <c r="I78" s="1">
        <v>320</v>
      </c>
      <c r="J78" s="1">
        <v>0</v>
      </c>
      <c r="K78" s="1">
        <v>6.2</v>
      </c>
      <c r="L78" s="1">
        <v>0</v>
      </c>
    </row>
    <row r="79" spans="1:12">
      <c r="A79" s="2">
        <v>40644.208333333336</v>
      </c>
      <c r="B79" s="1">
        <v>9.1</v>
      </c>
      <c r="C79" s="1">
        <v>58</v>
      </c>
      <c r="D79" s="1">
        <v>0</v>
      </c>
      <c r="E79" s="1">
        <v>0</v>
      </c>
      <c r="F79" s="1">
        <v>0</v>
      </c>
      <c r="G79" s="5">
        <v>0</v>
      </c>
      <c r="H79" s="1">
        <v>0.5</v>
      </c>
      <c r="I79" s="1">
        <v>200</v>
      </c>
      <c r="J79" s="1">
        <v>0</v>
      </c>
      <c r="K79" s="1">
        <v>5.4</v>
      </c>
      <c r="L79" s="1">
        <v>0</v>
      </c>
    </row>
    <row r="80" spans="1:12">
      <c r="A80" s="2">
        <v>40644.25</v>
      </c>
      <c r="B80" s="1">
        <v>8.8000000000000007</v>
      </c>
      <c r="C80" s="1">
        <v>57</v>
      </c>
      <c r="D80" s="1">
        <v>0</v>
      </c>
      <c r="E80" s="1">
        <v>0</v>
      </c>
      <c r="F80" s="1">
        <v>0</v>
      </c>
      <c r="G80" s="5">
        <v>0</v>
      </c>
      <c r="H80" s="1">
        <v>0.4</v>
      </c>
      <c r="I80" s="1">
        <v>353</v>
      </c>
      <c r="J80" s="1">
        <v>0</v>
      </c>
      <c r="K80" s="1">
        <v>4.8</v>
      </c>
      <c r="L80" s="1">
        <v>0</v>
      </c>
    </row>
    <row r="81" spans="1:12">
      <c r="A81" s="2">
        <v>40644.291666666664</v>
      </c>
      <c r="B81" s="1">
        <v>8</v>
      </c>
      <c r="C81" s="1">
        <v>60</v>
      </c>
      <c r="D81" s="1">
        <v>0</v>
      </c>
      <c r="E81" s="1">
        <v>0</v>
      </c>
      <c r="F81" s="1">
        <v>0</v>
      </c>
      <c r="G81" s="5">
        <v>0</v>
      </c>
      <c r="H81" s="1">
        <v>0.5</v>
      </c>
      <c r="I81" s="1">
        <v>77</v>
      </c>
      <c r="J81" s="1">
        <v>0</v>
      </c>
      <c r="K81" s="1">
        <v>4.8</v>
      </c>
      <c r="L81" s="1">
        <v>0</v>
      </c>
    </row>
    <row r="82" spans="1:12">
      <c r="A82" s="2">
        <v>40644.333333333336</v>
      </c>
      <c r="B82" s="1">
        <v>9.8000000000000007</v>
      </c>
      <c r="C82" s="1">
        <v>62</v>
      </c>
      <c r="D82" s="1">
        <v>0</v>
      </c>
      <c r="E82" s="1">
        <v>0</v>
      </c>
      <c r="F82" s="1">
        <v>0</v>
      </c>
      <c r="G82" s="5">
        <v>0</v>
      </c>
      <c r="H82" s="1">
        <v>0.4</v>
      </c>
      <c r="I82" s="1">
        <v>221</v>
      </c>
      <c r="J82" s="1">
        <v>0.5</v>
      </c>
      <c r="K82" s="1">
        <v>9.5</v>
      </c>
      <c r="L82" s="1">
        <v>0</v>
      </c>
    </row>
    <row r="83" spans="1:12">
      <c r="A83" s="2">
        <v>40644.375</v>
      </c>
      <c r="B83" s="1">
        <v>13.9</v>
      </c>
      <c r="C83" s="1">
        <v>48</v>
      </c>
      <c r="D83" s="1">
        <v>0</v>
      </c>
      <c r="E83" s="1">
        <v>0</v>
      </c>
      <c r="F83" s="1">
        <v>0</v>
      </c>
      <c r="G83" s="5">
        <v>0</v>
      </c>
      <c r="H83" s="1">
        <v>0.5</v>
      </c>
      <c r="I83" s="1">
        <v>210</v>
      </c>
      <c r="J83" s="1">
        <v>1.2</v>
      </c>
      <c r="K83" s="1">
        <v>14</v>
      </c>
      <c r="L83" s="1">
        <v>0</v>
      </c>
    </row>
    <row r="84" spans="1:12">
      <c r="A84" s="2">
        <v>40644.416666666664</v>
      </c>
      <c r="B84" s="1">
        <v>16.7</v>
      </c>
      <c r="C84" s="1">
        <v>38</v>
      </c>
      <c r="D84" s="1">
        <v>0</v>
      </c>
      <c r="E84" s="1">
        <v>0</v>
      </c>
      <c r="F84" s="1">
        <v>0</v>
      </c>
      <c r="G84" s="5">
        <v>0</v>
      </c>
      <c r="H84" s="1">
        <v>0.6</v>
      </c>
      <c r="I84" s="1">
        <v>214</v>
      </c>
      <c r="J84" s="1">
        <v>1.8</v>
      </c>
      <c r="K84" s="1">
        <v>17.100000000000001</v>
      </c>
      <c r="L84" s="1">
        <v>0</v>
      </c>
    </row>
    <row r="85" spans="1:12">
      <c r="A85" s="2">
        <v>40644.458333333336</v>
      </c>
      <c r="B85" s="1">
        <v>18.7</v>
      </c>
      <c r="C85" s="1">
        <v>32</v>
      </c>
      <c r="D85" s="1">
        <v>0</v>
      </c>
      <c r="E85" s="1">
        <v>0</v>
      </c>
      <c r="F85" s="1">
        <v>0</v>
      </c>
      <c r="G85" s="5">
        <v>0</v>
      </c>
      <c r="H85" s="1">
        <v>0.8</v>
      </c>
      <c r="I85" s="1">
        <v>270</v>
      </c>
      <c r="J85" s="1">
        <v>2.2999999999999998</v>
      </c>
      <c r="K85" s="1">
        <v>19.3</v>
      </c>
      <c r="L85" s="1">
        <v>0</v>
      </c>
    </row>
    <row r="86" spans="1:12">
      <c r="A86" s="2">
        <v>40644.5</v>
      </c>
      <c r="B86" s="1">
        <v>20.100000000000001</v>
      </c>
      <c r="C86" s="1">
        <v>27</v>
      </c>
      <c r="D86" s="1">
        <v>0</v>
      </c>
      <c r="E86" s="1">
        <v>0</v>
      </c>
      <c r="F86" s="1">
        <v>0</v>
      </c>
      <c r="G86" s="5">
        <v>0</v>
      </c>
      <c r="H86" s="1">
        <v>1.6</v>
      </c>
      <c r="I86" s="1">
        <v>292</v>
      </c>
      <c r="J86" s="1">
        <v>2.6</v>
      </c>
      <c r="K86" s="1">
        <v>20.8</v>
      </c>
      <c r="L86" s="1">
        <v>0</v>
      </c>
    </row>
    <row r="87" spans="1:12">
      <c r="A87" s="2">
        <v>40644.541666666664</v>
      </c>
      <c r="B87" s="1">
        <v>21.3</v>
      </c>
      <c r="C87" s="1">
        <v>24</v>
      </c>
      <c r="D87" s="1">
        <v>0</v>
      </c>
      <c r="E87" s="1">
        <v>0</v>
      </c>
      <c r="F87" s="1">
        <v>0</v>
      </c>
      <c r="G87" s="5">
        <v>0</v>
      </c>
      <c r="H87" s="1">
        <v>1.9</v>
      </c>
      <c r="I87" s="1">
        <v>131</v>
      </c>
      <c r="J87" s="1">
        <v>2.7</v>
      </c>
      <c r="K87" s="1">
        <v>21.9</v>
      </c>
      <c r="L87" s="1">
        <v>0</v>
      </c>
    </row>
    <row r="88" spans="1:12">
      <c r="A88" s="2">
        <v>40644.583333333336</v>
      </c>
      <c r="B88" s="1">
        <v>22.7</v>
      </c>
      <c r="C88" s="1">
        <v>20</v>
      </c>
      <c r="D88" s="1">
        <v>0</v>
      </c>
      <c r="E88" s="1">
        <v>0</v>
      </c>
      <c r="F88" s="1">
        <v>0</v>
      </c>
      <c r="G88" s="5">
        <v>0</v>
      </c>
      <c r="H88" s="1">
        <v>1.9</v>
      </c>
      <c r="I88" s="1">
        <v>354</v>
      </c>
      <c r="J88" s="1">
        <v>2.8</v>
      </c>
      <c r="K88" s="1">
        <v>23.1</v>
      </c>
      <c r="L88" s="1">
        <v>0</v>
      </c>
    </row>
    <row r="89" spans="1:12">
      <c r="A89" s="2">
        <v>40644.625</v>
      </c>
      <c r="B89" s="1">
        <v>23.6</v>
      </c>
      <c r="C89" s="1">
        <v>21</v>
      </c>
      <c r="D89" s="1">
        <v>0</v>
      </c>
      <c r="E89" s="1">
        <v>0</v>
      </c>
      <c r="F89" s="1">
        <v>0</v>
      </c>
      <c r="G89" s="5">
        <v>0</v>
      </c>
      <c r="H89" s="1">
        <v>1.9</v>
      </c>
      <c r="I89" s="1">
        <v>114</v>
      </c>
      <c r="J89" s="1">
        <v>2.6</v>
      </c>
      <c r="K89" s="1">
        <v>24</v>
      </c>
      <c r="L89" s="1">
        <v>0</v>
      </c>
    </row>
    <row r="90" spans="1:12">
      <c r="A90" s="2">
        <v>40644.666666666664</v>
      </c>
      <c r="B90" s="1">
        <v>23.9</v>
      </c>
      <c r="C90" s="1">
        <v>24</v>
      </c>
      <c r="D90" s="1">
        <v>0</v>
      </c>
      <c r="E90" s="1">
        <v>0</v>
      </c>
      <c r="F90" s="1">
        <v>0</v>
      </c>
      <c r="G90" s="5">
        <v>0</v>
      </c>
      <c r="H90" s="1">
        <v>3.3</v>
      </c>
      <c r="I90" s="1">
        <v>110</v>
      </c>
      <c r="J90" s="1">
        <v>2.2999999999999998</v>
      </c>
      <c r="K90" s="1">
        <v>24.4</v>
      </c>
      <c r="L90" s="1">
        <v>0</v>
      </c>
    </row>
    <row r="91" spans="1:12">
      <c r="A91" s="2">
        <v>40644.708333333336</v>
      </c>
      <c r="B91" s="1">
        <v>23.2</v>
      </c>
      <c r="C91" s="1">
        <v>29</v>
      </c>
      <c r="D91" s="1">
        <v>0</v>
      </c>
      <c r="E91" s="1">
        <v>0</v>
      </c>
      <c r="F91" s="1">
        <v>0</v>
      </c>
      <c r="G91" s="5">
        <v>0</v>
      </c>
      <c r="H91" s="1">
        <v>4.3</v>
      </c>
      <c r="I91" s="1">
        <v>109</v>
      </c>
      <c r="J91" s="1">
        <v>1.6</v>
      </c>
      <c r="K91" s="1">
        <v>23.4</v>
      </c>
      <c r="L91" s="1">
        <v>0</v>
      </c>
    </row>
    <row r="92" spans="1:12">
      <c r="A92" s="2">
        <v>40644.75</v>
      </c>
      <c r="B92" s="1">
        <v>22.5</v>
      </c>
      <c r="C92" s="1">
        <v>30</v>
      </c>
      <c r="D92" s="1">
        <v>0</v>
      </c>
      <c r="E92" s="1">
        <v>0</v>
      </c>
      <c r="F92" s="1">
        <v>0</v>
      </c>
      <c r="G92" s="5">
        <v>0</v>
      </c>
      <c r="H92" s="1">
        <v>3.2</v>
      </c>
      <c r="I92" s="1">
        <v>99</v>
      </c>
      <c r="J92" s="1">
        <v>1</v>
      </c>
      <c r="K92" s="1">
        <v>22.4</v>
      </c>
      <c r="L92" s="1">
        <v>0</v>
      </c>
    </row>
    <row r="93" spans="1:12">
      <c r="A93" s="2">
        <v>40644.791666666664</v>
      </c>
      <c r="B93" s="1">
        <v>20.6</v>
      </c>
      <c r="C93" s="1">
        <v>32</v>
      </c>
      <c r="D93" s="1">
        <v>0</v>
      </c>
      <c r="E93" s="1">
        <v>0</v>
      </c>
      <c r="F93" s="1">
        <v>0</v>
      </c>
      <c r="G93" s="5">
        <v>0</v>
      </c>
      <c r="H93" s="1">
        <v>3.1</v>
      </c>
      <c r="I93" s="1">
        <v>58</v>
      </c>
      <c r="J93" s="1">
        <v>0.3</v>
      </c>
      <c r="K93" s="1">
        <v>20.3</v>
      </c>
      <c r="L93" s="1">
        <v>0</v>
      </c>
    </row>
    <row r="94" spans="1:12">
      <c r="A94" s="2">
        <v>40644.833333333336</v>
      </c>
      <c r="B94" s="1">
        <v>18.5</v>
      </c>
      <c r="C94" s="1">
        <v>36</v>
      </c>
      <c r="D94" s="1">
        <v>0</v>
      </c>
      <c r="E94" s="1">
        <v>0</v>
      </c>
      <c r="F94" s="1">
        <v>0</v>
      </c>
      <c r="G94" s="5">
        <v>0</v>
      </c>
      <c r="H94" s="1">
        <v>2.7</v>
      </c>
      <c r="I94" s="1">
        <v>40</v>
      </c>
      <c r="J94" s="1">
        <v>0</v>
      </c>
      <c r="K94" s="1">
        <v>17.899999999999999</v>
      </c>
      <c r="L94" s="1">
        <v>0</v>
      </c>
    </row>
    <row r="95" spans="1:12">
      <c r="A95" s="2">
        <v>40644.875</v>
      </c>
      <c r="B95" s="1">
        <v>15.9</v>
      </c>
      <c r="C95" s="1">
        <v>45</v>
      </c>
      <c r="D95" s="1">
        <v>0</v>
      </c>
      <c r="E95" s="1">
        <v>0</v>
      </c>
      <c r="F95" s="1">
        <v>0</v>
      </c>
      <c r="G95" s="5">
        <v>0</v>
      </c>
      <c r="H95" s="1">
        <v>1.9</v>
      </c>
      <c r="I95" s="1">
        <v>341</v>
      </c>
      <c r="J95" s="1">
        <v>0</v>
      </c>
      <c r="K95" s="1">
        <v>14.8</v>
      </c>
      <c r="L95" s="1">
        <v>0</v>
      </c>
    </row>
    <row r="96" spans="1:12">
      <c r="A96" s="2">
        <v>40644.916666666664</v>
      </c>
      <c r="B96" s="1">
        <v>14.2</v>
      </c>
      <c r="C96" s="1">
        <v>50</v>
      </c>
      <c r="D96" s="1">
        <v>0</v>
      </c>
      <c r="E96" s="1">
        <v>0</v>
      </c>
      <c r="F96" s="1">
        <v>0</v>
      </c>
      <c r="G96" s="5">
        <v>0</v>
      </c>
      <c r="H96" s="1">
        <v>1.6</v>
      </c>
      <c r="I96" s="1">
        <v>286</v>
      </c>
      <c r="J96" s="1">
        <v>0</v>
      </c>
      <c r="K96" s="1">
        <v>13</v>
      </c>
      <c r="L96" s="1">
        <v>0</v>
      </c>
    </row>
    <row r="97" spans="1:12">
      <c r="A97" s="2">
        <v>40644.958333333336</v>
      </c>
      <c r="B97" s="1">
        <v>13.9</v>
      </c>
      <c r="C97" s="1">
        <v>52</v>
      </c>
      <c r="D97" s="1">
        <v>0</v>
      </c>
      <c r="E97" s="1">
        <v>0</v>
      </c>
      <c r="F97" s="1">
        <v>0</v>
      </c>
      <c r="G97" s="5">
        <v>0</v>
      </c>
      <c r="H97" s="1">
        <v>1</v>
      </c>
      <c r="I97" s="1">
        <v>289</v>
      </c>
      <c r="J97" s="1">
        <v>0</v>
      </c>
      <c r="K97" s="1">
        <v>12</v>
      </c>
      <c r="L97" s="1">
        <v>0</v>
      </c>
    </row>
    <row r="98" spans="1:12">
      <c r="A98" s="2">
        <v>40645</v>
      </c>
      <c r="B98" s="1">
        <v>13.1</v>
      </c>
      <c r="C98" s="1">
        <v>55</v>
      </c>
      <c r="D98" s="1">
        <v>0</v>
      </c>
      <c r="E98" s="1">
        <v>0</v>
      </c>
      <c r="F98" s="1">
        <v>0</v>
      </c>
      <c r="G98" s="5">
        <v>0</v>
      </c>
      <c r="H98" s="1">
        <v>0.5</v>
      </c>
      <c r="I98" s="1">
        <v>272</v>
      </c>
      <c r="J98" s="1">
        <v>0</v>
      </c>
      <c r="K98" s="1">
        <v>11.4</v>
      </c>
      <c r="L98" s="1">
        <v>0</v>
      </c>
    </row>
    <row r="99" spans="1:12">
      <c r="A99" s="2">
        <v>40645.041666666664</v>
      </c>
      <c r="B99" s="1">
        <v>12.5</v>
      </c>
      <c r="C99" s="1">
        <v>56</v>
      </c>
      <c r="D99" s="1">
        <v>0</v>
      </c>
      <c r="E99" s="1">
        <v>0</v>
      </c>
      <c r="F99" s="1">
        <v>0</v>
      </c>
      <c r="G99" s="5">
        <v>0</v>
      </c>
      <c r="H99" s="1">
        <v>0.6</v>
      </c>
      <c r="I99" s="1">
        <v>310</v>
      </c>
      <c r="J99" s="1">
        <v>0</v>
      </c>
      <c r="K99" s="1">
        <v>9.6999999999999993</v>
      </c>
      <c r="L99" s="1">
        <v>0</v>
      </c>
    </row>
    <row r="100" spans="1:12">
      <c r="A100" s="2">
        <v>40645.083333333336</v>
      </c>
      <c r="B100" s="1">
        <v>11.6</v>
      </c>
      <c r="C100" s="1">
        <v>63</v>
      </c>
      <c r="D100" s="1">
        <v>0</v>
      </c>
      <c r="E100" s="1">
        <v>0</v>
      </c>
      <c r="F100" s="1">
        <v>0</v>
      </c>
      <c r="G100" s="5">
        <v>0</v>
      </c>
      <c r="H100" s="1">
        <v>0.6</v>
      </c>
      <c r="I100" s="1">
        <v>256</v>
      </c>
      <c r="J100" s="1">
        <v>0</v>
      </c>
      <c r="K100" s="1">
        <v>9.9</v>
      </c>
      <c r="L100" s="1">
        <v>0</v>
      </c>
    </row>
    <row r="101" spans="1:12">
      <c r="A101" s="2">
        <v>40645.125</v>
      </c>
      <c r="B101" s="1">
        <v>11.3</v>
      </c>
      <c r="C101" s="1">
        <v>64</v>
      </c>
      <c r="D101" s="1">
        <v>0</v>
      </c>
      <c r="E101" s="1">
        <v>0</v>
      </c>
      <c r="F101" s="1">
        <v>0</v>
      </c>
      <c r="G101" s="5">
        <v>0</v>
      </c>
      <c r="H101" s="1">
        <v>0.5</v>
      </c>
      <c r="I101" s="1">
        <v>47</v>
      </c>
      <c r="J101" s="1">
        <v>0</v>
      </c>
      <c r="K101" s="1">
        <v>9.5</v>
      </c>
      <c r="L101" s="1">
        <v>0</v>
      </c>
    </row>
    <row r="102" spans="1:12">
      <c r="A102" s="2">
        <v>40645.166666666664</v>
      </c>
      <c r="B102" s="1">
        <v>10.8</v>
      </c>
      <c r="C102" s="1">
        <v>64</v>
      </c>
      <c r="D102" s="1">
        <v>0</v>
      </c>
      <c r="E102" s="1">
        <v>0</v>
      </c>
      <c r="F102" s="1">
        <v>0</v>
      </c>
      <c r="G102" s="5">
        <v>0</v>
      </c>
      <c r="H102" s="1">
        <v>0.2</v>
      </c>
      <c r="I102" s="1">
        <v>320</v>
      </c>
      <c r="J102" s="1">
        <v>0</v>
      </c>
      <c r="K102" s="1">
        <v>8.8000000000000007</v>
      </c>
      <c r="L102" s="1">
        <v>0</v>
      </c>
    </row>
    <row r="103" spans="1:12">
      <c r="A103" s="2">
        <v>40645.208333333336</v>
      </c>
      <c r="B103" s="1">
        <v>10.3</v>
      </c>
      <c r="C103" s="1">
        <v>67</v>
      </c>
      <c r="D103" s="1">
        <v>0</v>
      </c>
      <c r="E103" s="1">
        <v>0</v>
      </c>
      <c r="F103" s="1">
        <v>0</v>
      </c>
      <c r="G103" s="5">
        <v>0</v>
      </c>
      <c r="H103" s="1">
        <v>0.8</v>
      </c>
      <c r="I103" s="1">
        <v>35</v>
      </c>
      <c r="J103" s="1">
        <v>0</v>
      </c>
      <c r="K103" s="1">
        <v>8.4</v>
      </c>
      <c r="L103" s="1">
        <v>0</v>
      </c>
    </row>
    <row r="104" spans="1:12">
      <c r="A104" s="2">
        <v>40645.25</v>
      </c>
      <c r="B104" s="1">
        <v>9.6</v>
      </c>
      <c r="C104" s="1">
        <v>69</v>
      </c>
      <c r="D104" s="1">
        <v>0</v>
      </c>
      <c r="E104" s="1">
        <v>0</v>
      </c>
      <c r="F104" s="1">
        <v>0</v>
      </c>
      <c r="G104" s="5">
        <v>0</v>
      </c>
      <c r="H104" s="1">
        <v>0.7</v>
      </c>
      <c r="I104" s="1">
        <v>63</v>
      </c>
      <c r="J104" s="1">
        <v>0</v>
      </c>
      <c r="K104" s="1">
        <v>7.5</v>
      </c>
      <c r="L104" s="1">
        <v>0</v>
      </c>
    </row>
    <row r="105" spans="1:12">
      <c r="A105" s="2">
        <v>40645.291666666664</v>
      </c>
      <c r="B105" s="1">
        <v>8.6999999999999993</v>
      </c>
      <c r="C105" s="1">
        <v>69</v>
      </c>
      <c r="D105" s="1">
        <v>0</v>
      </c>
      <c r="E105" s="1">
        <v>0</v>
      </c>
      <c r="F105" s="1">
        <v>0</v>
      </c>
      <c r="G105" s="5">
        <v>0</v>
      </c>
      <c r="H105" s="1">
        <v>0.8</v>
      </c>
      <c r="I105" s="1">
        <v>138</v>
      </c>
      <c r="J105" s="1">
        <v>0</v>
      </c>
      <c r="K105" s="1">
        <v>6.3</v>
      </c>
      <c r="L105" s="1">
        <v>0</v>
      </c>
    </row>
    <row r="106" spans="1:12">
      <c r="A106" s="2">
        <v>40645.333333333336</v>
      </c>
      <c r="B106" s="1">
        <v>11.3</v>
      </c>
      <c r="C106" s="1">
        <v>62</v>
      </c>
      <c r="D106" s="1">
        <v>0</v>
      </c>
      <c r="E106" s="1">
        <v>0</v>
      </c>
      <c r="F106" s="1">
        <v>0</v>
      </c>
      <c r="G106" s="5">
        <v>0</v>
      </c>
      <c r="H106" s="1">
        <v>0.7</v>
      </c>
      <c r="I106" s="1">
        <v>220</v>
      </c>
      <c r="J106" s="1">
        <v>0.5</v>
      </c>
      <c r="K106" s="1">
        <v>10.8</v>
      </c>
      <c r="L106" s="1">
        <v>0</v>
      </c>
    </row>
    <row r="107" spans="1:12">
      <c r="A107" s="2">
        <v>40645.375</v>
      </c>
      <c r="B107" s="1">
        <v>14.6</v>
      </c>
      <c r="C107" s="1">
        <v>53</v>
      </c>
      <c r="D107" s="1">
        <v>0</v>
      </c>
      <c r="E107" s="1">
        <v>0</v>
      </c>
      <c r="F107" s="1">
        <v>0</v>
      </c>
      <c r="G107" s="5">
        <v>0</v>
      </c>
      <c r="H107" s="1">
        <v>1.8</v>
      </c>
      <c r="I107" s="1">
        <v>233</v>
      </c>
      <c r="J107" s="1">
        <v>1.2</v>
      </c>
      <c r="K107" s="1">
        <v>15</v>
      </c>
      <c r="L107" s="1">
        <v>0</v>
      </c>
    </row>
    <row r="108" spans="1:12">
      <c r="A108" s="2">
        <v>40645.416666666664</v>
      </c>
      <c r="B108" s="1">
        <v>17</v>
      </c>
      <c r="C108" s="1">
        <v>45</v>
      </c>
      <c r="D108" s="1">
        <v>0</v>
      </c>
      <c r="E108" s="1">
        <v>0</v>
      </c>
      <c r="F108" s="1">
        <v>0</v>
      </c>
      <c r="G108" s="5">
        <v>0</v>
      </c>
      <c r="H108" s="1">
        <v>1.7</v>
      </c>
      <c r="I108" s="1">
        <v>233</v>
      </c>
      <c r="J108" s="1">
        <v>1.8</v>
      </c>
      <c r="K108" s="1">
        <v>17.7</v>
      </c>
      <c r="L108" s="1">
        <v>0</v>
      </c>
    </row>
    <row r="109" spans="1:12">
      <c r="A109" s="2">
        <v>40645.458333333336</v>
      </c>
      <c r="B109" s="1">
        <v>19.600000000000001</v>
      </c>
      <c r="C109" s="1">
        <v>35</v>
      </c>
      <c r="D109" s="1">
        <v>0</v>
      </c>
      <c r="E109" s="1">
        <v>0</v>
      </c>
      <c r="F109" s="1">
        <v>0</v>
      </c>
      <c r="G109" s="5">
        <v>0</v>
      </c>
      <c r="H109" s="1">
        <v>1.1000000000000001</v>
      </c>
      <c r="I109" s="1">
        <v>203</v>
      </c>
      <c r="J109" s="1">
        <v>2.4</v>
      </c>
      <c r="K109" s="1">
        <v>20.3</v>
      </c>
      <c r="L109" s="1">
        <v>0</v>
      </c>
    </row>
    <row r="110" spans="1:12">
      <c r="A110" s="2">
        <v>40645.5</v>
      </c>
      <c r="B110" s="1">
        <v>22</v>
      </c>
      <c r="C110" s="1">
        <v>30</v>
      </c>
      <c r="D110" s="1">
        <v>0</v>
      </c>
      <c r="E110" s="1">
        <v>0</v>
      </c>
      <c r="F110" s="1">
        <v>0</v>
      </c>
      <c r="G110" s="5">
        <v>0</v>
      </c>
      <c r="H110" s="1">
        <v>2.1</v>
      </c>
      <c r="I110" s="1">
        <v>203</v>
      </c>
      <c r="J110" s="1">
        <v>2.7</v>
      </c>
      <c r="K110" s="1">
        <v>22.9</v>
      </c>
      <c r="L110" s="1">
        <v>0</v>
      </c>
    </row>
    <row r="111" spans="1:12">
      <c r="A111" s="2">
        <v>40645.541666666664</v>
      </c>
      <c r="B111" s="1">
        <v>22</v>
      </c>
      <c r="C111" s="1">
        <v>28</v>
      </c>
      <c r="D111" s="1">
        <v>0</v>
      </c>
      <c r="E111" s="1">
        <v>0</v>
      </c>
      <c r="F111" s="1">
        <v>0</v>
      </c>
      <c r="G111" s="5">
        <v>0</v>
      </c>
      <c r="H111" s="1">
        <v>2.7</v>
      </c>
      <c r="I111" s="1">
        <v>109</v>
      </c>
      <c r="J111" s="1">
        <v>2.2000000000000002</v>
      </c>
      <c r="K111" s="1">
        <v>22.6</v>
      </c>
      <c r="L111" s="1">
        <v>0</v>
      </c>
    </row>
    <row r="112" spans="1:12">
      <c r="A112" s="2">
        <v>40645.583333333336</v>
      </c>
      <c r="B112" s="1">
        <v>21.6</v>
      </c>
      <c r="C112" s="1">
        <v>31</v>
      </c>
      <c r="D112" s="1">
        <v>0</v>
      </c>
      <c r="E112" s="1">
        <v>0</v>
      </c>
      <c r="F112" s="1">
        <v>0</v>
      </c>
      <c r="G112" s="5">
        <v>0</v>
      </c>
      <c r="H112" s="1">
        <v>3.1</v>
      </c>
      <c r="I112" s="1">
        <v>102</v>
      </c>
      <c r="J112" s="1">
        <v>1.4</v>
      </c>
      <c r="K112" s="1">
        <v>21.9</v>
      </c>
      <c r="L112" s="1">
        <v>0</v>
      </c>
    </row>
    <row r="113" spans="1:12">
      <c r="A113" s="2">
        <v>40645.625</v>
      </c>
      <c r="B113" s="1">
        <v>21.9</v>
      </c>
      <c r="C113" s="1">
        <v>32</v>
      </c>
      <c r="D113" s="1">
        <v>0</v>
      </c>
      <c r="E113" s="1">
        <v>0</v>
      </c>
      <c r="F113" s="1">
        <v>0</v>
      </c>
      <c r="G113" s="5">
        <v>0</v>
      </c>
      <c r="H113" s="1">
        <v>2</v>
      </c>
      <c r="I113" s="1">
        <v>96</v>
      </c>
      <c r="J113" s="1">
        <v>1.3</v>
      </c>
      <c r="K113" s="1">
        <v>22</v>
      </c>
      <c r="L113" s="1">
        <v>0</v>
      </c>
    </row>
    <row r="114" spans="1:12">
      <c r="A114" s="2">
        <v>40645.666666666664</v>
      </c>
      <c r="B114" s="1">
        <v>23</v>
      </c>
      <c r="C114" s="1">
        <v>27</v>
      </c>
      <c r="D114" s="1">
        <v>0</v>
      </c>
      <c r="E114" s="1">
        <v>0</v>
      </c>
      <c r="F114" s="1">
        <v>0</v>
      </c>
      <c r="G114" s="5">
        <v>0</v>
      </c>
      <c r="H114" s="1">
        <v>1.3</v>
      </c>
      <c r="I114" s="1">
        <v>95</v>
      </c>
      <c r="J114" s="1">
        <v>0.8</v>
      </c>
      <c r="K114" s="1">
        <v>23.2</v>
      </c>
      <c r="L114" s="1">
        <v>0</v>
      </c>
    </row>
    <row r="115" spans="1:12">
      <c r="A115" s="2">
        <v>40645.708333333336</v>
      </c>
      <c r="B115" s="1">
        <v>20.5</v>
      </c>
      <c r="C115" s="1">
        <v>31</v>
      </c>
      <c r="D115" s="1">
        <v>0</v>
      </c>
      <c r="E115" s="1">
        <v>0</v>
      </c>
      <c r="F115" s="1">
        <v>0</v>
      </c>
      <c r="G115" s="5">
        <v>0</v>
      </c>
      <c r="H115" s="1">
        <v>4.4000000000000004</v>
      </c>
      <c r="I115" s="1">
        <v>293</v>
      </c>
      <c r="J115" s="1">
        <v>0.5</v>
      </c>
      <c r="K115" s="1">
        <v>20.6</v>
      </c>
      <c r="L115" s="1">
        <v>0</v>
      </c>
    </row>
    <row r="116" spans="1:12">
      <c r="A116" s="2">
        <v>40645.75</v>
      </c>
      <c r="B116" s="1">
        <v>20.5</v>
      </c>
      <c r="C116" s="1">
        <v>33</v>
      </c>
      <c r="D116" s="1">
        <v>0</v>
      </c>
      <c r="E116" s="1">
        <v>0</v>
      </c>
      <c r="F116" s="1">
        <v>0</v>
      </c>
      <c r="G116" s="5">
        <v>0</v>
      </c>
      <c r="H116" s="1">
        <v>3.1</v>
      </c>
      <c r="I116" s="1">
        <v>229</v>
      </c>
      <c r="J116" s="1">
        <v>0.5</v>
      </c>
      <c r="K116" s="1">
        <v>20.7</v>
      </c>
      <c r="L116" s="1">
        <v>0</v>
      </c>
    </row>
    <row r="117" spans="1:12">
      <c r="A117" s="2">
        <v>40645.791666666664</v>
      </c>
      <c r="B117" s="1">
        <v>16.100000000000001</v>
      </c>
      <c r="C117" s="1">
        <v>49</v>
      </c>
      <c r="D117" s="1">
        <v>2.2000000000000002</v>
      </c>
      <c r="E117" s="1">
        <v>2.2000000000000002</v>
      </c>
      <c r="F117" s="1">
        <v>53</v>
      </c>
      <c r="G117" s="5">
        <v>0.8</v>
      </c>
      <c r="H117" s="1">
        <v>5</v>
      </c>
      <c r="I117" s="1">
        <v>295</v>
      </c>
      <c r="J117" s="1">
        <v>0</v>
      </c>
      <c r="K117" s="1">
        <v>15.7</v>
      </c>
      <c r="L117" s="1">
        <v>0</v>
      </c>
    </row>
    <row r="118" spans="1:12">
      <c r="A118" s="2">
        <v>40645.833333333336</v>
      </c>
      <c r="B118" s="1">
        <v>13.6</v>
      </c>
      <c r="C118" s="1">
        <v>43</v>
      </c>
      <c r="D118" s="1">
        <v>0</v>
      </c>
      <c r="E118" s="1">
        <v>2.2000000000000002</v>
      </c>
      <c r="F118" s="1">
        <v>60</v>
      </c>
      <c r="G118" s="5">
        <v>1.8</v>
      </c>
      <c r="H118" s="1">
        <v>5</v>
      </c>
      <c r="I118" s="1">
        <v>35</v>
      </c>
      <c r="J118" s="1">
        <v>0</v>
      </c>
      <c r="K118" s="1">
        <v>13.2</v>
      </c>
      <c r="L118" s="1">
        <v>0</v>
      </c>
    </row>
    <row r="119" spans="1:12">
      <c r="A119" s="2">
        <v>40645.875</v>
      </c>
      <c r="B119" s="1">
        <v>14.1</v>
      </c>
      <c r="C119" s="1">
        <v>31</v>
      </c>
      <c r="D119" s="1">
        <v>0</v>
      </c>
      <c r="E119" s="1">
        <v>2.2000000000000002</v>
      </c>
      <c r="F119" s="1">
        <v>60</v>
      </c>
      <c r="G119" s="5">
        <v>2.8</v>
      </c>
      <c r="H119" s="1">
        <v>2.9</v>
      </c>
      <c r="I119" s="1">
        <v>143</v>
      </c>
      <c r="J119" s="1">
        <v>0</v>
      </c>
      <c r="K119" s="1">
        <v>13.8</v>
      </c>
      <c r="L119" s="1">
        <v>0</v>
      </c>
    </row>
    <row r="120" spans="1:12">
      <c r="A120" s="2">
        <v>40645.916666666664</v>
      </c>
      <c r="B120" s="1">
        <v>12.5</v>
      </c>
      <c r="C120" s="1">
        <v>33</v>
      </c>
      <c r="D120" s="1">
        <v>0</v>
      </c>
      <c r="E120" s="1">
        <v>2.2000000000000002</v>
      </c>
      <c r="F120" s="1">
        <v>7</v>
      </c>
      <c r="G120" s="5">
        <v>3</v>
      </c>
      <c r="H120" s="1">
        <v>2.2999999999999998</v>
      </c>
      <c r="I120" s="1">
        <v>210</v>
      </c>
      <c r="J120" s="1">
        <v>0</v>
      </c>
      <c r="K120" s="1">
        <v>11.8</v>
      </c>
      <c r="L120" s="1">
        <v>0</v>
      </c>
    </row>
    <row r="121" spans="1:12">
      <c r="A121" s="2">
        <v>40645.958333333336</v>
      </c>
      <c r="B121" s="1">
        <v>12.7</v>
      </c>
      <c r="C121" s="1">
        <v>23</v>
      </c>
      <c r="D121" s="1">
        <v>0</v>
      </c>
      <c r="E121" s="1">
        <v>2.2000000000000002</v>
      </c>
      <c r="F121" s="1">
        <v>0</v>
      </c>
      <c r="G121" s="5">
        <v>3</v>
      </c>
      <c r="H121" s="1">
        <v>2.2999999999999998</v>
      </c>
      <c r="I121" s="1">
        <v>343</v>
      </c>
      <c r="J121" s="1">
        <v>0</v>
      </c>
      <c r="K121" s="1">
        <v>11.9</v>
      </c>
      <c r="L121" s="1">
        <v>0</v>
      </c>
    </row>
    <row r="122" spans="1:12">
      <c r="A122" s="2">
        <v>40646</v>
      </c>
      <c r="B122" s="1">
        <v>12.6</v>
      </c>
      <c r="C122" s="1">
        <v>20</v>
      </c>
      <c r="D122" s="1">
        <v>0</v>
      </c>
      <c r="E122" s="1">
        <v>2.2000000000000002</v>
      </c>
      <c r="F122" s="1">
        <v>0</v>
      </c>
      <c r="G122" s="5">
        <v>3</v>
      </c>
      <c r="H122" s="1">
        <v>3.8</v>
      </c>
      <c r="I122" s="1">
        <v>230</v>
      </c>
      <c r="J122" s="1">
        <v>0</v>
      </c>
      <c r="K122" s="1">
        <v>11.9</v>
      </c>
      <c r="L122" s="1">
        <v>0</v>
      </c>
    </row>
    <row r="123" spans="1:12">
      <c r="A123" s="2">
        <v>40646.041666666664</v>
      </c>
      <c r="B123" s="1">
        <v>11.1</v>
      </c>
      <c r="C123" s="1">
        <v>24</v>
      </c>
      <c r="D123" s="1">
        <v>0</v>
      </c>
      <c r="E123" s="1">
        <v>2.2000000000000002</v>
      </c>
      <c r="F123" s="1">
        <v>0</v>
      </c>
      <c r="G123" s="5">
        <v>3</v>
      </c>
      <c r="H123" s="1">
        <v>3.7</v>
      </c>
      <c r="I123" s="1">
        <v>232</v>
      </c>
      <c r="J123" s="1">
        <v>0</v>
      </c>
      <c r="K123" s="1">
        <v>10</v>
      </c>
      <c r="L123" s="1">
        <v>0</v>
      </c>
    </row>
    <row r="124" spans="1:12">
      <c r="A124" s="2">
        <v>40646.083333333336</v>
      </c>
      <c r="B124" s="1">
        <v>10.7</v>
      </c>
      <c r="C124" s="1">
        <v>23</v>
      </c>
      <c r="D124" s="1">
        <v>0</v>
      </c>
      <c r="E124" s="1">
        <v>2.2000000000000002</v>
      </c>
      <c r="F124" s="1">
        <v>0</v>
      </c>
      <c r="G124" s="5">
        <v>3</v>
      </c>
      <c r="H124" s="1">
        <v>4.7</v>
      </c>
      <c r="I124" s="1">
        <v>243</v>
      </c>
      <c r="J124" s="1">
        <v>0</v>
      </c>
      <c r="K124" s="1">
        <v>9.9</v>
      </c>
      <c r="L124" s="1">
        <v>0</v>
      </c>
    </row>
    <row r="125" spans="1:12">
      <c r="A125" s="2">
        <v>40646.125</v>
      </c>
      <c r="B125" s="1">
        <v>10.1</v>
      </c>
      <c r="C125" s="1">
        <v>24</v>
      </c>
      <c r="D125" s="1">
        <v>0</v>
      </c>
      <c r="E125" s="1">
        <v>2.2000000000000002</v>
      </c>
      <c r="F125" s="1">
        <v>0</v>
      </c>
      <c r="G125" s="5">
        <v>3</v>
      </c>
      <c r="H125" s="1">
        <v>4</v>
      </c>
      <c r="I125" s="1">
        <v>258</v>
      </c>
      <c r="J125" s="1">
        <v>0</v>
      </c>
      <c r="K125" s="1">
        <v>9.6</v>
      </c>
      <c r="L125" s="1">
        <v>0</v>
      </c>
    </row>
    <row r="126" spans="1:12">
      <c r="A126" s="2">
        <v>40646.166666666664</v>
      </c>
      <c r="B126" s="1">
        <v>9.8000000000000007</v>
      </c>
      <c r="C126" s="1">
        <v>23</v>
      </c>
      <c r="D126" s="1">
        <v>0</v>
      </c>
      <c r="E126" s="1">
        <v>2.2000000000000002</v>
      </c>
      <c r="F126" s="1">
        <v>0</v>
      </c>
      <c r="G126" s="5">
        <v>3</v>
      </c>
      <c r="H126" s="1">
        <v>3.8</v>
      </c>
      <c r="I126" s="1">
        <v>272</v>
      </c>
      <c r="J126" s="1">
        <v>0</v>
      </c>
      <c r="K126" s="1">
        <v>9.1999999999999993</v>
      </c>
      <c r="L126" s="1">
        <v>0</v>
      </c>
    </row>
    <row r="127" spans="1:12">
      <c r="A127" s="2">
        <v>40646.208333333336</v>
      </c>
      <c r="B127" s="1">
        <v>9.4</v>
      </c>
      <c r="C127" s="1">
        <v>23</v>
      </c>
      <c r="D127" s="1">
        <v>0</v>
      </c>
      <c r="E127" s="1">
        <v>2.2000000000000002</v>
      </c>
      <c r="F127" s="1">
        <v>0</v>
      </c>
      <c r="G127" s="5">
        <v>3</v>
      </c>
      <c r="H127" s="1">
        <v>3.2</v>
      </c>
      <c r="I127" s="1">
        <v>273</v>
      </c>
      <c r="J127" s="1">
        <v>0</v>
      </c>
      <c r="K127" s="1">
        <v>8.8000000000000007</v>
      </c>
      <c r="L127" s="1">
        <v>0</v>
      </c>
    </row>
    <row r="128" spans="1:12">
      <c r="A128" s="2">
        <v>40646.25</v>
      </c>
      <c r="B128" s="1">
        <v>8.9</v>
      </c>
      <c r="C128" s="1">
        <v>24</v>
      </c>
      <c r="D128" s="1">
        <v>0</v>
      </c>
      <c r="E128" s="1">
        <v>2.2000000000000002</v>
      </c>
      <c r="F128" s="1">
        <v>0</v>
      </c>
      <c r="G128" s="5">
        <v>3</v>
      </c>
      <c r="H128" s="1">
        <v>2.7</v>
      </c>
      <c r="I128" s="1">
        <v>309</v>
      </c>
      <c r="J128" s="1">
        <v>0</v>
      </c>
      <c r="K128" s="1">
        <v>8</v>
      </c>
      <c r="L128" s="1">
        <v>0</v>
      </c>
    </row>
    <row r="129" spans="1:12">
      <c r="A129" s="2">
        <v>40646.291666666664</v>
      </c>
      <c r="B129" s="1">
        <v>9.3000000000000007</v>
      </c>
      <c r="C129" s="1">
        <v>23</v>
      </c>
      <c r="D129" s="1">
        <v>0</v>
      </c>
      <c r="E129" s="1">
        <v>2.2000000000000002</v>
      </c>
      <c r="F129" s="1">
        <v>0</v>
      </c>
      <c r="G129" s="5">
        <v>3</v>
      </c>
      <c r="H129" s="1">
        <v>4.0999999999999996</v>
      </c>
      <c r="I129" s="1">
        <v>327</v>
      </c>
      <c r="J129" s="1">
        <v>0</v>
      </c>
      <c r="K129" s="1">
        <v>8.9</v>
      </c>
      <c r="L129" s="1">
        <v>0</v>
      </c>
    </row>
    <row r="130" spans="1:12">
      <c r="A130" s="2">
        <v>40646.333333333336</v>
      </c>
      <c r="B130" s="1">
        <v>10.5</v>
      </c>
      <c r="C130" s="1">
        <v>19</v>
      </c>
      <c r="D130" s="1">
        <v>0</v>
      </c>
      <c r="E130" s="1">
        <v>2.2000000000000002</v>
      </c>
      <c r="F130" s="1">
        <v>0</v>
      </c>
      <c r="G130" s="5">
        <v>3</v>
      </c>
      <c r="H130" s="1">
        <v>2.2999999999999998</v>
      </c>
      <c r="I130" s="1">
        <v>127</v>
      </c>
      <c r="J130" s="1">
        <v>0.4</v>
      </c>
      <c r="K130" s="1">
        <v>10.199999999999999</v>
      </c>
      <c r="L130" s="1">
        <v>0</v>
      </c>
    </row>
    <row r="131" spans="1:12">
      <c r="A131" s="2">
        <v>40646.375</v>
      </c>
      <c r="B131" s="1">
        <v>11.4</v>
      </c>
      <c r="C131" s="1">
        <v>18</v>
      </c>
      <c r="D131" s="1">
        <v>0</v>
      </c>
      <c r="E131" s="1">
        <v>2.2000000000000002</v>
      </c>
      <c r="F131" s="1">
        <v>0</v>
      </c>
      <c r="G131" s="5">
        <v>3</v>
      </c>
      <c r="H131" s="1">
        <v>3.1</v>
      </c>
      <c r="I131" s="1">
        <v>70</v>
      </c>
      <c r="J131" s="1">
        <v>1.3</v>
      </c>
      <c r="K131" s="1">
        <v>11.6</v>
      </c>
      <c r="L131" s="1">
        <v>0</v>
      </c>
    </row>
    <row r="132" spans="1:12">
      <c r="A132" s="2">
        <v>40646.416666666664</v>
      </c>
      <c r="B132" s="1">
        <v>12.7</v>
      </c>
      <c r="C132" s="1">
        <v>17</v>
      </c>
      <c r="D132" s="1">
        <v>0</v>
      </c>
      <c r="E132" s="1">
        <v>2.2000000000000002</v>
      </c>
      <c r="F132" s="1">
        <v>0</v>
      </c>
      <c r="G132" s="5">
        <v>3</v>
      </c>
      <c r="H132" s="1">
        <v>3.4</v>
      </c>
      <c r="I132" s="1">
        <v>212</v>
      </c>
      <c r="J132" s="1">
        <v>2</v>
      </c>
      <c r="K132" s="1">
        <v>13.4</v>
      </c>
      <c r="L132" s="1">
        <v>0</v>
      </c>
    </row>
    <row r="133" spans="1:12">
      <c r="A133" s="2">
        <v>40646.458333333336</v>
      </c>
      <c r="B133" s="1">
        <v>13.7</v>
      </c>
      <c r="C133" s="1">
        <v>16</v>
      </c>
      <c r="D133" s="1">
        <v>0</v>
      </c>
      <c r="E133" s="1">
        <v>2.2000000000000002</v>
      </c>
      <c r="F133" s="1">
        <v>0</v>
      </c>
      <c r="G133" s="5">
        <v>3</v>
      </c>
      <c r="H133" s="1">
        <v>3.8</v>
      </c>
      <c r="I133" s="1">
        <v>236</v>
      </c>
      <c r="J133" s="1">
        <v>2.5</v>
      </c>
      <c r="K133" s="1">
        <v>14.7</v>
      </c>
      <c r="L133" s="1">
        <v>0</v>
      </c>
    </row>
    <row r="134" spans="1:12">
      <c r="A134" s="2">
        <v>40646.5</v>
      </c>
      <c r="B134" s="1">
        <v>14.3</v>
      </c>
      <c r="C134" s="1">
        <v>14</v>
      </c>
      <c r="D134" s="1">
        <v>0</v>
      </c>
      <c r="E134" s="1">
        <v>2.2000000000000002</v>
      </c>
      <c r="F134" s="1">
        <v>0</v>
      </c>
      <c r="G134" s="5">
        <v>3</v>
      </c>
      <c r="H134" s="1">
        <v>3.9</v>
      </c>
      <c r="I134" s="1">
        <v>271</v>
      </c>
      <c r="J134" s="1">
        <v>3</v>
      </c>
      <c r="K134" s="1">
        <v>15.3</v>
      </c>
      <c r="L134" s="1">
        <v>0</v>
      </c>
    </row>
    <row r="135" spans="1:12">
      <c r="A135" s="2">
        <v>40646.541666666664</v>
      </c>
      <c r="B135" s="1">
        <v>15.3</v>
      </c>
      <c r="C135" s="1">
        <v>15</v>
      </c>
      <c r="D135" s="1">
        <v>0</v>
      </c>
      <c r="E135" s="1">
        <v>2.2000000000000002</v>
      </c>
      <c r="F135" s="1">
        <v>0</v>
      </c>
      <c r="G135" s="5">
        <v>3</v>
      </c>
      <c r="H135" s="1">
        <v>3.5</v>
      </c>
      <c r="I135" s="1">
        <v>45</v>
      </c>
      <c r="J135" s="1">
        <v>3.2</v>
      </c>
      <c r="K135" s="1">
        <v>16.399999999999999</v>
      </c>
      <c r="L135" s="1">
        <v>0</v>
      </c>
    </row>
    <row r="136" spans="1:12">
      <c r="A136" s="2">
        <v>40646.583333333336</v>
      </c>
      <c r="B136" s="1">
        <v>15.2</v>
      </c>
      <c r="C136" s="1">
        <v>14</v>
      </c>
      <c r="D136" s="1">
        <v>0</v>
      </c>
      <c r="E136" s="1">
        <v>2.2000000000000002</v>
      </c>
      <c r="F136" s="1">
        <v>0</v>
      </c>
      <c r="G136" s="5">
        <v>3</v>
      </c>
      <c r="H136" s="1">
        <v>4.8</v>
      </c>
      <c r="I136" s="1">
        <v>97</v>
      </c>
      <c r="J136" s="1">
        <v>2.8</v>
      </c>
      <c r="K136" s="1">
        <v>15.8</v>
      </c>
      <c r="L136" s="1">
        <v>0</v>
      </c>
    </row>
    <row r="137" spans="1:12">
      <c r="A137" s="2">
        <v>40646.625</v>
      </c>
      <c r="B137" s="1">
        <v>15.8</v>
      </c>
      <c r="C137" s="1">
        <v>13</v>
      </c>
      <c r="D137" s="1">
        <v>0</v>
      </c>
      <c r="E137" s="1">
        <v>2.2000000000000002</v>
      </c>
      <c r="F137" s="1">
        <v>0</v>
      </c>
      <c r="G137" s="5">
        <v>3</v>
      </c>
      <c r="H137" s="1">
        <v>4.5999999999999996</v>
      </c>
      <c r="I137" s="1">
        <v>274</v>
      </c>
      <c r="J137" s="1">
        <v>2.9</v>
      </c>
      <c r="K137" s="1">
        <v>16.600000000000001</v>
      </c>
      <c r="L137" s="1">
        <v>0</v>
      </c>
    </row>
    <row r="138" spans="1:12">
      <c r="A138" s="2">
        <v>40646.666666666664</v>
      </c>
      <c r="B138" s="1">
        <v>15.3</v>
      </c>
      <c r="C138" s="1">
        <v>13</v>
      </c>
      <c r="D138" s="1">
        <v>0</v>
      </c>
      <c r="E138" s="1">
        <v>2.2000000000000002</v>
      </c>
      <c r="F138" s="1">
        <v>0</v>
      </c>
      <c r="G138" s="5">
        <v>3</v>
      </c>
      <c r="H138" s="1">
        <v>3.8</v>
      </c>
      <c r="I138" s="1">
        <v>156</v>
      </c>
      <c r="J138" s="1">
        <v>2.2999999999999998</v>
      </c>
      <c r="K138" s="1">
        <v>16.2</v>
      </c>
      <c r="L138" s="1">
        <v>0</v>
      </c>
    </row>
    <row r="139" spans="1:12">
      <c r="A139" s="2">
        <v>40646.708333333336</v>
      </c>
      <c r="B139" s="1">
        <v>15.7</v>
      </c>
      <c r="C139" s="1">
        <v>13</v>
      </c>
      <c r="D139" s="1">
        <v>0</v>
      </c>
      <c r="E139" s="1">
        <v>2.2000000000000002</v>
      </c>
      <c r="F139" s="1">
        <v>0</v>
      </c>
      <c r="G139" s="5">
        <v>3</v>
      </c>
      <c r="H139" s="1">
        <v>3.2</v>
      </c>
      <c r="I139" s="1">
        <v>108</v>
      </c>
      <c r="J139" s="1">
        <v>1.9</v>
      </c>
      <c r="K139" s="1">
        <v>16.399999999999999</v>
      </c>
      <c r="L139" s="1">
        <v>0</v>
      </c>
    </row>
    <row r="140" spans="1:12">
      <c r="A140" s="2">
        <v>40646.75</v>
      </c>
      <c r="B140" s="1">
        <v>14.9</v>
      </c>
      <c r="C140" s="1">
        <v>13</v>
      </c>
      <c r="D140" s="1">
        <v>0</v>
      </c>
      <c r="E140" s="1">
        <v>2.2000000000000002</v>
      </c>
      <c r="F140" s="1">
        <v>0</v>
      </c>
      <c r="G140" s="5">
        <v>3</v>
      </c>
      <c r="H140" s="1">
        <v>2.9</v>
      </c>
      <c r="I140" s="1">
        <v>26</v>
      </c>
      <c r="J140" s="1">
        <v>1.2</v>
      </c>
      <c r="K140" s="1">
        <v>15.3</v>
      </c>
      <c r="L140" s="1">
        <v>0</v>
      </c>
    </row>
    <row r="141" spans="1:12">
      <c r="A141" s="2">
        <v>40646.791666666664</v>
      </c>
      <c r="B141" s="1">
        <v>13.3</v>
      </c>
      <c r="C141" s="1">
        <v>14</v>
      </c>
      <c r="D141" s="1">
        <v>0</v>
      </c>
      <c r="E141" s="1">
        <v>2.2000000000000002</v>
      </c>
      <c r="F141" s="1">
        <v>0</v>
      </c>
      <c r="G141" s="5">
        <v>3</v>
      </c>
      <c r="H141" s="1">
        <v>3.5</v>
      </c>
      <c r="I141" s="1">
        <v>272</v>
      </c>
      <c r="J141" s="1">
        <v>0.4</v>
      </c>
      <c r="K141" s="1">
        <v>12.7</v>
      </c>
      <c r="L141" s="1">
        <v>0</v>
      </c>
    </row>
    <row r="142" spans="1:12">
      <c r="A142" s="2">
        <v>40646.833333333336</v>
      </c>
      <c r="B142" s="1">
        <v>10.6</v>
      </c>
      <c r="C142" s="1">
        <v>19</v>
      </c>
      <c r="D142" s="1">
        <v>0</v>
      </c>
      <c r="E142" s="1">
        <v>2.2000000000000002</v>
      </c>
      <c r="F142" s="1">
        <v>0</v>
      </c>
      <c r="G142" s="5">
        <v>3</v>
      </c>
      <c r="H142" s="1">
        <v>2.6</v>
      </c>
      <c r="I142" s="1">
        <v>57</v>
      </c>
      <c r="J142" s="1">
        <v>0</v>
      </c>
      <c r="K142" s="1">
        <v>10.1</v>
      </c>
      <c r="L142" s="1">
        <v>0</v>
      </c>
    </row>
    <row r="143" spans="1:12">
      <c r="A143" s="2">
        <v>40646.875</v>
      </c>
      <c r="B143" s="1">
        <v>10.1</v>
      </c>
      <c r="C143" s="1">
        <v>19</v>
      </c>
      <c r="D143" s="1">
        <v>0</v>
      </c>
      <c r="E143" s="1">
        <v>2.2000000000000002</v>
      </c>
      <c r="F143" s="1">
        <v>0</v>
      </c>
      <c r="G143" s="5">
        <v>3</v>
      </c>
      <c r="H143" s="1">
        <v>3</v>
      </c>
      <c r="I143" s="1">
        <v>266</v>
      </c>
      <c r="J143" s="1">
        <v>0</v>
      </c>
      <c r="K143" s="1">
        <v>9.5</v>
      </c>
      <c r="L143" s="1">
        <v>0</v>
      </c>
    </row>
    <row r="144" spans="1:12">
      <c r="A144" s="2">
        <v>40646.916666666664</v>
      </c>
      <c r="B144" s="1">
        <v>9.4</v>
      </c>
      <c r="C144" s="1">
        <v>20</v>
      </c>
      <c r="D144" s="1">
        <v>0</v>
      </c>
      <c r="E144" s="1">
        <v>2.2000000000000002</v>
      </c>
      <c r="F144" s="1">
        <v>0</v>
      </c>
      <c r="G144" s="5">
        <v>3</v>
      </c>
      <c r="H144" s="1">
        <v>3</v>
      </c>
      <c r="I144" s="1">
        <v>273</v>
      </c>
      <c r="J144" s="1">
        <v>0</v>
      </c>
      <c r="K144" s="1">
        <v>8.9</v>
      </c>
      <c r="L144" s="1">
        <v>0</v>
      </c>
    </row>
    <row r="145" spans="1:12">
      <c r="A145" s="2">
        <v>40646.958333333336</v>
      </c>
      <c r="B145" s="1">
        <v>7.6</v>
      </c>
      <c r="C145" s="1">
        <v>25</v>
      </c>
      <c r="D145" s="1">
        <v>0</v>
      </c>
      <c r="E145" s="1">
        <v>2.2000000000000002</v>
      </c>
      <c r="F145" s="1">
        <v>0</v>
      </c>
      <c r="G145" s="5">
        <v>3</v>
      </c>
      <c r="H145" s="1">
        <v>1.5</v>
      </c>
      <c r="I145" s="1">
        <v>264</v>
      </c>
      <c r="J145" s="1">
        <v>0</v>
      </c>
      <c r="K145" s="1">
        <v>5.9</v>
      </c>
      <c r="L145" s="1">
        <v>0</v>
      </c>
    </row>
    <row r="146" spans="1:12">
      <c r="A146" s="2">
        <v>40647</v>
      </c>
      <c r="B146" s="1">
        <v>7.2</v>
      </c>
      <c r="C146" s="1">
        <v>25</v>
      </c>
      <c r="D146" s="1">
        <v>0</v>
      </c>
      <c r="E146" s="1">
        <v>2.2000000000000002</v>
      </c>
      <c r="F146" s="1">
        <v>0</v>
      </c>
      <c r="G146" s="5">
        <v>3</v>
      </c>
      <c r="H146" s="1">
        <v>0.7</v>
      </c>
      <c r="I146" s="1">
        <v>238</v>
      </c>
      <c r="J146" s="1">
        <v>0</v>
      </c>
      <c r="K146" s="1">
        <v>5.0999999999999996</v>
      </c>
      <c r="L146" s="1">
        <v>0</v>
      </c>
    </row>
    <row r="147" spans="1:12">
      <c r="A147" s="2">
        <v>40647.041666666664</v>
      </c>
      <c r="B147" s="1">
        <v>7.7</v>
      </c>
      <c r="C147" s="1">
        <v>25</v>
      </c>
      <c r="D147" s="1">
        <v>0</v>
      </c>
      <c r="E147" s="1">
        <v>2.2000000000000002</v>
      </c>
      <c r="F147" s="1">
        <v>0</v>
      </c>
      <c r="G147" s="5">
        <v>3</v>
      </c>
      <c r="H147" s="1">
        <v>3.8</v>
      </c>
      <c r="I147" s="1">
        <v>292</v>
      </c>
      <c r="J147" s="1">
        <v>0</v>
      </c>
      <c r="K147" s="1">
        <v>7.2</v>
      </c>
      <c r="L147" s="1">
        <v>0</v>
      </c>
    </row>
    <row r="148" spans="1:12">
      <c r="A148" s="2">
        <v>40647.083333333336</v>
      </c>
      <c r="B148" s="1">
        <v>7.4</v>
      </c>
      <c r="C148" s="1">
        <v>26</v>
      </c>
      <c r="D148" s="1">
        <v>0</v>
      </c>
      <c r="E148" s="1">
        <v>2.2000000000000002</v>
      </c>
      <c r="F148" s="1">
        <v>0</v>
      </c>
      <c r="G148" s="5">
        <v>3</v>
      </c>
      <c r="H148" s="1">
        <v>3.6</v>
      </c>
      <c r="I148" s="1">
        <v>259</v>
      </c>
      <c r="J148" s="1">
        <v>0</v>
      </c>
      <c r="K148" s="1">
        <v>7.2</v>
      </c>
      <c r="L148" s="1">
        <v>0</v>
      </c>
    </row>
    <row r="149" spans="1:12">
      <c r="A149" s="2">
        <v>40647.125</v>
      </c>
      <c r="B149" s="1">
        <v>5.4</v>
      </c>
      <c r="C149" s="1">
        <v>33</v>
      </c>
      <c r="D149" s="1">
        <v>0</v>
      </c>
      <c r="E149" s="1">
        <v>2.2000000000000002</v>
      </c>
      <c r="F149" s="1">
        <v>0</v>
      </c>
      <c r="G149" s="5">
        <v>3</v>
      </c>
      <c r="H149" s="1">
        <v>1.9</v>
      </c>
      <c r="I149" s="1">
        <v>239</v>
      </c>
      <c r="J149" s="1">
        <v>0</v>
      </c>
      <c r="K149" s="1">
        <v>4.8</v>
      </c>
      <c r="L149" s="1">
        <v>0</v>
      </c>
    </row>
    <row r="150" spans="1:12">
      <c r="A150" s="2">
        <v>40647.166666666664</v>
      </c>
      <c r="B150" s="1">
        <v>5.6</v>
      </c>
      <c r="C150" s="1">
        <v>33</v>
      </c>
      <c r="D150" s="1">
        <v>0</v>
      </c>
      <c r="E150" s="1">
        <v>2.2000000000000002</v>
      </c>
      <c r="F150" s="1">
        <v>0</v>
      </c>
      <c r="G150" s="5">
        <v>3</v>
      </c>
      <c r="H150" s="1">
        <v>1.7</v>
      </c>
      <c r="I150" s="1">
        <v>206</v>
      </c>
      <c r="J150" s="1">
        <v>0</v>
      </c>
      <c r="K150" s="1">
        <v>5</v>
      </c>
      <c r="L150" s="1">
        <v>0</v>
      </c>
    </row>
    <row r="151" spans="1:12">
      <c r="A151" s="2">
        <v>40647.208333333336</v>
      </c>
      <c r="B151" s="1">
        <v>4.8</v>
      </c>
      <c r="C151" s="1">
        <v>36</v>
      </c>
      <c r="D151" s="1">
        <v>0</v>
      </c>
      <c r="E151" s="1">
        <v>2.2000000000000002</v>
      </c>
      <c r="F151" s="1">
        <v>0</v>
      </c>
      <c r="G151" s="5">
        <v>3</v>
      </c>
      <c r="H151" s="1">
        <v>0.4</v>
      </c>
      <c r="I151" s="1">
        <v>340</v>
      </c>
      <c r="J151" s="1">
        <v>0</v>
      </c>
      <c r="K151" s="1">
        <v>2.5</v>
      </c>
      <c r="L151" s="1">
        <v>0</v>
      </c>
    </row>
    <row r="152" spans="1:12">
      <c r="A152" s="2">
        <v>40647.25</v>
      </c>
      <c r="B152" s="1">
        <v>3.9</v>
      </c>
      <c r="C152" s="1">
        <v>41</v>
      </c>
      <c r="D152" s="1">
        <v>0</v>
      </c>
      <c r="E152" s="1">
        <v>2.2000000000000002</v>
      </c>
      <c r="F152" s="1">
        <v>0</v>
      </c>
      <c r="G152" s="5">
        <v>3</v>
      </c>
      <c r="H152" s="1">
        <v>0.7</v>
      </c>
      <c r="I152" s="1">
        <v>325</v>
      </c>
      <c r="J152" s="1">
        <v>0</v>
      </c>
      <c r="K152" s="1">
        <v>1.8</v>
      </c>
      <c r="L152" s="1">
        <v>0</v>
      </c>
    </row>
    <row r="153" spans="1:12">
      <c r="A153" s="2">
        <v>40647.291666666664</v>
      </c>
      <c r="B153" s="1">
        <v>4.2</v>
      </c>
      <c r="C153" s="1">
        <v>43</v>
      </c>
      <c r="D153" s="1">
        <v>0</v>
      </c>
      <c r="E153" s="1">
        <v>2.2000000000000002</v>
      </c>
      <c r="F153" s="1">
        <v>0</v>
      </c>
      <c r="G153" s="5">
        <v>3</v>
      </c>
      <c r="H153" s="1">
        <v>0.4</v>
      </c>
      <c r="I153" s="1">
        <v>287</v>
      </c>
      <c r="J153" s="1">
        <v>0</v>
      </c>
      <c r="K153" s="1">
        <v>2.4</v>
      </c>
      <c r="L153" s="1">
        <v>0</v>
      </c>
    </row>
    <row r="154" spans="1:12">
      <c r="A154" s="2">
        <v>40647.333333333336</v>
      </c>
      <c r="B154" s="1">
        <v>5.6</v>
      </c>
      <c r="C154" s="1">
        <v>42</v>
      </c>
      <c r="D154" s="1">
        <v>0</v>
      </c>
      <c r="E154" s="1">
        <v>2.2000000000000002</v>
      </c>
      <c r="F154" s="1">
        <v>0</v>
      </c>
      <c r="G154" s="5">
        <v>3</v>
      </c>
      <c r="H154" s="1">
        <v>0.4</v>
      </c>
      <c r="I154" s="1">
        <v>142</v>
      </c>
      <c r="J154" s="1">
        <v>0.3</v>
      </c>
      <c r="K154" s="1">
        <v>5.4</v>
      </c>
      <c r="L154" s="1">
        <v>0</v>
      </c>
    </row>
    <row r="155" spans="1:12">
      <c r="A155" s="2">
        <v>40647.375</v>
      </c>
      <c r="B155" s="1">
        <v>8.6999999999999993</v>
      </c>
      <c r="C155" s="1">
        <v>32</v>
      </c>
      <c r="D155" s="1">
        <v>0</v>
      </c>
      <c r="E155" s="1">
        <v>2.2000000000000002</v>
      </c>
      <c r="F155" s="1">
        <v>0</v>
      </c>
      <c r="G155" s="5">
        <v>3</v>
      </c>
      <c r="H155" s="1">
        <v>0.3</v>
      </c>
      <c r="I155" s="1">
        <v>227</v>
      </c>
      <c r="J155" s="1">
        <v>0.9</v>
      </c>
      <c r="K155" s="1">
        <v>8.9</v>
      </c>
      <c r="L155" s="1">
        <v>0</v>
      </c>
    </row>
    <row r="156" spans="1:12">
      <c r="A156" s="2">
        <v>40647.416666666664</v>
      </c>
      <c r="B156" s="1">
        <v>10.6</v>
      </c>
      <c r="C156" s="1">
        <v>27</v>
      </c>
      <c r="D156" s="1">
        <v>0</v>
      </c>
      <c r="E156" s="1">
        <v>2.2000000000000002</v>
      </c>
      <c r="F156" s="1">
        <v>0</v>
      </c>
      <c r="G156" s="5">
        <v>3</v>
      </c>
      <c r="H156" s="1">
        <v>0.8</v>
      </c>
      <c r="I156" s="1">
        <v>179</v>
      </c>
      <c r="J156" s="1">
        <v>1.3</v>
      </c>
      <c r="K156" s="1">
        <v>10.9</v>
      </c>
      <c r="L156" s="1">
        <v>0</v>
      </c>
    </row>
    <row r="157" spans="1:12">
      <c r="A157" s="2">
        <v>40647.458333333336</v>
      </c>
      <c r="B157" s="1">
        <v>11.2</v>
      </c>
      <c r="C157" s="1">
        <v>27</v>
      </c>
      <c r="D157" s="1">
        <v>0</v>
      </c>
      <c r="E157" s="1">
        <v>2.2000000000000002</v>
      </c>
      <c r="F157" s="1">
        <v>0</v>
      </c>
      <c r="G157" s="5">
        <v>3</v>
      </c>
      <c r="H157" s="1">
        <v>0.9</v>
      </c>
      <c r="I157" s="1">
        <v>139</v>
      </c>
      <c r="J157" s="1">
        <v>1.2</v>
      </c>
      <c r="K157" s="1">
        <v>11.6</v>
      </c>
      <c r="L157" s="1">
        <v>0</v>
      </c>
    </row>
    <row r="158" spans="1:12">
      <c r="A158" s="2">
        <v>40647.5</v>
      </c>
      <c r="B158" s="1">
        <v>11.9</v>
      </c>
      <c r="C158" s="1">
        <v>25</v>
      </c>
      <c r="D158" s="1">
        <v>0</v>
      </c>
      <c r="E158" s="1">
        <v>2.2000000000000002</v>
      </c>
      <c r="F158" s="1">
        <v>0</v>
      </c>
      <c r="G158" s="5">
        <v>3</v>
      </c>
      <c r="H158" s="1">
        <v>1</v>
      </c>
      <c r="I158" s="1">
        <v>137</v>
      </c>
      <c r="J158" s="1">
        <v>1.3</v>
      </c>
      <c r="K158" s="1">
        <v>12.3</v>
      </c>
      <c r="L158" s="1">
        <v>0</v>
      </c>
    </row>
    <row r="159" spans="1:12">
      <c r="A159" s="2">
        <v>40647.541666666664</v>
      </c>
      <c r="B159" s="1">
        <v>12.9</v>
      </c>
      <c r="C159" s="1">
        <v>24</v>
      </c>
      <c r="D159" s="1">
        <v>0</v>
      </c>
      <c r="E159" s="1">
        <v>2.2000000000000002</v>
      </c>
      <c r="F159" s="1">
        <v>0</v>
      </c>
      <c r="G159" s="5">
        <v>3</v>
      </c>
      <c r="H159" s="1">
        <v>3.3</v>
      </c>
      <c r="I159" s="1">
        <v>267</v>
      </c>
      <c r="J159" s="1">
        <v>1.6</v>
      </c>
      <c r="K159" s="1">
        <v>13.4</v>
      </c>
      <c r="L159" s="1">
        <v>0</v>
      </c>
    </row>
    <row r="160" spans="1:12">
      <c r="A160" s="2">
        <v>40647.583333333336</v>
      </c>
      <c r="B160" s="1">
        <v>13.1</v>
      </c>
      <c r="C160" s="1">
        <v>23</v>
      </c>
      <c r="D160" s="1">
        <v>0</v>
      </c>
      <c r="E160" s="1">
        <v>2.2000000000000002</v>
      </c>
      <c r="F160" s="1">
        <v>0</v>
      </c>
      <c r="G160" s="5">
        <v>3</v>
      </c>
      <c r="H160" s="1">
        <v>4.5999999999999996</v>
      </c>
      <c r="I160" s="1">
        <v>268</v>
      </c>
      <c r="J160" s="1">
        <v>1.5</v>
      </c>
      <c r="K160" s="1">
        <v>13.5</v>
      </c>
      <c r="L160" s="1">
        <v>0</v>
      </c>
    </row>
    <row r="161" spans="1:12">
      <c r="A161" s="2">
        <v>40647.625</v>
      </c>
      <c r="B161" s="1">
        <v>14</v>
      </c>
      <c r="C161" s="1">
        <v>21</v>
      </c>
      <c r="D161" s="1">
        <v>0</v>
      </c>
      <c r="E161" s="1">
        <v>2.2000000000000002</v>
      </c>
      <c r="F161" s="1">
        <v>0</v>
      </c>
      <c r="G161" s="5">
        <v>3</v>
      </c>
      <c r="H161" s="1">
        <v>4.4000000000000004</v>
      </c>
      <c r="I161" s="1">
        <v>266</v>
      </c>
      <c r="J161" s="1">
        <v>1.6</v>
      </c>
      <c r="K161" s="1">
        <v>14.4</v>
      </c>
      <c r="L161" s="1">
        <v>0</v>
      </c>
    </row>
    <row r="162" spans="1:12">
      <c r="A162" s="2">
        <v>40647.666666666664</v>
      </c>
      <c r="B162" s="1">
        <v>14.7</v>
      </c>
      <c r="C162" s="1">
        <v>21</v>
      </c>
      <c r="D162" s="1">
        <v>0</v>
      </c>
      <c r="E162" s="1">
        <v>2.2000000000000002</v>
      </c>
      <c r="F162" s="1">
        <v>0</v>
      </c>
      <c r="G162" s="5">
        <v>3</v>
      </c>
      <c r="H162" s="1">
        <v>3.7</v>
      </c>
      <c r="I162" s="1">
        <v>264</v>
      </c>
      <c r="J162" s="1">
        <v>1.6</v>
      </c>
      <c r="K162" s="1">
        <v>15.3</v>
      </c>
      <c r="L162" s="1">
        <v>0</v>
      </c>
    </row>
    <row r="163" spans="1:12">
      <c r="A163" s="2">
        <v>40647.708333333336</v>
      </c>
      <c r="B163" s="1">
        <v>14.9</v>
      </c>
      <c r="C163" s="1">
        <v>19</v>
      </c>
      <c r="D163" s="1">
        <v>0</v>
      </c>
      <c r="E163" s="1">
        <v>2.2000000000000002</v>
      </c>
      <c r="F163" s="1">
        <v>0</v>
      </c>
      <c r="G163" s="5">
        <v>3</v>
      </c>
      <c r="H163" s="1">
        <v>2.2000000000000002</v>
      </c>
      <c r="I163" s="1">
        <v>198</v>
      </c>
      <c r="J163" s="1">
        <v>1.3</v>
      </c>
      <c r="K163" s="1">
        <v>15.4</v>
      </c>
      <c r="L163" s="1">
        <v>0</v>
      </c>
    </row>
    <row r="164" spans="1:12">
      <c r="A164" s="2">
        <v>40647.75</v>
      </c>
      <c r="B164" s="1">
        <v>13.9</v>
      </c>
      <c r="C164" s="1">
        <v>25</v>
      </c>
      <c r="D164" s="1">
        <v>0</v>
      </c>
      <c r="E164" s="1">
        <v>2.2000000000000002</v>
      </c>
      <c r="F164" s="1">
        <v>0</v>
      </c>
      <c r="G164" s="5">
        <v>3</v>
      </c>
      <c r="H164" s="1">
        <v>3.5</v>
      </c>
      <c r="I164" s="1">
        <v>110</v>
      </c>
      <c r="J164" s="1">
        <v>0.9</v>
      </c>
      <c r="K164" s="1">
        <v>14.1</v>
      </c>
      <c r="L164" s="1">
        <v>0</v>
      </c>
    </row>
    <row r="165" spans="1:12">
      <c r="A165" s="2">
        <v>40647.791666666664</v>
      </c>
      <c r="B165" s="1">
        <v>12.5</v>
      </c>
      <c r="C165" s="1">
        <v>29</v>
      </c>
      <c r="D165" s="1">
        <v>0</v>
      </c>
      <c r="E165" s="1">
        <v>2.2000000000000002</v>
      </c>
      <c r="F165" s="1">
        <v>0</v>
      </c>
      <c r="G165" s="5">
        <v>3</v>
      </c>
      <c r="H165" s="1">
        <v>3.8</v>
      </c>
      <c r="I165" s="1">
        <v>96</v>
      </c>
      <c r="J165" s="1">
        <v>0.2</v>
      </c>
      <c r="K165" s="1">
        <v>12.6</v>
      </c>
      <c r="L165" s="1">
        <v>0</v>
      </c>
    </row>
    <row r="166" spans="1:12">
      <c r="A166" s="2">
        <v>40647.833333333336</v>
      </c>
      <c r="B166" s="1">
        <v>11.2</v>
      </c>
      <c r="C166" s="1">
        <v>32</v>
      </c>
      <c r="D166" s="1">
        <v>0</v>
      </c>
      <c r="E166" s="1">
        <v>2.2000000000000002</v>
      </c>
      <c r="F166" s="1">
        <v>0</v>
      </c>
      <c r="G166" s="5">
        <v>3</v>
      </c>
      <c r="H166" s="1">
        <v>2.5</v>
      </c>
      <c r="I166" s="1">
        <v>73</v>
      </c>
      <c r="J166" s="1">
        <v>0</v>
      </c>
      <c r="K166" s="1">
        <v>11.2</v>
      </c>
      <c r="L166" s="1">
        <v>0</v>
      </c>
    </row>
    <row r="167" spans="1:12">
      <c r="A167" s="2">
        <v>40647.875</v>
      </c>
      <c r="B167" s="1">
        <v>10.4</v>
      </c>
      <c r="C167" s="1">
        <v>34</v>
      </c>
      <c r="D167" s="1">
        <v>0</v>
      </c>
      <c r="E167" s="1">
        <v>2.2000000000000002</v>
      </c>
      <c r="F167" s="1">
        <v>0</v>
      </c>
      <c r="G167" s="5">
        <v>3</v>
      </c>
      <c r="H167" s="1">
        <v>1.9</v>
      </c>
      <c r="I167" s="1">
        <v>44</v>
      </c>
      <c r="J167" s="1">
        <v>0</v>
      </c>
      <c r="K167" s="1">
        <v>9.8000000000000007</v>
      </c>
      <c r="L167" s="1">
        <v>0</v>
      </c>
    </row>
    <row r="168" spans="1:12">
      <c r="A168" s="2">
        <v>40647.916666666664</v>
      </c>
      <c r="B168" s="1">
        <v>9.8000000000000007</v>
      </c>
      <c r="C168" s="1">
        <v>37</v>
      </c>
      <c r="D168" s="1">
        <v>0</v>
      </c>
      <c r="E168" s="1">
        <v>2.2000000000000002</v>
      </c>
      <c r="F168" s="1">
        <v>0</v>
      </c>
      <c r="G168" s="5">
        <v>3</v>
      </c>
      <c r="H168" s="1">
        <v>1.5</v>
      </c>
      <c r="I168" s="1">
        <v>26</v>
      </c>
      <c r="J168" s="1">
        <v>0</v>
      </c>
      <c r="K168" s="1">
        <v>9.4</v>
      </c>
      <c r="L168" s="1">
        <v>0</v>
      </c>
    </row>
    <row r="169" spans="1:12">
      <c r="A169" s="2">
        <v>40647.958333333336</v>
      </c>
      <c r="B169" s="1">
        <v>9.4</v>
      </c>
      <c r="C169" s="1">
        <v>42</v>
      </c>
      <c r="D169" s="1">
        <v>0</v>
      </c>
      <c r="E169" s="1">
        <v>2.2000000000000002</v>
      </c>
      <c r="F169" s="1">
        <v>0</v>
      </c>
      <c r="G169" s="5">
        <v>3</v>
      </c>
      <c r="H169" s="1">
        <v>1.2</v>
      </c>
      <c r="I169" s="1">
        <v>255</v>
      </c>
      <c r="J169" s="1">
        <v>0</v>
      </c>
      <c r="K169" s="1">
        <v>9.1</v>
      </c>
      <c r="L169" s="1">
        <v>0</v>
      </c>
    </row>
    <row r="170" spans="1:12">
      <c r="A170" s="2">
        <v>40648</v>
      </c>
      <c r="B170" s="1">
        <v>9</v>
      </c>
      <c r="C170" s="1">
        <v>47</v>
      </c>
      <c r="D170" s="1">
        <v>0</v>
      </c>
      <c r="E170" s="1">
        <v>2.2000000000000002</v>
      </c>
      <c r="F170" s="1">
        <v>0</v>
      </c>
      <c r="G170" s="5">
        <v>3</v>
      </c>
      <c r="H170" s="1">
        <v>0.9</v>
      </c>
      <c r="I170" s="1">
        <v>330</v>
      </c>
      <c r="J170" s="1">
        <v>0</v>
      </c>
      <c r="K170" s="1">
        <v>8.8000000000000007</v>
      </c>
      <c r="L170" s="1">
        <v>0</v>
      </c>
    </row>
    <row r="171" spans="1:12">
      <c r="A171" s="2">
        <v>40648.041666666664</v>
      </c>
      <c r="B171" s="1">
        <v>8.9</v>
      </c>
      <c r="C171" s="1">
        <v>46</v>
      </c>
      <c r="D171" s="1">
        <v>0</v>
      </c>
      <c r="E171" s="1">
        <v>2.2000000000000002</v>
      </c>
      <c r="F171" s="1">
        <v>0</v>
      </c>
      <c r="G171" s="5">
        <v>3</v>
      </c>
      <c r="H171" s="1">
        <v>1.7</v>
      </c>
      <c r="I171" s="1">
        <v>66</v>
      </c>
      <c r="J171" s="1">
        <v>0</v>
      </c>
      <c r="K171" s="1">
        <v>8.8000000000000007</v>
      </c>
      <c r="L171" s="1">
        <v>0</v>
      </c>
    </row>
    <row r="172" spans="1:12">
      <c r="A172" s="2">
        <v>40648.083333333336</v>
      </c>
      <c r="B172" s="1">
        <v>8.3000000000000007</v>
      </c>
      <c r="C172" s="1">
        <v>51</v>
      </c>
      <c r="D172" s="1">
        <v>0</v>
      </c>
      <c r="E172" s="1">
        <v>2.2000000000000002</v>
      </c>
      <c r="F172" s="1">
        <v>0</v>
      </c>
      <c r="G172" s="5">
        <v>3</v>
      </c>
      <c r="H172" s="1">
        <v>2.2000000000000002</v>
      </c>
      <c r="I172" s="1">
        <v>314</v>
      </c>
      <c r="J172" s="1">
        <v>0</v>
      </c>
      <c r="K172" s="1">
        <v>8.3000000000000007</v>
      </c>
      <c r="L172" s="1">
        <v>0</v>
      </c>
    </row>
    <row r="173" spans="1:12">
      <c r="A173" s="2">
        <v>40648.125</v>
      </c>
      <c r="B173" s="1">
        <v>7.6</v>
      </c>
      <c r="C173" s="1">
        <v>55</v>
      </c>
      <c r="D173" s="1">
        <v>0</v>
      </c>
      <c r="E173" s="1">
        <v>2.2000000000000002</v>
      </c>
      <c r="F173" s="1">
        <v>0</v>
      </c>
      <c r="G173" s="5">
        <v>3</v>
      </c>
      <c r="H173" s="1">
        <v>0.9</v>
      </c>
      <c r="I173" s="1">
        <v>264</v>
      </c>
      <c r="J173" s="1">
        <v>0</v>
      </c>
      <c r="K173" s="1">
        <v>7.2</v>
      </c>
      <c r="L173" s="1">
        <v>0</v>
      </c>
    </row>
    <row r="174" spans="1:12">
      <c r="A174" s="2">
        <v>40648.166666666664</v>
      </c>
      <c r="B174" s="1">
        <v>7</v>
      </c>
      <c r="C174" s="1">
        <v>57</v>
      </c>
      <c r="D174" s="1">
        <v>0</v>
      </c>
      <c r="E174" s="1">
        <v>2.2000000000000002</v>
      </c>
      <c r="F174" s="1">
        <v>0</v>
      </c>
      <c r="G174" s="5">
        <v>3</v>
      </c>
      <c r="H174" s="1">
        <v>1.1000000000000001</v>
      </c>
      <c r="I174" s="1">
        <v>262</v>
      </c>
      <c r="J174" s="1">
        <v>0</v>
      </c>
      <c r="K174" s="1">
        <v>6.5</v>
      </c>
      <c r="L174" s="1">
        <v>0</v>
      </c>
    </row>
    <row r="175" spans="1:12">
      <c r="A175" s="2">
        <v>40648.208333333336</v>
      </c>
      <c r="B175" s="1">
        <v>7.3</v>
      </c>
      <c r="C175" s="1">
        <v>54</v>
      </c>
      <c r="D175" s="1">
        <v>0</v>
      </c>
      <c r="E175" s="1">
        <v>2.2000000000000002</v>
      </c>
      <c r="F175" s="1">
        <v>0</v>
      </c>
      <c r="G175" s="5">
        <v>3</v>
      </c>
      <c r="H175" s="1">
        <v>1.4</v>
      </c>
      <c r="I175" s="1">
        <v>182</v>
      </c>
      <c r="J175" s="1">
        <v>0</v>
      </c>
      <c r="K175" s="1">
        <v>7.1</v>
      </c>
      <c r="L175" s="1">
        <v>0</v>
      </c>
    </row>
    <row r="176" spans="1:12">
      <c r="A176" s="2">
        <v>40648.25</v>
      </c>
      <c r="B176" s="1">
        <v>6.7</v>
      </c>
      <c r="C176" s="1">
        <v>60</v>
      </c>
      <c r="D176" s="1">
        <v>0</v>
      </c>
      <c r="E176" s="1">
        <v>2.2000000000000002</v>
      </c>
      <c r="F176" s="1">
        <v>0</v>
      </c>
      <c r="G176" s="5">
        <v>3</v>
      </c>
      <c r="H176" s="1">
        <v>0.7</v>
      </c>
      <c r="I176" s="1">
        <v>100</v>
      </c>
      <c r="J176" s="1">
        <v>0</v>
      </c>
      <c r="K176" s="1">
        <v>6.3</v>
      </c>
      <c r="L176" s="1">
        <v>0</v>
      </c>
    </row>
    <row r="177" spans="1:12">
      <c r="A177" s="2">
        <v>40648.291666666664</v>
      </c>
      <c r="B177" s="1">
        <v>6.8</v>
      </c>
      <c r="C177" s="1">
        <v>60</v>
      </c>
      <c r="D177" s="1">
        <v>0</v>
      </c>
      <c r="E177" s="1">
        <v>2.2000000000000002</v>
      </c>
      <c r="F177" s="1">
        <v>0</v>
      </c>
      <c r="G177" s="5">
        <v>3</v>
      </c>
      <c r="H177" s="1">
        <v>0.8</v>
      </c>
      <c r="I177" s="1">
        <v>325</v>
      </c>
      <c r="J177" s="1">
        <v>0</v>
      </c>
      <c r="K177" s="1">
        <v>6.2</v>
      </c>
      <c r="L177" s="1">
        <v>0</v>
      </c>
    </row>
    <row r="178" spans="1:12">
      <c r="A178" s="2">
        <v>40648.333333333336</v>
      </c>
      <c r="B178" s="1">
        <v>8</v>
      </c>
      <c r="C178" s="1">
        <v>56</v>
      </c>
      <c r="D178" s="1">
        <v>0</v>
      </c>
      <c r="E178" s="1">
        <v>2.2000000000000002</v>
      </c>
      <c r="F178" s="1">
        <v>0</v>
      </c>
      <c r="G178" s="5">
        <v>3</v>
      </c>
      <c r="H178" s="1">
        <v>0.3</v>
      </c>
      <c r="I178" s="1">
        <v>185</v>
      </c>
      <c r="J178" s="1">
        <v>0.3</v>
      </c>
      <c r="K178" s="1">
        <v>8</v>
      </c>
      <c r="L178" s="1">
        <v>0</v>
      </c>
    </row>
    <row r="179" spans="1:12">
      <c r="A179" s="2">
        <v>40648.375</v>
      </c>
      <c r="B179" s="1">
        <v>10.1</v>
      </c>
      <c r="C179" s="1">
        <v>50</v>
      </c>
      <c r="D179" s="1">
        <v>0</v>
      </c>
      <c r="E179" s="1">
        <v>2.2000000000000002</v>
      </c>
      <c r="F179" s="1">
        <v>0</v>
      </c>
      <c r="G179" s="5">
        <v>3</v>
      </c>
      <c r="H179" s="1">
        <v>0.8</v>
      </c>
      <c r="I179" s="1">
        <v>155</v>
      </c>
      <c r="J179" s="1">
        <v>1.2</v>
      </c>
      <c r="K179" s="1">
        <v>10.4</v>
      </c>
      <c r="L179" s="1">
        <v>0</v>
      </c>
    </row>
    <row r="180" spans="1:12">
      <c r="A180" s="2">
        <v>40648.416666666664</v>
      </c>
      <c r="B180" s="1">
        <v>11.9</v>
      </c>
      <c r="C180" s="1">
        <v>41</v>
      </c>
      <c r="D180" s="1">
        <v>0</v>
      </c>
      <c r="E180" s="1">
        <v>2.2000000000000002</v>
      </c>
      <c r="F180" s="1">
        <v>0</v>
      </c>
      <c r="G180" s="5">
        <v>3</v>
      </c>
      <c r="H180" s="1">
        <v>1.2</v>
      </c>
      <c r="I180" s="1">
        <v>139</v>
      </c>
      <c r="J180" s="1">
        <v>2</v>
      </c>
      <c r="K180" s="1">
        <v>12.5</v>
      </c>
      <c r="L180" s="1">
        <v>0</v>
      </c>
    </row>
    <row r="181" spans="1:12">
      <c r="A181" s="2">
        <v>40648.458333333336</v>
      </c>
      <c r="B181" s="1">
        <v>11.8</v>
      </c>
      <c r="C181" s="1">
        <v>39</v>
      </c>
      <c r="D181" s="1">
        <v>0</v>
      </c>
      <c r="E181" s="1">
        <v>2.2000000000000002</v>
      </c>
      <c r="F181" s="1">
        <v>0</v>
      </c>
      <c r="G181" s="5">
        <v>3</v>
      </c>
      <c r="H181" s="1">
        <v>1.5</v>
      </c>
      <c r="I181" s="1">
        <v>106</v>
      </c>
      <c r="J181" s="1">
        <v>1.5</v>
      </c>
      <c r="K181" s="1">
        <v>12.4</v>
      </c>
      <c r="L181" s="1">
        <v>0</v>
      </c>
    </row>
    <row r="182" spans="1:12">
      <c r="A182" s="2">
        <v>40648.5</v>
      </c>
      <c r="B182" s="1">
        <v>12.8</v>
      </c>
      <c r="C182" s="1">
        <v>33</v>
      </c>
      <c r="D182" s="1">
        <v>0</v>
      </c>
      <c r="E182" s="1">
        <v>2.2000000000000002</v>
      </c>
      <c r="F182" s="1">
        <v>0</v>
      </c>
      <c r="G182" s="5">
        <v>3</v>
      </c>
      <c r="H182" s="1">
        <v>1.2</v>
      </c>
      <c r="I182" s="1">
        <v>126</v>
      </c>
      <c r="J182" s="1">
        <v>1.7</v>
      </c>
      <c r="K182" s="1">
        <v>13.4</v>
      </c>
      <c r="L182" s="1">
        <v>0</v>
      </c>
    </row>
    <row r="183" spans="1:12">
      <c r="A183" s="2">
        <v>40648.541666666664</v>
      </c>
      <c r="B183" s="1">
        <v>14.1</v>
      </c>
      <c r="C183" s="1">
        <v>27</v>
      </c>
      <c r="D183" s="1">
        <v>0</v>
      </c>
      <c r="E183" s="1">
        <v>2.2000000000000002</v>
      </c>
      <c r="F183" s="1">
        <v>0</v>
      </c>
      <c r="G183" s="5">
        <v>3</v>
      </c>
      <c r="H183" s="1">
        <v>3.4</v>
      </c>
      <c r="I183" s="1">
        <v>102</v>
      </c>
      <c r="J183" s="1">
        <v>2.8</v>
      </c>
      <c r="K183" s="1">
        <v>15</v>
      </c>
      <c r="L183" s="1">
        <v>0</v>
      </c>
    </row>
    <row r="184" spans="1:12">
      <c r="A184" s="2">
        <v>40648.583333333336</v>
      </c>
      <c r="B184" s="1">
        <v>13.4</v>
      </c>
      <c r="C184" s="1">
        <v>27</v>
      </c>
      <c r="D184" s="1">
        <v>0</v>
      </c>
      <c r="E184" s="1">
        <v>2.2000000000000002</v>
      </c>
      <c r="F184" s="1">
        <v>0</v>
      </c>
      <c r="G184" s="5">
        <v>3</v>
      </c>
      <c r="H184" s="1">
        <v>1.6</v>
      </c>
      <c r="I184" s="1">
        <v>288</v>
      </c>
      <c r="J184" s="1">
        <v>1.4</v>
      </c>
      <c r="K184" s="1">
        <v>13.9</v>
      </c>
      <c r="L184" s="1">
        <v>0</v>
      </c>
    </row>
    <row r="185" spans="1:12">
      <c r="A185" s="2">
        <v>40648.625</v>
      </c>
      <c r="B185" s="1">
        <v>13.8</v>
      </c>
      <c r="C185" s="1">
        <v>30</v>
      </c>
      <c r="D185" s="1">
        <v>0</v>
      </c>
      <c r="E185" s="1">
        <v>2.2000000000000002</v>
      </c>
      <c r="F185" s="1">
        <v>0</v>
      </c>
      <c r="G185" s="5">
        <v>3</v>
      </c>
      <c r="H185" s="1">
        <v>2.4</v>
      </c>
      <c r="I185" s="1">
        <v>35</v>
      </c>
      <c r="J185" s="1">
        <v>1.8</v>
      </c>
      <c r="K185" s="1">
        <v>14.5</v>
      </c>
      <c r="L185" s="1">
        <v>0</v>
      </c>
    </row>
    <row r="186" spans="1:12">
      <c r="A186" s="2">
        <v>40648.666666666664</v>
      </c>
      <c r="B186" s="1">
        <v>13.8</v>
      </c>
      <c r="C186" s="1">
        <v>32</v>
      </c>
      <c r="D186" s="1">
        <v>0</v>
      </c>
      <c r="E186" s="1">
        <v>2.2000000000000002</v>
      </c>
      <c r="F186" s="1">
        <v>0</v>
      </c>
      <c r="G186" s="5">
        <v>3</v>
      </c>
      <c r="H186" s="1">
        <v>2.9</v>
      </c>
      <c r="I186" s="1">
        <v>65</v>
      </c>
      <c r="J186" s="1">
        <v>2</v>
      </c>
      <c r="K186" s="1">
        <v>14.4</v>
      </c>
      <c r="L186" s="1">
        <v>0</v>
      </c>
    </row>
    <row r="187" spans="1:12">
      <c r="A187" s="2">
        <v>40648.708333333336</v>
      </c>
      <c r="B187" s="1">
        <v>13.2</v>
      </c>
      <c r="C187" s="1">
        <v>33</v>
      </c>
      <c r="D187" s="1">
        <v>0</v>
      </c>
      <c r="E187" s="1">
        <v>2.2000000000000002</v>
      </c>
      <c r="F187" s="1">
        <v>7</v>
      </c>
      <c r="G187" s="5">
        <v>3.1</v>
      </c>
      <c r="H187" s="1">
        <v>2.4</v>
      </c>
      <c r="I187" s="1">
        <v>56</v>
      </c>
      <c r="J187" s="1">
        <v>1</v>
      </c>
      <c r="K187" s="1">
        <v>13.5</v>
      </c>
      <c r="L187" s="1">
        <v>0</v>
      </c>
    </row>
    <row r="188" spans="1:12">
      <c r="A188" s="2">
        <v>40648.75</v>
      </c>
      <c r="B188" s="1">
        <v>12.3</v>
      </c>
      <c r="C188" s="1">
        <v>39</v>
      </c>
      <c r="D188" s="1">
        <v>0</v>
      </c>
      <c r="E188" s="1">
        <v>2.2000000000000002</v>
      </c>
      <c r="F188" s="1">
        <v>10</v>
      </c>
      <c r="G188" s="5">
        <v>3.2</v>
      </c>
      <c r="H188" s="1">
        <v>2.8</v>
      </c>
      <c r="I188" s="1">
        <v>319</v>
      </c>
      <c r="J188" s="1">
        <v>0.7</v>
      </c>
      <c r="K188" s="1">
        <v>12.7</v>
      </c>
      <c r="L188" s="1">
        <v>0</v>
      </c>
    </row>
    <row r="189" spans="1:12">
      <c r="A189" s="2">
        <v>40648.791666666664</v>
      </c>
      <c r="B189" s="1">
        <v>10.5</v>
      </c>
      <c r="C189" s="1">
        <v>49</v>
      </c>
      <c r="D189" s="1">
        <v>0.2</v>
      </c>
      <c r="E189" s="1">
        <v>2.4</v>
      </c>
      <c r="F189" s="1">
        <v>60</v>
      </c>
      <c r="G189" s="5">
        <v>4.2</v>
      </c>
      <c r="H189" s="1">
        <v>2</v>
      </c>
      <c r="I189" s="1">
        <v>260</v>
      </c>
      <c r="J189" s="1">
        <v>0.2</v>
      </c>
      <c r="K189" s="1">
        <v>10.3</v>
      </c>
      <c r="L189" s="1">
        <v>0</v>
      </c>
    </row>
    <row r="190" spans="1:12">
      <c r="A190" s="2">
        <v>40648.833333333336</v>
      </c>
      <c r="B190" s="1">
        <v>9.8000000000000007</v>
      </c>
      <c r="C190" s="1">
        <v>53</v>
      </c>
      <c r="D190" s="1">
        <v>0</v>
      </c>
      <c r="E190" s="1">
        <v>2.4</v>
      </c>
      <c r="F190" s="1">
        <v>60</v>
      </c>
      <c r="G190" s="5">
        <v>5.2</v>
      </c>
      <c r="H190" s="1">
        <v>0.5</v>
      </c>
      <c r="I190" s="1">
        <v>279</v>
      </c>
      <c r="J190" s="1">
        <v>0</v>
      </c>
      <c r="K190" s="1">
        <v>9.5</v>
      </c>
      <c r="L190" s="1">
        <v>0</v>
      </c>
    </row>
    <row r="191" spans="1:12">
      <c r="A191" s="2">
        <v>40648.875</v>
      </c>
      <c r="B191" s="1">
        <v>8.9</v>
      </c>
      <c r="C191" s="1">
        <v>60</v>
      </c>
      <c r="D191" s="1">
        <v>0</v>
      </c>
      <c r="E191" s="1">
        <v>2.4</v>
      </c>
      <c r="F191" s="1">
        <v>60</v>
      </c>
      <c r="G191" s="5">
        <v>6.2</v>
      </c>
      <c r="H191" s="1">
        <v>1</v>
      </c>
      <c r="I191" s="1">
        <v>289</v>
      </c>
      <c r="J191" s="1">
        <v>0</v>
      </c>
      <c r="K191" s="1">
        <v>8.6</v>
      </c>
      <c r="L191" s="1">
        <v>0</v>
      </c>
    </row>
    <row r="192" spans="1:12">
      <c r="A192" s="2">
        <v>40648.916666666664</v>
      </c>
      <c r="B192" s="1">
        <v>8.5</v>
      </c>
      <c r="C192" s="1">
        <v>61</v>
      </c>
      <c r="D192" s="1">
        <v>0</v>
      </c>
      <c r="E192" s="1">
        <v>2.4</v>
      </c>
      <c r="F192" s="1">
        <v>60</v>
      </c>
      <c r="G192" s="5">
        <v>7.2</v>
      </c>
      <c r="H192" s="1">
        <v>0.9</v>
      </c>
      <c r="I192" s="1">
        <v>274</v>
      </c>
      <c r="J192" s="1">
        <v>0</v>
      </c>
      <c r="K192" s="1">
        <v>8.1</v>
      </c>
      <c r="L192" s="1">
        <v>0</v>
      </c>
    </row>
    <row r="193" spans="1:12">
      <c r="A193" s="2">
        <v>40648.958333333336</v>
      </c>
      <c r="B193" s="1">
        <v>8.1</v>
      </c>
      <c r="C193" s="1">
        <v>60</v>
      </c>
      <c r="D193" s="1">
        <v>0</v>
      </c>
      <c r="E193" s="1">
        <v>2.4</v>
      </c>
      <c r="F193" s="1">
        <v>60</v>
      </c>
      <c r="G193" s="5">
        <v>8.1999999999999993</v>
      </c>
      <c r="H193" s="1">
        <v>1.1000000000000001</v>
      </c>
      <c r="I193" s="1">
        <v>310</v>
      </c>
      <c r="J193" s="1">
        <v>0</v>
      </c>
      <c r="K193" s="1">
        <v>7.4</v>
      </c>
      <c r="L193" s="1">
        <v>0</v>
      </c>
    </row>
    <row r="194" spans="1:12">
      <c r="A194" s="2">
        <v>40649</v>
      </c>
      <c r="B194" s="1">
        <v>7.4</v>
      </c>
      <c r="C194" s="1">
        <v>60</v>
      </c>
      <c r="D194" s="1">
        <v>0</v>
      </c>
      <c r="E194" s="1">
        <v>2.4</v>
      </c>
      <c r="F194" s="1">
        <v>8</v>
      </c>
      <c r="G194" s="5">
        <v>8.4</v>
      </c>
      <c r="H194" s="1">
        <v>1.4</v>
      </c>
      <c r="I194" s="1">
        <v>280</v>
      </c>
      <c r="J194" s="1">
        <v>0</v>
      </c>
      <c r="K194" s="1">
        <v>6.8</v>
      </c>
      <c r="L194" s="1">
        <v>0</v>
      </c>
    </row>
    <row r="195" spans="1:12">
      <c r="A195" s="2">
        <v>40649.041666666664</v>
      </c>
      <c r="B195" s="1">
        <v>7.4</v>
      </c>
      <c r="C195" s="1">
        <v>58</v>
      </c>
      <c r="D195" s="1">
        <v>0</v>
      </c>
      <c r="E195" s="1">
        <v>2.4</v>
      </c>
      <c r="F195" s="1">
        <v>0</v>
      </c>
      <c r="G195" s="5">
        <v>8.4</v>
      </c>
      <c r="H195" s="1">
        <v>1.7</v>
      </c>
      <c r="I195" s="1">
        <v>286</v>
      </c>
      <c r="J195" s="1">
        <v>0</v>
      </c>
      <c r="K195" s="1">
        <v>7.1</v>
      </c>
      <c r="L195" s="1">
        <v>0</v>
      </c>
    </row>
    <row r="196" spans="1:12">
      <c r="A196" s="2">
        <v>40649.083333333336</v>
      </c>
      <c r="B196" s="1">
        <v>6.9</v>
      </c>
      <c r="C196" s="1">
        <v>58</v>
      </c>
      <c r="D196" s="1">
        <v>0</v>
      </c>
      <c r="E196" s="1">
        <v>2.4</v>
      </c>
      <c r="F196" s="1">
        <v>0</v>
      </c>
      <c r="G196" s="5">
        <v>8.4</v>
      </c>
      <c r="H196" s="1">
        <v>1.3</v>
      </c>
      <c r="I196" s="1">
        <v>265</v>
      </c>
      <c r="J196" s="1">
        <v>0</v>
      </c>
      <c r="K196" s="1">
        <v>6.7</v>
      </c>
      <c r="L196" s="1">
        <v>0</v>
      </c>
    </row>
    <row r="197" spans="1:12">
      <c r="A197" s="2">
        <v>40649.125</v>
      </c>
      <c r="B197" s="1">
        <v>6.8</v>
      </c>
      <c r="C197" s="1">
        <v>60</v>
      </c>
      <c r="D197" s="1">
        <v>0</v>
      </c>
      <c r="E197" s="1">
        <v>2.4</v>
      </c>
      <c r="F197" s="1">
        <v>0</v>
      </c>
      <c r="G197" s="5">
        <v>8.4</v>
      </c>
      <c r="H197" s="1">
        <v>0.6</v>
      </c>
      <c r="I197" s="1">
        <v>252</v>
      </c>
      <c r="J197" s="1">
        <v>0</v>
      </c>
      <c r="K197" s="1">
        <v>6.4</v>
      </c>
      <c r="L197" s="1">
        <v>0</v>
      </c>
    </row>
    <row r="198" spans="1:12">
      <c r="A198" s="2">
        <v>40649.166666666664</v>
      </c>
      <c r="B198" s="1">
        <v>6.4</v>
      </c>
      <c r="C198" s="1">
        <v>62</v>
      </c>
      <c r="D198" s="1">
        <v>0</v>
      </c>
      <c r="E198" s="1">
        <v>2.4</v>
      </c>
      <c r="F198" s="1">
        <v>0</v>
      </c>
      <c r="G198" s="5">
        <v>8.4</v>
      </c>
      <c r="H198" s="1">
        <v>0.2</v>
      </c>
      <c r="I198" s="1">
        <v>266</v>
      </c>
      <c r="J198" s="1">
        <v>0</v>
      </c>
      <c r="K198" s="1">
        <v>5.7</v>
      </c>
      <c r="L198" s="1">
        <v>0</v>
      </c>
    </row>
    <row r="199" spans="1:12">
      <c r="A199" s="2">
        <v>40649.208333333336</v>
      </c>
      <c r="B199" s="1">
        <v>6.5</v>
      </c>
      <c r="C199" s="1">
        <v>62</v>
      </c>
      <c r="D199" s="1">
        <v>0</v>
      </c>
      <c r="E199" s="1">
        <v>2.4</v>
      </c>
      <c r="F199" s="1">
        <v>0</v>
      </c>
      <c r="G199" s="5">
        <v>8.4</v>
      </c>
      <c r="H199" s="1">
        <v>0.1</v>
      </c>
      <c r="I199" s="1">
        <v>301</v>
      </c>
      <c r="J199" s="1">
        <v>0</v>
      </c>
      <c r="K199" s="1">
        <v>5.7</v>
      </c>
      <c r="L199" s="1">
        <v>0</v>
      </c>
    </row>
    <row r="200" spans="1:12">
      <c r="A200" s="2">
        <v>40649.25</v>
      </c>
      <c r="B200" s="1">
        <v>6.4</v>
      </c>
      <c r="C200" s="1">
        <v>63</v>
      </c>
      <c r="D200" s="1">
        <v>0</v>
      </c>
      <c r="E200" s="1">
        <v>2.4</v>
      </c>
      <c r="F200" s="1">
        <v>0</v>
      </c>
      <c r="G200" s="5">
        <v>8.4</v>
      </c>
      <c r="H200" s="1">
        <v>0</v>
      </c>
      <c r="I200" s="1">
        <v>101</v>
      </c>
      <c r="J200" s="1">
        <v>0</v>
      </c>
      <c r="K200" s="1">
        <v>5.4</v>
      </c>
      <c r="L200" s="1">
        <v>0</v>
      </c>
    </row>
    <row r="201" spans="1:12">
      <c r="A201" s="2">
        <v>40649.291666666664</v>
      </c>
      <c r="B201" s="1">
        <v>5.8</v>
      </c>
      <c r="C201" s="1">
        <v>66</v>
      </c>
      <c r="D201" s="1">
        <v>0</v>
      </c>
      <c r="E201" s="1">
        <v>2.4</v>
      </c>
      <c r="F201" s="1">
        <v>0</v>
      </c>
      <c r="G201" s="5">
        <v>8.4</v>
      </c>
      <c r="H201" s="1">
        <v>0.4</v>
      </c>
      <c r="I201" s="1">
        <v>287</v>
      </c>
      <c r="J201" s="1">
        <v>0</v>
      </c>
      <c r="K201" s="1">
        <v>4.5999999999999996</v>
      </c>
      <c r="L201" s="1">
        <v>0</v>
      </c>
    </row>
    <row r="202" spans="1:12">
      <c r="A202" s="2">
        <v>40649.333333333336</v>
      </c>
      <c r="B202" s="1">
        <v>5.9</v>
      </c>
      <c r="C202" s="1">
        <v>65</v>
      </c>
      <c r="D202" s="1">
        <v>0</v>
      </c>
      <c r="E202" s="1">
        <v>2.4</v>
      </c>
      <c r="F202" s="1">
        <v>0</v>
      </c>
      <c r="G202" s="5">
        <v>8.4</v>
      </c>
      <c r="H202" s="1">
        <v>0.3</v>
      </c>
      <c r="I202" s="1">
        <v>276</v>
      </c>
      <c r="J202" s="1">
        <v>0.3</v>
      </c>
      <c r="K202" s="1">
        <v>4.7</v>
      </c>
      <c r="L202" s="1">
        <v>0</v>
      </c>
    </row>
    <row r="203" spans="1:12">
      <c r="A203" s="2">
        <v>40649.375</v>
      </c>
      <c r="B203" s="1">
        <v>10.3</v>
      </c>
      <c r="C203" s="1">
        <v>50</v>
      </c>
      <c r="D203" s="1">
        <v>0</v>
      </c>
      <c r="E203" s="1">
        <v>2.4</v>
      </c>
      <c r="F203" s="1">
        <v>0</v>
      </c>
      <c r="G203" s="5">
        <v>8.4</v>
      </c>
      <c r="H203" s="1">
        <v>0.6</v>
      </c>
      <c r="I203" s="1">
        <v>182</v>
      </c>
      <c r="J203" s="1">
        <v>1.4</v>
      </c>
      <c r="K203" s="1">
        <v>10.6</v>
      </c>
      <c r="L203" s="1">
        <v>0</v>
      </c>
    </row>
    <row r="204" spans="1:12">
      <c r="A204" s="2">
        <v>40649.416666666664</v>
      </c>
      <c r="B204" s="1">
        <v>11.4</v>
      </c>
      <c r="C204" s="1">
        <v>45</v>
      </c>
      <c r="D204" s="1">
        <v>0</v>
      </c>
      <c r="E204" s="1">
        <v>2.4</v>
      </c>
      <c r="F204" s="1">
        <v>0</v>
      </c>
      <c r="G204" s="5">
        <v>8.4</v>
      </c>
      <c r="H204" s="1">
        <v>1.8</v>
      </c>
      <c r="I204" s="1">
        <v>115</v>
      </c>
      <c r="J204" s="1">
        <v>2</v>
      </c>
      <c r="K204" s="1">
        <v>12.1</v>
      </c>
      <c r="L204" s="1">
        <v>0</v>
      </c>
    </row>
    <row r="205" spans="1:12">
      <c r="A205" s="2">
        <v>40649.458333333336</v>
      </c>
      <c r="B205" s="1">
        <v>10.7</v>
      </c>
      <c r="C205" s="1">
        <v>46</v>
      </c>
      <c r="D205" s="1">
        <v>0</v>
      </c>
      <c r="E205" s="1">
        <v>2.4</v>
      </c>
      <c r="F205" s="1">
        <v>0</v>
      </c>
      <c r="G205" s="5">
        <v>8.4</v>
      </c>
      <c r="H205" s="1">
        <v>2.2999999999999998</v>
      </c>
      <c r="I205" s="1">
        <v>96</v>
      </c>
      <c r="J205" s="1">
        <v>1.3</v>
      </c>
      <c r="K205" s="1">
        <v>11.2</v>
      </c>
      <c r="L205" s="1">
        <v>0</v>
      </c>
    </row>
    <row r="206" spans="1:12">
      <c r="A206" s="2">
        <v>40649.5</v>
      </c>
      <c r="B206" s="1">
        <v>12.4</v>
      </c>
      <c r="C206" s="1">
        <v>40</v>
      </c>
      <c r="D206" s="1">
        <v>0</v>
      </c>
      <c r="E206" s="1">
        <v>2.4</v>
      </c>
      <c r="F206" s="1">
        <v>0</v>
      </c>
      <c r="G206" s="5">
        <v>8.4</v>
      </c>
      <c r="H206" s="1">
        <v>2.1</v>
      </c>
      <c r="I206" s="1">
        <v>94</v>
      </c>
      <c r="J206" s="1">
        <v>2</v>
      </c>
      <c r="K206" s="1">
        <v>13.1</v>
      </c>
      <c r="L206" s="1">
        <v>0</v>
      </c>
    </row>
    <row r="207" spans="1:12">
      <c r="A207" s="2">
        <v>40649.541666666664</v>
      </c>
      <c r="B207" s="1">
        <v>13.3</v>
      </c>
      <c r="C207" s="1">
        <v>35</v>
      </c>
      <c r="D207" s="1">
        <v>0</v>
      </c>
      <c r="E207" s="1">
        <v>2.4</v>
      </c>
      <c r="F207" s="1">
        <v>0</v>
      </c>
      <c r="G207" s="5">
        <v>8.4</v>
      </c>
      <c r="H207" s="1">
        <v>1.6</v>
      </c>
      <c r="I207" s="1">
        <v>211</v>
      </c>
      <c r="J207" s="1">
        <v>1.8</v>
      </c>
      <c r="K207" s="1">
        <v>13.9</v>
      </c>
      <c r="L207" s="1">
        <v>0</v>
      </c>
    </row>
    <row r="208" spans="1:12">
      <c r="A208" s="2">
        <v>40649.583333333336</v>
      </c>
      <c r="B208" s="1">
        <v>14.4</v>
      </c>
      <c r="C208" s="1">
        <v>30</v>
      </c>
      <c r="D208" s="1">
        <v>0</v>
      </c>
      <c r="E208" s="1">
        <v>2.4</v>
      </c>
      <c r="F208" s="1">
        <v>0</v>
      </c>
      <c r="G208" s="5">
        <v>8.4</v>
      </c>
      <c r="H208" s="1">
        <v>1.6</v>
      </c>
      <c r="I208" s="1">
        <v>79</v>
      </c>
      <c r="J208" s="1">
        <v>1.9</v>
      </c>
      <c r="K208" s="1">
        <v>15</v>
      </c>
      <c r="L208" s="1">
        <v>0</v>
      </c>
    </row>
    <row r="209" spans="1:12">
      <c r="A209" s="2">
        <v>40649.625</v>
      </c>
      <c r="B209" s="1">
        <v>14.9</v>
      </c>
      <c r="C209" s="1">
        <v>28</v>
      </c>
      <c r="D209" s="1">
        <v>0</v>
      </c>
      <c r="E209" s="1">
        <v>2.4</v>
      </c>
      <c r="F209" s="1">
        <v>0</v>
      </c>
      <c r="G209" s="5">
        <v>8.4</v>
      </c>
      <c r="H209" s="1">
        <v>1.1000000000000001</v>
      </c>
      <c r="I209" s="1">
        <v>80</v>
      </c>
      <c r="J209" s="1">
        <v>1.4</v>
      </c>
      <c r="K209" s="1">
        <v>15.3</v>
      </c>
      <c r="L209" s="1">
        <v>0</v>
      </c>
    </row>
    <row r="210" spans="1:12">
      <c r="A210" s="2">
        <v>40649.666666666664</v>
      </c>
      <c r="B210" s="1">
        <v>14.5</v>
      </c>
      <c r="C210" s="1">
        <v>30</v>
      </c>
      <c r="D210" s="1">
        <v>0</v>
      </c>
      <c r="E210" s="1">
        <v>2.4</v>
      </c>
      <c r="F210" s="1">
        <v>0</v>
      </c>
      <c r="G210" s="5">
        <v>8.4</v>
      </c>
      <c r="H210" s="1">
        <v>2.2000000000000002</v>
      </c>
      <c r="I210" s="1">
        <v>169</v>
      </c>
      <c r="J210" s="1">
        <v>0.8</v>
      </c>
      <c r="K210" s="1">
        <v>14.8</v>
      </c>
      <c r="L210" s="1">
        <v>0</v>
      </c>
    </row>
    <row r="211" spans="1:12">
      <c r="A211" s="2">
        <v>40649.708333333336</v>
      </c>
      <c r="B211" s="1">
        <v>14.4</v>
      </c>
      <c r="C211" s="1">
        <v>32</v>
      </c>
      <c r="D211" s="1">
        <v>0</v>
      </c>
      <c r="E211" s="1">
        <v>2.4</v>
      </c>
      <c r="F211" s="1">
        <v>0</v>
      </c>
      <c r="G211" s="5">
        <v>8.4</v>
      </c>
      <c r="H211" s="1">
        <v>3.8</v>
      </c>
      <c r="I211" s="1">
        <v>103</v>
      </c>
      <c r="J211" s="1">
        <v>0.8</v>
      </c>
      <c r="K211" s="1">
        <v>14.6</v>
      </c>
      <c r="L211" s="1">
        <v>0</v>
      </c>
    </row>
    <row r="212" spans="1:12">
      <c r="A212" s="2">
        <v>40649.75</v>
      </c>
      <c r="B212" s="1">
        <v>13.7</v>
      </c>
      <c r="C212" s="1">
        <v>32</v>
      </c>
      <c r="D212" s="1">
        <v>0</v>
      </c>
      <c r="E212" s="1">
        <v>2.4</v>
      </c>
      <c r="F212" s="1">
        <v>0</v>
      </c>
      <c r="G212" s="5">
        <v>8.4</v>
      </c>
      <c r="H212" s="1">
        <v>4.3</v>
      </c>
      <c r="I212" s="1">
        <v>99</v>
      </c>
      <c r="J212" s="1">
        <v>0.4</v>
      </c>
      <c r="K212" s="1">
        <v>13.9</v>
      </c>
      <c r="L212" s="1">
        <v>0</v>
      </c>
    </row>
    <row r="213" spans="1:12">
      <c r="A213" s="2">
        <v>40649.791666666664</v>
      </c>
      <c r="B213" s="1">
        <v>13.1</v>
      </c>
      <c r="C213" s="1">
        <v>32</v>
      </c>
      <c r="D213" s="1">
        <v>0</v>
      </c>
      <c r="E213" s="1">
        <v>2.4</v>
      </c>
      <c r="F213" s="1">
        <v>0</v>
      </c>
      <c r="G213" s="5">
        <v>8.4</v>
      </c>
      <c r="H213" s="1">
        <v>4</v>
      </c>
      <c r="I213" s="1">
        <v>83</v>
      </c>
      <c r="J213" s="1">
        <v>0.2</v>
      </c>
      <c r="K213" s="1">
        <v>13.2</v>
      </c>
      <c r="L213" s="1">
        <v>0</v>
      </c>
    </row>
    <row r="214" spans="1:12">
      <c r="A214" s="2">
        <v>40649.833333333336</v>
      </c>
      <c r="B214" s="1">
        <v>12.3</v>
      </c>
      <c r="C214" s="1">
        <v>33</v>
      </c>
      <c r="D214" s="1">
        <v>0</v>
      </c>
      <c r="E214" s="1">
        <v>2.4</v>
      </c>
      <c r="F214" s="1">
        <v>0</v>
      </c>
      <c r="G214" s="5">
        <v>8.4</v>
      </c>
      <c r="H214" s="1">
        <v>3.1</v>
      </c>
      <c r="I214" s="1">
        <v>71</v>
      </c>
      <c r="J214" s="1">
        <v>0</v>
      </c>
      <c r="K214" s="1">
        <v>12.4</v>
      </c>
      <c r="L214" s="1">
        <v>0</v>
      </c>
    </row>
    <row r="215" spans="1:12">
      <c r="A215" s="2">
        <v>40649.875</v>
      </c>
      <c r="B215" s="1">
        <v>12</v>
      </c>
      <c r="C215" s="1">
        <v>33</v>
      </c>
      <c r="D215" s="1">
        <v>0</v>
      </c>
      <c r="E215" s="1">
        <v>2.4</v>
      </c>
      <c r="F215" s="1">
        <v>0</v>
      </c>
      <c r="G215" s="5">
        <v>8.4</v>
      </c>
      <c r="H215" s="1">
        <v>2.4</v>
      </c>
      <c r="I215" s="1">
        <v>50</v>
      </c>
      <c r="J215" s="1">
        <v>0</v>
      </c>
      <c r="K215" s="1">
        <v>12</v>
      </c>
      <c r="L215" s="1">
        <v>0</v>
      </c>
    </row>
    <row r="216" spans="1:12">
      <c r="A216" s="2">
        <v>40649.916666666664</v>
      </c>
      <c r="B216" s="1">
        <v>11.5</v>
      </c>
      <c r="C216" s="1">
        <v>35</v>
      </c>
      <c r="D216" s="1">
        <v>0</v>
      </c>
      <c r="E216" s="1">
        <v>2.4</v>
      </c>
      <c r="F216" s="1">
        <v>0</v>
      </c>
      <c r="G216" s="5">
        <v>8.4</v>
      </c>
      <c r="H216" s="1">
        <v>1.7</v>
      </c>
      <c r="I216" s="1">
        <v>61</v>
      </c>
      <c r="J216" s="1">
        <v>0</v>
      </c>
      <c r="K216" s="1">
        <v>11.4</v>
      </c>
      <c r="L216" s="1">
        <v>0</v>
      </c>
    </row>
    <row r="217" spans="1:12">
      <c r="A217" s="2">
        <v>40649.958333333336</v>
      </c>
      <c r="B217" s="1">
        <v>10.9</v>
      </c>
      <c r="C217" s="1">
        <v>37</v>
      </c>
      <c r="D217" s="1">
        <v>0</v>
      </c>
      <c r="E217" s="1">
        <v>2.4</v>
      </c>
      <c r="F217" s="1">
        <v>0</v>
      </c>
      <c r="G217" s="5">
        <v>8.4</v>
      </c>
      <c r="H217" s="1">
        <v>0.9</v>
      </c>
      <c r="I217" s="1">
        <v>70</v>
      </c>
      <c r="J217" s="1">
        <v>0</v>
      </c>
      <c r="K217" s="1">
        <v>10.6</v>
      </c>
      <c r="L217" s="1">
        <v>0</v>
      </c>
    </row>
    <row r="218" spans="1:12">
      <c r="A218" s="2">
        <v>40650</v>
      </c>
      <c r="B218" s="1">
        <v>10.5</v>
      </c>
      <c r="C218" s="1">
        <v>40</v>
      </c>
      <c r="D218" s="1">
        <v>0</v>
      </c>
      <c r="E218" s="1">
        <v>2.4</v>
      </c>
      <c r="F218" s="1">
        <v>0</v>
      </c>
      <c r="G218" s="5">
        <v>8.4</v>
      </c>
      <c r="H218" s="1">
        <v>0.9</v>
      </c>
      <c r="I218" s="1">
        <v>18</v>
      </c>
      <c r="J218" s="1">
        <v>0</v>
      </c>
      <c r="K218" s="1">
        <v>9.8000000000000007</v>
      </c>
      <c r="L218" s="1">
        <v>0</v>
      </c>
    </row>
    <row r="219" spans="1:12">
      <c r="A219" s="2">
        <v>40650.041666666664</v>
      </c>
      <c r="B219" s="1">
        <v>10</v>
      </c>
      <c r="C219" s="1">
        <v>45</v>
      </c>
      <c r="D219" s="1">
        <v>0</v>
      </c>
      <c r="E219" s="1">
        <v>2.4</v>
      </c>
      <c r="F219" s="1">
        <v>0</v>
      </c>
      <c r="G219" s="5">
        <v>8.4</v>
      </c>
      <c r="H219" s="1">
        <v>1.1000000000000001</v>
      </c>
      <c r="I219" s="1">
        <v>39</v>
      </c>
      <c r="J219" s="1">
        <v>0</v>
      </c>
      <c r="K219" s="1">
        <v>9.6</v>
      </c>
      <c r="L219" s="1">
        <v>0</v>
      </c>
    </row>
    <row r="220" spans="1:12">
      <c r="A220" s="2">
        <v>40650.083333333336</v>
      </c>
      <c r="B220" s="1">
        <v>9.5</v>
      </c>
      <c r="C220" s="1">
        <v>47</v>
      </c>
      <c r="D220" s="1">
        <v>0</v>
      </c>
      <c r="E220" s="1">
        <v>2.4</v>
      </c>
      <c r="F220" s="1">
        <v>0</v>
      </c>
      <c r="G220" s="5">
        <v>8.4</v>
      </c>
      <c r="H220" s="1">
        <v>0.7</v>
      </c>
      <c r="I220" s="1">
        <v>349</v>
      </c>
      <c r="J220" s="1">
        <v>0</v>
      </c>
      <c r="K220" s="1">
        <v>9</v>
      </c>
      <c r="L220" s="1">
        <v>0</v>
      </c>
    </row>
    <row r="221" spans="1:12">
      <c r="A221" s="2">
        <v>40650.125</v>
      </c>
      <c r="B221" s="1">
        <v>8.5</v>
      </c>
      <c r="C221" s="1">
        <v>52</v>
      </c>
      <c r="D221" s="1">
        <v>0</v>
      </c>
      <c r="E221" s="1">
        <v>2.4</v>
      </c>
      <c r="F221" s="1">
        <v>0</v>
      </c>
      <c r="G221" s="5">
        <v>8.4</v>
      </c>
      <c r="H221" s="1">
        <v>0.6</v>
      </c>
      <c r="I221" s="1">
        <v>171</v>
      </c>
      <c r="J221" s="1">
        <v>0</v>
      </c>
      <c r="K221" s="1">
        <v>7.7</v>
      </c>
      <c r="L221" s="1">
        <v>0</v>
      </c>
    </row>
    <row r="222" spans="1:12">
      <c r="A222" s="2">
        <v>40650.166666666664</v>
      </c>
      <c r="B222" s="1">
        <v>7.8</v>
      </c>
      <c r="C222" s="1">
        <v>54</v>
      </c>
      <c r="D222" s="1">
        <v>0</v>
      </c>
      <c r="E222" s="1">
        <v>2.4</v>
      </c>
      <c r="F222" s="1">
        <v>0</v>
      </c>
      <c r="G222" s="5">
        <v>8.4</v>
      </c>
      <c r="H222" s="1">
        <v>0.9</v>
      </c>
      <c r="I222" s="1">
        <v>304</v>
      </c>
      <c r="J222" s="1">
        <v>0</v>
      </c>
      <c r="K222" s="1">
        <v>6.5</v>
      </c>
      <c r="L222" s="1">
        <v>0</v>
      </c>
    </row>
    <row r="223" spans="1:12">
      <c r="A223" s="2">
        <v>40650.208333333336</v>
      </c>
      <c r="B223" s="1">
        <v>6.5</v>
      </c>
      <c r="C223" s="1">
        <v>58</v>
      </c>
      <c r="D223" s="1">
        <v>0</v>
      </c>
      <c r="E223" s="1">
        <v>2.4</v>
      </c>
      <c r="F223" s="1">
        <v>0</v>
      </c>
      <c r="G223" s="5">
        <v>8.4</v>
      </c>
      <c r="H223" s="1">
        <v>0.7</v>
      </c>
      <c r="I223" s="1">
        <v>286</v>
      </c>
      <c r="J223" s="1">
        <v>0</v>
      </c>
      <c r="K223" s="1">
        <v>4.8</v>
      </c>
      <c r="L223" s="1">
        <v>0</v>
      </c>
    </row>
    <row r="224" spans="1:12">
      <c r="A224" s="2">
        <v>40650.25</v>
      </c>
      <c r="B224" s="1">
        <v>5.9</v>
      </c>
      <c r="C224" s="1">
        <v>59</v>
      </c>
      <c r="D224" s="1">
        <v>0</v>
      </c>
      <c r="E224" s="1">
        <v>2.4</v>
      </c>
      <c r="F224" s="1">
        <v>0</v>
      </c>
      <c r="G224" s="5">
        <v>8.4</v>
      </c>
      <c r="H224" s="1">
        <v>1</v>
      </c>
      <c r="I224" s="1">
        <v>311</v>
      </c>
      <c r="J224" s="1">
        <v>0</v>
      </c>
      <c r="K224" s="1">
        <v>4</v>
      </c>
      <c r="L224" s="1">
        <v>0</v>
      </c>
    </row>
    <row r="225" spans="1:12">
      <c r="A225" s="2">
        <v>40650.291666666664</v>
      </c>
      <c r="B225" s="1">
        <v>5.6</v>
      </c>
      <c r="C225" s="1">
        <v>60</v>
      </c>
      <c r="D225" s="1">
        <v>0</v>
      </c>
      <c r="E225" s="1">
        <v>2.4</v>
      </c>
      <c r="F225" s="1">
        <v>0</v>
      </c>
      <c r="G225" s="5">
        <v>8.4</v>
      </c>
      <c r="H225" s="1">
        <v>0.6</v>
      </c>
      <c r="I225" s="1">
        <v>90</v>
      </c>
      <c r="J225" s="1">
        <v>0</v>
      </c>
      <c r="K225" s="1">
        <v>3.1</v>
      </c>
      <c r="L225" s="1">
        <v>0</v>
      </c>
    </row>
    <row r="226" spans="1:12">
      <c r="A226" s="2">
        <v>40650.333333333336</v>
      </c>
      <c r="B226" s="1">
        <v>7.9</v>
      </c>
      <c r="C226" s="1">
        <v>54</v>
      </c>
      <c r="D226" s="1">
        <v>0</v>
      </c>
      <c r="E226" s="1">
        <v>2.4</v>
      </c>
      <c r="F226" s="1">
        <v>0</v>
      </c>
      <c r="G226" s="5">
        <v>8.4</v>
      </c>
      <c r="H226" s="1">
        <v>0.3</v>
      </c>
      <c r="I226" s="1">
        <v>267</v>
      </c>
      <c r="J226" s="1">
        <v>0.5</v>
      </c>
      <c r="K226" s="1">
        <v>7.5</v>
      </c>
      <c r="L226" s="1">
        <v>0</v>
      </c>
    </row>
    <row r="227" spans="1:12">
      <c r="A227" s="2">
        <v>40650.375</v>
      </c>
      <c r="B227" s="1">
        <v>10.1</v>
      </c>
      <c r="C227" s="1">
        <v>49</v>
      </c>
      <c r="D227" s="1">
        <v>0</v>
      </c>
      <c r="E227" s="1">
        <v>2.4</v>
      </c>
      <c r="F227" s="1">
        <v>0</v>
      </c>
      <c r="G227" s="5">
        <v>8.4</v>
      </c>
      <c r="H227" s="1">
        <v>1.2</v>
      </c>
      <c r="I227" s="1">
        <v>108</v>
      </c>
      <c r="J227" s="1">
        <v>1.2</v>
      </c>
      <c r="K227" s="1">
        <v>10.6</v>
      </c>
      <c r="L227" s="1">
        <v>0</v>
      </c>
    </row>
    <row r="228" spans="1:12">
      <c r="A228" s="2">
        <v>40650.416666666664</v>
      </c>
      <c r="B228" s="1">
        <v>10.3</v>
      </c>
      <c r="C228" s="1">
        <v>46</v>
      </c>
      <c r="D228" s="1">
        <v>0</v>
      </c>
      <c r="E228" s="1">
        <v>2.4</v>
      </c>
      <c r="F228" s="1">
        <v>0</v>
      </c>
      <c r="G228" s="5">
        <v>8.4</v>
      </c>
      <c r="H228" s="1">
        <v>1.2</v>
      </c>
      <c r="I228" s="1">
        <v>98</v>
      </c>
      <c r="J228" s="1">
        <v>1.3</v>
      </c>
      <c r="K228" s="1">
        <v>10.9</v>
      </c>
      <c r="L228" s="1">
        <v>0</v>
      </c>
    </row>
    <row r="229" spans="1:12">
      <c r="A229" s="2">
        <v>40650.458333333336</v>
      </c>
      <c r="B229" s="1">
        <v>12.1</v>
      </c>
      <c r="C229" s="1">
        <v>40</v>
      </c>
      <c r="D229" s="1">
        <v>0</v>
      </c>
      <c r="E229" s="1">
        <v>2.4</v>
      </c>
      <c r="F229" s="1">
        <v>0</v>
      </c>
      <c r="G229" s="5">
        <v>8.4</v>
      </c>
      <c r="H229" s="1">
        <v>1.2</v>
      </c>
      <c r="I229" s="1">
        <v>107</v>
      </c>
      <c r="J229" s="1">
        <v>1.5</v>
      </c>
      <c r="K229" s="1">
        <v>12.6</v>
      </c>
      <c r="L229" s="1">
        <v>0</v>
      </c>
    </row>
    <row r="230" spans="1:12">
      <c r="A230" s="2">
        <v>40650.5</v>
      </c>
      <c r="B230" s="1">
        <v>15.3</v>
      </c>
      <c r="C230" s="1">
        <v>31</v>
      </c>
      <c r="D230" s="1">
        <v>0</v>
      </c>
      <c r="E230" s="1">
        <v>2.4</v>
      </c>
      <c r="F230" s="1">
        <v>0</v>
      </c>
      <c r="G230" s="5">
        <v>8.4</v>
      </c>
      <c r="H230" s="1">
        <v>1</v>
      </c>
      <c r="I230" s="1">
        <v>147</v>
      </c>
      <c r="J230" s="1">
        <v>2.5</v>
      </c>
      <c r="K230" s="1">
        <v>16</v>
      </c>
      <c r="L230" s="1">
        <v>0</v>
      </c>
    </row>
    <row r="231" spans="1:12">
      <c r="A231" s="2">
        <v>40650.541666666664</v>
      </c>
      <c r="B231" s="1">
        <v>16.600000000000001</v>
      </c>
      <c r="C231" s="1">
        <v>27</v>
      </c>
      <c r="D231" s="1">
        <v>0</v>
      </c>
      <c r="E231" s="1">
        <v>2.4</v>
      </c>
      <c r="F231" s="1">
        <v>0</v>
      </c>
      <c r="G231" s="5">
        <v>8.4</v>
      </c>
      <c r="H231" s="1">
        <v>1.6</v>
      </c>
      <c r="I231" s="1">
        <v>152</v>
      </c>
      <c r="J231" s="1">
        <v>3.1</v>
      </c>
      <c r="K231" s="1">
        <v>17.5</v>
      </c>
      <c r="L231" s="1">
        <v>0</v>
      </c>
    </row>
    <row r="232" spans="1:12">
      <c r="A232" s="2">
        <v>40650.583333333336</v>
      </c>
      <c r="B232" s="1">
        <v>18.100000000000001</v>
      </c>
      <c r="C232" s="1">
        <v>25</v>
      </c>
      <c r="D232" s="1">
        <v>0</v>
      </c>
      <c r="E232" s="1">
        <v>2.4</v>
      </c>
      <c r="F232" s="1">
        <v>0</v>
      </c>
      <c r="G232" s="5">
        <v>8.4</v>
      </c>
      <c r="H232" s="1">
        <v>1.7</v>
      </c>
      <c r="I232" s="1">
        <v>231</v>
      </c>
      <c r="J232" s="1">
        <v>3.1</v>
      </c>
      <c r="K232" s="1">
        <v>18.600000000000001</v>
      </c>
      <c r="L232" s="1">
        <v>0</v>
      </c>
    </row>
    <row r="233" spans="1:12">
      <c r="A233" s="2">
        <v>40650.625</v>
      </c>
      <c r="B233" s="1">
        <v>18.399999999999999</v>
      </c>
      <c r="C233" s="1">
        <v>24</v>
      </c>
      <c r="D233" s="1">
        <v>0</v>
      </c>
      <c r="E233" s="1">
        <v>2.4</v>
      </c>
      <c r="F233" s="1">
        <v>0</v>
      </c>
      <c r="G233" s="5">
        <v>8.4</v>
      </c>
      <c r="H233" s="1">
        <v>2.9</v>
      </c>
      <c r="I233" s="1">
        <v>108</v>
      </c>
      <c r="J233" s="1">
        <v>2.8</v>
      </c>
      <c r="K233" s="1">
        <v>19</v>
      </c>
      <c r="L233" s="1">
        <v>0</v>
      </c>
    </row>
    <row r="234" spans="1:12">
      <c r="A234" s="2">
        <v>40650.666666666664</v>
      </c>
      <c r="B234" s="1">
        <v>18.600000000000001</v>
      </c>
      <c r="C234" s="1">
        <v>24</v>
      </c>
      <c r="D234" s="1">
        <v>0</v>
      </c>
      <c r="E234" s="1">
        <v>2.4</v>
      </c>
      <c r="F234" s="1">
        <v>0</v>
      </c>
      <c r="G234" s="5">
        <v>8.4</v>
      </c>
      <c r="H234" s="1">
        <v>3.1</v>
      </c>
      <c r="I234" s="1">
        <v>101</v>
      </c>
      <c r="J234" s="1">
        <v>2.4</v>
      </c>
      <c r="K234" s="1">
        <v>19.3</v>
      </c>
      <c r="L234" s="1">
        <v>0</v>
      </c>
    </row>
    <row r="235" spans="1:12">
      <c r="A235" s="2">
        <v>40650.708333333336</v>
      </c>
      <c r="B235" s="1">
        <v>18.399999999999999</v>
      </c>
      <c r="C235" s="1">
        <v>25</v>
      </c>
      <c r="D235" s="1">
        <v>0</v>
      </c>
      <c r="E235" s="1">
        <v>2.4</v>
      </c>
      <c r="F235" s="1">
        <v>0</v>
      </c>
      <c r="G235" s="5">
        <v>8.4</v>
      </c>
      <c r="H235" s="1">
        <v>4.3</v>
      </c>
      <c r="I235" s="1">
        <v>105</v>
      </c>
      <c r="J235" s="1">
        <v>1.8</v>
      </c>
      <c r="K235" s="1">
        <v>18.8</v>
      </c>
      <c r="L235" s="1">
        <v>0</v>
      </c>
    </row>
    <row r="236" spans="1:12">
      <c r="A236" s="2">
        <v>40650.75</v>
      </c>
      <c r="B236" s="1">
        <v>17.600000000000001</v>
      </c>
      <c r="C236" s="1">
        <v>27</v>
      </c>
      <c r="D236" s="1">
        <v>0</v>
      </c>
      <c r="E236" s="1">
        <v>2.4</v>
      </c>
      <c r="F236" s="1">
        <v>0</v>
      </c>
      <c r="G236" s="5">
        <v>8.4</v>
      </c>
      <c r="H236" s="1">
        <v>4.3</v>
      </c>
      <c r="I236" s="1">
        <v>105</v>
      </c>
      <c r="J236" s="1">
        <v>1.2</v>
      </c>
      <c r="K236" s="1">
        <v>17.7</v>
      </c>
      <c r="L236" s="1">
        <v>0</v>
      </c>
    </row>
    <row r="237" spans="1:12">
      <c r="A237" s="2">
        <v>40650.791666666664</v>
      </c>
      <c r="B237" s="1">
        <v>15.9</v>
      </c>
      <c r="C237" s="1">
        <v>29</v>
      </c>
      <c r="D237" s="1">
        <v>0</v>
      </c>
      <c r="E237" s="1">
        <v>2.4</v>
      </c>
      <c r="F237" s="1">
        <v>0</v>
      </c>
      <c r="G237" s="5">
        <v>8.4</v>
      </c>
      <c r="H237" s="1">
        <v>3.4</v>
      </c>
      <c r="I237" s="1">
        <v>88</v>
      </c>
      <c r="J237" s="1">
        <v>0.4</v>
      </c>
      <c r="K237" s="1">
        <v>15.6</v>
      </c>
      <c r="L237" s="1">
        <v>0</v>
      </c>
    </row>
    <row r="238" spans="1:12">
      <c r="A238" s="2">
        <v>40650.833333333336</v>
      </c>
      <c r="B238" s="1">
        <v>13.6</v>
      </c>
      <c r="C238" s="1">
        <v>33</v>
      </c>
      <c r="D238" s="1">
        <v>0</v>
      </c>
      <c r="E238" s="1">
        <v>2.4</v>
      </c>
      <c r="F238" s="1">
        <v>0</v>
      </c>
      <c r="G238" s="5">
        <v>8.4</v>
      </c>
      <c r="H238" s="1">
        <v>2.8</v>
      </c>
      <c r="I238" s="1">
        <v>44</v>
      </c>
      <c r="J238" s="1">
        <v>0</v>
      </c>
      <c r="K238" s="1">
        <v>13.1</v>
      </c>
      <c r="L238" s="1">
        <v>0</v>
      </c>
    </row>
    <row r="239" spans="1:12">
      <c r="A239" s="2">
        <v>40650.875</v>
      </c>
      <c r="B239" s="1">
        <v>11.9</v>
      </c>
      <c r="C239" s="1">
        <v>38</v>
      </c>
      <c r="D239" s="1">
        <v>0</v>
      </c>
      <c r="E239" s="1">
        <v>2.4</v>
      </c>
      <c r="F239" s="1">
        <v>0</v>
      </c>
      <c r="G239" s="5">
        <v>8.4</v>
      </c>
      <c r="H239" s="1">
        <v>1.9</v>
      </c>
      <c r="I239" s="1">
        <v>34</v>
      </c>
      <c r="J239" s="1">
        <v>0</v>
      </c>
      <c r="K239" s="1">
        <v>10.8</v>
      </c>
      <c r="L239" s="1">
        <v>0</v>
      </c>
    </row>
    <row r="240" spans="1:12">
      <c r="A240" s="2">
        <v>40650.916666666664</v>
      </c>
      <c r="B240" s="1">
        <v>10.8</v>
      </c>
      <c r="C240" s="1">
        <v>41</v>
      </c>
      <c r="D240" s="1">
        <v>0</v>
      </c>
      <c r="E240" s="1">
        <v>2.4</v>
      </c>
      <c r="F240" s="1">
        <v>0</v>
      </c>
      <c r="G240" s="5">
        <v>8.4</v>
      </c>
      <c r="H240" s="1">
        <v>1.6</v>
      </c>
      <c r="I240" s="1">
        <v>34</v>
      </c>
      <c r="J240" s="1">
        <v>0</v>
      </c>
      <c r="K240" s="1">
        <v>9.5</v>
      </c>
      <c r="L240" s="1">
        <v>0</v>
      </c>
    </row>
    <row r="241" spans="1:12">
      <c r="A241" s="2">
        <v>40650.958333333336</v>
      </c>
      <c r="B241" s="1">
        <v>9</v>
      </c>
      <c r="C241" s="1">
        <v>48</v>
      </c>
      <c r="D241" s="1">
        <v>0</v>
      </c>
      <c r="E241" s="1">
        <v>2.4</v>
      </c>
      <c r="F241" s="1">
        <v>0</v>
      </c>
      <c r="G241" s="5">
        <v>8.4</v>
      </c>
      <c r="H241" s="1">
        <v>1.1000000000000001</v>
      </c>
      <c r="I241" s="1">
        <v>328</v>
      </c>
      <c r="J241" s="1">
        <v>0</v>
      </c>
      <c r="K241" s="1">
        <v>7.6</v>
      </c>
      <c r="L241" s="1">
        <v>0</v>
      </c>
    </row>
    <row r="242" spans="1:12">
      <c r="A242" s="2">
        <v>40651</v>
      </c>
      <c r="B242" s="1">
        <v>8.3000000000000007</v>
      </c>
      <c r="C242" s="1">
        <v>51</v>
      </c>
      <c r="D242" s="1">
        <v>0</v>
      </c>
      <c r="E242" s="1">
        <v>2.4</v>
      </c>
      <c r="F242" s="1">
        <v>0</v>
      </c>
      <c r="G242" s="5">
        <v>8.4</v>
      </c>
      <c r="H242" s="1">
        <v>1.4</v>
      </c>
      <c r="I242" s="1">
        <v>310</v>
      </c>
      <c r="J242" s="1">
        <v>0</v>
      </c>
      <c r="K242" s="1">
        <v>7.3</v>
      </c>
      <c r="L242" s="1">
        <v>0</v>
      </c>
    </row>
    <row r="243" spans="1:12">
      <c r="A243" s="2">
        <v>40651.041666666664</v>
      </c>
      <c r="B243" s="1">
        <v>8.4</v>
      </c>
      <c r="C243" s="1">
        <v>50</v>
      </c>
      <c r="D243" s="1">
        <v>0</v>
      </c>
      <c r="E243" s="1">
        <v>2.4</v>
      </c>
      <c r="F243" s="1">
        <v>0</v>
      </c>
      <c r="G243" s="5">
        <v>8.4</v>
      </c>
      <c r="H243" s="1">
        <v>0.9</v>
      </c>
      <c r="I243" s="1">
        <v>336</v>
      </c>
      <c r="J243" s="1">
        <v>0</v>
      </c>
      <c r="K243" s="1">
        <v>6.9</v>
      </c>
      <c r="L243" s="1">
        <v>0</v>
      </c>
    </row>
    <row r="244" spans="1:12">
      <c r="A244" s="2">
        <v>40651.083333333336</v>
      </c>
      <c r="B244" s="1">
        <v>7.1</v>
      </c>
      <c r="C244" s="1">
        <v>55</v>
      </c>
      <c r="D244" s="1">
        <v>0</v>
      </c>
      <c r="E244" s="1">
        <v>2.4</v>
      </c>
      <c r="F244" s="1">
        <v>0</v>
      </c>
      <c r="G244" s="5">
        <v>8.4</v>
      </c>
      <c r="H244" s="1">
        <v>0.8</v>
      </c>
      <c r="I244" s="1">
        <v>324</v>
      </c>
      <c r="J244" s="1">
        <v>0</v>
      </c>
      <c r="K244" s="1">
        <v>4.5</v>
      </c>
      <c r="L244" s="1">
        <v>0</v>
      </c>
    </row>
    <row r="245" spans="1:12">
      <c r="A245" s="2">
        <v>40651.125</v>
      </c>
      <c r="B245" s="1">
        <v>6.8</v>
      </c>
      <c r="C245" s="1">
        <v>56</v>
      </c>
      <c r="D245" s="1">
        <v>0</v>
      </c>
      <c r="E245" s="1">
        <v>2.4</v>
      </c>
      <c r="F245" s="1">
        <v>0</v>
      </c>
      <c r="G245" s="5">
        <v>8.4</v>
      </c>
      <c r="H245" s="1">
        <v>0.8</v>
      </c>
      <c r="I245" s="1">
        <v>294</v>
      </c>
      <c r="J245" s="1">
        <v>0</v>
      </c>
      <c r="K245" s="1">
        <v>5</v>
      </c>
      <c r="L245" s="1">
        <v>0</v>
      </c>
    </row>
    <row r="246" spans="1:12">
      <c r="A246" s="2">
        <v>40651.166666666664</v>
      </c>
      <c r="B246" s="1">
        <v>7.2</v>
      </c>
      <c r="C246" s="1">
        <v>55</v>
      </c>
      <c r="D246" s="1">
        <v>0</v>
      </c>
      <c r="E246" s="1">
        <v>2.4</v>
      </c>
      <c r="F246" s="1">
        <v>0</v>
      </c>
      <c r="G246" s="5">
        <v>8.4</v>
      </c>
      <c r="H246" s="1">
        <v>0.6</v>
      </c>
      <c r="I246" s="1">
        <v>289</v>
      </c>
      <c r="J246" s="1">
        <v>0</v>
      </c>
      <c r="K246" s="1">
        <v>5.8</v>
      </c>
      <c r="L246" s="1">
        <v>0</v>
      </c>
    </row>
    <row r="247" spans="1:12">
      <c r="A247" s="2">
        <v>40651.208333333336</v>
      </c>
      <c r="B247" s="1">
        <v>6.5</v>
      </c>
      <c r="C247" s="1">
        <v>58</v>
      </c>
      <c r="D247" s="1">
        <v>0</v>
      </c>
      <c r="E247" s="1">
        <v>2.4</v>
      </c>
      <c r="F247" s="1">
        <v>0</v>
      </c>
      <c r="G247" s="5">
        <v>8.4</v>
      </c>
      <c r="H247" s="1">
        <v>0.6</v>
      </c>
      <c r="I247" s="1">
        <v>284</v>
      </c>
      <c r="J247" s="1">
        <v>0</v>
      </c>
      <c r="K247" s="1">
        <v>3.9</v>
      </c>
      <c r="L247" s="1">
        <v>0</v>
      </c>
    </row>
    <row r="248" spans="1:12">
      <c r="A248" s="2">
        <v>40651.25</v>
      </c>
      <c r="B248" s="1">
        <v>4.9000000000000004</v>
      </c>
      <c r="C248" s="1">
        <v>65</v>
      </c>
      <c r="D248" s="1">
        <v>0</v>
      </c>
      <c r="E248" s="1">
        <v>2.4</v>
      </c>
      <c r="F248" s="1">
        <v>0</v>
      </c>
      <c r="G248" s="5">
        <v>8.4</v>
      </c>
      <c r="H248" s="1">
        <v>0.3</v>
      </c>
      <c r="I248" s="1">
        <v>248</v>
      </c>
      <c r="J248" s="1">
        <v>0</v>
      </c>
      <c r="K248" s="1">
        <v>2.2999999999999998</v>
      </c>
      <c r="L248" s="1">
        <v>0</v>
      </c>
    </row>
    <row r="249" spans="1:12">
      <c r="A249" s="2">
        <v>40651.291666666664</v>
      </c>
      <c r="B249" s="1">
        <v>4.8</v>
      </c>
      <c r="C249" s="1">
        <v>65</v>
      </c>
      <c r="D249" s="1">
        <v>0</v>
      </c>
      <c r="E249" s="1">
        <v>2.4</v>
      </c>
      <c r="F249" s="1">
        <v>0</v>
      </c>
      <c r="G249" s="5">
        <v>8.4</v>
      </c>
      <c r="H249" s="1">
        <v>0.2</v>
      </c>
      <c r="I249" s="1">
        <v>127</v>
      </c>
      <c r="J249" s="1">
        <v>0.1</v>
      </c>
      <c r="K249" s="1">
        <v>2.6</v>
      </c>
      <c r="L249" s="1">
        <v>0</v>
      </c>
    </row>
    <row r="250" spans="1:12">
      <c r="A250" s="2">
        <v>40651.333333333336</v>
      </c>
      <c r="B250" s="1">
        <v>7.8</v>
      </c>
      <c r="C250" s="1">
        <v>56</v>
      </c>
      <c r="D250" s="1">
        <v>0</v>
      </c>
      <c r="E250" s="1">
        <v>2.4</v>
      </c>
      <c r="F250" s="1">
        <v>0</v>
      </c>
      <c r="G250" s="5">
        <v>8.4</v>
      </c>
      <c r="H250" s="1">
        <v>0.1</v>
      </c>
      <c r="I250" s="1">
        <v>236</v>
      </c>
      <c r="J250" s="1">
        <v>0.6</v>
      </c>
      <c r="K250" s="1">
        <v>7.6</v>
      </c>
      <c r="L250" s="1">
        <v>0</v>
      </c>
    </row>
    <row r="251" spans="1:12">
      <c r="A251" s="2">
        <v>40651.375</v>
      </c>
      <c r="B251" s="1">
        <v>10.6</v>
      </c>
      <c r="C251" s="1">
        <v>48</v>
      </c>
      <c r="D251" s="1">
        <v>0</v>
      </c>
      <c r="E251" s="1">
        <v>2.4</v>
      </c>
      <c r="F251" s="1">
        <v>0</v>
      </c>
      <c r="G251" s="5">
        <v>8.4</v>
      </c>
      <c r="H251" s="1">
        <v>0.6</v>
      </c>
      <c r="I251" s="1">
        <v>124</v>
      </c>
      <c r="J251" s="1">
        <v>1.3</v>
      </c>
      <c r="K251" s="1">
        <v>11</v>
      </c>
      <c r="L251" s="1">
        <v>0</v>
      </c>
    </row>
    <row r="252" spans="1:12">
      <c r="A252" s="2">
        <v>40651.416666666664</v>
      </c>
      <c r="B252" s="1">
        <v>11.9</v>
      </c>
      <c r="C252" s="1">
        <v>42</v>
      </c>
      <c r="D252" s="1">
        <v>0</v>
      </c>
      <c r="E252" s="1">
        <v>2.4</v>
      </c>
      <c r="F252" s="1">
        <v>0</v>
      </c>
      <c r="G252" s="5">
        <v>8.4</v>
      </c>
      <c r="H252" s="1">
        <v>1.2</v>
      </c>
      <c r="I252" s="1">
        <v>127</v>
      </c>
      <c r="J252" s="1">
        <v>1.9</v>
      </c>
      <c r="K252" s="1">
        <v>12.6</v>
      </c>
      <c r="L252" s="1">
        <v>0</v>
      </c>
    </row>
    <row r="253" spans="1:12">
      <c r="A253" s="2">
        <v>40651.458333333336</v>
      </c>
      <c r="B253" s="1">
        <v>14.2</v>
      </c>
      <c r="C253" s="1">
        <v>35</v>
      </c>
      <c r="D253" s="1">
        <v>0</v>
      </c>
      <c r="E253" s="1">
        <v>2.4</v>
      </c>
      <c r="F253" s="1">
        <v>0</v>
      </c>
      <c r="G253" s="5">
        <v>8.4</v>
      </c>
      <c r="H253" s="1">
        <v>1.2</v>
      </c>
      <c r="I253" s="1">
        <v>33</v>
      </c>
      <c r="J253" s="1">
        <v>2.4</v>
      </c>
      <c r="K253" s="1">
        <v>15</v>
      </c>
      <c r="L253" s="1">
        <v>0</v>
      </c>
    </row>
    <row r="254" spans="1:12">
      <c r="A254" s="2">
        <v>40651.5</v>
      </c>
      <c r="B254" s="1">
        <v>16.2</v>
      </c>
      <c r="C254" s="1">
        <v>30</v>
      </c>
      <c r="D254" s="1">
        <v>0</v>
      </c>
      <c r="E254" s="1">
        <v>2.4</v>
      </c>
      <c r="F254" s="1">
        <v>0</v>
      </c>
      <c r="G254" s="5">
        <v>8.4</v>
      </c>
      <c r="H254" s="1">
        <v>1.3</v>
      </c>
      <c r="I254" s="1">
        <v>179</v>
      </c>
      <c r="J254" s="1">
        <v>2.8</v>
      </c>
      <c r="K254" s="1">
        <v>17.2</v>
      </c>
      <c r="L254" s="1">
        <v>0</v>
      </c>
    </row>
    <row r="255" spans="1:12">
      <c r="A255" s="2">
        <v>40651.541666666664</v>
      </c>
      <c r="B255" s="1">
        <v>17.600000000000001</v>
      </c>
      <c r="C255" s="1">
        <v>27</v>
      </c>
      <c r="D255" s="1">
        <v>0</v>
      </c>
      <c r="E255" s="1">
        <v>2.4</v>
      </c>
      <c r="F255" s="1">
        <v>0</v>
      </c>
      <c r="G255" s="5">
        <v>8.4</v>
      </c>
      <c r="H255" s="1">
        <v>1.6</v>
      </c>
      <c r="I255" s="1">
        <v>105</v>
      </c>
      <c r="J255" s="1">
        <v>3</v>
      </c>
      <c r="K255" s="1">
        <v>18.5</v>
      </c>
      <c r="L255" s="1">
        <v>0</v>
      </c>
    </row>
    <row r="256" spans="1:12">
      <c r="A256" s="2">
        <v>40651.583333333336</v>
      </c>
      <c r="B256" s="1">
        <v>18.899999999999999</v>
      </c>
      <c r="C256" s="1">
        <v>26</v>
      </c>
      <c r="D256" s="1">
        <v>0</v>
      </c>
      <c r="E256" s="1">
        <v>2.4</v>
      </c>
      <c r="F256" s="1">
        <v>0</v>
      </c>
      <c r="G256" s="5">
        <v>8.4</v>
      </c>
      <c r="H256" s="1">
        <v>1.7</v>
      </c>
      <c r="I256" s="1">
        <v>88</v>
      </c>
      <c r="J256" s="1">
        <v>3</v>
      </c>
      <c r="K256" s="1">
        <v>19.5</v>
      </c>
      <c r="L256" s="1">
        <v>0</v>
      </c>
    </row>
    <row r="257" spans="1:12">
      <c r="A257" s="2">
        <v>40651.625</v>
      </c>
      <c r="B257" s="1">
        <v>20</v>
      </c>
      <c r="C257" s="1">
        <v>25</v>
      </c>
      <c r="D257" s="1">
        <v>0</v>
      </c>
      <c r="E257" s="1">
        <v>2.4</v>
      </c>
      <c r="F257" s="1">
        <v>0</v>
      </c>
      <c r="G257" s="5">
        <v>8.4</v>
      </c>
      <c r="H257" s="1">
        <v>2.4</v>
      </c>
      <c r="I257" s="1">
        <v>124</v>
      </c>
      <c r="J257" s="1">
        <v>2.8</v>
      </c>
      <c r="K257" s="1">
        <v>20.7</v>
      </c>
      <c r="L257" s="1">
        <v>0</v>
      </c>
    </row>
    <row r="258" spans="1:12">
      <c r="A258" s="2">
        <v>40651.666666666664</v>
      </c>
      <c r="B258" s="1">
        <v>20.3</v>
      </c>
      <c r="C258" s="1">
        <v>24</v>
      </c>
      <c r="D258" s="1">
        <v>0</v>
      </c>
      <c r="E258" s="1">
        <v>2.4</v>
      </c>
      <c r="F258" s="1">
        <v>0</v>
      </c>
      <c r="G258" s="5">
        <v>8.4</v>
      </c>
      <c r="H258" s="1">
        <v>3.5</v>
      </c>
      <c r="I258" s="1">
        <v>114</v>
      </c>
      <c r="J258" s="1">
        <v>2.4</v>
      </c>
      <c r="K258" s="1">
        <v>21</v>
      </c>
      <c r="L258" s="1">
        <v>0</v>
      </c>
    </row>
    <row r="259" spans="1:12">
      <c r="A259" s="2">
        <v>40651.708333333336</v>
      </c>
      <c r="B259" s="1">
        <v>19.899999999999999</v>
      </c>
      <c r="C259" s="1">
        <v>26</v>
      </c>
      <c r="D259" s="1">
        <v>0</v>
      </c>
      <c r="E259" s="1">
        <v>2.4</v>
      </c>
      <c r="F259" s="1">
        <v>0</v>
      </c>
      <c r="G259" s="5">
        <v>8.4</v>
      </c>
      <c r="H259" s="1">
        <v>4.3</v>
      </c>
      <c r="I259" s="1">
        <v>110</v>
      </c>
      <c r="J259" s="1">
        <v>1.8</v>
      </c>
      <c r="K259" s="1">
        <v>20.3</v>
      </c>
      <c r="L259" s="1">
        <v>0</v>
      </c>
    </row>
    <row r="260" spans="1:12">
      <c r="A260" s="2">
        <v>40651.75</v>
      </c>
      <c r="B260" s="1">
        <v>18.899999999999999</v>
      </c>
      <c r="C260" s="1">
        <v>27</v>
      </c>
      <c r="D260" s="1">
        <v>0</v>
      </c>
      <c r="E260" s="1">
        <v>2.4</v>
      </c>
      <c r="F260" s="1">
        <v>0</v>
      </c>
      <c r="G260" s="5">
        <v>8.4</v>
      </c>
      <c r="H260" s="1">
        <v>4.5</v>
      </c>
      <c r="I260" s="1">
        <v>102</v>
      </c>
      <c r="J260" s="1">
        <v>1.1000000000000001</v>
      </c>
      <c r="K260" s="1">
        <v>19</v>
      </c>
      <c r="L260" s="1">
        <v>0</v>
      </c>
    </row>
    <row r="261" spans="1:12">
      <c r="A261" s="2">
        <v>40651.791666666664</v>
      </c>
      <c r="B261" s="1">
        <v>17.100000000000001</v>
      </c>
      <c r="C261" s="1">
        <v>30</v>
      </c>
      <c r="D261" s="1">
        <v>0</v>
      </c>
      <c r="E261" s="1">
        <v>2.4</v>
      </c>
      <c r="F261" s="1">
        <v>0</v>
      </c>
      <c r="G261" s="5">
        <v>8.4</v>
      </c>
      <c r="H261" s="1">
        <v>3.4</v>
      </c>
      <c r="I261" s="1">
        <v>81</v>
      </c>
      <c r="J261" s="1">
        <v>0.4</v>
      </c>
      <c r="K261" s="1">
        <v>16.899999999999999</v>
      </c>
      <c r="L261" s="1">
        <v>0</v>
      </c>
    </row>
    <row r="262" spans="1:12">
      <c r="A262" s="2">
        <v>40651.833333333336</v>
      </c>
      <c r="B262" s="1">
        <v>14.9</v>
      </c>
      <c r="C262" s="1">
        <v>34</v>
      </c>
      <c r="D262" s="1">
        <v>0</v>
      </c>
      <c r="E262" s="1">
        <v>2.4</v>
      </c>
      <c r="F262" s="1">
        <v>0</v>
      </c>
      <c r="G262" s="5">
        <v>8.4</v>
      </c>
      <c r="H262" s="1">
        <v>2.7</v>
      </c>
      <c r="I262" s="1">
        <v>55</v>
      </c>
      <c r="J262" s="1">
        <v>0</v>
      </c>
      <c r="K262" s="1">
        <v>14.4</v>
      </c>
      <c r="L262" s="1">
        <v>0</v>
      </c>
    </row>
    <row r="263" spans="1:12">
      <c r="A263" s="2">
        <v>40651.875</v>
      </c>
      <c r="B263" s="1">
        <v>13.4</v>
      </c>
      <c r="C263" s="1">
        <v>38</v>
      </c>
      <c r="D263" s="1">
        <v>0</v>
      </c>
      <c r="E263" s="1">
        <v>2.4</v>
      </c>
      <c r="F263" s="1">
        <v>0</v>
      </c>
      <c r="G263" s="5">
        <v>8.4</v>
      </c>
      <c r="H263" s="1">
        <v>1.9</v>
      </c>
      <c r="I263" s="1">
        <v>39</v>
      </c>
      <c r="J263" s="1">
        <v>0</v>
      </c>
      <c r="K263" s="1">
        <v>12.3</v>
      </c>
      <c r="L263" s="1">
        <v>0</v>
      </c>
    </row>
    <row r="264" spans="1:12">
      <c r="A264" s="2">
        <v>40651.916666666664</v>
      </c>
      <c r="B264" s="1">
        <v>11.3</v>
      </c>
      <c r="C264" s="1">
        <v>46</v>
      </c>
      <c r="D264" s="1">
        <v>0</v>
      </c>
      <c r="E264" s="1">
        <v>2.4</v>
      </c>
      <c r="F264" s="1">
        <v>0</v>
      </c>
      <c r="G264" s="5">
        <v>8.4</v>
      </c>
      <c r="H264" s="1">
        <v>1.5</v>
      </c>
      <c r="I264" s="1">
        <v>332</v>
      </c>
      <c r="J264" s="1">
        <v>0</v>
      </c>
      <c r="K264" s="1">
        <v>9.8000000000000007</v>
      </c>
      <c r="L264" s="1">
        <v>0</v>
      </c>
    </row>
    <row r="265" spans="1:12">
      <c r="A265" s="2">
        <v>40651.958333333336</v>
      </c>
      <c r="B265" s="1">
        <v>10.1</v>
      </c>
      <c r="C265" s="1">
        <v>49</v>
      </c>
      <c r="D265" s="1">
        <v>0</v>
      </c>
      <c r="E265" s="1">
        <v>2.4</v>
      </c>
      <c r="F265" s="1">
        <v>0</v>
      </c>
      <c r="G265" s="5">
        <v>8.4</v>
      </c>
      <c r="H265" s="1">
        <v>1.4</v>
      </c>
      <c r="I265" s="1">
        <v>330</v>
      </c>
      <c r="J265" s="1">
        <v>0</v>
      </c>
      <c r="K265" s="1">
        <v>8.6999999999999993</v>
      </c>
      <c r="L265" s="1">
        <v>0</v>
      </c>
    </row>
    <row r="266" spans="1:12">
      <c r="A266" s="2">
        <v>40652</v>
      </c>
      <c r="B266" s="1">
        <v>9.6999999999999993</v>
      </c>
      <c r="C266" s="1">
        <v>50</v>
      </c>
      <c r="D266" s="1">
        <v>0</v>
      </c>
      <c r="E266" s="1">
        <v>2.4</v>
      </c>
      <c r="F266" s="1">
        <v>0</v>
      </c>
      <c r="G266" s="5">
        <v>8.4</v>
      </c>
      <c r="H266" s="1">
        <v>0.7</v>
      </c>
      <c r="I266" s="1">
        <v>334</v>
      </c>
      <c r="J266" s="1">
        <v>0</v>
      </c>
      <c r="K266" s="1">
        <v>7.3</v>
      </c>
      <c r="L266" s="1">
        <v>0</v>
      </c>
    </row>
    <row r="267" spans="1:12">
      <c r="A267" s="2">
        <v>40652.041666666664</v>
      </c>
      <c r="B267" s="1">
        <v>9.4</v>
      </c>
      <c r="C267" s="1">
        <v>52</v>
      </c>
      <c r="D267" s="1">
        <v>0</v>
      </c>
      <c r="E267" s="1">
        <v>2.4</v>
      </c>
      <c r="F267" s="1">
        <v>0</v>
      </c>
      <c r="G267" s="5">
        <v>8.4</v>
      </c>
      <c r="H267" s="1">
        <v>1.1000000000000001</v>
      </c>
      <c r="I267" s="1">
        <v>306</v>
      </c>
      <c r="J267" s="1">
        <v>0</v>
      </c>
      <c r="K267" s="1">
        <v>8.5</v>
      </c>
      <c r="L267" s="1">
        <v>0</v>
      </c>
    </row>
    <row r="268" spans="1:12">
      <c r="A268" s="2">
        <v>40652.083333333336</v>
      </c>
      <c r="B268" s="1">
        <v>9.6999999999999993</v>
      </c>
      <c r="C268" s="1">
        <v>53</v>
      </c>
      <c r="D268" s="1">
        <v>0</v>
      </c>
      <c r="E268" s="1">
        <v>2.4</v>
      </c>
      <c r="F268" s="1">
        <v>0</v>
      </c>
      <c r="G268" s="5">
        <v>8.4</v>
      </c>
      <c r="H268" s="1">
        <v>0.6</v>
      </c>
      <c r="I268" s="1">
        <v>273</v>
      </c>
      <c r="J268" s="1">
        <v>0</v>
      </c>
      <c r="K268" s="1">
        <v>8.9</v>
      </c>
      <c r="L268" s="1">
        <v>0</v>
      </c>
    </row>
    <row r="269" spans="1:12">
      <c r="A269" s="2">
        <v>40652.125</v>
      </c>
      <c r="B269" s="1">
        <v>8.6</v>
      </c>
      <c r="C269" s="1">
        <v>57</v>
      </c>
      <c r="D269" s="1">
        <v>0</v>
      </c>
      <c r="E269" s="1">
        <v>2.4</v>
      </c>
      <c r="F269" s="1">
        <v>0</v>
      </c>
      <c r="G269" s="5">
        <v>8.4</v>
      </c>
      <c r="H269" s="1">
        <v>0.4</v>
      </c>
      <c r="I269" s="1">
        <v>282</v>
      </c>
      <c r="J269" s="1">
        <v>0</v>
      </c>
      <c r="K269" s="1">
        <v>6.7</v>
      </c>
      <c r="L269" s="1">
        <v>0</v>
      </c>
    </row>
    <row r="270" spans="1:12">
      <c r="A270" s="2">
        <v>40652.166666666664</v>
      </c>
      <c r="B270" s="1">
        <v>8</v>
      </c>
      <c r="C270" s="1">
        <v>60</v>
      </c>
      <c r="D270" s="1">
        <v>0</v>
      </c>
      <c r="E270" s="1">
        <v>2.4</v>
      </c>
      <c r="F270" s="1">
        <v>0</v>
      </c>
      <c r="G270" s="5">
        <v>8.4</v>
      </c>
      <c r="H270" s="1">
        <v>0.2</v>
      </c>
      <c r="I270" s="1">
        <v>240</v>
      </c>
      <c r="J270" s="1">
        <v>0</v>
      </c>
      <c r="K270" s="1">
        <v>5.8</v>
      </c>
      <c r="L270" s="1">
        <v>0</v>
      </c>
    </row>
    <row r="271" spans="1:12">
      <c r="A271" s="2">
        <v>40652.208333333336</v>
      </c>
      <c r="B271" s="1">
        <v>7.2</v>
      </c>
      <c r="C271" s="1">
        <v>62</v>
      </c>
      <c r="D271" s="1">
        <v>0</v>
      </c>
      <c r="E271" s="1">
        <v>2.4</v>
      </c>
      <c r="F271" s="1">
        <v>0</v>
      </c>
      <c r="G271" s="5">
        <v>8.4</v>
      </c>
      <c r="H271" s="1">
        <v>0.3</v>
      </c>
      <c r="I271" s="1">
        <v>198</v>
      </c>
      <c r="J271" s="1">
        <v>0</v>
      </c>
      <c r="K271" s="1">
        <v>4.7</v>
      </c>
      <c r="L271" s="1">
        <v>0</v>
      </c>
    </row>
    <row r="272" spans="1:12">
      <c r="A272" s="2">
        <v>40652.25</v>
      </c>
      <c r="B272" s="1">
        <v>6.1</v>
      </c>
      <c r="C272" s="1">
        <v>65</v>
      </c>
      <c r="D272" s="1">
        <v>0</v>
      </c>
      <c r="E272" s="1">
        <v>2.4</v>
      </c>
      <c r="F272" s="1">
        <v>0</v>
      </c>
      <c r="G272" s="5">
        <v>8.4</v>
      </c>
      <c r="H272" s="1">
        <v>0.4</v>
      </c>
      <c r="I272" s="1">
        <v>323</v>
      </c>
      <c r="J272" s="1">
        <v>0</v>
      </c>
      <c r="K272" s="1">
        <v>3.6</v>
      </c>
      <c r="L272" s="1">
        <v>0</v>
      </c>
    </row>
    <row r="273" spans="1:12">
      <c r="A273" s="2">
        <v>40652.291666666664</v>
      </c>
      <c r="B273" s="1">
        <v>6.5</v>
      </c>
      <c r="C273" s="1">
        <v>64</v>
      </c>
      <c r="D273" s="1">
        <v>0</v>
      </c>
      <c r="E273" s="1">
        <v>2.4</v>
      </c>
      <c r="F273" s="1">
        <v>0</v>
      </c>
      <c r="G273" s="5">
        <v>8.4</v>
      </c>
      <c r="H273" s="1">
        <v>0.4</v>
      </c>
      <c r="I273" s="1">
        <v>312</v>
      </c>
      <c r="J273" s="1">
        <v>0.1</v>
      </c>
      <c r="K273" s="1">
        <v>3.7</v>
      </c>
      <c r="L273" s="1">
        <v>0</v>
      </c>
    </row>
    <row r="274" spans="1:12">
      <c r="A274" s="2">
        <v>40652.333333333336</v>
      </c>
      <c r="B274" s="1">
        <v>9.1</v>
      </c>
      <c r="C274" s="1">
        <v>57</v>
      </c>
      <c r="D274" s="1">
        <v>0</v>
      </c>
      <c r="E274" s="1">
        <v>2.4</v>
      </c>
      <c r="F274" s="1">
        <v>0</v>
      </c>
      <c r="G274" s="5">
        <v>8.4</v>
      </c>
      <c r="H274" s="1">
        <v>0.4</v>
      </c>
      <c r="I274" s="1">
        <v>86</v>
      </c>
      <c r="J274" s="1">
        <v>0.6</v>
      </c>
      <c r="K274" s="1">
        <v>9.1</v>
      </c>
      <c r="L274" s="1">
        <v>0</v>
      </c>
    </row>
    <row r="275" spans="1:12">
      <c r="A275" s="2">
        <v>40652.375</v>
      </c>
      <c r="B275" s="1">
        <v>11.1</v>
      </c>
      <c r="C275" s="1">
        <v>52</v>
      </c>
      <c r="D275" s="1">
        <v>0</v>
      </c>
      <c r="E275" s="1">
        <v>2.4</v>
      </c>
      <c r="F275" s="1">
        <v>0</v>
      </c>
      <c r="G275" s="5">
        <v>8.4</v>
      </c>
      <c r="H275" s="1">
        <v>1</v>
      </c>
      <c r="I275" s="1">
        <v>104</v>
      </c>
      <c r="J275" s="1">
        <v>1.2</v>
      </c>
      <c r="K275" s="1">
        <v>11.7</v>
      </c>
      <c r="L275" s="1">
        <v>0</v>
      </c>
    </row>
    <row r="276" spans="1:12">
      <c r="A276" s="2">
        <v>40652.416666666664</v>
      </c>
      <c r="B276" s="1">
        <v>13.2</v>
      </c>
      <c r="C276" s="1">
        <v>43</v>
      </c>
      <c r="D276" s="1">
        <v>0</v>
      </c>
      <c r="E276" s="1">
        <v>2.4</v>
      </c>
      <c r="F276" s="1">
        <v>0</v>
      </c>
      <c r="G276" s="5">
        <v>8.4</v>
      </c>
      <c r="H276" s="1">
        <v>1.2</v>
      </c>
      <c r="I276" s="1">
        <v>132</v>
      </c>
      <c r="J276" s="1">
        <v>1.8</v>
      </c>
      <c r="K276" s="1">
        <v>13.8</v>
      </c>
      <c r="L276" s="1">
        <v>0</v>
      </c>
    </row>
    <row r="277" spans="1:12">
      <c r="A277" s="2">
        <v>40652.458333333336</v>
      </c>
      <c r="B277" s="1">
        <v>15.3</v>
      </c>
      <c r="C277" s="1">
        <v>37</v>
      </c>
      <c r="D277" s="1">
        <v>0</v>
      </c>
      <c r="E277" s="1">
        <v>2.4</v>
      </c>
      <c r="F277" s="1">
        <v>0</v>
      </c>
      <c r="G277" s="5">
        <v>8.4</v>
      </c>
      <c r="H277" s="1">
        <v>1.6</v>
      </c>
      <c r="I277" s="1">
        <v>88</v>
      </c>
      <c r="J277" s="1">
        <v>2.4</v>
      </c>
      <c r="K277" s="1">
        <v>16.2</v>
      </c>
      <c r="L277" s="1">
        <v>0</v>
      </c>
    </row>
    <row r="278" spans="1:12">
      <c r="A278" s="2">
        <v>40652.5</v>
      </c>
      <c r="B278" s="1">
        <v>17.5</v>
      </c>
      <c r="C278" s="1">
        <v>31</v>
      </c>
      <c r="D278" s="1">
        <v>0</v>
      </c>
      <c r="E278" s="1">
        <v>2.4</v>
      </c>
      <c r="F278" s="1">
        <v>0</v>
      </c>
      <c r="G278" s="5">
        <v>8.4</v>
      </c>
      <c r="H278" s="1">
        <v>1.8</v>
      </c>
      <c r="I278" s="1">
        <v>95</v>
      </c>
      <c r="J278" s="1">
        <v>2.8</v>
      </c>
      <c r="K278" s="1">
        <v>18.399999999999999</v>
      </c>
      <c r="L278" s="1">
        <v>0</v>
      </c>
    </row>
    <row r="279" spans="1:12">
      <c r="A279" s="2">
        <v>40652.541666666664</v>
      </c>
      <c r="B279" s="1">
        <v>19.2</v>
      </c>
      <c r="C279" s="1">
        <v>27</v>
      </c>
      <c r="D279" s="1">
        <v>0</v>
      </c>
      <c r="E279" s="1">
        <v>2.4</v>
      </c>
      <c r="F279" s="1">
        <v>0</v>
      </c>
      <c r="G279" s="5">
        <v>8.4</v>
      </c>
      <c r="H279" s="1">
        <v>1.4</v>
      </c>
      <c r="I279" s="1">
        <v>236</v>
      </c>
      <c r="J279" s="1">
        <v>3</v>
      </c>
      <c r="K279" s="1">
        <v>20.100000000000001</v>
      </c>
      <c r="L279" s="1">
        <v>0</v>
      </c>
    </row>
    <row r="280" spans="1:12">
      <c r="A280" s="2">
        <v>40652.583333333336</v>
      </c>
      <c r="B280" s="1">
        <v>20.9</v>
      </c>
      <c r="C280" s="1">
        <v>25</v>
      </c>
      <c r="D280" s="1">
        <v>0</v>
      </c>
      <c r="E280" s="1">
        <v>2.4</v>
      </c>
      <c r="F280" s="1">
        <v>0</v>
      </c>
      <c r="G280" s="5">
        <v>8.4</v>
      </c>
      <c r="H280" s="1">
        <v>1.5</v>
      </c>
      <c r="I280" s="1">
        <v>184</v>
      </c>
      <c r="J280" s="1">
        <v>3</v>
      </c>
      <c r="K280" s="1">
        <v>21.4</v>
      </c>
      <c r="L280" s="1">
        <v>0</v>
      </c>
    </row>
    <row r="281" spans="1:12">
      <c r="A281" s="2">
        <v>40652.625</v>
      </c>
      <c r="B281" s="1">
        <v>21.7</v>
      </c>
      <c r="C281" s="1">
        <v>24</v>
      </c>
      <c r="D281" s="1">
        <v>0</v>
      </c>
      <c r="E281" s="1">
        <v>2.4</v>
      </c>
      <c r="F281" s="1">
        <v>0</v>
      </c>
      <c r="G281" s="5">
        <v>8.4</v>
      </c>
      <c r="H281" s="1">
        <v>2.4</v>
      </c>
      <c r="I281" s="1">
        <v>315</v>
      </c>
      <c r="J281" s="1">
        <v>2.8</v>
      </c>
      <c r="K281" s="1">
        <v>22.4</v>
      </c>
      <c r="L281" s="1">
        <v>0</v>
      </c>
    </row>
    <row r="282" spans="1:12">
      <c r="A282" s="2">
        <v>40652.666666666664</v>
      </c>
      <c r="B282" s="1">
        <v>21.6</v>
      </c>
      <c r="C282" s="1">
        <v>24</v>
      </c>
      <c r="D282" s="1">
        <v>0</v>
      </c>
      <c r="E282" s="1">
        <v>2.4</v>
      </c>
      <c r="F282" s="1">
        <v>0</v>
      </c>
      <c r="G282" s="5">
        <v>8.4</v>
      </c>
      <c r="H282" s="1">
        <v>3.6</v>
      </c>
      <c r="I282" s="1">
        <v>106</v>
      </c>
      <c r="J282" s="1">
        <v>2.4</v>
      </c>
      <c r="K282" s="1">
        <v>22.3</v>
      </c>
      <c r="L282" s="1">
        <v>0</v>
      </c>
    </row>
    <row r="283" spans="1:12">
      <c r="A283" s="2">
        <v>40652.708333333336</v>
      </c>
      <c r="B283" s="1">
        <v>21.1</v>
      </c>
      <c r="C283" s="1">
        <v>25</v>
      </c>
      <c r="D283" s="1">
        <v>0</v>
      </c>
      <c r="E283" s="1">
        <v>2.4</v>
      </c>
      <c r="F283" s="1">
        <v>0</v>
      </c>
      <c r="G283" s="5">
        <v>8.4</v>
      </c>
      <c r="H283" s="1">
        <v>4.9000000000000004</v>
      </c>
      <c r="I283" s="1">
        <v>108</v>
      </c>
      <c r="J283" s="1">
        <v>1.8</v>
      </c>
      <c r="K283" s="1">
        <v>21.5</v>
      </c>
      <c r="L283" s="1">
        <v>0</v>
      </c>
    </row>
    <row r="284" spans="1:12">
      <c r="A284" s="2">
        <v>40652.75</v>
      </c>
      <c r="B284" s="1">
        <v>19.899999999999999</v>
      </c>
      <c r="C284" s="1">
        <v>27</v>
      </c>
      <c r="D284" s="1">
        <v>0</v>
      </c>
      <c r="E284" s="1">
        <v>2.4</v>
      </c>
      <c r="F284" s="1">
        <v>0</v>
      </c>
      <c r="G284" s="5">
        <v>8.4</v>
      </c>
      <c r="H284" s="1">
        <v>5.0999999999999996</v>
      </c>
      <c r="I284" s="1">
        <v>111</v>
      </c>
      <c r="J284" s="1">
        <v>1.1000000000000001</v>
      </c>
      <c r="K284" s="1">
        <v>20</v>
      </c>
      <c r="L284" s="1">
        <v>0</v>
      </c>
    </row>
    <row r="285" spans="1:12">
      <c r="A285" s="2">
        <v>40652.791666666664</v>
      </c>
      <c r="B285" s="1">
        <v>18.100000000000001</v>
      </c>
      <c r="C285" s="1">
        <v>30</v>
      </c>
      <c r="D285" s="1">
        <v>0</v>
      </c>
      <c r="E285" s="1">
        <v>2.4</v>
      </c>
      <c r="F285" s="1">
        <v>0</v>
      </c>
      <c r="G285" s="5">
        <v>8.4</v>
      </c>
      <c r="H285" s="1">
        <v>2.8</v>
      </c>
      <c r="I285" s="1">
        <v>91</v>
      </c>
      <c r="J285" s="1">
        <v>0.3</v>
      </c>
      <c r="K285" s="1">
        <v>17.899999999999999</v>
      </c>
      <c r="L285" s="1">
        <v>0</v>
      </c>
    </row>
    <row r="286" spans="1:12">
      <c r="A286" s="2">
        <v>40652.833333333336</v>
      </c>
      <c r="B286" s="1">
        <v>15.9</v>
      </c>
      <c r="C286" s="1">
        <v>35</v>
      </c>
      <c r="D286" s="1">
        <v>0</v>
      </c>
      <c r="E286" s="1">
        <v>2.4</v>
      </c>
      <c r="F286" s="1">
        <v>0</v>
      </c>
      <c r="G286" s="5">
        <v>8.4</v>
      </c>
      <c r="H286" s="1">
        <v>2.6</v>
      </c>
      <c r="I286" s="1">
        <v>58</v>
      </c>
      <c r="J286" s="1">
        <v>0</v>
      </c>
      <c r="K286" s="1">
        <v>15.3</v>
      </c>
      <c r="L286" s="1">
        <v>0</v>
      </c>
    </row>
    <row r="287" spans="1:12">
      <c r="A287" s="2">
        <v>40652.875</v>
      </c>
      <c r="B287" s="1">
        <v>14</v>
      </c>
      <c r="C287" s="1">
        <v>41</v>
      </c>
      <c r="D287" s="1">
        <v>0</v>
      </c>
      <c r="E287" s="1">
        <v>2.4</v>
      </c>
      <c r="F287" s="1">
        <v>0</v>
      </c>
      <c r="G287" s="5">
        <v>8.4</v>
      </c>
      <c r="H287" s="1">
        <v>1.9</v>
      </c>
      <c r="I287" s="1">
        <v>28</v>
      </c>
      <c r="J287" s="1">
        <v>0</v>
      </c>
      <c r="K287" s="1">
        <v>13</v>
      </c>
      <c r="L287" s="1">
        <v>0</v>
      </c>
    </row>
    <row r="288" spans="1:12">
      <c r="A288" s="2">
        <v>40652.916666666664</v>
      </c>
      <c r="B288" s="1">
        <v>13</v>
      </c>
      <c r="C288" s="1">
        <v>43</v>
      </c>
      <c r="D288" s="1">
        <v>0</v>
      </c>
      <c r="E288" s="1">
        <v>2.4</v>
      </c>
      <c r="F288" s="1">
        <v>0</v>
      </c>
      <c r="G288" s="5">
        <v>8.4</v>
      </c>
      <c r="H288" s="1">
        <v>1.5</v>
      </c>
      <c r="I288" s="1">
        <v>48</v>
      </c>
      <c r="J288" s="1">
        <v>0</v>
      </c>
      <c r="K288" s="1">
        <v>11.9</v>
      </c>
      <c r="L288" s="1">
        <v>0</v>
      </c>
    </row>
    <row r="289" spans="1:12">
      <c r="A289" s="2">
        <v>40652.958333333336</v>
      </c>
      <c r="B289" s="1">
        <v>10.8</v>
      </c>
      <c r="C289" s="1">
        <v>52</v>
      </c>
      <c r="D289" s="1">
        <v>0</v>
      </c>
      <c r="E289" s="1">
        <v>2.4</v>
      </c>
      <c r="F289" s="1">
        <v>0</v>
      </c>
      <c r="G289" s="5">
        <v>8.4</v>
      </c>
      <c r="H289" s="1">
        <v>1.2</v>
      </c>
      <c r="I289" s="1">
        <v>315</v>
      </c>
      <c r="J289" s="1">
        <v>0</v>
      </c>
      <c r="K289" s="1">
        <v>9.4</v>
      </c>
      <c r="L289" s="1">
        <v>0</v>
      </c>
    </row>
    <row r="290" spans="1:12">
      <c r="A290" s="2">
        <v>40653</v>
      </c>
      <c r="B290" s="1">
        <v>10.4</v>
      </c>
      <c r="C290" s="1">
        <v>52</v>
      </c>
      <c r="D290" s="1">
        <v>0</v>
      </c>
      <c r="E290" s="1">
        <v>2.4</v>
      </c>
      <c r="F290" s="1">
        <v>0</v>
      </c>
      <c r="G290" s="5">
        <v>8.4</v>
      </c>
      <c r="H290" s="1">
        <v>1.3</v>
      </c>
      <c r="I290" s="1">
        <v>313</v>
      </c>
      <c r="J290" s="1">
        <v>0</v>
      </c>
      <c r="K290" s="1">
        <v>9.1999999999999993</v>
      </c>
      <c r="L290" s="1">
        <v>0</v>
      </c>
    </row>
    <row r="291" spans="1:12">
      <c r="A291" s="2">
        <v>40653.041666666664</v>
      </c>
      <c r="B291" s="1">
        <v>9.3000000000000007</v>
      </c>
      <c r="C291" s="1">
        <v>56</v>
      </c>
      <c r="D291" s="1">
        <v>0</v>
      </c>
      <c r="E291" s="1">
        <v>2.4</v>
      </c>
      <c r="F291" s="1">
        <v>0</v>
      </c>
      <c r="G291" s="5">
        <v>8.4</v>
      </c>
      <c r="H291" s="1">
        <v>1.3</v>
      </c>
      <c r="I291" s="1">
        <v>296</v>
      </c>
      <c r="J291" s="1">
        <v>0</v>
      </c>
      <c r="K291" s="1">
        <v>7.5</v>
      </c>
      <c r="L291" s="1">
        <v>0</v>
      </c>
    </row>
    <row r="292" spans="1:12">
      <c r="A292" s="2">
        <v>40653.083333333336</v>
      </c>
      <c r="B292" s="1">
        <v>9</v>
      </c>
      <c r="C292" s="1">
        <v>57</v>
      </c>
      <c r="D292" s="1">
        <v>0</v>
      </c>
      <c r="E292" s="1">
        <v>2.4</v>
      </c>
      <c r="F292" s="1">
        <v>0</v>
      </c>
      <c r="G292" s="5">
        <v>8.4</v>
      </c>
      <c r="H292" s="1">
        <v>1.1000000000000001</v>
      </c>
      <c r="I292" s="1">
        <v>301</v>
      </c>
      <c r="J292" s="1">
        <v>0</v>
      </c>
      <c r="K292" s="1">
        <v>6.4</v>
      </c>
      <c r="L292" s="1">
        <v>0</v>
      </c>
    </row>
    <row r="293" spans="1:12">
      <c r="A293" s="2">
        <v>40653.125</v>
      </c>
      <c r="B293" s="1">
        <v>7.8</v>
      </c>
      <c r="C293" s="1">
        <v>62</v>
      </c>
      <c r="D293" s="1">
        <v>0</v>
      </c>
      <c r="E293" s="1">
        <v>2.4</v>
      </c>
      <c r="F293" s="1">
        <v>0</v>
      </c>
      <c r="G293" s="5">
        <v>8.4</v>
      </c>
      <c r="H293" s="1">
        <v>0.4</v>
      </c>
      <c r="I293" s="1">
        <v>158</v>
      </c>
      <c r="J293" s="1">
        <v>0</v>
      </c>
      <c r="K293" s="1">
        <v>5.3</v>
      </c>
      <c r="L293" s="1">
        <v>0</v>
      </c>
    </row>
    <row r="294" spans="1:12">
      <c r="A294" s="2">
        <v>40653.166666666664</v>
      </c>
      <c r="B294" s="1">
        <v>8.1</v>
      </c>
      <c r="C294" s="1">
        <v>62</v>
      </c>
      <c r="D294" s="1">
        <v>0</v>
      </c>
      <c r="E294" s="1">
        <v>2.4</v>
      </c>
      <c r="F294" s="1">
        <v>0</v>
      </c>
      <c r="G294" s="5">
        <v>8.4</v>
      </c>
      <c r="H294" s="1">
        <v>0.4</v>
      </c>
      <c r="I294" s="1">
        <v>207</v>
      </c>
      <c r="J294" s="1">
        <v>0</v>
      </c>
      <c r="K294" s="1">
        <v>6.4</v>
      </c>
      <c r="L294" s="1">
        <v>0</v>
      </c>
    </row>
    <row r="295" spans="1:12">
      <c r="A295" s="2">
        <v>40653.208333333336</v>
      </c>
      <c r="B295" s="1">
        <v>7.5</v>
      </c>
      <c r="C295" s="1">
        <v>66</v>
      </c>
      <c r="D295" s="1">
        <v>0</v>
      </c>
      <c r="E295" s="1">
        <v>2.4</v>
      </c>
      <c r="F295" s="1">
        <v>0</v>
      </c>
      <c r="G295" s="5">
        <v>8.4</v>
      </c>
      <c r="H295" s="1">
        <v>0.3</v>
      </c>
      <c r="I295" s="1">
        <v>109</v>
      </c>
      <c r="J295" s="1">
        <v>0</v>
      </c>
      <c r="K295" s="1">
        <v>6</v>
      </c>
      <c r="L295" s="1">
        <v>0</v>
      </c>
    </row>
    <row r="296" spans="1:12">
      <c r="A296" s="2">
        <v>40653.25</v>
      </c>
      <c r="B296" s="1">
        <v>7.2</v>
      </c>
      <c r="C296" s="1">
        <v>67</v>
      </c>
      <c r="D296" s="1">
        <v>0</v>
      </c>
      <c r="E296" s="1">
        <v>2.4</v>
      </c>
      <c r="F296" s="1">
        <v>0</v>
      </c>
      <c r="G296" s="5">
        <v>8.4</v>
      </c>
      <c r="H296" s="1">
        <v>0.6</v>
      </c>
      <c r="I296" s="1">
        <v>312</v>
      </c>
      <c r="J296" s="1">
        <v>0</v>
      </c>
      <c r="K296" s="1">
        <v>5.2</v>
      </c>
      <c r="L296" s="1">
        <v>0</v>
      </c>
    </row>
    <row r="297" spans="1:12">
      <c r="A297" s="2">
        <v>40653.291666666664</v>
      </c>
      <c r="B297" s="1">
        <v>6.6</v>
      </c>
      <c r="C297" s="1">
        <v>69</v>
      </c>
      <c r="D297" s="1">
        <v>0</v>
      </c>
      <c r="E297" s="1">
        <v>2.4</v>
      </c>
      <c r="F297" s="1">
        <v>0</v>
      </c>
      <c r="G297" s="5">
        <v>8.4</v>
      </c>
      <c r="H297" s="1">
        <v>0.4</v>
      </c>
      <c r="I297" s="1">
        <v>350</v>
      </c>
      <c r="J297" s="1">
        <v>0.1</v>
      </c>
      <c r="K297" s="1">
        <v>4.5999999999999996</v>
      </c>
      <c r="L297" s="1">
        <v>0</v>
      </c>
    </row>
    <row r="298" spans="1:12">
      <c r="A298" s="2">
        <v>40653.333333333336</v>
      </c>
      <c r="B298" s="1">
        <v>9.6999999999999993</v>
      </c>
      <c r="C298" s="1">
        <v>60</v>
      </c>
      <c r="D298" s="1">
        <v>0</v>
      </c>
      <c r="E298" s="1">
        <v>2.4</v>
      </c>
      <c r="F298" s="1">
        <v>0</v>
      </c>
      <c r="G298" s="5">
        <v>8.4</v>
      </c>
      <c r="H298" s="1">
        <v>0.1</v>
      </c>
      <c r="I298" s="1">
        <v>358</v>
      </c>
      <c r="J298" s="1">
        <v>0.5</v>
      </c>
      <c r="K298" s="1">
        <v>8.9</v>
      </c>
      <c r="L298" s="1">
        <v>0</v>
      </c>
    </row>
    <row r="299" spans="1:12">
      <c r="A299" s="2">
        <v>40653.375</v>
      </c>
      <c r="B299" s="1">
        <v>12.7</v>
      </c>
      <c r="C299" s="1">
        <v>50</v>
      </c>
      <c r="D299" s="1">
        <v>0</v>
      </c>
      <c r="E299" s="1">
        <v>2.4</v>
      </c>
      <c r="F299" s="1">
        <v>0</v>
      </c>
      <c r="G299" s="5">
        <v>8.4</v>
      </c>
      <c r="H299" s="1">
        <v>0.6</v>
      </c>
      <c r="I299" s="1">
        <v>147</v>
      </c>
      <c r="J299" s="1">
        <v>1.2</v>
      </c>
      <c r="K299" s="1">
        <v>13</v>
      </c>
      <c r="L299" s="1">
        <v>0</v>
      </c>
    </row>
    <row r="300" spans="1:12">
      <c r="A300" s="2">
        <v>40653.416666666664</v>
      </c>
      <c r="B300" s="1">
        <v>14.9</v>
      </c>
      <c r="C300" s="1">
        <v>43</v>
      </c>
      <c r="D300" s="1">
        <v>0</v>
      </c>
      <c r="E300" s="1">
        <v>2.4</v>
      </c>
      <c r="F300" s="1">
        <v>0</v>
      </c>
      <c r="G300" s="5">
        <v>8.4</v>
      </c>
      <c r="H300" s="1">
        <v>0.8</v>
      </c>
      <c r="I300" s="1">
        <v>136</v>
      </c>
      <c r="J300" s="1">
        <v>1.9</v>
      </c>
      <c r="K300" s="1">
        <v>15.5</v>
      </c>
      <c r="L300" s="1">
        <v>0</v>
      </c>
    </row>
    <row r="301" spans="1:12">
      <c r="A301" s="2">
        <v>40653.458333333336</v>
      </c>
      <c r="B301" s="1">
        <v>17.3</v>
      </c>
      <c r="C301" s="1">
        <v>38</v>
      </c>
      <c r="D301" s="1">
        <v>0</v>
      </c>
      <c r="E301" s="1">
        <v>2.4</v>
      </c>
      <c r="F301" s="1">
        <v>0</v>
      </c>
      <c r="G301" s="5">
        <v>8.4</v>
      </c>
      <c r="H301" s="1">
        <v>1</v>
      </c>
      <c r="I301" s="1">
        <v>306</v>
      </c>
      <c r="J301" s="1">
        <v>2.4</v>
      </c>
      <c r="K301" s="1">
        <v>17.899999999999999</v>
      </c>
      <c r="L301" s="1">
        <v>0</v>
      </c>
    </row>
    <row r="302" spans="1:12">
      <c r="A302" s="2">
        <v>40653.5</v>
      </c>
      <c r="B302" s="1">
        <v>19.2</v>
      </c>
      <c r="C302" s="1">
        <v>32</v>
      </c>
      <c r="D302" s="1">
        <v>0</v>
      </c>
      <c r="E302" s="1">
        <v>2.4</v>
      </c>
      <c r="F302" s="1">
        <v>0</v>
      </c>
      <c r="G302" s="5">
        <v>8.4</v>
      </c>
      <c r="H302" s="1">
        <v>1.3</v>
      </c>
      <c r="I302" s="1">
        <v>177</v>
      </c>
      <c r="J302" s="1">
        <v>2.8</v>
      </c>
      <c r="K302" s="1">
        <v>20.100000000000001</v>
      </c>
      <c r="L302" s="1">
        <v>0</v>
      </c>
    </row>
    <row r="303" spans="1:12">
      <c r="A303" s="2">
        <v>40653.541666666664</v>
      </c>
      <c r="B303" s="1">
        <v>20.6</v>
      </c>
      <c r="C303" s="1">
        <v>28</v>
      </c>
      <c r="D303" s="1">
        <v>0</v>
      </c>
      <c r="E303" s="1">
        <v>2.4</v>
      </c>
      <c r="F303" s="1">
        <v>0</v>
      </c>
      <c r="G303" s="5">
        <v>8.4</v>
      </c>
      <c r="H303" s="1">
        <v>1.5</v>
      </c>
      <c r="I303" s="1">
        <v>145</v>
      </c>
      <c r="J303" s="1">
        <v>2.9</v>
      </c>
      <c r="K303" s="1">
        <v>21.4</v>
      </c>
      <c r="L303" s="1">
        <v>0</v>
      </c>
    </row>
    <row r="304" spans="1:12">
      <c r="A304" s="2">
        <v>40653.583333333336</v>
      </c>
      <c r="B304" s="1">
        <v>22.3</v>
      </c>
      <c r="C304" s="1">
        <v>26</v>
      </c>
      <c r="D304" s="1">
        <v>0</v>
      </c>
      <c r="E304" s="1">
        <v>2.4</v>
      </c>
      <c r="F304" s="1">
        <v>0</v>
      </c>
      <c r="G304" s="5">
        <v>8.4</v>
      </c>
      <c r="H304" s="1">
        <v>1.4</v>
      </c>
      <c r="I304" s="1">
        <v>74</v>
      </c>
      <c r="J304" s="1">
        <v>3</v>
      </c>
      <c r="K304" s="1">
        <v>22.6</v>
      </c>
      <c r="L304" s="1">
        <v>0</v>
      </c>
    </row>
    <row r="305" spans="1:12">
      <c r="A305" s="2">
        <v>40653.625</v>
      </c>
      <c r="B305" s="1">
        <v>23</v>
      </c>
      <c r="C305" s="1">
        <v>23</v>
      </c>
      <c r="D305" s="1">
        <v>0</v>
      </c>
      <c r="E305" s="1">
        <v>2.4</v>
      </c>
      <c r="F305" s="1">
        <v>0</v>
      </c>
      <c r="G305" s="5">
        <v>8.4</v>
      </c>
      <c r="H305" s="1">
        <v>2.2999999999999998</v>
      </c>
      <c r="I305" s="1">
        <v>115</v>
      </c>
      <c r="J305" s="1">
        <v>2.8</v>
      </c>
      <c r="K305" s="1">
        <v>23.4</v>
      </c>
      <c r="L305" s="1">
        <v>0</v>
      </c>
    </row>
    <row r="306" spans="1:12">
      <c r="A306" s="2">
        <v>40653.666666666664</v>
      </c>
      <c r="B306" s="1">
        <v>22.9</v>
      </c>
      <c r="C306" s="1">
        <v>24</v>
      </c>
      <c r="D306" s="1">
        <v>0</v>
      </c>
      <c r="E306" s="1">
        <v>2.4</v>
      </c>
      <c r="F306" s="1">
        <v>0</v>
      </c>
      <c r="G306" s="5">
        <v>8.4</v>
      </c>
      <c r="H306" s="1">
        <v>4.0999999999999996</v>
      </c>
      <c r="I306" s="1">
        <v>106</v>
      </c>
      <c r="J306" s="1">
        <v>2.4</v>
      </c>
      <c r="K306" s="1">
        <v>23.6</v>
      </c>
      <c r="L306" s="1">
        <v>0</v>
      </c>
    </row>
    <row r="307" spans="1:12">
      <c r="A307" s="2">
        <v>40653.708333333336</v>
      </c>
      <c r="B307" s="1">
        <v>22.2</v>
      </c>
      <c r="C307" s="1">
        <v>25</v>
      </c>
      <c r="D307" s="1">
        <v>0</v>
      </c>
      <c r="E307" s="1">
        <v>2.4</v>
      </c>
      <c r="F307" s="1">
        <v>0</v>
      </c>
      <c r="G307" s="5">
        <v>8.4</v>
      </c>
      <c r="H307" s="1">
        <v>4.9000000000000004</v>
      </c>
      <c r="I307" s="1">
        <v>113</v>
      </c>
      <c r="J307" s="1">
        <v>1.8</v>
      </c>
      <c r="K307" s="1">
        <v>22.6</v>
      </c>
      <c r="L307" s="1">
        <v>0</v>
      </c>
    </row>
    <row r="308" spans="1:12">
      <c r="A308" s="2">
        <v>40653.75</v>
      </c>
      <c r="B308" s="1">
        <v>20.8</v>
      </c>
      <c r="C308" s="1">
        <v>27</v>
      </c>
      <c r="D308" s="1">
        <v>0</v>
      </c>
      <c r="E308" s="1">
        <v>2.4</v>
      </c>
      <c r="F308" s="1">
        <v>0</v>
      </c>
      <c r="G308" s="5">
        <v>8.4</v>
      </c>
      <c r="H308" s="1">
        <v>6</v>
      </c>
      <c r="I308" s="1">
        <v>110</v>
      </c>
      <c r="J308" s="1">
        <v>1.1000000000000001</v>
      </c>
      <c r="K308" s="1">
        <v>21</v>
      </c>
      <c r="L308" s="1">
        <v>0</v>
      </c>
    </row>
    <row r="309" spans="1:12">
      <c r="A309" s="2">
        <v>40653.791666666664</v>
      </c>
      <c r="B309" s="1">
        <v>19</v>
      </c>
      <c r="C309" s="1">
        <v>31</v>
      </c>
      <c r="D309" s="1">
        <v>0</v>
      </c>
      <c r="E309" s="1">
        <v>2.4</v>
      </c>
      <c r="F309" s="1">
        <v>0</v>
      </c>
      <c r="G309" s="5">
        <v>8.4</v>
      </c>
      <c r="H309" s="1">
        <v>4</v>
      </c>
      <c r="I309" s="1">
        <v>98</v>
      </c>
      <c r="J309" s="1">
        <v>0.3</v>
      </c>
      <c r="K309" s="1">
        <v>18.899999999999999</v>
      </c>
      <c r="L309" s="1">
        <v>0</v>
      </c>
    </row>
    <row r="310" spans="1:12">
      <c r="A310" s="2">
        <v>40653.833333333336</v>
      </c>
      <c r="B310" s="1">
        <v>17.100000000000001</v>
      </c>
      <c r="C310" s="1">
        <v>34</v>
      </c>
      <c r="D310" s="1">
        <v>0</v>
      </c>
      <c r="E310" s="1">
        <v>2.4</v>
      </c>
      <c r="F310" s="1">
        <v>0</v>
      </c>
      <c r="G310" s="5">
        <v>8.4</v>
      </c>
      <c r="H310" s="1">
        <v>2.5</v>
      </c>
      <c r="I310" s="1">
        <v>66</v>
      </c>
      <c r="J310" s="1">
        <v>0</v>
      </c>
      <c r="K310" s="1">
        <v>16.7</v>
      </c>
      <c r="L310" s="1">
        <v>0</v>
      </c>
    </row>
    <row r="311" spans="1:12">
      <c r="A311" s="2">
        <v>40653.875</v>
      </c>
      <c r="B311" s="1">
        <v>15</v>
      </c>
      <c r="C311" s="1">
        <v>40</v>
      </c>
      <c r="D311" s="1">
        <v>0</v>
      </c>
      <c r="E311" s="1">
        <v>2.4</v>
      </c>
      <c r="F311" s="1">
        <v>0</v>
      </c>
      <c r="G311" s="5">
        <v>8.4</v>
      </c>
      <c r="H311" s="1">
        <v>1.3</v>
      </c>
      <c r="I311" s="1">
        <v>51</v>
      </c>
      <c r="J311" s="1">
        <v>0</v>
      </c>
      <c r="K311" s="1">
        <v>13.3</v>
      </c>
      <c r="L311" s="1">
        <v>0</v>
      </c>
    </row>
    <row r="312" spans="1:12">
      <c r="A312" s="2">
        <v>40653.916666666664</v>
      </c>
      <c r="B312" s="1">
        <v>13.2</v>
      </c>
      <c r="C312" s="1">
        <v>47</v>
      </c>
      <c r="D312" s="1">
        <v>0</v>
      </c>
      <c r="E312" s="1">
        <v>2.4</v>
      </c>
      <c r="F312" s="1">
        <v>0</v>
      </c>
      <c r="G312" s="5">
        <v>8.4</v>
      </c>
      <c r="H312" s="1">
        <v>1.5</v>
      </c>
      <c r="I312" s="1">
        <v>324</v>
      </c>
      <c r="J312" s="1">
        <v>0</v>
      </c>
      <c r="K312" s="1">
        <v>11.7</v>
      </c>
      <c r="L312" s="1">
        <v>0</v>
      </c>
    </row>
    <row r="313" spans="1:12">
      <c r="A313" s="2">
        <v>40653.958333333336</v>
      </c>
      <c r="B313" s="1">
        <v>12.5</v>
      </c>
      <c r="C313" s="1">
        <v>48</v>
      </c>
      <c r="D313" s="1">
        <v>0</v>
      </c>
      <c r="E313" s="1">
        <v>2.4</v>
      </c>
      <c r="F313" s="1">
        <v>0</v>
      </c>
      <c r="G313" s="5">
        <v>8.4</v>
      </c>
      <c r="H313" s="1">
        <v>1.2</v>
      </c>
      <c r="I313" s="1">
        <v>176</v>
      </c>
      <c r="J313" s="1">
        <v>0</v>
      </c>
      <c r="K313" s="1">
        <v>11.3</v>
      </c>
      <c r="L313" s="1">
        <v>0</v>
      </c>
    </row>
    <row r="314" spans="1:12">
      <c r="A314" s="2">
        <v>40654</v>
      </c>
      <c r="B314" s="1">
        <v>11.5</v>
      </c>
      <c r="C314" s="1">
        <v>51</v>
      </c>
      <c r="D314" s="1">
        <v>0</v>
      </c>
      <c r="E314" s="1">
        <v>2.4</v>
      </c>
      <c r="F314" s="1">
        <v>0</v>
      </c>
      <c r="G314" s="5">
        <v>8.4</v>
      </c>
      <c r="H314" s="1">
        <v>1.1000000000000001</v>
      </c>
      <c r="I314" s="1">
        <v>301</v>
      </c>
      <c r="J314" s="1">
        <v>0</v>
      </c>
      <c r="K314" s="1">
        <v>9.6999999999999993</v>
      </c>
      <c r="L314" s="1">
        <v>0</v>
      </c>
    </row>
    <row r="315" spans="1:12">
      <c r="A315" s="2">
        <v>40654.041666666664</v>
      </c>
      <c r="B315" s="1">
        <v>10.4</v>
      </c>
      <c r="C315" s="1">
        <v>54</v>
      </c>
      <c r="D315" s="1">
        <v>0</v>
      </c>
      <c r="E315" s="1">
        <v>2.4</v>
      </c>
      <c r="F315" s="1">
        <v>0</v>
      </c>
      <c r="G315" s="5">
        <v>8.4</v>
      </c>
      <c r="H315" s="1">
        <v>1.1000000000000001</v>
      </c>
      <c r="I315" s="1">
        <v>310</v>
      </c>
      <c r="J315" s="1">
        <v>0</v>
      </c>
      <c r="K315" s="1">
        <v>8.4</v>
      </c>
      <c r="L315" s="1">
        <v>0</v>
      </c>
    </row>
    <row r="316" spans="1:12">
      <c r="A316" s="2">
        <v>40654.083333333336</v>
      </c>
      <c r="B316" s="1">
        <v>9.4</v>
      </c>
      <c r="C316" s="1">
        <v>58</v>
      </c>
      <c r="D316" s="1">
        <v>0</v>
      </c>
      <c r="E316" s="1">
        <v>2.4</v>
      </c>
      <c r="F316" s="1">
        <v>0</v>
      </c>
      <c r="G316" s="5">
        <v>8.4</v>
      </c>
      <c r="H316" s="1">
        <v>1</v>
      </c>
      <c r="I316" s="1">
        <v>295</v>
      </c>
      <c r="J316" s="1">
        <v>0</v>
      </c>
      <c r="K316" s="1">
        <v>6.9</v>
      </c>
      <c r="L316" s="1">
        <v>0</v>
      </c>
    </row>
    <row r="317" spans="1:12">
      <c r="A317" s="2">
        <v>40654.125</v>
      </c>
      <c r="B317" s="1">
        <v>8.4</v>
      </c>
      <c r="C317" s="1">
        <v>61</v>
      </c>
      <c r="D317" s="1">
        <v>0</v>
      </c>
      <c r="E317" s="1">
        <v>2.4</v>
      </c>
      <c r="F317" s="1">
        <v>0</v>
      </c>
      <c r="G317" s="5">
        <v>8.4</v>
      </c>
      <c r="H317" s="1">
        <v>0.5</v>
      </c>
      <c r="I317" s="1">
        <v>290</v>
      </c>
      <c r="J317" s="1">
        <v>0</v>
      </c>
      <c r="K317" s="1">
        <v>5.4</v>
      </c>
      <c r="L317" s="1">
        <v>0</v>
      </c>
    </row>
    <row r="318" spans="1:12">
      <c r="A318" s="2">
        <v>40654.166666666664</v>
      </c>
      <c r="B318" s="1">
        <v>7.4</v>
      </c>
      <c r="C318" s="1">
        <v>64</v>
      </c>
      <c r="D318" s="1">
        <v>0</v>
      </c>
      <c r="E318" s="1">
        <v>2.4</v>
      </c>
      <c r="F318" s="1">
        <v>0</v>
      </c>
      <c r="G318" s="5">
        <v>8.4</v>
      </c>
      <c r="H318" s="1">
        <v>0.6</v>
      </c>
      <c r="I318" s="1">
        <v>30</v>
      </c>
      <c r="J318" s="1">
        <v>0</v>
      </c>
      <c r="K318" s="1">
        <v>4.8</v>
      </c>
      <c r="L318" s="1">
        <v>0</v>
      </c>
    </row>
    <row r="319" spans="1:12">
      <c r="A319" s="2">
        <v>40654.208333333336</v>
      </c>
      <c r="B319" s="1">
        <v>7</v>
      </c>
      <c r="C319" s="1">
        <v>66</v>
      </c>
      <c r="D319" s="1">
        <v>0</v>
      </c>
      <c r="E319" s="1">
        <v>2.4</v>
      </c>
      <c r="F319" s="1">
        <v>0</v>
      </c>
      <c r="G319" s="5">
        <v>8.4</v>
      </c>
      <c r="H319" s="1">
        <v>0.3</v>
      </c>
      <c r="I319" s="1">
        <v>324</v>
      </c>
      <c r="J319" s="1">
        <v>0</v>
      </c>
      <c r="K319" s="1">
        <v>3.7</v>
      </c>
      <c r="L319" s="1">
        <v>0</v>
      </c>
    </row>
    <row r="320" spans="1:12">
      <c r="A320" s="2">
        <v>40654.25</v>
      </c>
      <c r="B320" s="1">
        <v>6.3</v>
      </c>
      <c r="C320" s="1">
        <v>69</v>
      </c>
      <c r="D320" s="1">
        <v>0</v>
      </c>
      <c r="E320" s="1">
        <v>2.4</v>
      </c>
      <c r="F320" s="1">
        <v>0</v>
      </c>
      <c r="G320" s="5">
        <v>8.4</v>
      </c>
      <c r="H320" s="1">
        <v>0.5</v>
      </c>
      <c r="I320" s="1">
        <v>58</v>
      </c>
      <c r="J320" s="1">
        <v>0</v>
      </c>
      <c r="K320" s="1">
        <v>3.3</v>
      </c>
      <c r="L320" s="1">
        <v>0</v>
      </c>
    </row>
    <row r="321" spans="1:12">
      <c r="A321" s="2">
        <v>40654.291666666664</v>
      </c>
      <c r="B321" s="1">
        <v>6.8</v>
      </c>
      <c r="C321" s="1">
        <v>68</v>
      </c>
      <c r="D321" s="1">
        <v>0</v>
      </c>
      <c r="E321" s="1">
        <v>2.4</v>
      </c>
      <c r="F321" s="1">
        <v>0</v>
      </c>
      <c r="G321" s="5">
        <v>8.4</v>
      </c>
      <c r="H321" s="1">
        <v>0.2</v>
      </c>
      <c r="I321" s="1">
        <v>296</v>
      </c>
      <c r="J321" s="1">
        <v>0.1</v>
      </c>
      <c r="K321" s="1">
        <v>4.3</v>
      </c>
      <c r="L321" s="1">
        <v>0</v>
      </c>
    </row>
    <row r="322" spans="1:12">
      <c r="A322" s="2">
        <v>40654.333333333336</v>
      </c>
      <c r="B322" s="1">
        <v>10.1</v>
      </c>
      <c r="C322" s="1">
        <v>59</v>
      </c>
      <c r="D322" s="1">
        <v>0</v>
      </c>
      <c r="E322" s="1">
        <v>2.4</v>
      </c>
      <c r="F322" s="1">
        <v>0</v>
      </c>
      <c r="G322" s="5">
        <v>8.4</v>
      </c>
      <c r="H322" s="1">
        <v>0.2</v>
      </c>
      <c r="I322" s="1">
        <v>231</v>
      </c>
      <c r="J322" s="1">
        <v>0.6</v>
      </c>
      <c r="K322" s="1">
        <v>9.9</v>
      </c>
      <c r="L322" s="1">
        <v>0</v>
      </c>
    </row>
    <row r="323" spans="1:12">
      <c r="A323" s="2">
        <v>40654.375</v>
      </c>
      <c r="B323" s="1">
        <v>13.3</v>
      </c>
      <c r="C323" s="1">
        <v>49</v>
      </c>
      <c r="D323" s="1">
        <v>0</v>
      </c>
      <c r="E323" s="1">
        <v>2.4</v>
      </c>
      <c r="F323" s="1">
        <v>0</v>
      </c>
      <c r="G323" s="5">
        <v>8.4</v>
      </c>
      <c r="H323" s="1">
        <v>0.8</v>
      </c>
      <c r="I323" s="1">
        <v>231</v>
      </c>
      <c r="J323" s="1">
        <v>1.3</v>
      </c>
      <c r="K323" s="1">
        <v>13.3</v>
      </c>
      <c r="L323" s="1">
        <v>0</v>
      </c>
    </row>
    <row r="324" spans="1:12">
      <c r="A324" s="2">
        <v>40654.416666666664</v>
      </c>
      <c r="B324" s="1">
        <v>16</v>
      </c>
      <c r="C324" s="1">
        <v>40</v>
      </c>
      <c r="D324" s="1">
        <v>0</v>
      </c>
      <c r="E324" s="1">
        <v>2.4</v>
      </c>
      <c r="F324" s="1">
        <v>0</v>
      </c>
      <c r="G324" s="5">
        <v>8.4</v>
      </c>
      <c r="H324" s="1">
        <v>0.9</v>
      </c>
      <c r="I324" s="1">
        <v>269</v>
      </c>
      <c r="J324" s="1">
        <v>1.9</v>
      </c>
      <c r="K324" s="1">
        <v>16.399999999999999</v>
      </c>
      <c r="L324" s="1">
        <v>0</v>
      </c>
    </row>
    <row r="325" spans="1:12">
      <c r="A325" s="2">
        <v>40654.458333333336</v>
      </c>
      <c r="B325" s="1">
        <v>17.899999999999999</v>
      </c>
      <c r="C325" s="1">
        <v>36</v>
      </c>
      <c r="D325" s="1">
        <v>0</v>
      </c>
      <c r="E325" s="1">
        <v>2.4</v>
      </c>
      <c r="F325" s="1">
        <v>0</v>
      </c>
      <c r="G325" s="5">
        <v>8.4</v>
      </c>
      <c r="H325" s="1">
        <v>1.1000000000000001</v>
      </c>
      <c r="I325" s="1">
        <v>98</v>
      </c>
      <c r="J325" s="1">
        <v>2.4</v>
      </c>
      <c r="K325" s="1">
        <v>18.899999999999999</v>
      </c>
      <c r="L325" s="1">
        <v>0</v>
      </c>
    </row>
    <row r="326" spans="1:12">
      <c r="A326" s="2">
        <v>40654.5</v>
      </c>
      <c r="B326" s="1">
        <v>19.600000000000001</v>
      </c>
      <c r="C326" s="1">
        <v>31</v>
      </c>
      <c r="D326" s="1">
        <v>0</v>
      </c>
      <c r="E326" s="1">
        <v>2.4</v>
      </c>
      <c r="F326" s="1">
        <v>0</v>
      </c>
      <c r="G326" s="5">
        <v>8.4</v>
      </c>
      <c r="H326" s="1">
        <v>1.3</v>
      </c>
      <c r="I326" s="1">
        <v>155</v>
      </c>
      <c r="J326" s="1">
        <v>2.8</v>
      </c>
      <c r="K326" s="1">
        <v>20.5</v>
      </c>
      <c r="L326" s="1">
        <v>0</v>
      </c>
    </row>
    <row r="327" spans="1:12">
      <c r="A327" s="2">
        <v>40654.541666666664</v>
      </c>
      <c r="B327" s="1">
        <v>21.2</v>
      </c>
      <c r="C327" s="1">
        <v>27</v>
      </c>
      <c r="D327" s="1">
        <v>0</v>
      </c>
      <c r="E327" s="1">
        <v>2.4</v>
      </c>
      <c r="F327" s="1">
        <v>0</v>
      </c>
      <c r="G327" s="5">
        <v>8.4</v>
      </c>
      <c r="H327" s="1">
        <v>2.1</v>
      </c>
      <c r="I327" s="1">
        <v>129</v>
      </c>
      <c r="J327" s="1">
        <v>3</v>
      </c>
      <c r="K327" s="1">
        <v>22.1</v>
      </c>
      <c r="L327" s="1">
        <v>0</v>
      </c>
    </row>
    <row r="328" spans="1:12">
      <c r="A328" s="2">
        <v>40654.583333333336</v>
      </c>
      <c r="B328" s="1">
        <v>22.6</v>
      </c>
      <c r="C328" s="1">
        <v>24</v>
      </c>
      <c r="D328" s="1">
        <v>0</v>
      </c>
      <c r="E328" s="1">
        <v>2.4</v>
      </c>
      <c r="F328" s="1">
        <v>0</v>
      </c>
      <c r="G328" s="5">
        <v>8.4</v>
      </c>
      <c r="H328" s="1">
        <v>1.8</v>
      </c>
      <c r="I328" s="1">
        <v>109</v>
      </c>
      <c r="J328" s="1">
        <v>2.9</v>
      </c>
      <c r="K328" s="1">
        <v>23.1</v>
      </c>
      <c r="L328" s="1">
        <v>0</v>
      </c>
    </row>
    <row r="329" spans="1:12">
      <c r="A329" s="2">
        <v>40654.625</v>
      </c>
      <c r="B329" s="1">
        <v>23</v>
      </c>
      <c r="C329" s="1">
        <v>25</v>
      </c>
      <c r="D329" s="1">
        <v>0</v>
      </c>
      <c r="E329" s="1">
        <v>2.4</v>
      </c>
      <c r="F329" s="1">
        <v>0</v>
      </c>
      <c r="G329" s="5">
        <v>8.4</v>
      </c>
      <c r="H329" s="1">
        <v>4.8</v>
      </c>
      <c r="I329" s="1">
        <v>111</v>
      </c>
      <c r="J329" s="1">
        <v>2.7</v>
      </c>
      <c r="K329" s="1">
        <v>23.8</v>
      </c>
      <c r="L329" s="1">
        <v>0</v>
      </c>
    </row>
    <row r="330" spans="1:12">
      <c r="A330" s="2">
        <v>40654.666666666664</v>
      </c>
      <c r="B330" s="1">
        <v>22.7</v>
      </c>
      <c r="C330" s="1">
        <v>25</v>
      </c>
      <c r="D330" s="1">
        <v>0</v>
      </c>
      <c r="E330" s="1">
        <v>2.4</v>
      </c>
      <c r="F330" s="1">
        <v>0</v>
      </c>
      <c r="G330" s="5">
        <v>8.4</v>
      </c>
      <c r="H330" s="1">
        <v>5.8</v>
      </c>
      <c r="I330" s="1">
        <v>115</v>
      </c>
      <c r="J330" s="1">
        <v>2.2999999999999998</v>
      </c>
      <c r="K330" s="1">
        <v>23.3</v>
      </c>
      <c r="L330" s="1">
        <v>0</v>
      </c>
    </row>
    <row r="331" spans="1:12">
      <c r="A331" s="2">
        <v>40654.708333333336</v>
      </c>
      <c r="B331" s="1">
        <v>22</v>
      </c>
      <c r="C331" s="1">
        <v>26</v>
      </c>
      <c r="D331" s="1">
        <v>0</v>
      </c>
      <c r="E331" s="1">
        <v>2.4</v>
      </c>
      <c r="F331" s="1">
        <v>0</v>
      </c>
      <c r="G331" s="5">
        <v>8.4</v>
      </c>
      <c r="H331" s="1">
        <v>5.5</v>
      </c>
      <c r="I331" s="1">
        <v>113</v>
      </c>
      <c r="J331" s="1">
        <v>1.7</v>
      </c>
      <c r="K331" s="1">
        <v>22.4</v>
      </c>
      <c r="L331" s="1">
        <v>0</v>
      </c>
    </row>
    <row r="332" spans="1:12">
      <c r="A332" s="2">
        <v>40654.75</v>
      </c>
      <c r="B332" s="1">
        <v>21.2</v>
      </c>
      <c r="C332" s="1">
        <v>26</v>
      </c>
      <c r="D332" s="1">
        <v>0</v>
      </c>
      <c r="E332" s="1">
        <v>2.4</v>
      </c>
      <c r="F332" s="1">
        <v>0</v>
      </c>
      <c r="G332" s="5">
        <v>8.4</v>
      </c>
      <c r="H332" s="1">
        <v>5.4</v>
      </c>
      <c r="I332" s="1">
        <v>114</v>
      </c>
      <c r="J332" s="1">
        <v>1.1000000000000001</v>
      </c>
      <c r="K332" s="1">
        <v>21.4</v>
      </c>
      <c r="L332" s="1">
        <v>0</v>
      </c>
    </row>
    <row r="333" spans="1:12">
      <c r="A333" s="2">
        <v>40654.791666666664</v>
      </c>
      <c r="B333" s="1">
        <v>19.600000000000001</v>
      </c>
      <c r="C333" s="1">
        <v>29</v>
      </c>
      <c r="D333" s="1">
        <v>0</v>
      </c>
      <c r="E333" s="1">
        <v>2.4</v>
      </c>
      <c r="F333" s="1">
        <v>0</v>
      </c>
      <c r="G333" s="5">
        <v>8.4</v>
      </c>
      <c r="H333" s="1">
        <v>3.4</v>
      </c>
      <c r="I333" s="1">
        <v>76</v>
      </c>
      <c r="J333" s="1">
        <v>0.4</v>
      </c>
      <c r="K333" s="1">
        <v>19.5</v>
      </c>
      <c r="L333" s="1">
        <v>0</v>
      </c>
    </row>
    <row r="334" spans="1:12">
      <c r="A334" s="2">
        <v>40654.833333333336</v>
      </c>
      <c r="B334" s="1">
        <v>17.399999999999999</v>
      </c>
      <c r="C334" s="1">
        <v>33</v>
      </c>
      <c r="D334" s="1">
        <v>0</v>
      </c>
      <c r="E334" s="1">
        <v>2.4</v>
      </c>
      <c r="F334" s="1">
        <v>0</v>
      </c>
      <c r="G334" s="5">
        <v>8.4</v>
      </c>
      <c r="H334" s="1">
        <v>2.7</v>
      </c>
      <c r="I334" s="1">
        <v>58</v>
      </c>
      <c r="J334" s="1">
        <v>0</v>
      </c>
      <c r="K334" s="1">
        <v>16.899999999999999</v>
      </c>
      <c r="L334" s="1">
        <v>0</v>
      </c>
    </row>
    <row r="335" spans="1:12">
      <c r="A335" s="2">
        <v>40654.875</v>
      </c>
      <c r="B335" s="1">
        <v>15</v>
      </c>
      <c r="C335" s="1">
        <v>41</v>
      </c>
      <c r="D335" s="1">
        <v>0</v>
      </c>
      <c r="E335" s="1">
        <v>2.4</v>
      </c>
      <c r="F335" s="1">
        <v>0</v>
      </c>
      <c r="G335" s="5">
        <v>8.4</v>
      </c>
      <c r="H335" s="1">
        <v>1.3</v>
      </c>
      <c r="I335" s="1">
        <v>2</v>
      </c>
      <c r="J335" s="1">
        <v>0</v>
      </c>
      <c r="K335" s="1">
        <v>13.4</v>
      </c>
      <c r="L335" s="1">
        <v>0</v>
      </c>
    </row>
    <row r="336" spans="1:12">
      <c r="A336" s="2">
        <v>40654.916666666664</v>
      </c>
      <c r="B336" s="1">
        <v>13.7</v>
      </c>
      <c r="C336" s="1">
        <v>45</v>
      </c>
      <c r="D336" s="1">
        <v>0</v>
      </c>
      <c r="E336" s="1">
        <v>2.4</v>
      </c>
      <c r="F336" s="1">
        <v>0</v>
      </c>
      <c r="G336" s="5">
        <v>8.4</v>
      </c>
      <c r="H336" s="1">
        <v>1.2</v>
      </c>
      <c r="I336" s="1">
        <v>332</v>
      </c>
      <c r="J336" s="1">
        <v>0</v>
      </c>
      <c r="K336" s="1">
        <v>12.4</v>
      </c>
      <c r="L336" s="1">
        <v>0</v>
      </c>
    </row>
    <row r="337" spans="1:12">
      <c r="A337" s="2">
        <v>40654.958333333336</v>
      </c>
      <c r="B337" s="1">
        <v>12.1</v>
      </c>
      <c r="C337" s="1">
        <v>50</v>
      </c>
      <c r="D337" s="1">
        <v>0</v>
      </c>
      <c r="E337" s="1">
        <v>2.4</v>
      </c>
      <c r="F337" s="1">
        <v>0</v>
      </c>
      <c r="G337" s="5">
        <v>8.4</v>
      </c>
      <c r="H337" s="1">
        <v>1.1000000000000001</v>
      </c>
      <c r="I337" s="1">
        <v>296</v>
      </c>
      <c r="J337" s="1">
        <v>0</v>
      </c>
      <c r="K337" s="1">
        <v>10.7</v>
      </c>
      <c r="L337" s="1">
        <v>0</v>
      </c>
    </row>
    <row r="338" spans="1:12">
      <c r="A338" s="2">
        <v>40655</v>
      </c>
      <c r="B338" s="1">
        <v>11</v>
      </c>
      <c r="C338" s="1">
        <v>53</v>
      </c>
      <c r="D338" s="1">
        <v>0</v>
      </c>
      <c r="E338" s="1">
        <v>2.4</v>
      </c>
      <c r="F338" s="1">
        <v>0</v>
      </c>
      <c r="G338" s="5">
        <v>8.4</v>
      </c>
      <c r="H338" s="1">
        <v>1.4</v>
      </c>
      <c r="I338" s="1">
        <v>314</v>
      </c>
      <c r="J338" s="1">
        <v>0</v>
      </c>
      <c r="K338" s="1">
        <v>9.5</v>
      </c>
      <c r="L338" s="1">
        <v>0</v>
      </c>
    </row>
    <row r="339" spans="1:12">
      <c r="A339" s="2">
        <v>40655.041666666664</v>
      </c>
      <c r="B339" s="1">
        <v>10.199999999999999</v>
      </c>
      <c r="C339" s="1">
        <v>56</v>
      </c>
      <c r="D339" s="1">
        <v>0</v>
      </c>
      <c r="E339" s="1">
        <v>2.4</v>
      </c>
      <c r="F339" s="1">
        <v>0</v>
      </c>
      <c r="G339" s="5">
        <v>8.4</v>
      </c>
      <c r="H339" s="1">
        <v>1.4</v>
      </c>
      <c r="I339" s="1">
        <v>310</v>
      </c>
      <c r="J339" s="1">
        <v>0</v>
      </c>
      <c r="K339" s="1">
        <v>8.8000000000000007</v>
      </c>
      <c r="L339" s="1">
        <v>0</v>
      </c>
    </row>
    <row r="340" spans="1:12">
      <c r="A340" s="2">
        <v>40655.083333333336</v>
      </c>
      <c r="B340" s="1">
        <v>9.4</v>
      </c>
      <c r="C340" s="1">
        <v>59</v>
      </c>
      <c r="D340" s="1">
        <v>0</v>
      </c>
      <c r="E340" s="1">
        <v>2.4</v>
      </c>
      <c r="F340" s="1">
        <v>0</v>
      </c>
      <c r="G340" s="5">
        <v>8.4</v>
      </c>
      <c r="H340" s="1">
        <v>0.8</v>
      </c>
      <c r="I340" s="1">
        <v>315</v>
      </c>
      <c r="J340" s="1">
        <v>0</v>
      </c>
      <c r="K340" s="1">
        <v>6.6</v>
      </c>
      <c r="L340" s="1">
        <v>0</v>
      </c>
    </row>
    <row r="341" spans="1:12">
      <c r="A341" s="2">
        <v>40655.125</v>
      </c>
      <c r="B341" s="1">
        <v>8.6</v>
      </c>
      <c r="C341" s="1">
        <v>62</v>
      </c>
      <c r="D341" s="1">
        <v>0</v>
      </c>
      <c r="E341" s="1">
        <v>2.4</v>
      </c>
      <c r="F341" s="1">
        <v>0</v>
      </c>
      <c r="G341" s="5">
        <v>8.4</v>
      </c>
      <c r="H341" s="1">
        <v>1</v>
      </c>
      <c r="I341" s="1">
        <v>305</v>
      </c>
      <c r="J341" s="1">
        <v>0</v>
      </c>
      <c r="K341" s="1">
        <v>5.6</v>
      </c>
      <c r="L341" s="1">
        <v>0</v>
      </c>
    </row>
    <row r="342" spans="1:12">
      <c r="A342" s="2">
        <v>40655.166666666664</v>
      </c>
      <c r="B342" s="1">
        <v>7.9</v>
      </c>
      <c r="C342" s="1">
        <v>64</v>
      </c>
      <c r="D342" s="1">
        <v>0</v>
      </c>
      <c r="E342" s="1">
        <v>2.4</v>
      </c>
      <c r="F342" s="1">
        <v>0</v>
      </c>
      <c r="G342" s="5">
        <v>8.4</v>
      </c>
      <c r="H342" s="1">
        <v>0.4</v>
      </c>
      <c r="I342" s="1">
        <v>314</v>
      </c>
      <c r="J342" s="1">
        <v>0</v>
      </c>
      <c r="K342" s="1">
        <v>5.2</v>
      </c>
      <c r="L342" s="1">
        <v>0</v>
      </c>
    </row>
    <row r="343" spans="1:12">
      <c r="A343" s="2">
        <v>40655.208333333336</v>
      </c>
      <c r="B343" s="1">
        <v>6.8</v>
      </c>
      <c r="C343" s="1">
        <v>69</v>
      </c>
      <c r="D343" s="1">
        <v>0</v>
      </c>
      <c r="E343" s="1">
        <v>2.4</v>
      </c>
      <c r="F343" s="1">
        <v>0</v>
      </c>
      <c r="G343" s="5">
        <v>8.4</v>
      </c>
      <c r="H343" s="1">
        <v>0.3</v>
      </c>
      <c r="I343" s="1">
        <v>43</v>
      </c>
      <c r="J343" s="1">
        <v>0</v>
      </c>
      <c r="K343" s="1">
        <v>4.0999999999999996</v>
      </c>
      <c r="L343" s="1">
        <v>0</v>
      </c>
    </row>
    <row r="344" spans="1:12">
      <c r="A344" s="2">
        <v>40655.25</v>
      </c>
      <c r="B344" s="1">
        <v>6.2</v>
      </c>
      <c r="C344" s="1">
        <v>72</v>
      </c>
      <c r="D344" s="1">
        <v>0</v>
      </c>
      <c r="E344" s="1">
        <v>2.4</v>
      </c>
      <c r="F344" s="1">
        <v>0</v>
      </c>
      <c r="G344" s="5">
        <v>8.4</v>
      </c>
      <c r="H344" s="1">
        <v>0.3</v>
      </c>
      <c r="I344" s="1">
        <v>11</v>
      </c>
      <c r="J344" s="1">
        <v>0</v>
      </c>
      <c r="K344" s="1">
        <v>3.6</v>
      </c>
      <c r="L344" s="1">
        <v>0</v>
      </c>
    </row>
    <row r="345" spans="1:12">
      <c r="A345" s="2">
        <v>40655.291666666664</v>
      </c>
      <c r="B345" s="1">
        <v>6.7</v>
      </c>
      <c r="C345" s="1">
        <v>71</v>
      </c>
      <c r="D345" s="1">
        <v>0</v>
      </c>
      <c r="E345" s="1">
        <v>2.4</v>
      </c>
      <c r="F345" s="1">
        <v>0</v>
      </c>
      <c r="G345" s="5">
        <v>8.4</v>
      </c>
      <c r="H345" s="1">
        <v>0.5</v>
      </c>
      <c r="I345" s="1">
        <v>317</v>
      </c>
      <c r="J345" s="1">
        <v>0.1</v>
      </c>
      <c r="K345" s="1">
        <v>4.5</v>
      </c>
      <c r="L345" s="1">
        <v>0</v>
      </c>
    </row>
    <row r="346" spans="1:12">
      <c r="A346" s="2">
        <v>40655.333333333336</v>
      </c>
      <c r="B346" s="1">
        <v>10</v>
      </c>
      <c r="C346" s="1">
        <v>62</v>
      </c>
      <c r="D346" s="1">
        <v>0</v>
      </c>
      <c r="E346" s="1">
        <v>2.4</v>
      </c>
      <c r="F346" s="1">
        <v>0</v>
      </c>
      <c r="G346" s="5">
        <v>8.4</v>
      </c>
      <c r="H346" s="1">
        <v>0.2</v>
      </c>
      <c r="I346" s="1">
        <v>232</v>
      </c>
      <c r="J346" s="1">
        <v>0.6</v>
      </c>
      <c r="K346" s="1">
        <v>9.8000000000000007</v>
      </c>
      <c r="L346" s="1">
        <v>0</v>
      </c>
    </row>
    <row r="347" spans="1:12">
      <c r="A347" s="2">
        <v>40655.375</v>
      </c>
      <c r="B347" s="1">
        <v>13.1</v>
      </c>
      <c r="C347" s="1">
        <v>51</v>
      </c>
      <c r="D347" s="1">
        <v>0</v>
      </c>
      <c r="E347" s="1">
        <v>2.4</v>
      </c>
      <c r="F347" s="1">
        <v>0</v>
      </c>
      <c r="G347" s="5">
        <v>8.4</v>
      </c>
      <c r="H347" s="1">
        <v>0.5</v>
      </c>
      <c r="I347" s="1">
        <v>209</v>
      </c>
      <c r="J347" s="1">
        <v>1.2</v>
      </c>
      <c r="K347" s="1">
        <v>13.3</v>
      </c>
      <c r="L347" s="1">
        <v>0</v>
      </c>
    </row>
    <row r="348" spans="1:12">
      <c r="A348" s="2">
        <v>40655.416666666664</v>
      </c>
      <c r="B348" s="1">
        <v>14.8</v>
      </c>
      <c r="C348" s="1">
        <v>46</v>
      </c>
      <c r="D348" s="1">
        <v>0</v>
      </c>
      <c r="E348" s="1">
        <v>2.4</v>
      </c>
      <c r="F348" s="1">
        <v>0</v>
      </c>
      <c r="G348" s="5">
        <v>8.4</v>
      </c>
      <c r="H348" s="1">
        <v>1.1000000000000001</v>
      </c>
      <c r="I348" s="1">
        <v>127</v>
      </c>
      <c r="J348" s="1">
        <v>1.9</v>
      </c>
      <c r="K348" s="1">
        <v>15.6</v>
      </c>
      <c r="L348" s="1">
        <v>0</v>
      </c>
    </row>
    <row r="349" spans="1:12">
      <c r="A349" s="2">
        <v>40655.458333333336</v>
      </c>
      <c r="B349" s="1">
        <v>16.600000000000001</v>
      </c>
      <c r="C349" s="1">
        <v>40</v>
      </c>
      <c r="D349" s="1">
        <v>0</v>
      </c>
      <c r="E349" s="1">
        <v>2.4</v>
      </c>
      <c r="F349" s="1">
        <v>0</v>
      </c>
      <c r="G349" s="5">
        <v>8.4</v>
      </c>
      <c r="H349" s="1">
        <v>1.4</v>
      </c>
      <c r="I349" s="1">
        <v>110</v>
      </c>
      <c r="J349" s="1">
        <v>2.4</v>
      </c>
      <c r="K349" s="1">
        <v>17.399999999999999</v>
      </c>
      <c r="L349" s="1">
        <v>0</v>
      </c>
    </row>
    <row r="350" spans="1:12">
      <c r="A350" s="2">
        <v>40655.5</v>
      </c>
      <c r="B350" s="1">
        <v>18.7</v>
      </c>
      <c r="C350" s="1">
        <v>34</v>
      </c>
      <c r="D350" s="1">
        <v>0</v>
      </c>
      <c r="E350" s="1">
        <v>2.4</v>
      </c>
      <c r="F350" s="1">
        <v>0</v>
      </c>
      <c r="G350" s="5">
        <v>8.4</v>
      </c>
      <c r="H350" s="1">
        <v>1.9</v>
      </c>
      <c r="I350" s="1">
        <v>99</v>
      </c>
      <c r="J350" s="1">
        <v>2.8</v>
      </c>
      <c r="K350" s="1">
        <v>19.7</v>
      </c>
      <c r="L350" s="1">
        <v>0</v>
      </c>
    </row>
    <row r="351" spans="1:12">
      <c r="A351" s="2">
        <v>40655.541666666664</v>
      </c>
      <c r="B351" s="1">
        <v>20.5</v>
      </c>
      <c r="C351" s="1">
        <v>31</v>
      </c>
      <c r="D351" s="1">
        <v>0</v>
      </c>
      <c r="E351" s="1">
        <v>2.4</v>
      </c>
      <c r="F351" s="1">
        <v>0</v>
      </c>
      <c r="G351" s="5">
        <v>8.4</v>
      </c>
      <c r="H351" s="1">
        <v>2.2000000000000002</v>
      </c>
      <c r="I351" s="1">
        <v>95</v>
      </c>
      <c r="J351" s="1">
        <v>2.9</v>
      </c>
      <c r="K351" s="1">
        <v>21.4</v>
      </c>
      <c r="L351" s="1">
        <v>0</v>
      </c>
    </row>
    <row r="352" spans="1:12">
      <c r="A352" s="2">
        <v>40655.583333333336</v>
      </c>
      <c r="B352" s="1">
        <v>22.4</v>
      </c>
      <c r="C352" s="1">
        <v>28</v>
      </c>
      <c r="D352" s="1">
        <v>0</v>
      </c>
      <c r="E352" s="1">
        <v>2.4</v>
      </c>
      <c r="F352" s="1">
        <v>0</v>
      </c>
      <c r="G352" s="5">
        <v>8.4</v>
      </c>
      <c r="H352" s="1">
        <v>3.3</v>
      </c>
      <c r="I352" s="1">
        <v>110</v>
      </c>
      <c r="J352" s="1">
        <v>2.8</v>
      </c>
      <c r="K352" s="1">
        <v>23</v>
      </c>
      <c r="L352" s="1">
        <v>0</v>
      </c>
    </row>
    <row r="353" spans="1:12">
      <c r="A353" s="2">
        <v>40655.625</v>
      </c>
      <c r="B353" s="1">
        <v>22.6</v>
      </c>
      <c r="C353" s="1">
        <v>25</v>
      </c>
      <c r="D353" s="1">
        <v>0</v>
      </c>
      <c r="E353" s="1">
        <v>2.4</v>
      </c>
      <c r="F353" s="1">
        <v>0</v>
      </c>
      <c r="G353" s="5">
        <v>8.4</v>
      </c>
      <c r="H353" s="1">
        <v>5.9</v>
      </c>
      <c r="I353" s="1">
        <v>120</v>
      </c>
      <c r="J353" s="1">
        <v>2.7</v>
      </c>
      <c r="K353" s="1">
        <v>23.3</v>
      </c>
      <c r="L353" s="1">
        <v>0</v>
      </c>
    </row>
    <row r="354" spans="1:12">
      <c r="A354" s="2">
        <v>40655.666666666664</v>
      </c>
      <c r="B354" s="1">
        <v>21.3</v>
      </c>
      <c r="C354" s="1">
        <v>27</v>
      </c>
      <c r="D354" s="1">
        <v>0</v>
      </c>
      <c r="E354" s="1">
        <v>2.4</v>
      </c>
      <c r="F354" s="1">
        <v>0</v>
      </c>
      <c r="G354" s="5">
        <v>8.4</v>
      </c>
      <c r="H354" s="1">
        <v>5.7</v>
      </c>
      <c r="I354" s="1">
        <v>111</v>
      </c>
      <c r="J354" s="1">
        <v>1.5</v>
      </c>
      <c r="K354" s="1">
        <v>21.8</v>
      </c>
      <c r="L354" s="1">
        <v>0</v>
      </c>
    </row>
    <row r="355" spans="1:12">
      <c r="A355" s="2">
        <v>40655.708333333336</v>
      </c>
      <c r="B355" s="1">
        <v>20.7</v>
      </c>
      <c r="C355" s="1">
        <v>28</v>
      </c>
      <c r="D355" s="1">
        <v>0</v>
      </c>
      <c r="E355" s="1">
        <v>2.4</v>
      </c>
      <c r="F355" s="1">
        <v>0</v>
      </c>
      <c r="G355" s="5">
        <v>8.4</v>
      </c>
      <c r="H355" s="1">
        <v>6.4</v>
      </c>
      <c r="I355" s="1">
        <v>110</v>
      </c>
      <c r="J355" s="1">
        <v>1.3</v>
      </c>
      <c r="K355" s="1">
        <v>21</v>
      </c>
      <c r="L355" s="1">
        <v>0</v>
      </c>
    </row>
    <row r="356" spans="1:12">
      <c r="A356" s="2">
        <v>40655.75</v>
      </c>
      <c r="B356" s="1">
        <v>19.8</v>
      </c>
      <c r="C356" s="1">
        <v>29</v>
      </c>
      <c r="D356" s="1">
        <v>0</v>
      </c>
      <c r="E356" s="1">
        <v>2.4</v>
      </c>
      <c r="F356" s="1">
        <v>0</v>
      </c>
      <c r="G356" s="5">
        <v>8.4</v>
      </c>
      <c r="H356" s="1">
        <v>5.4</v>
      </c>
      <c r="I356" s="1">
        <v>106</v>
      </c>
      <c r="J356" s="1">
        <v>0.7</v>
      </c>
      <c r="K356" s="1">
        <v>19.899999999999999</v>
      </c>
      <c r="L356" s="1">
        <v>0</v>
      </c>
    </row>
    <row r="357" spans="1:12">
      <c r="A357" s="2">
        <v>40655.791666666664</v>
      </c>
      <c r="B357" s="1">
        <v>18.899999999999999</v>
      </c>
      <c r="C357" s="1">
        <v>31</v>
      </c>
      <c r="D357" s="1">
        <v>0</v>
      </c>
      <c r="E357" s="1">
        <v>2.4</v>
      </c>
      <c r="F357" s="1">
        <v>0</v>
      </c>
      <c r="G357" s="5">
        <v>8.4</v>
      </c>
      <c r="H357" s="1">
        <v>3.6</v>
      </c>
      <c r="I357" s="1">
        <v>101</v>
      </c>
      <c r="J357" s="1">
        <v>0.4</v>
      </c>
      <c r="K357" s="1">
        <v>18.8</v>
      </c>
      <c r="L357" s="1">
        <v>0</v>
      </c>
    </row>
    <row r="358" spans="1:12">
      <c r="A358" s="2">
        <v>40655.833333333336</v>
      </c>
      <c r="B358" s="1">
        <v>16.5</v>
      </c>
      <c r="C358" s="1">
        <v>37</v>
      </c>
      <c r="D358" s="1">
        <v>0</v>
      </c>
      <c r="E358" s="1">
        <v>2.4</v>
      </c>
      <c r="F358" s="1">
        <v>0</v>
      </c>
      <c r="G358" s="5">
        <v>8.4</v>
      </c>
      <c r="H358" s="1">
        <v>2.2000000000000002</v>
      </c>
      <c r="I358" s="1">
        <v>69</v>
      </c>
      <c r="J358" s="1">
        <v>0</v>
      </c>
      <c r="K358" s="1">
        <v>16</v>
      </c>
      <c r="L358" s="1">
        <v>0</v>
      </c>
    </row>
    <row r="359" spans="1:12">
      <c r="A359" s="2">
        <v>40655.875</v>
      </c>
      <c r="B359" s="1">
        <v>14.1</v>
      </c>
      <c r="C359" s="1">
        <v>45</v>
      </c>
      <c r="D359" s="1">
        <v>0</v>
      </c>
      <c r="E359" s="1">
        <v>2.4</v>
      </c>
      <c r="F359" s="1">
        <v>0</v>
      </c>
      <c r="G359" s="5">
        <v>8.4</v>
      </c>
      <c r="H359" s="1">
        <v>1.5</v>
      </c>
      <c r="I359" s="1">
        <v>20</v>
      </c>
      <c r="J359" s="1">
        <v>0</v>
      </c>
      <c r="K359" s="1">
        <v>12.9</v>
      </c>
      <c r="L359" s="1">
        <v>0</v>
      </c>
    </row>
    <row r="360" spans="1:12">
      <c r="A360" s="2">
        <v>40655.916666666664</v>
      </c>
      <c r="B360" s="1">
        <v>13.2</v>
      </c>
      <c r="C360" s="1">
        <v>48</v>
      </c>
      <c r="D360" s="1">
        <v>0</v>
      </c>
      <c r="E360" s="1">
        <v>2.4</v>
      </c>
      <c r="F360" s="1">
        <v>0</v>
      </c>
      <c r="G360" s="5">
        <v>8.4</v>
      </c>
      <c r="H360" s="1">
        <v>1.3</v>
      </c>
      <c r="I360" s="1">
        <v>333</v>
      </c>
      <c r="J360" s="1">
        <v>0</v>
      </c>
      <c r="K360" s="1">
        <v>11.9</v>
      </c>
      <c r="L360" s="1">
        <v>0</v>
      </c>
    </row>
    <row r="361" spans="1:12">
      <c r="A361" s="2">
        <v>40655.958333333336</v>
      </c>
      <c r="B361" s="1">
        <v>12.2</v>
      </c>
      <c r="C361" s="1">
        <v>52</v>
      </c>
      <c r="D361" s="1">
        <v>0</v>
      </c>
      <c r="E361" s="1">
        <v>2.4</v>
      </c>
      <c r="F361" s="1">
        <v>0</v>
      </c>
      <c r="G361" s="5">
        <v>8.4</v>
      </c>
      <c r="H361" s="1">
        <v>1.4</v>
      </c>
      <c r="I361" s="1">
        <v>317</v>
      </c>
      <c r="J361" s="1">
        <v>0</v>
      </c>
      <c r="K361" s="1">
        <v>11</v>
      </c>
      <c r="L361" s="1">
        <v>0</v>
      </c>
    </row>
    <row r="362" spans="1:12">
      <c r="A362" s="2">
        <v>40656</v>
      </c>
      <c r="B362" s="1">
        <v>11.2</v>
      </c>
      <c r="C362" s="1">
        <v>55</v>
      </c>
      <c r="D362" s="1">
        <v>0</v>
      </c>
      <c r="E362" s="1">
        <v>2.4</v>
      </c>
      <c r="F362" s="1">
        <v>0</v>
      </c>
      <c r="G362" s="5">
        <v>8.4</v>
      </c>
      <c r="H362" s="1">
        <v>1.3</v>
      </c>
      <c r="I362" s="1">
        <v>300</v>
      </c>
      <c r="J362" s="1">
        <v>0</v>
      </c>
      <c r="K362" s="1">
        <v>10.199999999999999</v>
      </c>
      <c r="L362" s="1">
        <v>0</v>
      </c>
    </row>
    <row r="363" spans="1:12">
      <c r="A363" s="2">
        <v>40656.041666666664</v>
      </c>
      <c r="B363" s="1">
        <v>10.199999999999999</v>
      </c>
      <c r="C363" s="1">
        <v>60</v>
      </c>
      <c r="D363" s="1">
        <v>0</v>
      </c>
      <c r="E363" s="1">
        <v>2.4</v>
      </c>
      <c r="F363" s="1">
        <v>0</v>
      </c>
      <c r="G363" s="5">
        <v>8.4</v>
      </c>
      <c r="H363" s="1">
        <v>1.6</v>
      </c>
      <c r="I363" s="1">
        <v>302</v>
      </c>
      <c r="J363" s="1">
        <v>0</v>
      </c>
      <c r="K363" s="1">
        <v>9</v>
      </c>
      <c r="L363" s="1">
        <v>0</v>
      </c>
    </row>
    <row r="364" spans="1:12">
      <c r="A364" s="2">
        <v>40656.083333333336</v>
      </c>
      <c r="B364" s="1">
        <v>9.8000000000000007</v>
      </c>
      <c r="C364" s="1">
        <v>61</v>
      </c>
      <c r="D364" s="1">
        <v>0</v>
      </c>
      <c r="E364" s="1">
        <v>2.4</v>
      </c>
      <c r="F364" s="1">
        <v>0</v>
      </c>
      <c r="G364" s="5">
        <v>8.4</v>
      </c>
      <c r="H364" s="1">
        <v>1.2</v>
      </c>
      <c r="I364" s="1">
        <v>297</v>
      </c>
      <c r="J364" s="1">
        <v>0</v>
      </c>
      <c r="K364" s="1">
        <v>8.5</v>
      </c>
      <c r="L364" s="1">
        <v>0</v>
      </c>
    </row>
    <row r="365" spans="1:12">
      <c r="A365" s="2">
        <v>40656.125</v>
      </c>
      <c r="B365" s="1">
        <v>9.9</v>
      </c>
      <c r="C365" s="1">
        <v>61</v>
      </c>
      <c r="D365" s="1">
        <v>0</v>
      </c>
      <c r="E365" s="1">
        <v>2.4</v>
      </c>
      <c r="F365" s="1">
        <v>0</v>
      </c>
      <c r="G365" s="5">
        <v>8.4</v>
      </c>
      <c r="H365" s="1">
        <v>0.6</v>
      </c>
      <c r="I365" s="1">
        <v>312</v>
      </c>
      <c r="J365" s="1">
        <v>0</v>
      </c>
      <c r="K365" s="1">
        <v>7.8</v>
      </c>
      <c r="L365" s="1">
        <v>0</v>
      </c>
    </row>
    <row r="366" spans="1:12">
      <c r="A366" s="2">
        <v>40656.166666666664</v>
      </c>
      <c r="B366" s="1">
        <v>9.3000000000000007</v>
      </c>
      <c r="C366" s="1">
        <v>63</v>
      </c>
      <c r="D366" s="1">
        <v>0</v>
      </c>
      <c r="E366" s="1">
        <v>2.4</v>
      </c>
      <c r="F366" s="1">
        <v>0</v>
      </c>
      <c r="G366" s="5">
        <v>8.4</v>
      </c>
      <c r="H366" s="1">
        <v>0.2</v>
      </c>
      <c r="I366" s="1">
        <v>234</v>
      </c>
      <c r="J366" s="1">
        <v>0</v>
      </c>
      <c r="K366" s="1">
        <v>7.4</v>
      </c>
      <c r="L366" s="1">
        <v>0</v>
      </c>
    </row>
    <row r="367" spans="1:12">
      <c r="A367" s="2">
        <v>40656.208333333336</v>
      </c>
      <c r="B367" s="1">
        <v>9.1999999999999993</v>
      </c>
      <c r="C367" s="1">
        <v>65</v>
      </c>
      <c r="D367" s="1">
        <v>0</v>
      </c>
      <c r="E367" s="1">
        <v>2.4</v>
      </c>
      <c r="F367" s="1">
        <v>0</v>
      </c>
      <c r="G367" s="5">
        <v>8.4</v>
      </c>
      <c r="H367" s="1">
        <v>0.3</v>
      </c>
      <c r="I367" s="1">
        <v>40</v>
      </c>
      <c r="J367" s="1">
        <v>0</v>
      </c>
      <c r="K367" s="1">
        <v>7.9</v>
      </c>
      <c r="L367" s="1">
        <v>0</v>
      </c>
    </row>
    <row r="368" spans="1:12">
      <c r="A368" s="2">
        <v>40656.25</v>
      </c>
      <c r="B368" s="1">
        <v>9.1</v>
      </c>
      <c r="C368" s="1">
        <v>67</v>
      </c>
      <c r="D368" s="1">
        <v>0</v>
      </c>
      <c r="E368" s="1">
        <v>2.4</v>
      </c>
      <c r="F368" s="1">
        <v>0</v>
      </c>
      <c r="G368" s="5">
        <v>8.4</v>
      </c>
      <c r="H368" s="1">
        <v>0.3</v>
      </c>
      <c r="I368" s="1">
        <v>276</v>
      </c>
      <c r="J368" s="1">
        <v>0</v>
      </c>
      <c r="K368" s="1">
        <v>7.8</v>
      </c>
      <c r="L368" s="1">
        <v>0</v>
      </c>
    </row>
    <row r="369" spans="1:12">
      <c r="A369" s="2">
        <v>40656.291666666664</v>
      </c>
      <c r="B369" s="1">
        <v>8.9</v>
      </c>
      <c r="C369" s="1">
        <v>69</v>
      </c>
      <c r="D369" s="1">
        <v>0</v>
      </c>
      <c r="E369" s="1">
        <v>2.4</v>
      </c>
      <c r="F369" s="1">
        <v>0</v>
      </c>
      <c r="G369" s="5">
        <v>8.4</v>
      </c>
      <c r="H369" s="1">
        <v>0.3</v>
      </c>
      <c r="I369" s="1">
        <v>211</v>
      </c>
      <c r="J369" s="1">
        <v>0.1</v>
      </c>
      <c r="K369" s="1">
        <v>7.2</v>
      </c>
      <c r="L369" s="1">
        <v>0</v>
      </c>
    </row>
    <row r="370" spans="1:12">
      <c r="A370" s="2">
        <v>40656.333333333336</v>
      </c>
      <c r="B370" s="1">
        <v>11.4</v>
      </c>
      <c r="C370" s="1">
        <v>62</v>
      </c>
      <c r="D370" s="1">
        <v>0</v>
      </c>
      <c r="E370" s="1">
        <v>2.4</v>
      </c>
      <c r="F370" s="1">
        <v>0</v>
      </c>
      <c r="G370" s="5">
        <v>8.4</v>
      </c>
      <c r="H370" s="1">
        <v>0.4</v>
      </c>
      <c r="I370" s="1">
        <v>166</v>
      </c>
      <c r="J370" s="1">
        <v>0.6</v>
      </c>
      <c r="K370" s="1">
        <v>11.2</v>
      </c>
      <c r="L370" s="1">
        <v>0</v>
      </c>
    </row>
    <row r="371" spans="1:12">
      <c r="A371" s="2">
        <v>40656.375</v>
      </c>
      <c r="B371" s="1">
        <v>13</v>
      </c>
      <c r="C371" s="1">
        <v>58</v>
      </c>
      <c r="D371" s="1">
        <v>0</v>
      </c>
      <c r="E371" s="1">
        <v>2.4</v>
      </c>
      <c r="F371" s="1">
        <v>0</v>
      </c>
      <c r="G371" s="5">
        <v>8.4</v>
      </c>
      <c r="H371" s="1">
        <v>0.5</v>
      </c>
      <c r="I371" s="1">
        <v>172</v>
      </c>
      <c r="J371" s="1">
        <v>0.8</v>
      </c>
      <c r="K371" s="1">
        <v>13.4</v>
      </c>
      <c r="L371" s="1">
        <v>0</v>
      </c>
    </row>
    <row r="372" spans="1:12">
      <c r="A372" s="2">
        <v>40656.416666666664</v>
      </c>
      <c r="B372" s="1">
        <v>14.4</v>
      </c>
      <c r="C372" s="1">
        <v>50</v>
      </c>
      <c r="D372" s="1">
        <v>0</v>
      </c>
      <c r="E372" s="1">
        <v>2.4</v>
      </c>
      <c r="F372" s="1">
        <v>0</v>
      </c>
      <c r="G372" s="5">
        <v>8.4</v>
      </c>
      <c r="H372" s="1">
        <v>0.7</v>
      </c>
      <c r="I372" s="1">
        <v>117</v>
      </c>
      <c r="J372" s="1">
        <v>1.3</v>
      </c>
      <c r="K372" s="1">
        <v>14.9</v>
      </c>
      <c r="L372" s="1">
        <v>0</v>
      </c>
    </row>
    <row r="373" spans="1:12">
      <c r="A373" s="2">
        <v>40656.458333333336</v>
      </c>
      <c r="B373" s="1">
        <v>15.8</v>
      </c>
      <c r="C373" s="1">
        <v>45</v>
      </c>
      <c r="D373" s="1">
        <v>0</v>
      </c>
      <c r="E373" s="1">
        <v>2.4</v>
      </c>
      <c r="F373" s="1">
        <v>0</v>
      </c>
      <c r="G373" s="5">
        <v>8.4</v>
      </c>
      <c r="H373" s="1">
        <v>1</v>
      </c>
      <c r="I373" s="1">
        <v>208</v>
      </c>
      <c r="J373" s="1">
        <v>1.6</v>
      </c>
      <c r="K373" s="1">
        <v>16.399999999999999</v>
      </c>
      <c r="L373" s="1">
        <v>0</v>
      </c>
    </row>
    <row r="374" spans="1:12">
      <c r="A374" s="2">
        <v>40656.5</v>
      </c>
      <c r="B374" s="1">
        <v>16.7</v>
      </c>
      <c r="C374" s="1">
        <v>42</v>
      </c>
      <c r="D374" s="1">
        <v>0</v>
      </c>
      <c r="E374" s="1">
        <v>2.4</v>
      </c>
      <c r="F374" s="1">
        <v>0</v>
      </c>
      <c r="G374" s="5">
        <v>8.4</v>
      </c>
      <c r="H374" s="1">
        <v>1.5</v>
      </c>
      <c r="I374" s="1">
        <v>102</v>
      </c>
      <c r="J374" s="1">
        <v>1.6</v>
      </c>
      <c r="K374" s="1">
        <v>17.3</v>
      </c>
      <c r="L374" s="1">
        <v>0</v>
      </c>
    </row>
    <row r="375" spans="1:12">
      <c r="A375" s="2">
        <v>40656.541666666664</v>
      </c>
      <c r="B375" s="1">
        <v>16.899999999999999</v>
      </c>
      <c r="C375" s="1">
        <v>42</v>
      </c>
      <c r="D375" s="1">
        <v>0</v>
      </c>
      <c r="E375" s="1">
        <v>2.4</v>
      </c>
      <c r="F375" s="1">
        <v>0</v>
      </c>
      <c r="G375" s="5">
        <v>8.4</v>
      </c>
      <c r="H375" s="1">
        <v>1.1000000000000001</v>
      </c>
      <c r="I375" s="1">
        <v>119</v>
      </c>
      <c r="J375" s="1">
        <v>0.9</v>
      </c>
      <c r="K375" s="1">
        <v>17.399999999999999</v>
      </c>
      <c r="L375" s="1">
        <v>0</v>
      </c>
    </row>
    <row r="376" spans="1:12">
      <c r="A376" s="2">
        <v>40656.583333333336</v>
      </c>
      <c r="B376" s="1">
        <v>16.5</v>
      </c>
      <c r="C376" s="1">
        <v>45</v>
      </c>
      <c r="D376" s="1">
        <v>0</v>
      </c>
      <c r="E376" s="1">
        <v>2.4</v>
      </c>
      <c r="F376" s="1">
        <v>0</v>
      </c>
      <c r="G376" s="5">
        <v>8.4</v>
      </c>
      <c r="H376" s="1">
        <v>0.9</v>
      </c>
      <c r="I376" s="1">
        <v>98</v>
      </c>
      <c r="J376" s="1">
        <v>0.4</v>
      </c>
      <c r="K376" s="1">
        <v>16.8</v>
      </c>
      <c r="L376" s="1">
        <v>0</v>
      </c>
    </row>
    <row r="377" spans="1:12">
      <c r="A377" s="2">
        <v>40656.625</v>
      </c>
      <c r="B377" s="1">
        <v>17.100000000000001</v>
      </c>
      <c r="C377" s="1">
        <v>45</v>
      </c>
      <c r="D377" s="1">
        <v>0</v>
      </c>
      <c r="E377" s="1">
        <v>2.4</v>
      </c>
      <c r="F377" s="1">
        <v>0</v>
      </c>
      <c r="G377" s="5">
        <v>8.4</v>
      </c>
      <c r="H377" s="1">
        <v>0.4</v>
      </c>
      <c r="I377" s="1">
        <v>180</v>
      </c>
      <c r="J377" s="1">
        <v>0.5</v>
      </c>
      <c r="K377" s="1">
        <v>17.399999999999999</v>
      </c>
      <c r="L377" s="1">
        <v>0</v>
      </c>
    </row>
    <row r="378" spans="1:12">
      <c r="A378" s="2">
        <v>40656.666666666664</v>
      </c>
      <c r="B378" s="1">
        <v>18</v>
      </c>
      <c r="C378" s="1">
        <v>42</v>
      </c>
      <c r="D378" s="1">
        <v>0</v>
      </c>
      <c r="E378" s="1">
        <v>2.4</v>
      </c>
      <c r="F378" s="1">
        <v>0</v>
      </c>
      <c r="G378" s="5">
        <v>8.4</v>
      </c>
      <c r="H378" s="1">
        <v>1.1000000000000001</v>
      </c>
      <c r="I378" s="1">
        <v>88</v>
      </c>
      <c r="J378" s="1">
        <v>1.1000000000000001</v>
      </c>
      <c r="K378" s="1">
        <v>18.399999999999999</v>
      </c>
      <c r="L378" s="1">
        <v>0</v>
      </c>
    </row>
    <row r="379" spans="1:12">
      <c r="A379" s="2">
        <v>40656.708333333336</v>
      </c>
      <c r="B379" s="1">
        <v>18.899999999999999</v>
      </c>
      <c r="C379" s="1">
        <v>38</v>
      </c>
      <c r="D379" s="1">
        <v>0</v>
      </c>
      <c r="E379" s="1">
        <v>2.4</v>
      </c>
      <c r="F379" s="1">
        <v>0</v>
      </c>
      <c r="G379" s="5">
        <v>8.4</v>
      </c>
      <c r="H379" s="1">
        <v>1.9</v>
      </c>
      <c r="I379" s="1">
        <v>91</v>
      </c>
      <c r="J379" s="1">
        <v>1.2</v>
      </c>
      <c r="K379" s="1">
        <v>19.3</v>
      </c>
      <c r="L379" s="1">
        <v>0</v>
      </c>
    </row>
    <row r="380" spans="1:12">
      <c r="A380" s="2">
        <v>40656.75</v>
      </c>
      <c r="B380" s="1">
        <v>18.8</v>
      </c>
      <c r="C380" s="1">
        <v>37</v>
      </c>
      <c r="D380" s="1">
        <v>0</v>
      </c>
      <c r="E380" s="1">
        <v>2.4</v>
      </c>
      <c r="F380" s="1">
        <v>0</v>
      </c>
      <c r="G380" s="5">
        <v>8.4</v>
      </c>
      <c r="H380" s="1">
        <v>1.9</v>
      </c>
      <c r="I380" s="1">
        <v>269</v>
      </c>
      <c r="J380" s="1">
        <v>0.9</v>
      </c>
      <c r="K380" s="1">
        <v>19.100000000000001</v>
      </c>
      <c r="L380" s="1">
        <v>0</v>
      </c>
    </row>
    <row r="381" spans="1:12">
      <c r="A381" s="2">
        <v>40656.791666666664</v>
      </c>
      <c r="B381" s="1">
        <v>17.8</v>
      </c>
      <c r="C381" s="1">
        <v>40</v>
      </c>
      <c r="D381" s="1">
        <v>0</v>
      </c>
      <c r="E381" s="1">
        <v>2.4</v>
      </c>
      <c r="F381" s="1">
        <v>0</v>
      </c>
      <c r="G381" s="5">
        <v>8.4</v>
      </c>
      <c r="H381" s="1">
        <v>1.9</v>
      </c>
      <c r="I381" s="1">
        <v>78</v>
      </c>
      <c r="J381" s="1">
        <v>0.2</v>
      </c>
      <c r="K381" s="1">
        <v>17.899999999999999</v>
      </c>
      <c r="L381" s="1">
        <v>0</v>
      </c>
    </row>
    <row r="382" spans="1:12">
      <c r="A382" s="2">
        <v>40656.833333333336</v>
      </c>
      <c r="B382" s="1">
        <v>16.5</v>
      </c>
      <c r="C382" s="1">
        <v>44</v>
      </c>
      <c r="D382" s="1">
        <v>0</v>
      </c>
      <c r="E382" s="1">
        <v>2.4</v>
      </c>
      <c r="F382" s="1">
        <v>0</v>
      </c>
      <c r="G382" s="5">
        <v>8.4</v>
      </c>
      <c r="H382" s="1">
        <v>1.7</v>
      </c>
      <c r="I382" s="1">
        <v>57</v>
      </c>
      <c r="J382" s="1">
        <v>0</v>
      </c>
      <c r="K382" s="1">
        <v>16.399999999999999</v>
      </c>
      <c r="L382" s="1">
        <v>0</v>
      </c>
    </row>
    <row r="383" spans="1:12">
      <c r="A383" s="2">
        <v>40656.875</v>
      </c>
      <c r="B383" s="1">
        <v>14.9</v>
      </c>
      <c r="C383" s="1">
        <v>50</v>
      </c>
      <c r="D383" s="1">
        <v>0</v>
      </c>
      <c r="E383" s="1">
        <v>2.4</v>
      </c>
      <c r="F383" s="1">
        <v>0</v>
      </c>
      <c r="G383" s="5">
        <v>8.4</v>
      </c>
      <c r="H383" s="1">
        <v>1.4</v>
      </c>
      <c r="I383" s="1">
        <v>351</v>
      </c>
      <c r="J383" s="1">
        <v>0</v>
      </c>
      <c r="K383" s="1">
        <v>14.3</v>
      </c>
      <c r="L383" s="1">
        <v>0</v>
      </c>
    </row>
    <row r="384" spans="1:12">
      <c r="A384" s="2">
        <v>40656.916666666664</v>
      </c>
      <c r="B384" s="1">
        <v>14.1</v>
      </c>
      <c r="C384" s="1">
        <v>52</v>
      </c>
      <c r="D384" s="1">
        <v>0</v>
      </c>
      <c r="E384" s="1">
        <v>2.4</v>
      </c>
      <c r="F384" s="1">
        <v>0</v>
      </c>
      <c r="G384" s="5">
        <v>8.4</v>
      </c>
      <c r="H384" s="1">
        <v>1.3</v>
      </c>
      <c r="I384" s="1">
        <v>277</v>
      </c>
      <c r="J384" s="1">
        <v>0</v>
      </c>
      <c r="K384" s="1">
        <v>13.6</v>
      </c>
      <c r="L384" s="1">
        <v>0</v>
      </c>
    </row>
    <row r="385" spans="1:12">
      <c r="A385" s="2">
        <v>40656.958333333336</v>
      </c>
      <c r="B385" s="1">
        <v>13.4</v>
      </c>
      <c r="C385" s="1">
        <v>56</v>
      </c>
      <c r="D385" s="1">
        <v>0</v>
      </c>
      <c r="E385" s="1">
        <v>2.4</v>
      </c>
      <c r="F385" s="1">
        <v>0</v>
      </c>
      <c r="G385" s="5">
        <v>8.4</v>
      </c>
      <c r="H385" s="1">
        <v>0.6</v>
      </c>
      <c r="I385" s="1">
        <v>301</v>
      </c>
      <c r="J385" s="1">
        <v>0</v>
      </c>
      <c r="K385" s="1">
        <v>12.1</v>
      </c>
      <c r="L385" s="1">
        <v>0</v>
      </c>
    </row>
    <row r="386" spans="1:12">
      <c r="A386" s="2">
        <v>40657</v>
      </c>
      <c r="B386" s="1">
        <v>11.9</v>
      </c>
      <c r="C386" s="1">
        <v>60</v>
      </c>
      <c r="D386" s="1">
        <v>0</v>
      </c>
      <c r="E386" s="1">
        <v>2.4</v>
      </c>
      <c r="F386" s="1">
        <v>0</v>
      </c>
      <c r="G386" s="5">
        <v>8.4</v>
      </c>
      <c r="H386" s="1">
        <v>0.6</v>
      </c>
      <c r="I386" s="1">
        <v>264</v>
      </c>
      <c r="J386" s="1">
        <v>0</v>
      </c>
      <c r="K386" s="1">
        <v>9.9</v>
      </c>
      <c r="L386" s="1">
        <v>0</v>
      </c>
    </row>
    <row r="387" spans="1:12">
      <c r="A387" s="2">
        <v>40657.041666666664</v>
      </c>
      <c r="B387" s="1">
        <v>10.7</v>
      </c>
      <c r="C387" s="1">
        <v>64</v>
      </c>
      <c r="D387" s="1">
        <v>0</v>
      </c>
      <c r="E387" s="1">
        <v>2.4</v>
      </c>
      <c r="F387" s="1">
        <v>0</v>
      </c>
      <c r="G387" s="5">
        <v>8.4</v>
      </c>
      <c r="H387" s="1">
        <v>0.7</v>
      </c>
      <c r="I387" s="1">
        <v>294</v>
      </c>
      <c r="J387" s="1">
        <v>0</v>
      </c>
      <c r="K387" s="1">
        <v>8.6</v>
      </c>
      <c r="L387" s="1">
        <v>0</v>
      </c>
    </row>
    <row r="388" spans="1:12">
      <c r="A388" s="2">
        <v>40657.083333333336</v>
      </c>
      <c r="B388" s="1">
        <v>9.6</v>
      </c>
      <c r="C388" s="1">
        <v>69</v>
      </c>
      <c r="D388" s="1">
        <v>0</v>
      </c>
      <c r="E388" s="1">
        <v>2.4</v>
      </c>
      <c r="F388" s="1">
        <v>0</v>
      </c>
      <c r="G388" s="5">
        <v>8.4</v>
      </c>
      <c r="H388" s="1">
        <v>0.8</v>
      </c>
      <c r="I388" s="1">
        <v>271</v>
      </c>
      <c r="J388" s="1">
        <v>0</v>
      </c>
      <c r="K388" s="1">
        <v>7.5</v>
      </c>
      <c r="L388" s="1">
        <v>0</v>
      </c>
    </row>
    <row r="389" spans="1:12">
      <c r="A389" s="2">
        <v>40657.125</v>
      </c>
      <c r="B389" s="1">
        <v>8.9</v>
      </c>
      <c r="C389" s="1">
        <v>71</v>
      </c>
      <c r="D389" s="1">
        <v>0</v>
      </c>
      <c r="E389" s="1">
        <v>2.4</v>
      </c>
      <c r="F389" s="1">
        <v>0</v>
      </c>
      <c r="G389" s="5">
        <v>8.4</v>
      </c>
      <c r="H389" s="1">
        <v>0.4</v>
      </c>
      <c r="I389" s="1">
        <v>274</v>
      </c>
      <c r="J389" s="1">
        <v>0</v>
      </c>
      <c r="K389" s="1">
        <v>6</v>
      </c>
      <c r="L389" s="1">
        <v>0</v>
      </c>
    </row>
    <row r="390" spans="1:12">
      <c r="A390" s="2">
        <v>40657.166666666664</v>
      </c>
      <c r="B390" s="1">
        <v>8.1999999999999993</v>
      </c>
      <c r="C390" s="1">
        <v>72</v>
      </c>
      <c r="D390" s="1">
        <v>0</v>
      </c>
      <c r="E390" s="1">
        <v>2.4</v>
      </c>
      <c r="F390" s="1">
        <v>0</v>
      </c>
      <c r="G390" s="5">
        <v>8.4</v>
      </c>
      <c r="H390" s="1">
        <v>0.3</v>
      </c>
      <c r="I390" s="1">
        <v>293</v>
      </c>
      <c r="J390" s="1">
        <v>0</v>
      </c>
      <c r="K390" s="1">
        <v>5.3</v>
      </c>
      <c r="L390" s="1">
        <v>0</v>
      </c>
    </row>
    <row r="391" spans="1:12">
      <c r="A391" s="2">
        <v>40657.208333333336</v>
      </c>
      <c r="B391" s="1">
        <v>7.6</v>
      </c>
      <c r="C391" s="1">
        <v>76</v>
      </c>
      <c r="D391" s="1">
        <v>0</v>
      </c>
      <c r="E391" s="1">
        <v>2.4</v>
      </c>
      <c r="F391" s="1">
        <v>8</v>
      </c>
      <c r="G391" s="5">
        <v>8.5</v>
      </c>
      <c r="H391" s="1">
        <v>0.4</v>
      </c>
      <c r="I391" s="1">
        <v>279</v>
      </c>
      <c r="J391" s="1">
        <v>0</v>
      </c>
      <c r="K391" s="1">
        <v>4.5999999999999996</v>
      </c>
      <c r="L391" s="1">
        <v>0</v>
      </c>
    </row>
    <row r="392" spans="1:12">
      <c r="A392" s="2">
        <v>40657.25</v>
      </c>
      <c r="B392" s="1">
        <v>6.9</v>
      </c>
      <c r="C392" s="1">
        <v>78</v>
      </c>
      <c r="D392" s="1">
        <v>0</v>
      </c>
      <c r="E392" s="1">
        <v>2.4</v>
      </c>
      <c r="F392" s="1">
        <v>60</v>
      </c>
      <c r="G392" s="5">
        <v>9.5</v>
      </c>
      <c r="H392" s="1">
        <v>0.7</v>
      </c>
      <c r="I392" s="1">
        <v>30</v>
      </c>
      <c r="J392" s="1">
        <v>0</v>
      </c>
      <c r="K392" s="1">
        <v>4.5999999999999996</v>
      </c>
      <c r="L392" s="1">
        <v>0</v>
      </c>
    </row>
    <row r="393" spans="1:12">
      <c r="A393" s="2">
        <v>40657.291666666664</v>
      </c>
      <c r="B393" s="1">
        <v>7.1</v>
      </c>
      <c r="C393" s="1">
        <v>78</v>
      </c>
      <c r="D393" s="1">
        <v>0</v>
      </c>
      <c r="E393" s="1">
        <v>2.4</v>
      </c>
      <c r="F393" s="1">
        <v>60</v>
      </c>
      <c r="G393" s="5">
        <v>10.5</v>
      </c>
      <c r="H393" s="1">
        <v>0.4</v>
      </c>
      <c r="I393" s="1">
        <v>280</v>
      </c>
      <c r="J393" s="1">
        <v>0.1</v>
      </c>
      <c r="K393" s="1">
        <v>5.5</v>
      </c>
      <c r="L393" s="1">
        <v>0</v>
      </c>
    </row>
    <row r="394" spans="1:12">
      <c r="A394" s="2">
        <v>40657.333333333336</v>
      </c>
      <c r="B394" s="1">
        <v>10.3</v>
      </c>
      <c r="C394" s="1">
        <v>70</v>
      </c>
      <c r="D394" s="1">
        <v>0</v>
      </c>
      <c r="E394" s="1">
        <v>2.4</v>
      </c>
      <c r="F394" s="1">
        <v>18</v>
      </c>
      <c r="G394" s="5">
        <v>10.8</v>
      </c>
      <c r="H394" s="1">
        <v>0.5</v>
      </c>
      <c r="I394" s="1">
        <v>151</v>
      </c>
      <c r="J394" s="1">
        <v>0.6</v>
      </c>
      <c r="K394" s="1">
        <v>10.199999999999999</v>
      </c>
      <c r="L394" s="1">
        <v>0</v>
      </c>
    </row>
    <row r="395" spans="1:12">
      <c r="A395" s="2">
        <v>40657.375</v>
      </c>
      <c r="B395" s="1">
        <v>13.4</v>
      </c>
      <c r="C395" s="1">
        <v>60</v>
      </c>
      <c r="D395" s="1">
        <v>0</v>
      </c>
      <c r="E395" s="1">
        <v>2.4</v>
      </c>
      <c r="F395" s="1">
        <v>0</v>
      </c>
      <c r="G395" s="5">
        <v>10.8</v>
      </c>
      <c r="H395" s="1">
        <v>1.1000000000000001</v>
      </c>
      <c r="I395" s="1">
        <v>225</v>
      </c>
      <c r="J395" s="1">
        <v>1.2</v>
      </c>
      <c r="K395" s="1">
        <v>13.4</v>
      </c>
      <c r="L395" s="1">
        <v>0</v>
      </c>
    </row>
    <row r="396" spans="1:12">
      <c r="A396" s="2">
        <v>40657.416666666664</v>
      </c>
      <c r="B396" s="1">
        <v>16.100000000000001</v>
      </c>
      <c r="C396" s="1">
        <v>50</v>
      </c>
      <c r="D396" s="1">
        <v>0</v>
      </c>
      <c r="E396" s="1">
        <v>2.4</v>
      </c>
      <c r="F396" s="1">
        <v>0</v>
      </c>
      <c r="G396" s="5">
        <v>10.8</v>
      </c>
      <c r="H396" s="1">
        <v>0.7</v>
      </c>
      <c r="I396" s="1">
        <v>94</v>
      </c>
      <c r="J396" s="1">
        <v>1.9</v>
      </c>
      <c r="K396" s="1">
        <v>16.899999999999999</v>
      </c>
      <c r="L396" s="1">
        <v>0</v>
      </c>
    </row>
    <row r="397" spans="1:12">
      <c r="A397" s="2">
        <v>40657.458333333336</v>
      </c>
      <c r="B397" s="1">
        <v>17.8</v>
      </c>
      <c r="C397" s="1">
        <v>45</v>
      </c>
      <c r="D397" s="1">
        <v>0</v>
      </c>
      <c r="E397" s="1">
        <v>2.4</v>
      </c>
      <c r="F397" s="1">
        <v>0</v>
      </c>
      <c r="G397" s="5">
        <v>10.8</v>
      </c>
      <c r="H397" s="1">
        <v>1.5</v>
      </c>
      <c r="I397" s="1">
        <v>152</v>
      </c>
      <c r="J397" s="1">
        <v>2.4</v>
      </c>
      <c r="K397" s="1">
        <v>18.7</v>
      </c>
      <c r="L397" s="1">
        <v>0</v>
      </c>
    </row>
    <row r="398" spans="1:12">
      <c r="A398" s="2">
        <v>40657.5</v>
      </c>
      <c r="B398" s="1">
        <v>19.399999999999999</v>
      </c>
      <c r="C398" s="1">
        <v>39</v>
      </c>
      <c r="D398" s="1">
        <v>0</v>
      </c>
      <c r="E398" s="1">
        <v>2.4</v>
      </c>
      <c r="F398" s="1">
        <v>0</v>
      </c>
      <c r="G398" s="5">
        <v>10.8</v>
      </c>
      <c r="H398" s="1">
        <v>1.9</v>
      </c>
      <c r="I398" s="1">
        <v>103</v>
      </c>
      <c r="J398" s="1">
        <v>2.8</v>
      </c>
      <c r="K398" s="1">
        <v>20.399999999999999</v>
      </c>
      <c r="L398" s="1">
        <v>0</v>
      </c>
    </row>
    <row r="399" spans="1:12">
      <c r="A399" s="2">
        <v>40657.541666666664</v>
      </c>
      <c r="B399" s="1">
        <v>21</v>
      </c>
      <c r="C399" s="1">
        <v>35</v>
      </c>
      <c r="D399" s="1">
        <v>0</v>
      </c>
      <c r="E399" s="1">
        <v>2.4</v>
      </c>
      <c r="F399" s="1">
        <v>0</v>
      </c>
      <c r="G399" s="5">
        <v>10.8</v>
      </c>
      <c r="H399" s="1">
        <v>2.2999999999999998</v>
      </c>
      <c r="I399" s="1">
        <v>104</v>
      </c>
      <c r="J399" s="1">
        <v>2.9</v>
      </c>
      <c r="K399" s="1">
        <v>21.9</v>
      </c>
      <c r="L399" s="1">
        <v>0</v>
      </c>
    </row>
    <row r="400" spans="1:12">
      <c r="A400" s="2">
        <v>40657.583333333336</v>
      </c>
      <c r="B400" s="1">
        <v>21.2</v>
      </c>
      <c r="C400" s="1">
        <v>35</v>
      </c>
      <c r="D400" s="1">
        <v>0</v>
      </c>
      <c r="E400" s="1">
        <v>2.4</v>
      </c>
      <c r="F400" s="1">
        <v>0</v>
      </c>
      <c r="G400" s="5">
        <v>10.8</v>
      </c>
      <c r="H400" s="1">
        <v>1.9</v>
      </c>
      <c r="I400" s="1">
        <v>339</v>
      </c>
      <c r="J400" s="1">
        <v>1.7</v>
      </c>
      <c r="K400" s="1">
        <v>21.8</v>
      </c>
      <c r="L400" s="1">
        <v>0</v>
      </c>
    </row>
    <row r="401" spans="1:12">
      <c r="A401" s="2">
        <v>40657.625</v>
      </c>
      <c r="B401" s="1">
        <v>21.9</v>
      </c>
      <c r="C401" s="1">
        <v>34</v>
      </c>
      <c r="D401" s="1">
        <v>0</v>
      </c>
      <c r="E401" s="1">
        <v>2.4</v>
      </c>
      <c r="F401" s="1">
        <v>0</v>
      </c>
      <c r="G401" s="5">
        <v>10.8</v>
      </c>
      <c r="H401" s="1">
        <v>2.4</v>
      </c>
      <c r="I401" s="1">
        <v>61</v>
      </c>
      <c r="J401" s="1">
        <v>1.4</v>
      </c>
      <c r="K401" s="1">
        <v>22.4</v>
      </c>
      <c r="L401" s="1">
        <v>0</v>
      </c>
    </row>
    <row r="402" spans="1:12">
      <c r="A402" s="2">
        <v>40657.666666666664</v>
      </c>
      <c r="B402" s="1">
        <v>21</v>
      </c>
      <c r="C402" s="1">
        <v>37</v>
      </c>
      <c r="D402" s="1">
        <v>0</v>
      </c>
      <c r="E402" s="1">
        <v>2.4</v>
      </c>
      <c r="F402" s="1">
        <v>0</v>
      </c>
      <c r="G402" s="5">
        <v>10.8</v>
      </c>
      <c r="H402" s="1">
        <v>3.7</v>
      </c>
      <c r="I402" s="1">
        <v>106</v>
      </c>
      <c r="J402" s="1">
        <v>1.1000000000000001</v>
      </c>
      <c r="K402" s="1">
        <v>21.3</v>
      </c>
      <c r="L402" s="1">
        <v>0</v>
      </c>
    </row>
    <row r="403" spans="1:12">
      <c r="A403" s="2">
        <v>40657.708333333336</v>
      </c>
      <c r="B403" s="1">
        <v>20.6</v>
      </c>
      <c r="C403" s="1">
        <v>39</v>
      </c>
      <c r="D403" s="1">
        <v>0</v>
      </c>
      <c r="E403" s="1">
        <v>2.4</v>
      </c>
      <c r="F403" s="1">
        <v>0</v>
      </c>
      <c r="G403" s="5">
        <v>10.8</v>
      </c>
      <c r="H403" s="1">
        <v>5</v>
      </c>
      <c r="I403" s="1">
        <v>105</v>
      </c>
      <c r="J403" s="1">
        <v>1.4</v>
      </c>
      <c r="K403" s="1">
        <v>21</v>
      </c>
      <c r="L403" s="1">
        <v>0</v>
      </c>
    </row>
    <row r="404" spans="1:12">
      <c r="A404" s="2">
        <v>40657.75</v>
      </c>
      <c r="B404" s="1">
        <v>19.8</v>
      </c>
      <c r="C404" s="1">
        <v>41</v>
      </c>
      <c r="D404" s="1">
        <v>0</v>
      </c>
      <c r="E404" s="1">
        <v>2.4</v>
      </c>
      <c r="F404" s="1">
        <v>0</v>
      </c>
      <c r="G404" s="5">
        <v>10.8</v>
      </c>
      <c r="H404" s="1">
        <v>4.8</v>
      </c>
      <c r="I404" s="1">
        <v>104</v>
      </c>
      <c r="J404" s="1">
        <v>0.6</v>
      </c>
      <c r="K404" s="1">
        <v>20</v>
      </c>
      <c r="L404" s="1">
        <v>0</v>
      </c>
    </row>
    <row r="405" spans="1:12">
      <c r="A405" s="2">
        <v>40657.791666666664</v>
      </c>
      <c r="B405" s="1">
        <v>18.8</v>
      </c>
      <c r="C405" s="1">
        <v>44</v>
      </c>
      <c r="D405" s="1">
        <v>0</v>
      </c>
      <c r="E405" s="1">
        <v>2.4</v>
      </c>
      <c r="F405" s="1">
        <v>0</v>
      </c>
      <c r="G405" s="5">
        <v>10.8</v>
      </c>
      <c r="H405" s="1">
        <v>3.7</v>
      </c>
      <c r="I405" s="1">
        <v>87</v>
      </c>
      <c r="J405" s="1">
        <v>0.3</v>
      </c>
      <c r="K405" s="1">
        <v>18.899999999999999</v>
      </c>
      <c r="L405" s="1">
        <v>0</v>
      </c>
    </row>
    <row r="406" spans="1:12">
      <c r="A406" s="2">
        <v>40657.833333333336</v>
      </c>
      <c r="B406" s="1">
        <v>17.7</v>
      </c>
      <c r="C406" s="1">
        <v>48</v>
      </c>
      <c r="D406" s="1">
        <v>0</v>
      </c>
      <c r="E406" s="1">
        <v>2.4</v>
      </c>
      <c r="F406" s="1">
        <v>22</v>
      </c>
      <c r="G406" s="5">
        <v>11.2</v>
      </c>
      <c r="H406" s="1">
        <v>3.1</v>
      </c>
      <c r="I406" s="1">
        <v>64</v>
      </c>
      <c r="J406" s="1">
        <v>0</v>
      </c>
      <c r="K406" s="1">
        <v>17.7</v>
      </c>
      <c r="L406" s="1">
        <v>0</v>
      </c>
    </row>
    <row r="407" spans="1:12">
      <c r="A407" s="2">
        <v>40657.875</v>
      </c>
      <c r="B407" s="1">
        <v>16</v>
      </c>
      <c r="C407" s="1">
        <v>57</v>
      </c>
      <c r="D407" s="1">
        <v>0</v>
      </c>
      <c r="E407" s="1">
        <v>2.4</v>
      </c>
      <c r="F407" s="1">
        <v>7</v>
      </c>
      <c r="G407" s="5">
        <v>11.3</v>
      </c>
      <c r="H407" s="1">
        <v>1.8</v>
      </c>
      <c r="I407" s="1">
        <v>30</v>
      </c>
      <c r="J407" s="1">
        <v>0</v>
      </c>
      <c r="K407" s="1">
        <v>15.8</v>
      </c>
      <c r="L407" s="1">
        <v>0</v>
      </c>
    </row>
    <row r="408" spans="1:12">
      <c r="A408" s="2">
        <v>40657.916666666664</v>
      </c>
      <c r="B408" s="1">
        <v>14.9</v>
      </c>
      <c r="C408" s="1">
        <v>60</v>
      </c>
      <c r="D408" s="1">
        <v>0</v>
      </c>
      <c r="E408" s="1">
        <v>2.4</v>
      </c>
      <c r="F408" s="1">
        <v>0</v>
      </c>
      <c r="G408" s="5">
        <v>11.3</v>
      </c>
      <c r="H408" s="1">
        <v>0.9</v>
      </c>
      <c r="I408" s="1">
        <v>235</v>
      </c>
      <c r="J408" s="1">
        <v>0</v>
      </c>
      <c r="K408" s="1">
        <v>14.4</v>
      </c>
      <c r="L408" s="1">
        <v>0</v>
      </c>
    </row>
    <row r="409" spans="1:12">
      <c r="A409" s="2">
        <v>40657.958333333336</v>
      </c>
      <c r="B409" s="1">
        <v>14.5</v>
      </c>
      <c r="C409" s="1">
        <v>63</v>
      </c>
      <c r="D409" s="1">
        <v>0</v>
      </c>
      <c r="E409" s="1">
        <v>2.4</v>
      </c>
      <c r="F409" s="1">
        <v>0</v>
      </c>
      <c r="G409" s="5">
        <v>11.3</v>
      </c>
      <c r="H409" s="1">
        <v>0.2</v>
      </c>
      <c r="I409" s="1">
        <v>296</v>
      </c>
      <c r="J409" s="1">
        <v>0</v>
      </c>
      <c r="K409" s="1">
        <v>13.6</v>
      </c>
      <c r="L409" s="1">
        <v>0</v>
      </c>
    </row>
    <row r="410" spans="1:12">
      <c r="A410" s="2">
        <v>40658</v>
      </c>
      <c r="B410" s="1">
        <v>13.1</v>
      </c>
      <c r="C410" s="1">
        <v>69</v>
      </c>
      <c r="D410" s="1">
        <v>0</v>
      </c>
      <c r="E410" s="1">
        <v>2.4</v>
      </c>
      <c r="F410" s="1">
        <v>0</v>
      </c>
      <c r="G410" s="5">
        <v>11.3</v>
      </c>
      <c r="H410" s="1">
        <v>0.6</v>
      </c>
      <c r="I410" s="1">
        <v>313</v>
      </c>
      <c r="J410" s="1">
        <v>0</v>
      </c>
      <c r="K410" s="1">
        <v>11.7</v>
      </c>
      <c r="L410" s="1">
        <v>0</v>
      </c>
    </row>
    <row r="411" spans="1:12">
      <c r="A411" s="2">
        <v>40658.041666666664</v>
      </c>
      <c r="B411" s="1">
        <v>12.5</v>
      </c>
      <c r="C411" s="1">
        <v>72</v>
      </c>
      <c r="D411" s="1">
        <v>0</v>
      </c>
      <c r="E411" s="1">
        <v>2.4</v>
      </c>
      <c r="F411" s="1">
        <v>0</v>
      </c>
      <c r="G411" s="5">
        <v>11.3</v>
      </c>
      <c r="H411" s="1">
        <v>0.7</v>
      </c>
      <c r="I411" s="1">
        <v>282</v>
      </c>
      <c r="J411" s="1">
        <v>0</v>
      </c>
      <c r="K411" s="1">
        <v>11.3</v>
      </c>
      <c r="L411" s="1">
        <v>0</v>
      </c>
    </row>
    <row r="412" spans="1:12">
      <c r="A412" s="2">
        <v>40658.083333333336</v>
      </c>
      <c r="B412" s="1">
        <v>11.9</v>
      </c>
      <c r="C412" s="1">
        <v>74</v>
      </c>
      <c r="D412" s="1">
        <v>0</v>
      </c>
      <c r="E412" s="1">
        <v>2.4</v>
      </c>
      <c r="F412" s="1">
        <v>0</v>
      </c>
      <c r="G412" s="5">
        <v>11.3</v>
      </c>
      <c r="H412" s="1">
        <v>0.6</v>
      </c>
      <c r="I412" s="1">
        <v>212</v>
      </c>
      <c r="J412" s="1">
        <v>0</v>
      </c>
      <c r="K412" s="1">
        <v>11</v>
      </c>
      <c r="L412" s="1">
        <v>0</v>
      </c>
    </row>
    <row r="413" spans="1:12">
      <c r="A413" s="2">
        <v>40658.125</v>
      </c>
      <c r="B413" s="1">
        <v>10.9</v>
      </c>
      <c r="C413" s="1">
        <v>74</v>
      </c>
      <c r="D413" s="1">
        <v>0</v>
      </c>
      <c r="E413" s="1">
        <v>2.4</v>
      </c>
      <c r="F413" s="1">
        <v>0</v>
      </c>
      <c r="G413" s="5">
        <v>11.3</v>
      </c>
      <c r="H413" s="1">
        <v>0.8</v>
      </c>
      <c r="I413" s="1">
        <v>248</v>
      </c>
      <c r="J413" s="1">
        <v>0</v>
      </c>
      <c r="K413" s="1">
        <v>9.6999999999999993</v>
      </c>
      <c r="L413" s="1">
        <v>0</v>
      </c>
    </row>
    <row r="414" spans="1:12">
      <c r="A414" s="2">
        <v>40658.166666666664</v>
      </c>
      <c r="B414" s="1">
        <v>10.6</v>
      </c>
      <c r="C414" s="1">
        <v>75</v>
      </c>
      <c r="D414" s="1">
        <v>0</v>
      </c>
      <c r="E414" s="1">
        <v>2.4</v>
      </c>
      <c r="F414" s="1">
        <v>0</v>
      </c>
      <c r="G414" s="5">
        <v>11.3</v>
      </c>
      <c r="H414" s="1">
        <v>0.6</v>
      </c>
      <c r="I414" s="1">
        <v>292</v>
      </c>
      <c r="J414" s="1">
        <v>0</v>
      </c>
      <c r="K414" s="1">
        <v>9.1</v>
      </c>
      <c r="L414" s="1">
        <v>0</v>
      </c>
    </row>
    <row r="415" spans="1:12">
      <c r="A415" s="2">
        <v>40658.208333333336</v>
      </c>
      <c r="B415" s="1">
        <v>10.4</v>
      </c>
      <c r="C415" s="1">
        <v>77</v>
      </c>
      <c r="D415" s="1">
        <v>0</v>
      </c>
      <c r="E415" s="1">
        <v>2.4</v>
      </c>
      <c r="F415" s="1">
        <v>0</v>
      </c>
      <c r="G415" s="5">
        <v>11.3</v>
      </c>
      <c r="H415" s="1">
        <v>0.5</v>
      </c>
      <c r="I415" s="1">
        <v>283</v>
      </c>
      <c r="J415" s="1">
        <v>0</v>
      </c>
      <c r="K415" s="1">
        <v>8.9</v>
      </c>
      <c r="L415" s="1">
        <v>0</v>
      </c>
    </row>
    <row r="416" spans="1:12">
      <c r="A416" s="2">
        <v>40658.25</v>
      </c>
      <c r="B416" s="1">
        <v>9.4</v>
      </c>
      <c r="C416" s="1">
        <v>80</v>
      </c>
      <c r="D416" s="1">
        <v>0</v>
      </c>
      <c r="E416" s="1">
        <v>2.4</v>
      </c>
      <c r="F416" s="1">
        <v>7</v>
      </c>
      <c r="G416" s="5">
        <v>11.4</v>
      </c>
      <c r="H416" s="1">
        <v>0.6</v>
      </c>
      <c r="I416" s="1">
        <v>274</v>
      </c>
      <c r="J416" s="1">
        <v>0</v>
      </c>
      <c r="K416" s="1">
        <v>7.3</v>
      </c>
      <c r="L416" s="1">
        <v>0</v>
      </c>
    </row>
    <row r="417" spans="1:12">
      <c r="A417" s="2">
        <v>40658.291666666664</v>
      </c>
      <c r="B417" s="1">
        <v>9.3000000000000007</v>
      </c>
      <c r="C417" s="1">
        <v>80</v>
      </c>
      <c r="D417" s="1">
        <v>0</v>
      </c>
      <c r="E417" s="1">
        <v>2.4</v>
      </c>
      <c r="F417" s="1">
        <v>60</v>
      </c>
      <c r="G417" s="5">
        <v>12.4</v>
      </c>
      <c r="H417" s="1">
        <v>0.5</v>
      </c>
      <c r="I417" s="1">
        <v>351</v>
      </c>
      <c r="J417" s="1">
        <v>0.1</v>
      </c>
      <c r="K417" s="1">
        <v>8</v>
      </c>
      <c r="L417" s="1">
        <v>0</v>
      </c>
    </row>
    <row r="418" spans="1:12">
      <c r="A418" s="2">
        <v>40658.333333333336</v>
      </c>
      <c r="B418" s="1">
        <v>11.7</v>
      </c>
      <c r="C418" s="1">
        <v>75</v>
      </c>
      <c r="D418" s="1">
        <v>0</v>
      </c>
      <c r="E418" s="1">
        <v>2.4</v>
      </c>
      <c r="F418" s="1">
        <v>30</v>
      </c>
      <c r="G418" s="5">
        <v>12.9</v>
      </c>
      <c r="H418" s="1">
        <v>0.5</v>
      </c>
      <c r="I418" s="1">
        <v>134</v>
      </c>
      <c r="J418" s="1">
        <v>0.6</v>
      </c>
      <c r="K418" s="1">
        <v>11.7</v>
      </c>
      <c r="L418" s="1">
        <v>0</v>
      </c>
    </row>
    <row r="419" spans="1:12">
      <c r="A419" s="2">
        <v>40658.375</v>
      </c>
      <c r="B419" s="1">
        <v>14.2</v>
      </c>
      <c r="C419" s="1">
        <v>66</v>
      </c>
      <c r="D419" s="1">
        <v>0</v>
      </c>
      <c r="E419" s="1">
        <v>2.4</v>
      </c>
      <c r="F419" s="1">
        <v>0</v>
      </c>
      <c r="G419" s="5">
        <v>12.9</v>
      </c>
      <c r="H419" s="1">
        <v>0.9</v>
      </c>
      <c r="I419" s="1">
        <v>204</v>
      </c>
      <c r="J419" s="1">
        <v>0.9</v>
      </c>
      <c r="K419" s="1">
        <v>14.2</v>
      </c>
      <c r="L419" s="1">
        <v>0</v>
      </c>
    </row>
    <row r="420" spans="1:12">
      <c r="A420" s="2">
        <v>40658.416666666664</v>
      </c>
      <c r="B420" s="1">
        <v>15.9</v>
      </c>
      <c r="C420" s="1">
        <v>59</v>
      </c>
      <c r="D420" s="1">
        <v>0</v>
      </c>
      <c r="E420" s="1">
        <v>2.4</v>
      </c>
      <c r="F420" s="1">
        <v>0</v>
      </c>
      <c r="G420" s="5">
        <v>12.9</v>
      </c>
      <c r="H420" s="1">
        <v>0.6</v>
      </c>
      <c r="I420" s="1">
        <v>5</v>
      </c>
      <c r="J420" s="1">
        <v>1.6</v>
      </c>
      <c r="K420" s="1">
        <v>16.5</v>
      </c>
      <c r="L420" s="1">
        <v>0</v>
      </c>
    </row>
    <row r="421" spans="1:12">
      <c r="A421" s="2">
        <v>40658.458333333336</v>
      </c>
      <c r="B421" s="1">
        <v>18.7</v>
      </c>
      <c r="C421" s="1">
        <v>49</v>
      </c>
      <c r="D421" s="1">
        <v>0</v>
      </c>
      <c r="E421" s="1">
        <v>2.4</v>
      </c>
      <c r="F421" s="1">
        <v>0</v>
      </c>
      <c r="G421" s="5">
        <v>12.9</v>
      </c>
      <c r="H421" s="1">
        <v>1.1000000000000001</v>
      </c>
      <c r="I421" s="1">
        <v>52</v>
      </c>
      <c r="J421" s="1">
        <v>2.5</v>
      </c>
      <c r="K421" s="1">
        <v>19.5</v>
      </c>
      <c r="L421" s="1">
        <v>0</v>
      </c>
    </row>
    <row r="422" spans="1:12">
      <c r="A422" s="2">
        <v>40658.5</v>
      </c>
      <c r="B422" s="1">
        <v>20.6</v>
      </c>
      <c r="C422" s="1">
        <v>42</v>
      </c>
      <c r="D422" s="1">
        <v>0</v>
      </c>
      <c r="E422" s="1">
        <v>2.4</v>
      </c>
      <c r="F422" s="1">
        <v>0</v>
      </c>
      <c r="G422" s="5">
        <v>12.9</v>
      </c>
      <c r="H422" s="1">
        <v>1.7</v>
      </c>
      <c r="I422" s="1">
        <v>135</v>
      </c>
      <c r="J422" s="1">
        <v>3.1</v>
      </c>
      <c r="K422" s="1">
        <v>21.6</v>
      </c>
      <c r="L422" s="1">
        <v>0</v>
      </c>
    </row>
    <row r="423" spans="1:12">
      <c r="A423" s="2">
        <v>40658.541666666664</v>
      </c>
      <c r="B423" s="1">
        <v>21.8</v>
      </c>
      <c r="C423" s="1">
        <v>36</v>
      </c>
      <c r="D423" s="1">
        <v>0</v>
      </c>
      <c r="E423" s="1">
        <v>2.4</v>
      </c>
      <c r="F423" s="1">
        <v>0</v>
      </c>
      <c r="G423" s="5">
        <v>12.9</v>
      </c>
      <c r="H423" s="1">
        <v>1.9</v>
      </c>
      <c r="I423" s="1">
        <v>224</v>
      </c>
      <c r="J423" s="1">
        <v>3.1</v>
      </c>
      <c r="K423" s="1">
        <v>22.8</v>
      </c>
      <c r="L423" s="1">
        <v>0</v>
      </c>
    </row>
    <row r="424" spans="1:12">
      <c r="A424" s="2">
        <v>40658.583333333336</v>
      </c>
      <c r="B424" s="1">
        <v>23.8</v>
      </c>
      <c r="C424" s="1">
        <v>29</v>
      </c>
      <c r="D424" s="1">
        <v>0</v>
      </c>
      <c r="E424" s="1">
        <v>2.4</v>
      </c>
      <c r="F424" s="1">
        <v>0</v>
      </c>
      <c r="G424" s="5">
        <v>12.9</v>
      </c>
      <c r="H424" s="1">
        <v>4.7</v>
      </c>
      <c r="I424" s="1">
        <v>111</v>
      </c>
      <c r="J424" s="1">
        <v>3.2</v>
      </c>
      <c r="K424" s="1">
        <v>24.7</v>
      </c>
      <c r="L424" s="1">
        <v>0</v>
      </c>
    </row>
    <row r="425" spans="1:12">
      <c r="A425" s="2">
        <v>40658.625</v>
      </c>
      <c r="B425" s="1">
        <v>23.5</v>
      </c>
      <c r="C425" s="1">
        <v>29</v>
      </c>
      <c r="D425" s="1">
        <v>0</v>
      </c>
      <c r="E425" s="1">
        <v>2.4</v>
      </c>
      <c r="F425" s="1">
        <v>0</v>
      </c>
      <c r="G425" s="5">
        <v>12.9</v>
      </c>
      <c r="H425" s="1">
        <v>5.9</v>
      </c>
      <c r="I425" s="1">
        <v>108</v>
      </c>
      <c r="J425" s="1">
        <v>2.4</v>
      </c>
      <c r="K425" s="1">
        <v>24.3</v>
      </c>
      <c r="L425" s="1">
        <v>0</v>
      </c>
    </row>
    <row r="426" spans="1:12">
      <c r="A426" s="2">
        <v>40658.666666666664</v>
      </c>
      <c r="B426" s="1">
        <v>22.3</v>
      </c>
      <c r="C426" s="1">
        <v>33</v>
      </c>
      <c r="D426" s="1">
        <v>0</v>
      </c>
      <c r="E426" s="1">
        <v>2.4</v>
      </c>
      <c r="F426" s="1">
        <v>0</v>
      </c>
      <c r="G426" s="5">
        <v>12.9</v>
      </c>
      <c r="H426" s="1">
        <v>5.7</v>
      </c>
      <c r="I426" s="1">
        <v>100</v>
      </c>
      <c r="J426" s="1">
        <v>1.7</v>
      </c>
      <c r="K426" s="1">
        <v>22.8</v>
      </c>
      <c r="L426" s="1">
        <v>0</v>
      </c>
    </row>
    <row r="427" spans="1:12">
      <c r="A427" s="2">
        <v>40658.708333333336</v>
      </c>
      <c r="B427" s="1">
        <v>18.399999999999999</v>
      </c>
      <c r="C427" s="1">
        <v>48</v>
      </c>
      <c r="D427" s="1">
        <v>0</v>
      </c>
      <c r="E427" s="1">
        <v>2.4</v>
      </c>
      <c r="F427" s="1">
        <v>1</v>
      </c>
      <c r="G427" s="5">
        <v>12.9</v>
      </c>
      <c r="H427" s="1">
        <v>4.2</v>
      </c>
      <c r="I427" s="1">
        <v>84</v>
      </c>
      <c r="J427" s="1">
        <v>0.7</v>
      </c>
      <c r="K427" s="1">
        <v>18.7</v>
      </c>
      <c r="L427" s="1">
        <v>0</v>
      </c>
    </row>
    <row r="428" spans="1:12">
      <c r="A428" s="2">
        <v>40658.75</v>
      </c>
      <c r="B428" s="1">
        <v>17.399999999999999</v>
      </c>
      <c r="C428" s="1">
        <v>54</v>
      </c>
      <c r="D428" s="1">
        <v>0</v>
      </c>
      <c r="E428" s="1">
        <v>2.4</v>
      </c>
      <c r="F428" s="1">
        <v>23</v>
      </c>
      <c r="G428" s="5">
        <v>13.3</v>
      </c>
      <c r="H428" s="1">
        <v>1.8</v>
      </c>
      <c r="I428" s="1">
        <v>86</v>
      </c>
      <c r="J428" s="1">
        <v>0.5</v>
      </c>
      <c r="K428" s="1">
        <v>17.600000000000001</v>
      </c>
      <c r="L428" s="1">
        <v>0</v>
      </c>
    </row>
    <row r="429" spans="1:12">
      <c r="A429" s="2">
        <v>40658.791666666664</v>
      </c>
      <c r="B429" s="1">
        <v>16.3</v>
      </c>
      <c r="C429" s="1">
        <v>60</v>
      </c>
      <c r="D429" s="1">
        <v>0</v>
      </c>
      <c r="E429" s="1">
        <v>2.4</v>
      </c>
      <c r="F429" s="1">
        <v>17</v>
      </c>
      <c r="G429" s="5">
        <v>13.6</v>
      </c>
      <c r="H429" s="1">
        <v>1.9</v>
      </c>
      <c r="I429" s="1">
        <v>70</v>
      </c>
      <c r="J429" s="1">
        <v>0.2</v>
      </c>
      <c r="K429" s="1">
        <v>16.3</v>
      </c>
      <c r="L429" s="1">
        <v>0</v>
      </c>
    </row>
    <row r="430" spans="1:12">
      <c r="A430" s="2">
        <v>40658.833333333336</v>
      </c>
      <c r="B430" s="1">
        <v>14.5</v>
      </c>
      <c r="C430" s="1">
        <v>68</v>
      </c>
      <c r="D430" s="1">
        <v>0</v>
      </c>
      <c r="E430" s="1">
        <v>2.4</v>
      </c>
      <c r="F430" s="1">
        <v>0</v>
      </c>
      <c r="G430" s="5">
        <v>13.6</v>
      </c>
      <c r="H430" s="1">
        <v>1</v>
      </c>
      <c r="I430" s="1">
        <v>327</v>
      </c>
      <c r="J430" s="1">
        <v>0</v>
      </c>
      <c r="K430" s="1">
        <v>13.7</v>
      </c>
      <c r="L430" s="1">
        <v>0</v>
      </c>
    </row>
    <row r="431" spans="1:12">
      <c r="A431" s="2">
        <v>40658.875</v>
      </c>
      <c r="B431" s="1">
        <v>13.4</v>
      </c>
      <c r="C431" s="1">
        <v>69</v>
      </c>
      <c r="D431" s="1">
        <v>0</v>
      </c>
      <c r="E431" s="1">
        <v>2.4</v>
      </c>
      <c r="F431" s="1">
        <v>0</v>
      </c>
      <c r="G431" s="5">
        <v>13.6</v>
      </c>
      <c r="H431" s="1">
        <v>1.5</v>
      </c>
      <c r="I431" s="1">
        <v>72</v>
      </c>
      <c r="J431" s="1">
        <v>0</v>
      </c>
      <c r="K431" s="1">
        <v>12.9</v>
      </c>
      <c r="L431" s="1">
        <v>0</v>
      </c>
    </row>
    <row r="432" spans="1:12">
      <c r="A432" s="2">
        <v>40658.916666666664</v>
      </c>
      <c r="B432" s="1">
        <v>12.5</v>
      </c>
      <c r="C432" s="1">
        <v>71</v>
      </c>
      <c r="D432" s="1">
        <v>0</v>
      </c>
      <c r="E432" s="1">
        <v>2.4</v>
      </c>
      <c r="F432" s="1">
        <v>0</v>
      </c>
      <c r="G432" s="5">
        <v>13.6</v>
      </c>
      <c r="H432" s="1">
        <v>1.1000000000000001</v>
      </c>
      <c r="I432" s="1">
        <v>242</v>
      </c>
      <c r="J432" s="1">
        <v>0</v>
      </c>
      <c r="K432" s="1">
        <v>11.6</v>
      </c>
      <c r="L432" s="1">
        <v>0</v>
      </c>
    </row>
    <row r="433" spans="1:12">
      <c r="A433" s="2">
        <v>40658.958333333336</v>
      </c>
      <c r="B433" s="1">
        <v>12.2</v>
      </c>
      <c r="C433" s="1">
        <v>72</v>
      </c>
      <c r="D433" s="1">
        <v>0</v>
      </c>
      <c r="E433" s="1">
        <v>2.4</v>
      </c>
      <c r="F433" s="1">
        <v>0</v>
      </c>
      <c r="G433" s="5">
        <v>13.6</v>
      </c>
      <c r="H433" s="1">
        <v>0.9</v>
      </c>
      <c r="I433" s="1">
        <v>173</v>
      </c>
      <c r="J433" s="1">
        <v>0</v>
      </c>
      <c r="K433" s="1">
        <v>11.4</v>
      </c>
      <c r="L433" s="1">
        <v>0</v>
      </c>
    </row>
    <row r="434" spans="1:12">
      <c r="A434" s="2">
        <v>40659</v>
      </c>
      <c r="B434" s="1">
        <v>11.2</v>
      </c>
      <c r="C434" s="1">
        <v>73</v>
      </c>
      <c r="D434" s="1">
        <v>0</v>
      </c>
      <c r="E434" s="1">
        <v>2.4</v>
      </c>
      <c r="F434" s="1">
        <v>0</v>
      </c>
      <c r="G434" s="5">
        <v>13.6</v>
      </c>
      <c r="H434" s="1">
        <v>0.8</v>
      </c>
      <c r="I434" s="1">
        <v>142</v>
      </c>
      <c r="J434" s="1">
        <v>0</v>
      </c>
      <c r="K434" s="1">
        <v>9.9</v>
      </c>
      <c r="L434" s="1">
        <v>0</v>
      </c>
    </row>
    <row r="435" spans="1:12">
      <c r="A435" s="2">
        <v>40659.041666666664</v>
      </c>
      <c r="B435" s="1">
        <v>10.4</v>
      </c>
      <c r="C435" s="1">
        <v>74</v>
      </c>
      <c r="D435" s="1">
        <v>0</v>
      </c>
      <c r="E435" s="1">
        <v>2.4</v>
      </c>
      <c r="F435" s="1">
        <v>0</v>
      </c>
      <c r="G435" s="5">
        <v>13.6</v>
      </c>
      <c r="H435" s="1">
        <v>0.8</v>
      </c>
      <c r="I435" s="1">
        <v>339</v>
      </c>
      <c r="J435" s="1">
        <v>0</v>
      </c>
      <c r="K435" s="1">
        <v>9.1</v>
      </c>
      <c r="L435" s="1">
        <v>0</v>
      </c>
    </row>
    <row r="436" spans="1:12">
      <c r="A436" s="2">
        <v>40659.083333333336</v>
      </c>
      <c r="B436" s="1">
        <v>9.6</v>
      </c>
      <c r="C436" s="1">
        <v>76</v>
      </c>
      <c r="D436" s="1">
        <v>0</v>
      </c>
      <c r="E436" s="1">
        <v>2.4</v>
      </c>
      <c r="F436" s="1">
        <v>0</v>
      </c>
      <c r="G436" s="5">
        <v>13.6</v>
      </c>
      <c r="H436" s="1">
        <v>0.5</v>
      </c>
      <c r="I436" s="1">
        <v>331</v>
      </c>
      <c r="J436" s="1">
        <v>0</v>
      </c>
      <c r="K436" s="1">
        <v>8.1</v>
      </c>
      <c r="L436" s="1">
        <v>0</v>
      </c>
    </row>
    <row r="437" spans="1:12">
      <c r="A437" s="2">
        <v>40659.125</v>
      </c>
      <c r="B437" s="1">
        <v>9.4</v>
      </c>
      <c r="C437" s="1">
        <v>78</v>
      </c>
      <c r="D437" s="1">
        <v>0</v>
      </c>
      <c r="E437" s="1">
        <v>2.4</v>
      </c>
      <c r="F437" s="1">
        <v>0</v>
      </c>
      <c r="G437" s="5">
        <v>13.6</v>
      </c>
      <c r="H437" s="1">
        <v>0.7</v>
      </c>
      <c r="I437" s="1">
        <v>326</v>
      </c>
      <c r="J437" s="1">
        <v>0</v>
      </c>
      <c r="K437" s="1">
        <v>7.8</v>
      </c>
      <c r="L437" s="1">
        <v>0</v>
      </c>
    </row>
    <row r="438" spans="1:12">
      <c r="A438" s="2">
        <v>40659.166666666664</v>
      </c>
      <c r="B438" s="1">
        <v>9.3000000000000007</v>
      </c>
      <c r="C438" s="1">
        <v>76</v>
      </c>
      <c r="D438" s="1">
        <v>0</v>
      </c>
      <c r="E438" s="1">
        <v>2.4</v>
      </c>
      <c r="F438" s="1">
        <v>0</v>
      </c>
      <c r="G438" s="5">
        <v>13.6</v>
      </c>
      <c r="H438" s="1">
        <v>0.3</v>
      </c>
      <c r="I438" s="1">
        <v>335</v>
      </c>
      <c r="J438" s="1">
        <v>0</v>
      </c>
      <c r="K438" s="1">
        <v>7.6</v>
      </c>
      <c r="L438" s="1">
        <v>0</v>
      </c>
    </row>
    <row r="439" spans="1:12">
      <c r="A439" s="2">
        <v>40659.208333333336</v>
      </c>
      <c r="B439" s="1">
        <v>9.1999999999999993</v>
      </c>
      <c r="C439" s="1">
        <v>77</v>
      </c>
      <c r="D439" s="1">
        <v>0</v>
      </c>
      <c r="E439" s="1">
        <v>2.4</v>
      </c>
      <c r="F439" s="1">
        <v>0</v>
      </c>
      <c r="G439" s="5">
        <v>13.6</v>
      </c>
      <c r="H439" s="1">
        <v>0.1</v>
      </c>
      <c r="I439" s="1">
        <v>11</v>
      </c>
      <c r="J439" s="1">
        <v>0</v>
      </c>
      <c r="K439" s="1">
        <v>7.3</v>
      </c>
      <c r="L439" s="1">
        <v>0</v>
      </c>
    </row>
    <row r="440" spans="1:12">
      <c r="A440" s="2">
        <v>40659.25</v>
      </c>
      <c r="B440" s="1">
        <v>8.4</v>
      </c>
      <c r="C440" s="1">
        <v>80</v>
      </c>
      <c r="D440" s="1">
        <v>0</v>
      </c>
      <c r="E440" s="1">
        <v>2.4</v>
      </c>
      <c r="F440" s="1">
        <v>0</v>
      </c>
      <c r="G440" s="5">
        <v>13.6</v>
      </c>
      <c r="H440" s="1">
        <v>0.2</v>
      </c>
      <c r="I440" s="1">
        <v>263</v>
      </c>
      <c r="J440" s="1">
        <v>0</v>
      </c>
      <c r="K440" s="1">
        <v>6.7</v>
      </c>
      <c r="L440" s="1">
        <v>0</v>
      </c>
    </row>
    <row r="441" spans="1:12">
      <c r="A441" s="2">
        <v>40659.291666666664</v>
      </c>
      <c r="B441" s="1">
        <v>8.6</v>
      </c>
      <c r="C441" s="1">
        <v>80</v>
      </c>
      <c r="D441" s="1">
        <v>0</v>
      </c>
      <c r="E441" s="1">
        <v>2.4</v>
      </c>
      <c r="F441" s="1">
        <v>0</v>
      </c>
      <c r="G441" s="5">
        <v>13.6</v>
      </c>
      <c r="H441" s="1">
        <v>0.1</v>
      </c>
      <c r="I441" s="1">
        <v>57</v>
      </c>
      <c r="J441" s="1">
        <v>0.1</v>
      </c>
      <c r="K441" s="1">
        <v>7.7</v>
      </c>
      <c r="L441" s="1">
        <v>0</v>
      </c>
    </row>
    <row r="442" spans="1:12">
      <c r="A442" s="2">
        <v>40659.333333333336</v>
      </c>
      <c r="B442" s="1">
        <v>9.5</v>
      </c>
      <c r="C442" s="1">
        <v>79</v>
      </c>
      <c r="D442" s="1">
        <v>0</v>
      </c>
      <c r="E442" s="1">
        <v>2.4</v>
      </c>
      <c r="F442" s="1">
        <v>0</v>
      </c>
      <c r="G442" s="5">
        <v>13.6</v>
      </c>
      <c r="H442" s="1">
        <v>0.8</v>
      </c>
      <c r="I442" s="1">
        <v>61</v>
      </c>
      <c r="J442" s="1">
        <v>0.2</v>
      </c>
      <c r="K442" s="1">
        <v>9.1999999999999993</v>
      </c>
      <c r="L442" s="1">
        <v>0</v>
      </c>
    </row>
    <row r="443" spans="1:12">
      <c r="A443" s="2">
        <v>40659.375</v>
      </c>
      <c r="B443" s="1">
        <v>13.1</v>
      </c>
      <c r="C443" s="1">
        <v>66</v>
      </c>
      <c r="D443" s="1">
        <v>0</v>
      </c>
      <c r="E443" s="1">
        <v>2.4</v>
      </c>
      <c r="F443" s="1">
        <v>0</v>
      </c>
      <c r="G443" s="5">
        <v>13.6</v>
      </c>
      <c r="H443" s="1">
        <v>0.8</v>
      </c>
      <c r="I443" s="1">
        <v>349</v>
      </c>
      <c r="J443" s="1">
        <v>1.3</v>
      </c>
      <c r="K443" s="1">
        <v>13.5</v>
      </c>
      <c r="L443" s="1">
        <v>0</v>
      </c>
    </row>
    <row r="444" spans="1:12">
      <c r="A444" s="2">
        <v>40659.416666666664</v>
      </c>
      <c r="B444" s="1">
        <v>15.2</v>
      </c>
      <c r="C444" s="1">
        <v>57</v>
      </c>
      <c r="D444" s="1">
        <v>0</v>
      </c>
      <c r="E444" s="1">
        <v>2.4</v>
      </c>
      <c r="F444" s="1">
        <v>0</v>
      </c>
      <c r="G444" s="5">
        <v>13.6</v>
      </c>
      <c r="H444" s="1">
        <v>1.4</v>
      </c>
      <c r="I444" s="1">
        <v>29</v>
      </c>
      <c r="J444" s="1">
        <v>2</v>
      </c>
      <c r="K444" s="1">
        <v>16</v>
      </c>
      <c r="L444" s="1">
        <v>0</v>
      </c>
    </row>
    <row r="445" spans="1:12">
      <c r="A445" s="2">
        <v>40659.458333333336</v>
      </c>
      <c r="B445" s="1">
        <v>18.7</v>
      </c>
      <c r="C445" s="1">
        <v>45</v>
      </c>
      <c r="D445" s="1">
        <v>0</v>
      </c>
      <c r="E445" s="1">
        <v>2.4</v>
      </c>
      <c r="F445" s="1">
        <v>0</v>
      </c>
      <c r="G445" s="5">
        <v>13.6</v>
      </c>
      <c r="H445" s="1">
        <v>1.1000000000000001</v>
      </c>
      <c r="I445" s="1">
        <v>39</v>
      </c>
      <c r="J445" s="1">
        <v>2.6</v>
      </c>
      <c r="K445" s="1">
        <v>19.7</v>
      </c>
      <c r="L445" s="1">
        <v>0</v>
      </c>
    </row>
    <row r="446" spans="1:12">
      <c r="A446" s="2">
        <v>40659.5</v>
      </c>
      <c r="B446" s="1">
        <v>19.600000000000001</v>
      </c>
      <c r="C446" s="1">
        <v>41</v>
      </c>
      <c r="D446" s="1">
        <v>0</v>
      </c>
      <c r="E446" s="1">
        <v>2.4</v>
      </c>
      <c r="F446" s="1">
        <v>0</v>
      </c>
      <c r="G446" s="5">
        <v>13.6</v>
      </c>
      <c r="H446" s="1">
        <v>2</v>
      </c>
      <c r="I446" s="1">
        <v>98</v>
      </c>
      <c r="J446" s="1">
        <v>2.5</v>
      </c>
      <c r="K446" s="1">
        <v>20.6</v>
      </c>
      <c r="L446" s="1">
        <v>0</v>
      </c>
    </row>
    <row r="447" spans="1:12">
      <c r="A447" s="2">
        <v>40659.541666666664</v>
      </c>
      <c r="B447" s="1">
        <v>21</v>
      </c>
      <c r="C447" s="1">
        <v>36</v>
      </c>
      <c r="D447" s="1">
        <v>0</v>
      </c>
      <c r="E447" s="1">
        <v>2.4</v>
      </c>
      <c r="F447" s="1">
        <v>11</v>
      </c>
      <c r="G447" s="5">
        <v>13.8</v>
      </c>
      <c r="H447" s="1">
        <v>3.4</v>
      </c>
      <c r="I447" s="1">
        <v>111</v>
      </c>
      <c r="J447" s="1">
        <v>2.2000000000000002</v>
      </c>
      <c r="K447" s="1">
        <v>21.8</v>
      </c>
      <c r="L447" s="1">
        <v>0</v>
      </c>
    </row>
    <row r="448" spans="1:12">
      <c r="A448" s="2">
        <v>40659.583333333336</v>
      </c>
      <c r="B448" s="1">
        <v>18.5</v>
      </c>
      <c r="C448" s="1">
        <v>42</v>
      </c>
      <c r="D448" s="1">
        <v>2.4</v>
      </c>
      <c r="E448" s="1">
        <v>4.8</v>
      </c>
      <c r="F448" s="1">
        <v>22</v>
      </c>
      <c r="G448" s="5">
        <v>14.1</v>
      </c>
      <c r="H448" s="1">
        <v>4</v>
      </c>
      <c r="I448" s="1">
        <v>97</v>
      </c>
      <c r="J448" s="1">
        <v>0.7</v>
      </c>
      <c r="K448" s="1">
        <v>18.7</v>
      </c>
      <c r="L448" s="1">
        <v>0</v>
      </c>
    </row>
    <row r="449" spans="1:12">
      <c r="A449" s="2">
        <v>40659.625</v>
      </c>
      <c r="B449" s="1">
        <v>17.100000000000001</v>
      </c>
      <c r="C449" s="1">
        <v>55</v>
      </c>
      <c r="D449" s="1">
        <v>0.2</v>
      </c>
      <c r="E449" s="1">
        <v>5</v>
      </c>
      <c r="F449" s="1">
        <v>60</v>
      </c>
      <c r="G449" s="5">
        <v>15.1</v>
      </c>
      <c r="H449" s="1">
        <v>3.6</v>
      </c>
      <c r="I449" s="1">
        <v>92</v>
      </c>
      <c r="J449" s="1">
        <v>1.4</v>
      </c>
      <c r="K449" s="1">
        <v>17.2</v>
      </c>
      <c r="L449" s="1">
        <v>0</v>
      </c>
    </row>
    <row r="450" spans="1:12">
      <c r="A450" s="2">
        <v>40659.666666666664</v>
      </c>
      <c r="B450" s="1">
        <v>17.899999999999999</v>
      </c>
      <c r="C450" s="1">
        <v>46</v>
      </c>
      <c r="D450" s="1">
        <v>0</v>
      </c>
      <c r="E450" s="1">
        <v>5</v>
      </c>
      <c r="F450" s="1">
        <v>39</v>
      </c>
      <c r="G450" s="5">
        <v>15.8</v>
      </c>
      <c r="H450" s="1">
        <v>4.2</v>
      </c>
      <c r="I450" s="1">
        <v>91</v>
      </c>
      <c r="J450" s="1">
        <v>1.1000000000000001</v>
      </c>
      <c r="K450" s="1">
        <v>18.100000000000001</v>
      </c>
      <c r="L450" s="1">
        <v>0</v>
      </c>
    </row>
    <row r="451" spans="1:12">
      <c r="A451" s="2">
        <v>40659.708333333336</v>
      </c>
      <c r="B451" s="1">
        <v>18.5</v>
      </c>
      <c r="C451" s="1">
        <v>43</v>
      </c>
      <c r="D451" s="1">
        <v>0</v>
      </c>
      <c r="E451" s="1">
        <v>5</v>
      </c>
      <c r="F451" s="1">
        <v>0</v>
      </c>
      <c r="G451" s="5">
        <v>15.8</v>
      </c>
      <c r="H451" s="1">
        <v>5.6</v>
      </c>
      <c r="I451" s="1">
        <v>104</v>
      </c>
      <c r="J451" s="1">
        <v>1.7</v>
      </c>
      <c r="K451" s="1">
        <v>18.899999999999999</v>
      </c>
      <c r="L451" s="1">
        <v>0</v>
      </c>
    </row>
    <row r="452" spans="1:12">
      <c r="A452" s="2">
        <v>40659.75</v>
      </c>
      <c r="B452" s="1">
        <v>17.3</v>
      </c>
      <c r="C452" s="1">
        <v>50</v>
      </c>
      <c r="D452" s="1">
        <v>0.6</v>
      </c>
      <c r="E452" s="1">
        <v>5.6</v>
      </c>
      <c r="F452" s="1">
        <v>24</v>
      </c>
      <c r="G452" s="5">
        <v>16.2</v>
      </c>
      <c r="H452" s="1">
        <v>5.3</v>
      </c>
      <c r="I452" s="1">
        <v>86</v>
      </c>
      <c r="J452" s="1">
        <v>0.9</v>
      </c>
      <c r="K452" s="1">
        <v>17.399999999999999</v>
      </c>
      <c r="L452" s="1">
        <v>0</v>
      </c>
    </row>
    <row r="453" spans="1:12">
      <c r="A453" s="2">
        <v>40659.791666666664</v>
      </c>
      <c r="B453" s="1">
        <v>15.4</v>
      </c>
      <c r="C453" s="1">
        <v>57</v>
      </c>
      <c r="D453" s="1">
        <v>0</v>
      </c>
      <c r="E453" s="1">
        <v>5.6</v>
      </c>
      <c r="F453" s="1">
        <v>60</v>
      </c>
      <c r="G453" s="5">
        <v>17.2</v>
      </c>
      <c r="H453" s="1">
        <v>3</v>
      </c>
      <c r="I453" s="1">
        <v>63</v>
      </c>
      <c r="J453" s="1">
        <v>0.1</v>
      </c>
      <c r="K453" s="1">
        <v>15.1</v>
      </c>
      <c r="L453" s="1">
        <v>0</v>
      </c>
    </row>
    <row r="454" spans="1:12">
      <c r="A454" s="2">
        <v>40659.833333333336</v>
      </c>
      <c r="B454" s="1">
        <v>13.7</v>
      </c>
      <c r="C454" s="1">
        <v>65</v>
      </c>
      <c r="D454" s="1">
        <v>0.2</v>
      </c>
      <c r="E454" s="1">
        <v>5.8</v>
      </c>
      <c r="F454" s="1">
        <v>60</v>
      </c>
      <c r="G454" s="5">
        <v>18.2</v>
      </c>
      <c r="H454" s="1">
        <v>1.3</v>
      </c>
      <c r="I454" s="1">
        <v>132</v>
      </c>
      <c r="J454" s="1">
        <v>0</v>
      </c>
      <c r="K454" s="1">
        <v>13.5</v>
      </c>
      <c r="L454" s="1">
        <v>0</v>
      </c>
    </row>
    <row r="455" spans="1:12">
      <c r="A455" s="2">
        <v>40659.875</v>
      </c>
      <c r="B455" s="1">
        <v>11.7</v>
      </c>
      <c r="C455" s="1">
        <v>75</v>
      </c>
      <c r="D455" s="1">
        <v>0</v>
      </c>
      <c r="E455" s="1">
        <v>5.8</v>
      </c>
      <c r="F455" s="1">
        <v>60</v>
      </c>
      <c r="G455" s="5">
        <v>19.2</v>
      </c>
      <c r="H455" s="1">
        <v>0.4</v>
      </c>
      <c r="I455" s="1">
        <v>34</v>
      </c>
      <c r="J455" s="1">
        <v>0</v>
      </c>
      <c r="K455" s="1">
        <v>10.6</v>
      </c>
      <c r="L455" s="1">
        <v>0</v>
      </c>
    </row>
    <row r="456" spans="1:12">
      <c r="A456" s="2">
        <v>40659.916666666664</v>
      </c>
      <c r="B456" s="1">
        <v>10.9</v>
      </c>
      <c r="C456" s="1">
        <v>77</v>
      </c>
      <c r="D456" s="1">
        <v>0</v>
      </c>
      <c r="E456" s="1">
        <v>5.8</v>
      </c>
      <c r="F456" s="1">
        <v>60</v>
      </c>
      <c r="G456" s="5">
        <v>20.2</v>
      </c>
      <c r="H456" s="1">
        <v>0.5</v>
      </c>
      <c r="I456" s="1">
        <v>303</v>
      </c>
      <c r="J456" s="1">
        <v>0</v>
      </c>
      <c r="K456" s="1">
        <v>9.8000000000000007</v>
      </c>
      <c r="L456" s="1">
        <v>0</v>
      </c>
    </row>
    <row r="457" spans="1:12">
      <c r="A457" s="2">
        <v>40659.958333333336</v>
      </c>
      <c r="B457" s="1">
        <v>10.9</v>
      </c>
      <c r="C457" s="1">
        <v>73</v>
      </c>
      <c r="D457" s="1">
        <v>0</v>
      </c>
      <c r="E457" s="1">
        <v>5.8</v>
      </c>
      <c r="F457" s="1">
        <v>60</v>
      </c>
      <c r="G457" s="5">
        <v>21.2</v>
      </c>
      <c r="H457" s="1">
        <v>0.7</v>
      </c>
      <c r="I457" s="1">
        <v>304</v>
      </c>
      <c r="J457" s="1">
        <v>0</v>
      </c>
      <c r="K457" s="1">
        <v>9.8000000000000007</v>
      </c>
      <c r="L457" s="1">
        <v>0</v>
      </c>
    </row>
    <row r="458" spans="1:12">
      <c r="A458" s="2">
        <v>40660</v>
      </c>
      <c r="B458" s="1">
        <v>11</v>
      </c>
      <c r="C458" s="1">
        <v>74</v>
      </c>
      <c r="D458" s="1">
        <v>0</v>
      </c>
      <c r="E458" s="1">
        <v>5.8</v>
      </c>
      <c r="F458" s="1">
        <v>60</v>
      </c>
      <c r="G458" s="5">
        <v>22.2</v>
      </c>
      <c r="H458" s="1">
        <v>0.8</v>
      </c>
      <c r="I458" s="1">
        <v>287</v>
      </c>
      <c r="J458" s="1">
        <v>0</v>
      </c>
      <c r="K458" s="1">
        <v>10.4</v>
      </c>
      <c r="L458" s="1">
        <v>0</v>
      </c>
    </row>
    <row r="459" spans="1:12">
      <c r="A459" s="2">
        <v>40660.041666666664</v>
      </c>
      <c r="B459" s="1">
        <v>11</v>
      </c>
      <c r="C459" s="1">
        <v>78</v>
      </c>
      <c r="D459" s="1">
        <v>0</v>
      </c>
      <c r="E459" s="1">
        <v>5.8</v>
      </c>
      <c r="F459" s="1">
        <v>60</v>
      </c>
      <c r="G459" s="5">
        <v>23.2</v>
      </c>
      <c r="H459" s="1">
        <v>1</v>
      </c>
      <c r="I459" s="1">
        <v>257</v>
      </c>
      <c r="J459" s="1">
        <v>0</v>
      </c>
      <c r="K459" s="1">
        <v>10.9</v>
      </c>
      <c r="L459" s="1">
        <v>0</v>
      </c>
    </row>
    <row r="460" spans="1:12">
      <c r="A460" s="2">
        <v>40660.083333333336</v>
      </c>
      <c r="B460" s="1">
        <v>10.7</v>
      </c>
      <c r="C460" s="1">
        <v>78</v>
      </c>
      <c r="D460" s="1">
        <v>0.2</v>
      </c>
      <c r="E460" s="1">
        <v>6</v>
      </c>
      <c r="F460" s="1">
        <v>60</v>
      </c>
      <c r="G460" s="5">
        <v>24.2</v>
      </c>
      <c r="H460" s="1">
        <v>3</v>
      </c>
      <c r="I460" s="1">
        <v>238</v>
      </c>
      <c r="J460" s="1">
        <v>0</v>
      </c>
      <c r="K460" s="1">
        <v>10.7</v>
      </c>
      <c r="L460" s="1">
        <v>0</v>
      </c>
    </row>
    <row r="461" spans="1:12">
      <c r="A461" s="2">
        <v>40660.125</v>
      </c>
      <c r="B461" s="1">
        <v>9.9</v>
      </c>
      <c r="C461" s="1">
        <v>79</v>
      </c>
      <c r="D461" s="1">
        <v>0.6</v>
      </c>
      <c r="E461" s="1">
        <v>6.6</v>
      </c>
      <c r="F461" s="1">
        <v>60</v>
      </c>
      <c r="G461" s="5">
        <v>25.2</v>
      </c>
      <c r="H461" s="1">
        <v>4.9000000000000004</v>
      </c>
      <c r="I461" s="1">
        <v>281</v>
      </c>
      <c r="J461" s="1">
        <v>0</v>
      </c>
      <c r="K461" s="1">
        <v>9.9</v>
      </c>
      <c r="L461" s="1">
        <v>0</v>
      </c>
    </row>
    <row r="462" spans="1:12">
      <c r="A462" s="2">
        <v>40660.166666666664</v>
      </c>
      <c r="B462" s="1">
        <v>9.8000000000000007</v>
      </c>
      <c r="C462" s="1">
        <v>78</v>
      </c>
      <c r="D462" s="1">
        <v>0.2</v>
      </c>
      <c r="E462" s="1">
        <v>6.8</v>
      </c>
      <c r="F462" s="1">
        <v>60</v>
      </c>
      <c r="G462" s="5">
        <v>26.2</v>
      </c>
      <c r="H462" s="1">
        <v>4.5999999999999996</v>
      </c>
      <c r="I462" s="1">
        <v>280</v>
      </c>
      <c r="J462" s="1">
        <v>0</v>
      </c>
      <c r="K462" s="1">
        <v>9.8000000000000007</v>
      </c>
      <c r="L462" s="1">
        <v>0</v>
      </c>
    </row>
    <row r="463" spans="1:12">
      <c r="A463" s="2">
        <v>40660.208333333336</v>
      </c>
      <c r="B463" s="1">
        <v>9.8000000000000007</v>
      </c>
      <c r="C463" s="1">
        <v>77</v>
      </c>
      <c r="D463" s="1">
        <v>0</v>
      </c>
      <c r="E463" s="1">
        <v>6.8</v>
      </c>
      <c r="F463" s="1">
        <v>60</v>
      </c>
      <c r="G463" s="5">
        <v>27.2</v>
      </c>
      <c r="H463" s="1">
        <v>3.6</v>
      </c>
      <c r="I463" s="1">
        <v>276</v>
      </c>
      <c r="J463" s="1">
        <v>0</v>
      </c>
      <c r="K463" s="1">
        <v>9.8000000000000007</v>
      </c>
      <c r="L463" s="1">
        <v>0</v>
      </c>
    </row>
    <row r="464" spans="1:12">
      <c r="A464" s="2">
        <v>40660.25</v>
      </c>
      <c r="B464" s="1">
        <v>9.1999999999999993</v>
      </c>
      <c r="C464" s="1">
        <v>81.7</v>
      </c>
      <c r="D464" s="1">
        <v>0.8</v>
      </c>
      <c r="E464" s="1">
        <v>7.6</v>
      </c>
      <c r="F464" s="1">
        <v>60</v>
      </c>
      <c r="G464" s="5">
        <v>28.2</v>
      </c>
      <c r="H464" s="1">
        <v>1.6</v>
      </c>
      <c r="I464" s="1">
        <v>257</v>
      </c>
      <c r="J464" s="1">
        <v>0</v>
      </c>
      <c r="K464" s="1">
        <v>9.1999999999999993</v>
      </c>
      <c r="L464" s="1">
        <v>0</v>
      </c>
    </row>
    <row r="465" spans="1:12">
      <c r="A465" s="2">
        <v>40660.291666666664</v>
      </c>
      <c r="B465" s="1">
        <v>8.8000000000000007</v>
      </c>
      <c r="C465" s="1">
        <v>86.7</v>
      </c>
      <c r="D465" s="1">
        <v>0</v>
      </c>
      <c r="E465" s="1">
        <v>7.6</v>
      </c>
      <c r="F465" s="1">
        <v>60</v>
      </c>
      <c r="G465" s="5">
        <v>29.2</v>
      </c>
      <c r="H465" s="1">
        <v>0.5</v>
      </c>
      <c r="I465" s="1">
        <v>193</v>
      </c>
      <c r="J465" s="1">
        <v>0</v>
      </c>
      <c r="K465" s="1">
        <v>8.8000000000000007</v>
      </c>
      <c r="L465" s="1">
        <v>0</v>
      </c>
    </row>
    <row r="466" spans="1:12">
      <c r="A466" s="2">
        <v>40660.333333333336</v>
      </c>
      <c r="B466" s="1">
        <v>9.4</v>
      </c>
      <c r="C466" s="1">
        <v>86.7</v>
      </c>
      <c r="D466" s="1">
        <v>0</v>
      </c>
      <c r="E466" s="1">
        <v>7.6</v>
      </c>
      <c r="F466" s="1">
        <v>60</v>
      </c>
      <c r="G466" s="5">
        <v>30.2</v>
      </c>
      <c r="H466" s="1">
        <v>0.8</v>
      </c>
      <c r="I466" s="1">
        <v>239</v>
      </c>
      <c r="J466" s="1">
        <v>0.2</v>
      </c>
      <c r="K466" s="1">
        <v>9.6</v>
      </c>
      <c r="L466" s="1">
        <v>0</v>
      </c>
    </row>
    <row r="467" spans="1:12">
      <c r="A467" s="2">
        <v>40660.375</v>
      </c>
      <c r="B467" s="1">
        <v>11.3</v>
      </c>
      <c r="C467" s="1">
        <v>79</v>
      </c>
      <c r="D467" s="1">
        <v>0</v>
      </c>
      <c r="E467" s="1">
        <v>7.6</v>
      </c>
      <c r="F467" s="1">
        <v>60</v>
      </c>
      <c r="G467" s="5">
        <v>31.2</v>
      </c>
      <c r="H467" s="1">
        <v>0.4</v>
      </c>
      <c r="I467" s="1">
        <v>226</v>
      </c>
      <c r="J467" s="1">
        <v>0.7</v>
      </c>
      <c r="K467" s="1">
        <v>11.6</v>
      </c>
      <c r="L467" s="1">
        <v>0</v>
      </c>
    </row>
    <row r="468" spans="1:12">
      <c r="A468" s="2">
        <v>40660.416666666664</v>
      </c>
      <c r="B468" s="1">
        <v>12.7</v>
      </c>
      <c r="C468" s="1">
        <v>68</v>
      </c>
      <c r="D468" s="1">
        <v>0</v>
      </c>
      <c r="E468" s="1">
        <v>7.6</v>
      </c>
      <c r="F468" s="1">
        <v>60</v>
      </c>
      <c r="G468" s="5">
        <v>32.200000000000003</v>
      </c>
      <c r="H468" s="1">
        <v>1.6</v>
      </c>
      <c r="I468" s="1">
        <v>291</v>
      </c>
      <c r="J468" s="1">
        <v>1.1000000000000001</v>
      </c>
      <c r="K468" s="1">
        <v>13.2</v>
      </c>
      <c r="L468" s="1">
        <v>0</v>
      </c>
    </row>
    <row r="469" spans="1:12">
      <c r="A469" s="2">
        <v>40660.458333333336</v>
      </c>
      <c r="B469" s="1">
        <v>13.8</v>
      </c>
      <c r="C469" s="1">
        <v>63</v>
      </c>
      <c r="D469" s="1">
        <v>0</v>
      </c>
      <c r="E469" s="1">
        <v>7.6</v>
      </c>
      <c r="F469" s="1">
        <v>60</v>
      </c>
      <c r="G469" s="5">
        <v>33.200000000000003</v>
      </c>
      <c r="H469" s="1">
        <v>0.9</v>
      </c>
      <c r="I469" s="1">
        <v>247</v>
      </c>
      <c r="J469" s="1">
        <v>1</v>
      </c>
      <c r="K469" s="1">
        <v>14.2</v>
      </c>
      <c r="L469" s="1">
        <v>0</v>
      </c>
    </row>
    <row r="470" spans="1:12">
      <c r="A470" s="2">
        <v>40660.5</v>
      </c>
      <c r="B470" s="1">
        <v>16.100000000000001</v>
      </c>
      <c r="C470" s="1">
        <v>54</v>
      </c>
      <c r="D470" s="1">
        <v>0</v>
      </c>
      <c r="E470" s="1">
        <v>7.6</v>
      </c>
      <c r="F470" s="1">
        <v>60</v>
      </c>
      <c r="G470" s="5">
        <v>34.200000000000003</v>
      </c>
      <c r="H470" s="1">
        <v>1.2</v>
      </c>
      <c r="I470" s="1">
        <v>236</v>
      </c>
      <c r="J470" s="1">
        <v>1.9</v>
      </c>
      <c r="K470" s="1">
        <v>16.600000000000001</v>
      </c>
      <c r="L470" s="1">
        <v>0</v>
      </c>
    </row>
    <row r="471" spans="1:12">
      <c r="A471" s="2">
        <v>40660.541666666664</v>
      </c>
      <c r="B471" s="1">
        <v>16</v>
      </c>
      <c r="C471" s="1">
        <v>53</v>
      </c>
      <c r="D471" s="1">
        <v>0</v>
      </c>
      <c r="E471" s="1">
        <v>7.6</v>
      </c>
      <c r="F471" s="1">
        <v>8</v>
      </c>
      <c r="G471" s="5">
        <v>34.299999999999997</v>
      </c>
      <c r="H471" s="1">
        <v>1.5</v>
      </c>
      <c r="I471" s="1">
        <v>251</v>
      </c>
      <c r="J471" s="1">
        <v>0.9</v>
      </c>
      <c r="K471" s="1">
        <v>16.3</v>
      </c>
      <c r="L471" s="1">
        <v>0</v>
      </c>
    </row>
    <row r="472" spans="1:12">
      <c r="A472" s="2">
        <v>40660.583333333336</v>
      </c>
      <c r="B472" s="1">
        <v>16.7</v>
      </c>
      <c r="C472" s="1">
        <v>50</v>
      </c>
      <c r="D472" s="1">
        <v>0</v>
      </c>
      <c r="E472" s="1">
        <v>7.6</v>
      </c>
      <c r="F472" s="1">
        <v>0</v>
      </c>
      <c r="G472" s="5">
        <v>34.299999999999997</v>
      </c>
      <c r="H472" s="1">
        <v>1</v>
      </c>
      <c r="I472" s="1">
        <v>239</v>
      </c>
      <c r="J472" s="1">
        <v>1.1000000000000001</v>
      </c>
      <c r="K472" s="1">
        <v>17.100000000000001</v>
      </c>
      <c r="L472" s="1">
        <v>0</v>
      </c>
    </row>
    <row r="473" spans="1:12">
      <c r="A473" s="2">
        <v>40660.625</v>
      </c>
      <c r="B473" s="1">
        <v>17.899999999999999</v>
      </c>
      <c r="C473" s="1">
        <v>46</v>
      </c>
      <c r="D473" s="1">
        <v>0</v>
      </c>
      <c r="E473" s="1">
        <v>7.6</v>
      </c>
      <c r="F473" s="1">
        <v>0</v>
      </c>
      <c r="G473" s="5">
        <v>34.299999999999997</v>
      </c>
      <c r="H473" s="1">
        <v>0.9</v>
      </c>
      <c r="I473" s="1">
        <v>233</v>
      </c>
      <c r="J473" s="1">
        <v>1.6</v>
      </c>
      <c r="K473" s="1">
        <v>18.399999999999999</v>
      </c>
      <c r="L473" s="1">
        <v>0</v>
      </c>
    </row>
    <row r="474" spans="1:12">
      <c r="A474" s="2">
        <v>40660.666666666664</v>
      </c>
      <c r="B474" s="1">
        <v>16.7</v>
      </c>
      <c r="C474" s="1">
        <v>48</v>
      </c>
      <c r="D474" s="1">
        <v>0</v>
      </c>
      <c r="E474" s="1">
        <v>7.6</v>
      </c>
      <c r="F474" s="1">
        <v>0</v>
      </c>
      <c r="G474" s="5">
        <v>34.299999999999997</v>
      </c>
      <c r="H474" s="1">
        <v>3.3</v>
      </c>
      <c r="I474" s="1">
        <v>94</v>
      </c>
      <c r="J474" s="1">
        <v>1.4</v>
      </c>
      <c r="K474" s="1">
        <v>17.100000000000001</v>
      </c>
      <c r="L474" s="1">
        <v>0</v>
      </c>
    </row>
    <row r="475" spans="1:12">
      <c r="A475" s="2">
        <v>40660.708333333336</v>
      </c>
      <c r="B475" s="1">
        <v>14.8</v>
      </c>
      <c r="C475" s="1">
        <v>54</v>
      </c>
      <c r="D475" s="1">
        <v>0</v>
      </c>
      <c r="E475" s="1">
        <v>7.6</v>
      </c>
      <c r="F475" s="1">
        <v>0</v>
      </c>
      <c r="G475" s="5">
        <v>34.299999999999997</v>
      </c>
      <c r="H475" s="1">
        <v>2.8</v>
      </c>
      <c r="I475" s="1">
        <v>59</v>
      </c>
      <c r="J475" s="1">
        <v>0.5</v>
      </c>
      <c r="K475" s="1">
        <v>15.1</v>
      </c>
      <c r="L475" s="1">
        <v>0</v>
      </c>
    </row>
    <row r="476" spans="1:12">
      <c r="A476" s="2">
        <v>40660.75</v>
      </c>
      <c r="B476" s="1">
        <v>15.2</v>
      </c>
      <c r="C476" s="1">
        <v>55</v>
      </c>
      <c r="D476" s="1">
        <v>0</v>
      </c>
      <c r="E476" s="1">
        <v>7.6</v>
      </c>
      <c r="F476" s="1">
        <v>0</v>
      </c>
      <c r="G476" s="5">
        <v>34.299999999999997</v>
      </c>
      <c r="H476" s="1">
        <v>1.3</v>
      </c>
      <c r="I476" s="1">
        <v>160</v>
      </c>
      <c r="J476" s="1">
        <v>0.5</v>
      </c>
      <c r="K476" s="1">
        <v>15.4</v>
      </c>
      <c r="L476" s="1">
        <v>0</v>
      </c>
    </row>
    <row r="477" spans="1:12">
      <c r="A477" s="2">
        <v>40660.791666666664</v>
      </c>
      <c r="B477" s="1">
        <v>13.9</v>
      </c>
      <c r="C477" s="1">
        <v>63</v>
      </c>
      <c r="D477" s="1">
        <v>0</v>
      </c>
      <c r="E477" s="1">
        <v>7.6</v>
      </c>
      <c r="F477" s="1">
        <v>0</v>
      </c>
      <c r="G477" s="5">
        <v>34.299999999999997</v>
      </c>
      <c r="H477" s="1">
        <v>0.8</v>
      </c>
      <c r="I477" s="1">
        <v>172</v>
      </c>
      <c r="J477" s="1">
        <v>0.2</v>
      </c>
      <c r="K477" s="1">
        <v>14</v>
      </c>
      <c r="L477" s="1">
        <v>0</v>
      </c>
    </row>
    <row r="478" spans="1:12">
      <c r="A478" s="2">
        <v>40660.833333333336</v>
      </c>
      <c r="B478" s="1">
        <v>12.1</v>
      </c>
      <c r="C478" s="1">
        <v>71</v>
      </c>
      <c r="D478" s="1">
        <v>0</v>
      </c>
      <c r="E478" s="1">
        <v>7.6</v>
      </c>
      <c r="F478" s="1">
        <v>0</v>
      </c>
      <c r="G478" s="5">
        <v>34.299999999999997</v>
      </c>
      <c r="H478" s="1">
        <v>0.9</v>
      </c>
      <c r="I478" s="1">
        <v>265</v>
      </c>
      <c r="J478" s="1">
        <v>0</v>
      </c>
      <c r="K478" s="1">
        <v>11.7</v>
      </c>
      <c r="L478" s="1">
        <v>0</v>
      </c>
    </row>
    <row r="479" spans="1:12">
      <c r="A479" s="2">
        <v>40660.875</v>
      </c>
      <c r="B479" s="1">
        <v>10.6</v>
      </c>
      <c r="C479" s="1">
        <v>73</v>
      </c>
      <c r="D479" s="1">
        <v>0</v>
      </c>
      <c r="E479" s="1">
        <v>7.6</v>
      </c>
      <c r="F479" s="1">
        <v>0</v>
      </c>
      <c r="G479" s="5">
        <v>34.299999999999997</v>
      </c>
      <c r="H479" s="1">
        <v>1</v>
      </c>
      <c r="I479" s="1">
        <v>105</v>
      </c>
      <c r="J479" s="1">
        <v>0</v>
      </c>
      <c r="K479" s="1">
        <v>9.6999999999999993</v>
      </c>
      <c r="L479" s="1">
        <v>0</v>
      </c>
    </row>
    <row r="480" spans="1:12">
      <c r="A480" s="2">
        <v>40660.916666666664</v>
      </c>
      <c r="B480" s="1">
        <v>9.6999999999999993</v>
      </c>
      <c r="C480" s="1">
        <v>74</v>
      </c>
      <c r="D480" s="1">
        <v>0</v>
      </c>
      <c r="E480" s="1">
        <v>7.6</v>
      </c>
      <c r="F480" s="1">
        <v>0</v>
      </c>
      <c r="G480" s="5">
        <v>34.299999999999997</v>
      </c>
      <c r="H480" s="1">
        <v>0.8</v>
      </c>
      <c r="I480" s="1">
        <v>302</v>
      </c>
      <c r="J480" s="1">
        <v>0</v>
      </c>
      <c r="K480" s="1">
        <v>8.3000000000000007</v>
      </c>
      <c r="L480" s="1">
        <v>0</v>
      </c>
    </row>
    <row r="481" spans="1:12">
      <c r="A481" s="2">
        <v>40660.958333333336</v>
      </c>
      <c r="B481" s="1">
        <v>8.6</v>
      </c>
      <c r="C481" s="1">
        <v>76</v>
      </c>
      <c r="D481" s="1">
        <v>0</v>
      </c>
      <c r="E481" s="1">
        <v>7.6</v>
      </c>
      <c r="F481" s="1">
        <v>0</v>
      </c>
      <c r="G481" s="5">
        <v>34.299999999999997</v>
      </c>
      <c r="H481" s="1">
        <v>1.4</v>
      </c>
      <c r="I481" s="1">
        <v>277</v>
      </c>
      <c r="J481" s="1">
        <v>0</v>
      </c>
      <c r="K481" s="1">
        <v>7.5</v>
      </c>
      <c r="L481" s="1">
        <v>0</v>
      </c>
    </row>
    <row r="482" spans="1:12">
      <c r="A482" s="2">
        <v>40661</v>
      </c>
      <c r="B482" s="1">
        <v>8.1</v>
      </c>
      <c r="C482" s="1">
        <v>76</v>
      </c>
      <c r="D482" s="1">
        <v>0</v>
      </c>
      <c r="E482" s="1">
        <v>7.6</v>
      </c>
      <c r="F482" s="1">
        <v>0</v>
      </c>
      <c r="G482" s="5">
        <v>34.299999999999997</v>
      </c>
      <c r="H482" s="1">
        <v>0.7</v>
      </c>
      <c r="I482" s="1">
        <v>276</v>
      </c>
      <c r="J482" s="1">
        <v>0</v>
      </c>
      <c r="K482" s="1">
        <v>6.8</v>
      </c>
      <c r="L482" s="1">
        <v>0</v>
      </c>
    </row>
    <row r="483" spans="1:12">
      <c r="A483" s="2">
        <v>40661.041666666664</v>
      </c>
      <c r="B483" s="1">
        <v>7.4</v>
      </c>
      <c r="C483" s="1">
        <v>78</v>
      </c>
      <c r="D483" s="1">
        <v>0</v>
      </c>
      <c r="E483" s="1">
        <v>7.6</v>
      </c>
      <c r="F483" s="1">
        <v>0</v>
      </c>
      <c r="G483" s="5">
        <v>34.299999999999997</v>
      </c>
      <c r="H483" s="1">
        <v>0.6</v>
      </c>
      <c r="I483" s="1">
        <v>290</v>
      </c>
      <c r="J483" s="1">
        <v>0</v>
      </c>
      <c r="K483" s="1">
        <v>5.3</v>
      </c>
      <c r="L483" s="1">
        <v>0</v>
      </c>
    </row>
    <row r="484" spans="1:12">
      <c r="A484" s="2">
        <v>40661.083333333336</v>
      </c>
      <c r="B484" s="1">
        <v>6.5</v>
      </c>
      <c r="C484" s="1">
        <v>80</v>
      </c>
      <c r="D484" s="1">
        <v>0</v>
      </c>
      <c r="E484" s="1">
        <v>7.6</v>
      </c>
      <c r="F484" s="1">
        <v>0</v>
      </c>
      <c r="G484" s="5">
        <v>34.299999999999997</v>
      </c>
      <c r="H484" s="1">
        <v>0.5</v>
      </c>
      <c r="I484" s="1">
        <v>210</v>
      </c>
      <c r="J484" s="1">
        <v>0</v>
      </c>
      <c r="K484" s="1">
        <v>4.5999999999999996</v>
      </c>
      <c r="L484" s="1">
        <v>0</v>
      </c>
    </row>
    <row r="485" spans="1:12">
      <c r="A485" s="2">
        <v>40661.125</v>
      </c>
      <c r="B485" s="1">
        <v>6.1</v>
      </c>
      <c r="C485" s="1">
        <v>83.3</v>
      </c>
      <c r="D485" s="1">
        <v>0</v>
      </c>
      <c r="E485" s="1">
        <v>7.6</v>
      </c>
      <c r="F485" s="1">
        <v>0</v>
      </c>
      <c r="G485" s="5">
        <v>34.299999999999997</v>
      </c>
      <c r="H485" s="1">
        <v>0.6</v>
      </c>
      <c r="I485" s="1">
        <v>303</v>
      </c>
      <c r="J485" s="1">
        <v>0</v>
      </c>
      <c r="K485" s="1">
        <v>4.3</v>
      </c>
      <c r="L485" s="1">
        <v>0</v>
      </c>
    </row>
    <row r="486" spans="1:12">
      <c r="A486" s="2">
        <v>40661.166666666664</v>
      </c>
      <c r="B486" s="1">
        <v>5.7</v>
      </c>
      <c r="C486" s="1">
        <v>85</v>
      </c>
      <c r="D486" s="1">
        <v>0</v>
      </c>
      <c r="E486" s="1">
        <v>7.6</v>
      </c>
      <c r="F486" s="1">
        <v>0</v>
      </c>
      <c r="G486" s="5">
        <v>34.299999999999997</v>
      </c>
      <c r="H486" s="1">
        <v>0.1</v>
      </c>
      <c r="I486" s="1">
        <v>294</v>
      </c>
      <c r="J486" s="1">
        <v>0</v>
      </c>
      <c r="K486" s="1">
        <v>3.5</v>
      </c>
      <c r="L486" s="1">
        <v>0</v>
      </c>
    </row>
    <row r="487" spans="1:12">
      <c r="A487" s="2">
        <v>40661.208333333336</v>
      </c>
      <c r="B487" s="1">
        <v>5.5</v>
      </c>
      <c r="C487" s="1">
        <v>83.3</v>
      </c>
      <c r="D487" s="1">
        <v>0</v>
      </c>
      <c r="E487" s="1">
        <v>7.6</v>
      </c>
      <c r="F487" s="1">
        <v>36</v>
      </c>
      <c r="G487" s="5">
        <v>34.9</v>
      </c>
      <c r="H487" s="1">
        <v>0.6</v>
      </c>
      <c r="I487" s="1">
        <v>356</v>
      </c>
      <c r="J487" s="1">
        <v>0</v>
      </c>
      <c r="K487" s="1">
        <v>3.9</v>
      </c>
      <c r="L487" s="1">
        <v>0</v>
      </c>
    </row>
    <row r="488" spans="1:12">
      <c r="A488" s="2">
        <v>40661.25</v>
      </c>
      <c r="B488" s="1">
        <v>5.5</v>
      </c>
      <c r="C488" s="1">
        <v>85</v>
      </c>
      <c r="D488" s="1">
        <v>0</v>
      </c>
      <c r="E488" s="1">
        <v>7.6</v>
      </c>
      <c r="F488" s="1">
        <v>60</v>
      </c>
      <c r="G488" s="5">
        <v>35.9</v>
      </c>
      <c r="H488" s="1">
        <v>0.3</v>
      </c>
      <c r="I488" s="1">
        <v>334</v>
      </c>
      <c r="J488" s="1">
        <v>0</v>
      </c>
      <c r="K488" s="1">
        <v>4.0999999999999996</v>
      </c>
      <c r="L488" s="1">
        <v>0</v>
      </c>
    </row>
    <row r="489" spans="1:12">
      <c r="A489" s="2">
        <v>40661.291666666664</v>
      </c>
      <c r="B489" s="1">
        <v>6.8</v>
      </c>
      <c r="C489" s="1">
        <v>83.3</v>
      </c>
      <c r="D489" s="1">
        <v>0</v>
      </c>
      <c r="E489" s="1">
        <v>7.6</v>
      </c>
      <c r="F489" s="1">
        <v>60</v>
      </c>
      <c r="G489" s="5">
        <v>36.9</v>
      </c>
      <c r="H489" s="1">
        <v>1</v>
      </c>
      <c r="I489" s="1">
        <v>64</v>
      </c>
      <c r="J489" s="1">
        <v>0</v>
      </c>
      <c r="K489" s="1">
        <v>6.5</v>
      </c>
      <c r="L489" s="1">
        <v>0</v>
      </c>
    </row>
    <row r="490" spans="1:12">
      <c r="A490" s="2">
        <v>40661.333333333336</v>
      </c>
      <c r="B490" s="1">
        <v>7.1</v>
      </c>
      <c r="C490" s="1">
        <v>85</v>
      </c>
      <c r="D490" s="1">
        <v>1.4</v>
      </c>
      <c r="E490" s="1">
        <v>9</v>
      </c>
      <c r="F490" s="1">
        <v>60</v>
      </c>
      <c r="G490" s="5">
        <v>37.9</v>
      </c>
      <c r="H490" s="1">
        <v>0.5</v>
      </c>
      <c r="I490" s="1">
        <v>335</v>
      </c>
      <c r="J490" s="1">
        <v>0.1</v>
      </c>
      <c r="K490" s="1">
        <v>7.2</v>
      </c>
      <c r="L490" s="1">
        <v>0</v>
      </c>
    </row>
    <row r="491" spans="1:12">
      <c r="A491" s="2">
        <v>40661.375</v>
      </c>
      <c r="B491" s="1">
        <v>8.9</v>
      </c>
      <c r="C491" s="1">
        <v>85</v>
      </c>
      <c r="D491" s="1">
        <v>0.2</v>
      </c>
      <c r="E491" s="1">
        <v>9.1999999999999993</v>
      </c>
      <c r="F491" s="1">
        <v>60</v>
      </c>
      <c r="G491" s="5">
        <v>38.9</v>
      </c>
      <c r="H491" s="1">
        <v>1.4</v>
      </c>
      <c r="I491" s="1">
        <v>256</v>
      </c>
      <c r="J491" s="1">
        <v>0.5</v>
      </c>
      <c r="K491" s="1">
        <v>9.1</v>
      </c>
      <c r="L491" s="1">
        <v>0</v>
      </c>
    </row>
    <row r="492" spans="1:12">
      <c r="A492" s="2">
        <v>40661.416666666664</v>
      </c>
      <c r="B492" s="1">
        <v>10.199999999999999</v>
      </c>
      <c r="C492" s="1">
        <v>80</v>
      </c>
      <c r="D492" s="1">
        <v>0</v>
      </c>
      <c r="E492" s="1">
        <v>9.1999999999999993</v>
      </c>
      <c r="F492" s="1">
        <v>60</v>
      </c>
      <c r="G492" s="5">
        <v>39.9</v>
      </c>
      <c r="H492" s="1">
        <v>2.2999999999999998</v>
      </c>
      <c r="I492" s="1">
        <v>210</v>
      </c>
      <c r="J492" s="1">
        <v>0.9</v>
      </c>
      <c r="K492" s="1">
        <v>10.6</v>
      </c>
      <c r="L492" s="1">
        <v>0</v>
      </c>
    </row>
    <row r="493" spans="1:12">
      <c r="A493" s="2">
        <v>40661.458333333336</v>
      </c>
      <c r="B493" s="1">
        <v>11.1</v>
      </c>
      <c r="C493" s="1">
        <v>78</v>
      </c>
      <c r="D493" s="1">
        <v>0</v>
      </c>
      <c r="E493" s="1">
        <v>9.1999999999999993</v>
      </c>
      <c r="F493" s="1">
        <v>60</v>
      </c>
      <c r="G493" s="5">
        <v>40.9</v>
      </c>
      <c r="H493" s="1">
        <v>2.2999999999999998</v>
      </c>
      <c r="I493" s="1">
        <v>251</v>
      </c>
      <c r="J493" s="1">
        <v>0.7</v>
      </c>
      <c r="K493" s="1">
        <v>11.4</v>
      </c>
      <c r="L493" s="1">
        <v>0</v>
      </c>
    </row>
    <row r="494" spans="1:12">
      <c r="A494" s="2">
        <v>40661.5</v>
      </c>
      <c r="B494" s="1">
        <v>11.8</v>
      </c>
      <c r="C494" s="1">
        <v>73</v>
      </c>
      <c r="D494" s="1">
        <v>0</v>
      </c>
      <c r="E494" s="1">
        <v>9.1999999999999993</v>
      </c>
      <c r="F494" s="1">
        <v>60</v>
      </c>
      <c r="G494" s="5">
        <v>41.9</v>
      </c>
      <c r="H494" s="1">
        <v>2.7</v>
      </c>
      <c r="I494" s="1">
        <v>251</v>
      </c>
      <c r="J494" s="1">
        <v>1</v>
      </c>
      <c r="K494" s="1">
        <v>12.1</v>
      </c>
      <c r="L494" s="1">
        <v>0</v>
      </c>
    </row>
    <row r="495" spans="1:12">
      <c r="A495" s="2">
        <v>40661.541666666664</v>
      </c>
      <c r="B495" s="1">
        <v>13.3</v>
      </c>
      <c r="C495" s="1">
        <v>62</v>
      </c>
      <c r="D495" s="1">
        <v>0</v>
      </c>
      <c r="E495" s="1">
        <v>9.1999999999999993</v>
      </c>
      <c r="F495" s="1">
        <v>60</v>
      </c>
      <c r="G495" s="5">
        <v>42.9</v>
      </c>
      <c r="H495" s="1">
        <v>3.8</v>
      </c>
      <c r="I495" s="1">
        <v>279</v>
      </c>
      <c r="J495" s="1">
        <v>1.2</v>
      </c>
      <c r="K495" s="1">
        <v>13.6</v>
      </c>
      <c r="L495" s="1">
        <v>0</v>
      </c>
    </row>
    <row r="496" spans="1:12">
      <c r="A496" s="2">
        <v>40661.583333333336</v>
      </c>
      <c r="B496" s="1">
        <v>13.6</v>
      </c>
      <c r="C496" s="1">
        <v>58</v>
      </c>
      <c r="D496" s="1">
        <v>0</v>
      </c>
      <c r="E496" s="1">
        <v>9.1999999999999993</v>
      </c>
      <c r="F496" s="1">
        <v>44</v>
      </c>
      <c r="G496" s="5">
        <v>43.7</v>
      </c>
      <c r="H496" s="1">
        <v>3.1</v>
      </c>
      <c r="I496" s="1">
        <v>283</v>
      </c>
      <c r="J496" s="1">
        <v>0.8</v>
      </c>
      <c r="K496" s="1">
        <v>13.8</v>
      </c>
      <c r="L496" s="1">
        <v>0</v>
      </c>
    </row>
    <row r="497" spans="1:12">
      <c r="A497" s="2">
        <v>40661.625</v>
      </c>
      <c r="B497" s="1">
        <v>14.2</v>
      </c>
      <c r="C497" s="1">
        <v>58</v>
      </c>
      <c r="D497" s="1">
        <v>0</v>
      </c>
      <c r="E497" s="1">
        <v>9.1999999999999993</v>
      </c>
      <c r="F497" s="1">
        <v>0</v>
      </c>
      <c r="G497" s="5">
        <v>43.7</v>
      </c>
      <c r="H497" s="1">
        <v>2.7</v>
      </c>
      <c r="I497" s="1">
        <v>273</v>
      </c>
      <c r="J497" s="1">
        <v>0.8</v>
      </c>
      <c r="K497" s="1">
        <v>14.4</v>
      </c>
      <c r="L497" s="1">
        <v>0</v>
      </c>
    </row>
    <row r="498" spans="1:12">
      <c r="A498" s="2">
        <v>40661.666666666664</v>
      </c>
      <c r="B498" s="1">
        <v>14.2</v>
      </c>
      <c r="C498" s="1">
        <v>57</v>
      </c>
      <c r="D498" s="1">
        <v>0</v>
      </c>
      <c r="E498" s="1">
        <v>9.1999999999999993</v>
      </c>
      <c r="F498" s="1">
        <v>0</v>
      </c>
      <c r="G498" s="5">
        <v>43.7</v>
      </c>
      <c r="H498" s="1">
        <v>2.2999999999999998</v>
      </c>
      <c r="I498" s="1">
        <v>277</v>
      </c>
      <c r="J498" s="1">
        <v>0.6</v>
      </c>
      <c r="K498" s="1">
        <v>14.3</v>
      </c>
      <c r="L498" s="1">
        <v>0</v>
      </c>
    </row>
    <row r="499" spans="1:12">
      <c r="A499" s="2">
        <v>40661.708333333336</v>
      </c>
      <c r="B499" s="1">
        <v>16</v>
      </c>
      <c r="C499" s="1">
        <v>53</v>
      </c>
      <c r="D499" s="1">
        <v>0</v>
      </c>
      <c r="E499" s="1">
        <v>9.1999999999999993</v>
      </c>
      <c r="F499" s="1">
        <v>0</v>
      </c>
      <c r="G499" s="5">
        <v>43.7</v>
      </c>
      <c r="H499" s="1">
        <v>2.7</v>
      </c>
      <c r="I499" s="1">
        <v>271</v>
      </c>
      <c r="J499" s="1">
        <v>1.4</v>
      </c>
      <c r="K499" s="1">
        <v>16.5</v>
      </c>
      <c r="L499" s="1">
        <v>0</v>
      </c>
    </row>
    <row r="500" spans="1:12">
      <c r="A500" s="2">
        <v>40661.75</v>
      </c>
      <c r="B500" s="1">
        <v>13.4</v>
      </c>
      <c r="C500" s="1">
        <v>67</v>
      </c>
      <c r="D500" s="1">
        <v>1.8</v>
      </c>
      <c r="E500" s="1">
        <v>11</v>
      </c>
      <c r="F500" s="1">
        <v>45</v>
      </c>
      <c r="G500" s="5">
        <v>44.4</v>
      </c>
      <c r="H500" s="1">
        <v>2.5</v>
      </c>
      <c r="I500" s="1">
        <v>8</v>
      </c>
      <c r="J500" s="1">
        <v>0.2</v>
      </c>
      <c r="K500" s="1">
        <v>13.6</v>
      </c>
      <c r="L500" s="1">
        <v>0</v>
      </c>
    </row>
    <row r="501" spans="1:12">
      <c r="A501" s="2">
        <v>40661.791666666664</v>
      </c>
      <c r="B501" s="1">
        <v>11.5</v>
      </c>
      <c r="C501" s="1">
        <v>80</v>
      </c>
      <c r="D501" s="1">
        <v>0</v>
      </c>
      <c r="E501" s="1">
        <v>11</v>
      </c>
      <c r="F501" s="1">
        <v>60</v>
      </c>
      <c r="G501" s="5">
        <v>45.4</v>
      </c>
      <c r="H501" s="1">
        <v>1.3</v>
      </c>
      <c r="I501" s="1">
        <v>268</v>
      </c>
      <c r="J501" s="1">
        <v>0.1</v>
      </c>
      <c r="K501" s="1">
        <v>11.7</v>
      </c>
      <c r="L501" s="1">
        <v>0</v>
      </c>
    </row>
    <row r="502" spans="1:12">
      <c r="A502" s="2">
        <v>40661.833333333336</v>
      </c>
      <c r="B502" s="1">
        <v>11</v>
      </c>
      <c r="C502" s="1">
        <v>83.3</v>
      </c>
      <c r="D502" s="1">
        <v>0.2</v>
      </c>
      <c r="E502" s="1">
        <v>11.2</v>
      </c>
      <c r="F502" s="1">
        <v>60</v>
      </c>
      <c r="G502" s="5">
        <v>46.4</v>
      </c>
      <c r="H502" s="1">
        <v>0.6</v>
      </c>
      <c r="I502" s="1">
        <v>330</v>
      </c>
      <c r="J502" s="1">
        <v>0</v>
      </c>
      <c r="K502" s="1">
        <v>11.1</v>
      </c>
      <c r="L502" s="1">
        <v>0</v>
      </c>
    </row>
    <row r="503" spans="1:12">
      <c r="A503" s="2">
        <v>40661.875</v>
      </c>
      <c r="B503" s="1">
        <v>9.9</v>
      </c>
      <c r="C503" s="1">
        <v>85</v>
      </c>
      <c r="D503" s="1">
        <v>0</v>
      </c>
      <c r="E503" s="1">
        <v>11.2</v>
      </c>
      <c r="F503" s="1">
        <v>60</v>
      </c>
      <c r="G503" s="5">
        <v>47.4</v>
      </c>
      <c r="H503" s="1">
        <v>0.3</v>
      </c>
      <c r="I503" s="1">
        <v>319</v>
      </c>
      <c r="J503" s="1">
        <v>0</v>
      </c>
      <c r="K503" s="1">
        <v>9.3000000000000007</v>
      </c>
      <c r="L503" s="1">
        <v>0</v>
      </c>
    </row>
    <row r="504" spans="1:12">
      <c r="A504" s="2">
        <v>40661.916666666664</v>
      </c>
      <c r="B504" s="1">
        <v>9.1</v>
      </c>
      <c r="C504" s="1">
        <v>86.7</v>
      </c>
      <c r="D504" s="1">
        <v>0</v>
      </c>
      <c r="E504" s="1">
        <v>11.2</v>
      </c>
      <c r="F504" s="1">
        <v>60</v>
      </c>
      <c r="G504" s="5">
        <v>48.4</v>
      </c>
      <c r="H504" s="1">
        <v>0.5</v>
      </c>
      <c r="I504" s="1">
        <v>301</v>
      </c>
      <c r="J504" s="1">
        <v>0</v>
      </c>
      <c r="K504" s="1">
        <v>8.8000000000000007</v>
      </c>
      <c r="L504" s="1">
        <v>0</v>
      </c>
    </row>
    <row r="505" spans="1:12">
      <c r="A505" s="2">
        <v>40661.958333333336</v>
      </c>
      <c r="B505" s="1">
        <v>9</v>
      </c>
      <c r="C505" s="1">
        <v>86.7</v>
      </c>
      <c r="D505" s="1">
        <v>0</v>
      </c>
      <c r="E505" s="1">
        <v>11.2</v>
      </c>
      <c r="F505" s="1">
        <v>60</v>
      </c>
      <c r="G505" s="5">
        <v>49.4</v>
      </c>
      <c r="H505" s="1">
        <v>0.5</v>
      </c>
      <c r="I505" s="1">
        <v>352</v>
      </c>
      <c r="J505" s="1">
        <v>0</v>
      </c>
      <c r="K505" s="1">
        <v>8.8000000000000007</v>
      </c>
      <c r="L505" s="1">
        <v>0</v>
      </c>
    </row>
    <row r="506" spans="1:12">
      <c r="A506" s="2">
        <v>40662</v>
      </c>
      <c r="B506" s="1">
        <v>8.9</v>
      </c>
      <c r="C506" s="1">
        <v>88.3</v>
      </c>
      <c r="D506" s="1">
        <v>0</v>
      </c>
      <c r="E506" s="1">
        <v>11.2</v>
      </c>
      <c r="F506" s="1">
        <v>60</v>
      </c>
      <c r="G506" s="5">
        <v>50.4</v>
      </c>
      <c r="H506" s="1">
        <v>0.3</v>
      </c>
      <c r="I506" s="1">
        <v>319</v>
      </c>
      <c r="J506" s="1">
        <v>0</v>
      </c>
      <c r="K506" s="1">
        <v>8.5</v>
      </c>
      <c r="L506" s="1">
        <v>0</v>
      </c>
    </row>
    <row r="507" spans="1:12">
      <c r="A507" s="2">
        <v>40662.041666666664</v>
      </c>
      <c r="B507" s="1">
        <v>9.1</v>
      </c>
      <c r="C507" s="1">
        <v>86.7</v>
      </c>
      <c r="D507" s="1">
        <v>0</v>
      </c>
      <c r="E507" s="1">
        <v>11.2</v>
      </c>
      <c r="F507" s="1">
        <v>60</v>
      </c>
      <c r="G507" s="5">
        <v>51.4</v>
      </c>
      <c r="H507" s="1">
        <v>0.8</v>
      </c>
      <c r="I507" s="1">
        <v>303</v>
      </c>
      <c r="J507" s="1">
        <v>0</v>
      </c>
      <c r="K507" s="1">
        <v>8.6</v>
      </c>
      <c r="L507" s="1">
        <v>0</v>
      </c>
    </row>
    <row r="508" spans="1:12">
      <c r="A508" s="2">
        <v>40662.083333333336</v>
      </c>
      <c r="B508" s="1">
        <v>8.9</v>
      </c>
      <c r="C508" s="1">
        <v>86.7</v>
      </c>
      <c r="D508" s="1">
        <v>0</v>
      </c>
      <c r="E508" s="1">
        <v>11.2</v>
      </c>
      <c r="F508" s="1">
        <v>60</v>
      </c>
      <c r="G508" s="5">
        <v>52.4</v>
      </c>
      <c r="H508" s="1">
        <v>0.3</v>
      </c>
      <c r="I508" s="1">
        <v>182</v>
      </c>
      <c r="J508" s="1">
        <v>0</v>
      </c>
      <c r="K508" s="1">
        <v>8.6999999999999993</v>
      </c>
      <c r="L508" s="1">
        <v>0</v>
      </c>
    </row>
    <row r="509" spans="1:12">
      <c r="A509" s="2">
        <v>40662.125</v>
      </c>
      <c r="B509" s="1">
        <v>8.6</v>
      </c>
      <c r="C509" s="1">
        <v>88.3</v>
      </c>
      <c r="D509" s="1">
        <v>0</v>
      </c>
      <c r="E509" s="1">
        <v>11.2</v>
      </c>
      <c r="F509" s="1">
        <v>60</v>
      </c>
      <c r="G509" s="5">
        <v>53.4</v>
      </c>
      <c r="H509" s="1">
        <v>0.1</v>
      </c>
      <c r="I509" s="1">
        <v>349</v>
      </c>
      <c r="J509" s="1">
        <v>0</v>
      </c>
      <c r="K509" s="1">
        <v>8.1</v>
      </c>
      <c r="L509" s="1">
        <v>0</v>
      </c>
    </row>
    <row r="510" spans="1:12">
      <c r="A510" s="2">
        <v>40662.166666666664</v>
      </c>
      <c r="B510" s="1">
        <v>8.1999999999999993</v>
      </c>
      <c r="C510" s="1">
        <v>90</v>
      </c>
      <c r="D510" s="1">
        <v>0</v>
      </c>
      <c r="E510" s="1">
        <v>11.2</v>
      </c>
      <c r="F510" s="1">
        <v>60</v>
      </c>
      <c r="G510" s="5">
        <v>54.4</v>
      </c>
      <c r="H510" s="1">
        <v>0.2</v>
      </c>
      <c r="I510" s="1">
        <v>287</v>
      </c>
      <c r="J510" s="1">
        <v>0</v>
      </c>
      <c r="K510" s="1">
        <v>7.3</v>
      </c>
      <c r="L510" s="1">
        <v>0</v>
      </c>
    </row>
    <row r="511" spans="1:12">
      <c r="A511" s="2">
        <v>40662.208333333336</v>
      </c>
      <c r="B511" s="1">
        <v>7.9</v>
      </c>
      <c r="C511" s="1">
        <v>90</v>
      </c>
      <c r="D511" s="1">
        <v>0</v>
      </c>
      <c r="E511" s="1">
        <v>11.2</v>
      </c>
      <c r="F511" s="1">
        <v>60</v>
      </c>
      <c r="G511" s="5">
        <v>55.4</v>
      </c>
      <c r="H511" s="1">
        <v>0.3</v>
      </c>
      <c r="I511" s="1">
        <v>5</v>
      </c>
      <c r="J511" s="1">
        <v>0</v>
      </c>
      <c r="K511" s="1">
        <v>7.5</v>
      </c>
      <c r="L511" s="1">
        <v>0</v>
      </c>
    </row>
    <row r="512" spans="1:12">
      <c r="A512" s="2">
        <v>40662.25</v>
      </c>
      <c r="B512" s="1">
        <v>7.9</v>
      </c>
      <c r="C512" s="1">
        <v>90</v>
      </c>
      <c r="D512" s="1">
        <v>0</v>
      </c>
      <c r="E512" s="1">
        <v>11.2</v>
      </c>
      <c r="F512" s="1">
        <v>60</v>
      </c>
      <c r="G512" s="5">
        <v>56.4</v>
      </c>
      <c r="H512" s="1">
        <v>0.3</v>
      </c>
      <c r="I512" s="1">
        <v>305</v>
      </c>
      <c r="J512" s="1">
        <v>0</v>
      </c>
      <c r="K512" s="1">
        <v>7.7</v>
      </c>
      <c r="L512" s="1">
        <v>0</v>
      </c>
    </row>
    <row r="513" spans="1:12">
      <c r="A513" s="2">
        <v>40662.291666666664</v>
      </c>
      <c r="B513" s="1">
        <v>8.1999999999999993</v>
      </c>
      <c r="C513" s="1">
        <v>90</v>
      </c>
      <c r="D513" s="1">
        <v>0</v>
      </c>
      <c r="E513" s="1">
        <v>11.2</v>
      </c>
      <c r="F513" s="1">
        <v>60</v>
      </c>
      <c r="G513" s="5">
        <v>57.4</v>
      </c>
      <c r="H513" s="1">
        <v>0.1</v>
      </c>
      <c r="I513" s="1">
        <v>343</v>
      </c>
      <c r="J513" s="1">
        <v>0</v>
      </c>
      <c r="K513" s="1">
        <v>8</v>
      </c>
      <c r="L513" s="1">
        <v>0</v>
      </c>
    </row>
    <row r="514" spans="1:12">
      <c r="A514" s="2">
        <v>40662.333333333336</v>
      </c>
      <c r="B514" s="1">
        <v>9.1999999999999993</v>
      </c>
      <c r="C514" s="1">
        <v>88.3</v>
      </c>
      <c r="D514" s="1">
        <v>0.2</v>
      </c>
      <c r="E514" s="1">
        <v>11.3</v>
      </c>
      <c r="F514" s="1">
        <v>60</v>
      </c>
      <c r="G514" s="5">
        <v>58.4</v>
      </c>
      <c r="H514" s="1">
        <v>0.2</v>
      </c>
      <c r="I514" s="1">
        <v>176</v>
      </c>
      <c r="J514" s="1">
        <v>0.3</v>
      </c>
      <c r="K514" s="1">
        <v>9.3000000000000007</v>
      </c>
      <c r="L514" s="1">
        <v>0</v>
      </c>
    </row>
    <row r="515" spans="1:12">
      <c r="A515" s="2">
        <v>40662.375</v>
      </c>
      <c r="B515" s="1">
        <v>10.1</v>
      </c>
      <c r="C515" s="1">
        <v>83.3</v>
      </c>
      <c r="D515" s="1">
        <v>0</v>
      </c>
      <c r="E515" s="1">
        <v>11.3</v>
      </c>
      <c r="F515" s="1">
        <v>60</v>
      </c>
      <c r="G515" s="5">
        <v>59.4</v>
      </c>
      <c r="H515" s="1">
        <v>0.2</v>
      </c>
      <c r="I515" s="1">
        <v>318</v>
      </c>
      <c r="J515" s="1">
        <v>0.3</v>
      </c>
      <c r="K515" s="1">
        <v>10.199999999999999</v>
      </c>
      <c r="L515" s="1">
        <v>0</v>
      </c>
    </row>
    <row r="516" spans="1:12">
      <c r="A516" s="2">
        <v>40662.416666666664</v>
      </c>
      <c r="B516" s="1">
        <v>11</v>
      </c>
      <c r="C516" s="1">
        <v>77</v>
      </c>
      <c r="D516" s="1">
        <v>0</v>
      </c>
      <c r="E516" s="1">
        <v>11.3</v>
      </c>
      <c r="F516" s="1">
        <v>60</v>
      </c>
      <c r="G516" s="5">
        <v>60.4</v>
      </c>
      <c r="H516" s="1">
        <v>1</v>
      </c>
      <c r="I516" s="1">
        <v>109</v>
      </c>
      <c r="J516" s="1">
        <v>0.9</v>
      </c>
      <c r="K516" s="1">
        <v>11.3</v>
      </c>
      <c r="L516" s="1">
        <v>0</v>
      </c>
    </row>
    <row r="517" spans="1:12">
      <c r="A517" s="2">
        <v>40662.458333333336</v>
      </c>
      <c r="B517" s="1">
        <v>12.1</v>
      </c>
      <c r="C517" s="1">
        <v>71</v>
      </c>
      <c r="D517" s="1">
        <v>0</v>
      </c>
      <c r="E517" s="1">
        <v>11.3</v>
      </c>
      <c r="F517" s="1">
        <v>60</v>
      </c>
      <c r="G517" s="5">
        <v>61.4</v>
      </c>
      <c r="H517" s="1">
        <v>1.4</v>
      </c>
      <c r="I517" s="1">
        <v>82</v>
      </c>
      <c r="J517" s="1">
        <v>1.1000000000000001</v>
      </c>
      <c r="K517" s="1">
        <v>12.5</v>
      </c>
      <c r="L517" s="1">
        <v>0</v>
      </c>
    </row>
    <row r="518" spans="1:12">
      <c r="A518" s="2">
        <v>40662.5</v>
      </c>
      <c r="B518" s="1">
        <v>13.2</v>
      </c>
      <c r="C518" s="1">
        <v>64</v>
      </c>
      <c r="D518" s="1">
        <v>0</v>
      </c>
      <c r="E518" s="1">
        <v>11.3</v>
      </c>
      <c r="F518" s="1">
        <v>60</v>
      </c>
      <c r="G518" s="5">
        <v>62.4</v>
      </c>
      <c r="H518" s="1">
        <v>1.4</v>
      </c>
      <c r="I518" s="1">
        <v>72</v>
      </c>
      <c r="J518" s="1">
        <v>1.3</v>
      </c>
      <c r="K518" s="1">
        <v>13.8</v>
      </c>
      <c r="L518" s="1">
        <v>0</v>
      </c>
    </row>
    <row r="519" spans="1:12">
      <c r="A519" s="2">
        <v>40662.541666666664</v>
      </c>
      <c r="B519" s="1">
        <v>14.9</v>
      </c>
      <c r="C519" s="1">
        <v>59</v>
      </c>
      <c r="D519" s="1">
        <v>0</v>
      </c>
      <c r="E519" s="1">
        <v>11.3</v>
      </c>
      <c r="F519" s="1">
        <v>35</v>
      </c>
      <c r="G519" s="5">
        <v>63</v>
      </c>
      <c r="H519" s="1">
        <v>2.9</v>
      </c>
      <c r="I519" s="1">
        <v>102</v>
      </c>
      <c r="J519" s="1">
        <v>2.2999999999999998</v>
      </c>
      <c r="K519" s="1">
        <v>15.5</v>
      </c>
      <c r="L519" s="1">
        <v>0</v>
      </c>
    </row>
    <row r="520" spans="1:12">
      <c r="A520" s="2">
        <v>40662.583333333336</v>
      </c>
      <c r="B520" s="1">
        <v>16.8</v>
      </c>
      <c r="C520" s="1">
        <v>48</v>
      </c>
      <c r="D520" s="1">
        <v>0</v>
      </c>
      <c r="E520" s="1">
        <v>11.3</v>
      </c>
      <c r="F520" s="1">
        <v>0</v>
      </c>
      <c r="G520" s="5">
        <v>63</v>
      </c>
      <c r="H520" s="1">
        <v>3.2</v>
      </c>
      <c r="I520" s="1">
        <v>93</v>
      </c>
      <c r="J520" s="1">
        <v>3.2</v>
      </c>
      <c r="K520" s="1">
        <v>17.600000000000001</v>
      </c>
      <c r="L520" s="1">
        <v>0</v>
      </c>
    </row>
    <row r="521" spans="1:12">
      <c r="A521" s="2">
        <v>40662.625</v>
      </c>
      <c r="B521" s="1">
        <v>16.399999999999999</v>
      </c>
      <c r="C521" s="1">
        <v>45</v>
      </c>
      <c r="D521" s="1">
        <v>0</v>
      </c>
      <c r="E521" s="1">
        <v>11.3</v>
      </c>
      <c r="F521" s="1">
        <v>0</v>
      </c>
      <c r="G521" s="5">
        <v>63</v>
      </c>
      <c r="H521" s="1">
        <v>3.5</v>
      </c>
      <c r="I521" s="1">
        <v>90</v>
      </c>
      <c r="J521" s="1">
        <v>1.3</v>
      </c>
      <c r="K521" s="1">
        <v>16.899999999999999</v>
      </c>
      <c r="L521" s="1">
        <v>0</v>
      </c>
    </row>
    <row r="522" spans="1:12">
      <c r="A522" s="2">
        <v>40662.666666666664</v>
      </c>
      <c r="B522" s="1">
        <v>16.3</v>
      </c>
      <c r="C522" s="1">
        <v>45</v>
      </c>
      <c r="D522" s="1">
        <v>0</v>
      </c>
      <c r="E522" s="1">
        <v>11.3</v>
      </c>
      <c r="F522" s="1">
        <v>0</v>
      </c>
      <c r="G522" s="5">
        <v>63</v>
      </c>
      <c r="H522" s="1">
        <v>4.9000000000000004</v>
      </c>
      <c r="I522" s="1">
        <v>78</v>
      </c>
      <c r="J522" s="1">
        <v>1.5</v>
      </c>
      <c r="K522" s="1">
        <v>16.8</v>
      </c>
      <c r="L522" s="1">
        <v>0</v>
      </c>
    </row>
    <row r="523" spans="1:12">
      <c r="A523" s="2">
        <v>40662.708333333336</v>
      </c>
      <c r="B523" s="1">
        <v>15.7</v>
      </c>
      <c r="C523" s="1">
        <v>49</v>
      </c>
      <c r="D523" s="1">
        <v>0</v>
      </c>
      <c r="E523" s="1">
        <v>11.3</v>
      </c>
      <c r="F523" s="1">
        <v>0</v>
      </c>
      <c r="G523" s="5">
        <v>63</v>
      </c>
      <c r="H523" s="1">
        <v>3.7</v>
      </c>
      <c r="I523" s="1">
        <v>81</v>
      </c>
      <c r="J523" s="1">
        <v>0.9</v>
      </c>
      <c r="K523" s="1">
        <v>16.100000000000001</v>
      </c>
      <c r="L523" s="1">
        <v>0</v>
      </c>
    </row>
    <row r="524" spans="1:12">
      <c r="A524" s="2">
        <v>40662.75</v>
      </c>
      <c r="B524" s="1">
        <v>15.7</v>
      </c>
      <c r="C524" s="1">
        <v>49</v>
      </c>
      <c r="D524" s="1">
        <v>0</v>
      </c>
      <c r="E524" s="1">
        <v>11.3</v>
      </c>
      <c r="F524" s="1">
        <v>0</v>
      </c>
      <c r="G524" s="5">
        <v>63</v>
      </c>
      <c r="H524" s="1">
        <v>3.4</v>
      </c>
      <c r="I524" s="1">
        <v>85</v>
      </c>
      <c r="J524" s="1">
        <v>0.9</v>
      </c>
      <c r="K524" s="1">
        <v>16</v>
      </c>
      <c r="L524" s="1">
        <v>0</v>
      </c>
    </row>
    <row r="525" spans="1:12">
      <c r="A525" s="2">
        <v>40662.791666666664</v>
      </c>
      <c r="B525" s="1">
        <v>14.9</v>
      </c>
      <c r="C525" s="1">
        <v>53</v>
      </c>
      <c r="D525" s="1">
        <v>0</v>
      </c>
      <c r="E525" s="1">
        <v>11.3</v>
      </c>
      <c r="F525" s="1">
        <v>0</v>
      </c>
      <c r="G525" s="5">
        <v>63</v>
      </c>
      <c r="H525" s="1">
        <v>2</v>
      </c>
      <c r="I525" s="1">
        <v>78</v>
      </c>
      <c r="J525" s="1">
        <v>0.4</v>
      </c>
      <c r="K525" s="1">
        <v>15</v>
      </c>
      <c r="L525" s="1">
        <v>0</v>
      </c>
    </row>
    <row r="526" spans="1:12">
      <c r="A526" s="2">
        <v>40662.833333333336</v>
      </c>
      <c r="B526" s="1">
        <v>13.8</v>
      </c>
      <c r="C526" s="1">
        <v>56</v>
      </c>
      <c r="D526" s="1">
        <v>0</v>
      </c>
      <c r="E526" s="1">
        <v>11.3</v>
      </c>
      <c r="F526" s="1">
        <v>0</v>
      </c>
      <c r="G526" s="5">
        <v>63</v>
      </c>
      <c r="H526" s="1">
        <v>2.6</v>
      </c>
      <c r="I526" s="1">
        <v>69</v>
      </c>
      <c r="J526" s="1">
        <v>0</v>
      </c>
      <c r="K526" s="1">
        <v>13.8</v>
      </c>
      <c r="L526" s="1">
        <v>0</v>
      </c>
    </row>
    <row r="527" spans="1:12">
      <c r="A527" s="2">
        <v>40662.875</v>
      </c>
      <c r="B527" s="1">
        <v>12</v>
      </c>
      <c r="C527" s="1">
        <v>64</v>
      </c>
      <c r="D527" s="1">
        <v>0</v>
      </c>
      <c r="E527" s="1">
        <v>11.3</v>
      </c>
      <c r="F527" s="1">
        <v>0</v>
      </c>
      <c r="G527" s="5">
        <v>63</v>
      </c>
      <c r="H527" s="1">
        <v>4.3</v>
      </c>
      <c r="I527" s="1">
        <v>89</v>
      </c>
      <c r="J527" s="1">
        <v>0</v>
      </c>
      <c r="K527" s="1">
        <v>12.1</v>
      </c>
      <c r="L527" s="1">
        <v>0</v>
      </c>
    </row>
    <row r="528" spans="1:12">
      <c r="A528" s="2">
        <v>40662.916666666664</v>
      </c>
      <c r="B528" s="1">
        <v>10.4</v>
      </c>
      <c r="C528" s="1">
        <v>79</v>
      </c>
      <c r="D528" s="1">
        <v>1.2</v>
      </c>
      <c r="E528" s="1">
        <v>12.5</v>
      </c>
      <c r="F528" s="1">
        <v>50</v>
      </c>
      <c r="G528" s="5">
        <v>63.8</v>
      </c>
      <c r="H528" s="1">
        <v>1.9</v>
      </c>
      <c r="I528" s="1">
        <v>73</v>
      </c>
      <c r="J528" s="1">
        <v>0</v>
      </c>
      <c r="K528" s="1">
        <v>10.5</v>
      </c>
      <c r="L528" s="1">
        <v>0</v>
      </c>
    </row>
    <row r="529" spans="1:12">
      <c r="A529" s="2">
        <v>40662.958333333336</v>
      </c>
      <c r="B529" s="1">
        <v>9.9</v>
      </c>
      <c r="C529" s="1">
        <v>86.7</v>
      </c>
      <c r="D529" s="1">
        <v>0.8</v>
      </c>
      <c r="E529" s="1">
        <v>13.4</v>
      </c>
      <c r="F529" s="1">
        <v>60</v>
      </c>
      <c r="G529" s="5">
        <v>64.8</v>
      </c>
      <c r="H529" s="1">
        <v>0.6</v>
      </c>
      <c r="I529" s="1">
        <v>59</v>
      </c>
      <c r="J529" s="1">
        <v>0</v>
      </c>
      <c r="K529" s="1">
        <v>10</v>
      </c>
      <c r="L529" s="1">
        <v>0</v>
      </c>
    </row>
    <row r="530" spans="1:12">
      <c r="A530" s="2">
        <v>40663</v>
      </c>
      <c r="B530" s="1">
        <v>9.6999999999999993</v>
      </c>
      <c r="C530" s="1">
        <v>88.3</v>
      </c>
      <c r="D530" s="1">
        <v>0</v>
      </c>
      <c r="E530" s="1">
        <v>13.4</v>
      </c>
      <c r="F530" s="1">
        <v>60</v>
      </c>
      <c r="G530" s="5">
        <v>65.8</v>
      </c>
      <c r="H530" s="1">
        <v>0.2</v>
      </c>
      <c r="I530" s="1">
        <v>163</v>
      </c>
      <c r="J530" s="1">
        <v>0</v>
      </c>
      <c r="K530" s="1">
        <v>9.6999999999999993</v>
      </c>
      <c r="L530" s="1">
        <v>0</v>
      </c>
    </row>
    <row r="531" spans="1:12">
      <c r="A531" s="2">
        <v>40663.041666666664</v>
      </c>
      <c r="B531" s="1">
        <v>9.5</v>
      </c>
      <c r="C531" s="1">
        <v>90</v>
      </c>
      <c r="D531" s="1">
        <v>0</v>
      </c>
      <c r="E531" s="1">
        <v>13.4</v>
      </c>
      <c r="F531" s="1">
        <v>60</v>
      </c>
      <c r="G531" s="5">
        <v>66.8</v>
      </c>
      <c r="H531" s="1">
        <v>0.5</v>
      </c>
      <c r="I531" s="1">
        <v>345</v>
      </c>
      <c r="J531" s="1">
        <v>0</v>
      </c>
      <c r="K531" s="1">
        <v>9.6</v>
      </c>
      <c r="L531" s="1">
        <v>0</v>
      </c>
    </row>
    <row r="532" spans="1:12">
      <c r="A532" s="2">
        <v>40663.083333333336</v>
      </c>
      <c r="B532" s="1">
        <v>9.5</v>
      </c>
      <c r="C532" s="1">
        <v>90</v>
      </c>
      <c r="D532" s="1">
        <v>0</v>
      </c>
      <c r="E532" s="1">
        <v>13.4</v>
      </c>
      <c r="F532" s="1">
        <v>60</v>
      </c>
      <c r="G532" s="5">
        <v>67.8</v>
      </c>
      <c r="H532" s="1">
        <v>1</v>
      </c>
      <c r="I532" s="1">
        <v>241</v>
      </c>
      <c r="J532" s="1">
        <v>0</v>
      </c>
      <c r="K532" s="1">
        <v>9.6</v>
      </c>
      <c r="L532" s="1">
        <v>0</v>
      </c>
    </row>
    <row r="533" spans="1:12">
      <c r="A533" s="2">
        <v>40663.125</v>
      </c>
      <c r="B533" s="1">
        <v>9.4</v>
      </c>
      <c r="C533" s="1">
        <v>90</v>
      </c>
      <c r="D533" s="1">
        <v>1</v>
      </c>
      <c r="E533" s="1">
        <v>14.4</v>
      </c>
      <c r="F533" s="1">
        <v>60</v>
      </c>
      <c r="G533" s="5">
        <v>68.8</v>
      </c>
      <c r="H533" s="1">
        <v>0.6</v>
      </c>
      <c r="I533" s="1">
        <v>132</v>
      </c>
      <c r="J533" s="1">
        <v>0</v>
      </c>
      <c r="K533" s="1">
        <v>9.5</v>
      </c>
      <c r="L533" s="1">
        <v>0</v>
      </c>
    </row>
    <row r="534" spans="1:12">
      <c r="A534" s="2">
        <v>40663.166666666664</v>
      </c>
      <c r="B534" s="1">
        <v>9.1999999999999993</v>
      </c>
      <c r="C534" s="1">
        <v>91.7</v>
      </c>
      <c r="D534" s="1">
        <v>0.2</v>
      </c>
      <c r="E534" s="1">
        <v>14.5</v>
      </c>
      <c r="F534" s="1">
        <v>60</v>
      </c>
      <c r="G534" s="5">
        <v>69.8</v>
      </c>
      <c r="H534" s="1">
        <v>0.2</v>
      </c>
      <c r="I534" s="1">
        <v>318</v>
      </c>
      <c r="J534" s="1">
        <v>0</v>
      </c>
      <c r="K534" s="1">
        <v>9.1</v>
      </c>
      <c r="L534" s="1">
        <v>0</v>
      </c>
    </row>
    <row r="535" spans="1:12">
      <c r="A535" s="2">
        <v>40663.208333333336</v>
      </c>
      <c r="B535" s="1">
        <v>8.9</v>
      </c>
      <c r="C535" s="1">
        <v>91.7</v>
      </c>
      <c r="D535" s="1">
        <v>0</v>
      </c>
      <c r="E535" s="1">
        <v>14.5</v>
      </c>
      <c r="F535" s="1">
        <v>60</v>
      </c>
      <c r="G535" s="5">
        <v>70.8</v>
      </c>
      <c r="H535" s="1">
        <v>0.6</v>
      </c>
      <c r="I535" s="1">
        <v>18</v>
      </c>
      <c r="J535" s="1">
        <v>0</v>
      </c>
      <c r="K535" s="1">
        <v>8.8000000000000007</v>
      </c>
      <c r="L535" s="1">
        <v>0</v>
      </c>
    </row>
    <row r="536" spans="1:12">
      <c r="A536" s="2">
        <v>40663.25</v>
      </c>
      <c r="B536" s="1">
        <v>9</v>
      </c>
      <c r="C536" s="1">
        <v>91.7</v>
      </c>
      <c r="D536" s="1">
        <v>0</v>
      </c>
      <c r="E536" s="1">
        <v>14.5</v>
      </c>
      <c r="F536" s="1">
        <v>60</v>
      </c>
      <c r="G536" s="5">
        <v>71.8</v>
      </c>
      <c r="H536" s="1">
        <v>0.1</v>
      </c>
      <c r="I536" s="1">
        <v>103</v>
      </c>
      <c r="J536" s="1">
        <v>0</v>
      </c>
      <c r="K536" s="1">
        <v>9.1</v>
      </c>
      <c r="L536" s="1">
        <v>0</v>
      </c>
    </row>
    <row r="537" spans="1:12">
      <c r="A537" s="2">
        <v>40663.291666666664</v>
      </c>
      <c r="B537" s="1">
        <v>9.1</v>
      </c>
      <c r="C537" s="1">
        <v>91.7</v>
      </c>
      <c r="D537" s="1">
        <v>0</v>
      </c>
      <c r="E537" s="1">
        <v>14.5</v>
      </c>
      <c r="F537" s="1">
        <v>60</v>
      </c>
      <c r="G537" s="5">
        <v>72.8</v>
      </c>
      <c r="H537" s="1">
        <v>0.1</v>
      </c>
      <c r="I537" s="1">
        <v>127</v>
      </c>
      <c r="J537" s="1">
        <v>0</v>
      </c>
      <c r="K537" s="1">
        <v>9.1999999999999993</v>
      </c>
      <c r="L537" s="1">
        <v>0</v>
      </c>
    </row>
    <row r="538" spans="1:12">
      <c r="A538" s="2">
        <v>40663.333333333336</v>
      </c>
      <c r="B538" s="1">
        <v>9.5</v>
      </c>
      <c r="C538" s="1">
        <v>91.7</v>
      </c>
      <c r="D538" s="1">
        <v>0</v>
      </c>
      <c r="E538" s="1">
        <v>14.5</v>
      </c>
      <c r="F538" s="1">
        <v>60</v>
      </c>
      <c r="G538" s="5">
        <v>73.8</v>
      </c>
      <c r="H538" s="1">
        <v>0.5</v>
      </c>
      <c r="I538" s="1">
        <v>215</v>
      </c>
      <c r="J538" s="1">
        <v>0.2</v>
      </c>
      <c r="K538" s="1">
        <v>9.6999999999999993</v>
      </c>
      <c r="L538" s="1">
        <v>0</v>
      </c>
    </row>
    <row r="539" spans="1:12">
      <c r="A539" s="2">
        <v>40663.375</v>
      </c>
      <c r="B539" s="1">
        <v>10.1</v>
      </c>
      <c r="C539" s="1">
        <v>86.7</v>
      </c>
      <c r="D539" s="1">
        <v>0</v>
      </c>
      <c r="E539" s="1">
        <v>14.5</v>
      </c>
      <c r="F539" s="1">
        <v>60</v>
      </c>
      <c r="G539" s="5">
        <v>74.8</v>
      </c>
      <c r="H539" s="1">
        <v>0.3</v>
      </c>
      <c r="I539" s="1">
        <v>86</v>
      </c>
      <c r="J539" s="1">
        <v>0.4</v>
      </c>
      <c r="K539" s="1">
        <v>10.3</v>
      </c>
      <c r="L539" s="1">
        <v>0</v>
      </c>
    </row>
    <row r="540" spans="1:12">
      <c r="A540" s="2">
        <v>40663.416666666664</v>
      </c>
      <c r="B540" s="1">
        <v>11.1</v>
      </c>
      <c r="C540" s="1">
        <v>78</v>
      </c>
      <c r="D540" s="1">
        <v>0</v>
      </c>
      <c r="E540" s="1">
        <v>14.5</v>
      </c>
      <c r="F540" s="1">
        <v>60</v>
      </c>
      <c r="G540" s="5">
        <v>75.8</v>
      </c>
      <c r="H540" s="1">
        <v>0.4</v>
      </c>
      <c r="I540" s="1">
        <v>285</v>
      </c>
      <c r="J540" s="1">
        <v>0.8</v>
      </c>
      <c r="K540" s="1">
        <v>11.5</v>
      </c>
      <c r="L540" s="1">
        <v>0</v>
      </c>
    </row>
    <row r="541" spans="1:12">
      <c r="A541" s="2">
        <v>40663.458333333336</v>
      </c>
      <c r="B541" s="1">
        <v>13.2</v>
      </c>
      <c r="C541" s="1">
        <v>67</v>
      </c>
      <c r="D541" s="1">
        <v>0</v>
      </c>
      <c r="E541" s="1">
        <v>14.5</v>
      </c>
      <c r="F541" s="1">
        <v>60</v>
      </c>
      <c r="G541" s="5">
        <v>76.8</v>
      </c>
      <c r="H541" s="1">
        <v>1.1000000000000001</v>
      </c>
      <c r="I541" s="1">
        <v>94</v>
      </c>
      <c r="J541" s="1">
        <v>1.7</v>
      </c>
      <c r="K541" s="1">
        <v>13.8</v>
      </c>
      <c r="L541" s="1">
        <v>0</v>
      </c>
    </row>
    <row r="542" spans="1:12">
      <c r="A542" s="2">
        <v>40663.5</v>
      </c>
      <c r="B542" s="1">
        <v>14</v>
      </c>
      <c r="C542" s="1">
        <v>64</v>
      </c>
      <c r="D542" s="1">
        <v>0</v>
      </c>
      <c r="E542" s="1">
        <v>14.5</v>
      </c>
      <c r="F542" s="1">
        <v>60</v>
      </c>
      <c r="G542" s="5">
        <v>77.8</v>
      </c>
      <c r="H542" s="1">
        <v>0.9</v>
      </c>
      <c r="I542" s="1">
        <v>110</v>
      </c>
      <c r="J542" s="1">
        <v>1.5</v>
      </c>
      <c r="K542" s="1">
        <v>14.6</v>
      </c>
      <c r="L542" s="1">
        <v>0</v>
      </c>
    </row>
    <row r="543" spans="1:12">
      <c r="A543" s="2">
        <v>40663.541666666664</v>
      </c>
      <c r="B543" s="1">
        <v>16.2</v>
      </c>
      <c r="C543" s="1">
        <v>56</v>
      </c>
      <c r="D543" s="1">
        <v>0</v>
      </c>
      <c r="E543" s="1">
        <v>14.5</v>
      </c>
      <c r="F543" s="1">
        <v>7</v>
      </c>
      <c r="G543" s="5">
        <v>77.900000000000006</v>
      </c>
      <c r="H543" s="1">
        <v>1.6</v>
      </c>
      <c r="I543" s="1">
        <v>91</v>
      </c>
      <c r="J543" s="1">
        <v>2.5</v>
      </c>
      <c r="K543" s="1">
        <v>16.8</v>
      </c>
      <c r="L543" s="1">
        <v>0</v>
      </c>
    </row>
    <row r="544" spans="1:12">
      <c r="A544" s="2">
        <v>40663.583333333336</v>
      </c>
      <c r="B544" s="1">
        <v>16.100000000000001</v>
      </c>
      <c r="C544" s="1">
        <v>55</v>
      </c>
      <c r="D544" s="1">
        <v>0</v>
      </c>
      <c r="E544" s="1">
        <v>14.5</v>
      </c>
      <c r="F544" s="1">
        <v>0</v>
      </c>
      <c r="G544" s="5">
        <v>77.900000000000006</v>
      </c>
      <c r="H544" s="1">
        <v>3.7</v>
      </c>
      <c r="I544" s="1">
        <v>103</v>
      </c>
      <c r="J544" s="1">
        <v>2</v>
      </c>
      <c r="K544" s="1">
        <v>16.600000000000001</v>
      </c>
      <c r="L544" s="1">
        <v>0</v>
      </c>
    </row>
    <row r="545" spans="1:12">
      <c r="A545" s="2">
        <v>40663.625</v>
      </c>
      <c r="B545" s="1">
        <v>15.7</v>
      </c>
      <c r="C545" s="1">
        <v>54</v>
      </c>
      <c r="D545" s="1">
        <v>0</v>
      </c>
      <c r="E545" s="1">
        <v>14.5</v>
      </c>
      <c r="F545" s="1">
        <v>0</v>
      </c>
      <c r="G545" s="5">
        <v>77.900000000000006</v>
      </c>
      <c r="H545" s="1">
        <v>5.3</v>
      </c>
      <c r="I545" s="1">
        <v>104</v>
      </c>
      <c r="J545" s="1">
        <v>2.2999999999999998</v>
      </c>
      <c r="K545" s="1">
        <v>16.3</v>
      </c>
      <c r="L545" s="1">
        <v>0</v>
      </c>
    </row>
    <row r="546" spans="1:12">
      <c r="A546" s="2">
        <v>40663.666666666664</v>
      </c>
      <c r="B546" s="1">
        <v>17</v>
      </c>
      <c r="C546" s="1">
        <v>48</v>
      </c>
      <c r="D546" s="1">
        <v>0</v>
      </c>
      <c r="E546" s="1">
        <v>14.5</v>
      </c>
      <c r="F546" s="1">
        <v>0</v>
      </c>
      <c r="G546" s="5">
        <v>77.900000000000006</v>
      </c>
      <c r="H546" s="1">
        <v>5.6</v>
      </c>
      <c r="I546" s="1">
        <v>108</v>
      </c>
      <c r="J546" s="1">
        <v>2.7</v>
      </c>
      <c r="K546" s="1">
        <v>17.7</v>
      </c>
      <c r="L546" s="1">
        <v>0</v>
      </c>
    </row>
    <row r="547" spans="1:12">
      <c r="A547" s="2">
        <v>40663.708333333336</v>
      </c>
      <c r="B547" s="1">
        <v>17.600000000000001</v>
      </c>
      <c r="C547" s="1">
        <v>43</v>
      </c>
      <c r="D547" s="1">
        <v>0</v>
      </c>
      <c r="E547" s="1">
        <v>14.5</v>
      </c>
      <c r="F547" s="1">
        <v>0</v>
      </c>
      <c r="G547" s="5">
        <v>77.900000000000006</v>
      </c>
      <c r="H547" s="1">
        <v>4.5999999999999996</v>
      </c>
      <c r="I547" s="1">
        <v>107</v>
      </c>
      <c r="J547" s="1">
        <v>2.1</v>
      </c>
      <c r="K547" s="1">
        <v>18.100000000000001</v>
      </c>
      <c r="L547" s="1">
        <v>0</v>
      </c>
    </row>
    <row r="548" spans="1:12">
      <c r="A548" s="2">
        <v>40663.75</v>
      </c>
      <c r="B548" s="1">
        <v>16.899999999999999</v>
      </c>
      <c r="C548" s="1">
        <v>45</v>
      </c>
      <c r="D548" s="1">
        <v>0</v>
      </c>
      <c r="E548" s="1">
        <v>14.5</v>
      </c>
      <c r="F548" s="1">
        <v>0</v>
      </c>
      <c r="G548" s="5">
        <v>77.900000000000006</v>
      </c>
      <c r="H548" s="1">
        <v>4.5999999999999996</v>
      </c>
      <c r="I548" s="1">
        <v>99</v>
      </c>
      <c r="J548" s="1">
        <v>1.5</v>
      </c>
      <c r="K548" s="1">
        <v>17.100000000000001</v>
      </c>
      <c r="L548" s="1">
        <v>0</v>
      </c>
    </row>
    <row r="549" spans="1:12">
      <c r="A549" s="2">
        <v>40663.791666666664</v>
      </c>
      <c r="B549" s="1">
        <v>14.2</v>
      </c>
      <c r="C549" s="1">
        <v>52</v>
      </c>
      <c r="D549" s="1">
        <v>0</v>
      </c>
      <c r="E549" s="1">
        <v>14.5</v>
      </c>
      <c r="F549" s="1">
        <v>0</v>
      </c>
      <c r="G549" s="5">
        <v>77.900000000000006</v>
      </c>
      <c r="H549" s="1">
        <v>4.8</v>
      </c>
      <c r="I549" s="1">
        <v>98</v>
      </c>
      <c r="J549" s="1">
        <v>0.3</v>
      </c>
      <c r="K549" s="1">
        <v>14.2</v>
      </c>
      <c r="L549" s="1">
        <v>0</v>
      </c>
    </row>
    <row r="550" spans="1:12">
      <c r="A550" s="2">
        <v>40663.833333333336</v>
      </c>
      <c r="B550" s="1">
        <v>13.2</v>
      </c>
      <c r="C550" s="1">
        <v>56</v>
      </c>
      <c r="D550" s="1">
        <v>0</v>
      </c>
      <c r="E550" s="1">
        <v>14.5</v>
      </c>
      <c r="F550" s="1">
        <v>0</v>
      </c>
      <c r="G550" s="5">
        <v>77.900000000000006</v>
      </c>
      <c r="H550" s="1">
        <v>3.1</v>
      </c>
      <c r="I550" s="1">
        <v>81</v>
      </c>
      <c r="J550" s="1">
        <v>0</v>
      </c>
      <c r="K550" s="1">
        <v>13</v>
      </c>
      <c r="L550" s="1">
        <v>0</v>
      </c>
    </row>
    <row r="551" spans="1:12">
      <c r="A551" s="2">
        <v>40663.875</v>
      </c>
      <c r="B551" s="1">
        <v>11.9</v>
      </c>
      <c r="C551" s="1">
        <v>63</v>
      </c>
      <c r="D551" s="1">
        <v>0</v>
      </c>
      <c r="E551" s="1">
        <v>14.5</v>
      </c>
      <c r="F551" s="1">
        <v>0</v>
      </c>
      <c r="G551" s="5">
        <v>77.900000000000006</v>
      </c>
      <c r="H551" s="1">
        <v>1</v>
      </c>
      <c r="I551" s="1">
        <v>169</v>
      </c>
      <c r="J551" s="1">
        <v>0</v>
      </c>
      <c r="K551" s="1">
        <v>11.6</v>
      </c>
      <c r="L551" s="1">
        <v>0</v>
      </c>
    </row>
    <row r="552" spans="1:12">
      <c r="A552" s="2">
        <v>40663.916666666664</v>
      </c>
      <c r="B552" s="1">
        <v>10.9</v>
      </c>
      <c r="C552" s="1">
        <v>67</v>
      </c>
      <c r="D552" s="1">
        <v>0</v>
      </c>
      <c r="E552" s="1">
        <v>14.5</v>
      </c>
      <c r="F552" s="1">
        <v>0</v>
      </c>
      <c r="G552" s="5">
        <v>77.900000000000006</v>
      </c>
      <c r="H552" s="1">
        <v>0.8</v>
      </c>
      <c r="I552" s="1">
        <v>306</v>
      </c>
      <c r="J552" s="1">
        <v>0</v>
      </c>
      <c r="K552" s="1">
        <v>10.4</v>
      </c>
      <c r="L552" s="1">
        <v>0</v>
      </c>
    </row>
    <row r="553" spans="1:12">
      <c r="A553" s="2">
        <v>40663.958333333336</v>
      </c>
      <c r="B553" s="1">
        <v>9.6</v>
      </c>
      <c r="C553" s="1">
        <v>72</v>
      </c>
      <c r="D553" s="1">
        <v>0</v>
      </c>
      <c r="E553" s="1">
        <v>14.5</v>
      </c>
      <c r="F553" s="1">
        <v>0</v>
      </c>
      <c r="G553" s="5">
        <v>77.900000000000006</v>
      </c>
      <c r="H553" s="1">
        <v>0.9</v>
      </c>
      <c r="I553" s="1">
        <v>291</v>
      </c>
      <c r="J553" s="1">
        <v>0</v>
      </c>
      <c r="K553" s="1">
        <v>8.3000000000000007</v>
      </c>
      <c r="L553" s="1">
        <v>0</v>
      </c>
    </row>
    <row r="554" spans="1:12">
      <c r="A554" s="2">
        <v>40664</v>
      </c>
      <c r="B554" s="1">
        <v>8.6999999999999993</v>
      </c>
      <c r="C554" s="1">
        <v>72</v>
      </c>
      <c r="D554" s="1">
        <v>0</v>
      </c>
      <c r="E554" s="1">
        <v>14.5</v>
      </c>
      <c r="F554" s="1">
        <v>0</v>
      </c>
      <c r="G554" s="5">
        <v>77.900000000000006</v>
      </c>
      <c r="H554" s="1">
        <v>0.9</v>
      </c>
      <c r="I554" s="1">
        <v>220</v>
      </c>
      <c r="J554" s="1">
        <v>0</v>
      </c>
      <c r="K554" s="1">
        <v>7.4</v>
      </c>
      <c r="L554" s="1">
        <v>0</v>
      </c>
    </row>
    <row r="555" spans="1:12">
      <c r="A555" s="2">
        <v>40664.041666666664</v>
      </c>
      <c r="B555" s="1">
        <v>7.8</v>
      </c>
      <c r="C555" s="1">
        <v>75</v>
      </c>
      <c r="D555" s="1">
        <v>0</v>
      </c>
      <c r="E555" s="1">
        <v>14.5</v>
      </c>
      <c r="F555" s="1">
        <v>0</v>
      </c>
      <c r="G555" s="5">
        <v>77.900000000000006</v>
      </c>
      <c r="H555" s="1">
        <v>1.2</v>
      </c>
      <c r="I555" s="1">
        <v>304</v>
      </c>
      <c r="J555" s="1">
        <v>0</v>
      </c>
      <c r="K555" s="1">
        <v>6.5</v>
      </c>
      <c r="L555" s="1">
        <v>0</v>
      </c>
    </row>
    <row r="556" spans="1:12">
      <c r="A556" s="2">
        <v>40664.083333333336</v>
      </c>
      <c r="B556" s="1">
        <v>7.1</v>
      </c>
      <c r="C556" s="1">
        <v>77</v>
      </c>
      <c r="D556" s="1">
        <v>0</v>
      </c>
      <c r="E556" s="1">
        <v>14.5</v>
      </c>
      <c r="F556" s="1">
        <v>0</v>
      </c>
      <c r="G556" s="5">
        <v>77.900000000000006</v>
      </c>
      <c r="H556" s="1">
        <v>0.5</v>
      </c>
      <c r="I556" s="1">
        <v>286</v>
      </c>
      <c r="J556" s="1">
        <v>0</v>
      </c>
      <c r="K556" s="1">
        <v>5.2</v>
      </c>
      <c r="L556" s="1">
        <v>0</v>
      </c>
    </row>
    <row r="557" spans="1:12">
      <c r="A557" s="2">
        <v>40664.125</v>
      </c>
      <c r="B557" s="1">
        <v>6.4</v>
      </c>
      <c r="C557" s="1">
        <v>79</v>
      </c>
      <c r="D557" s="1">
        <v>0</v>
      </c>
      <c r="E557" s="1">
        <v>14.5</v>
      </c>
      <c r="F557" s="1">
        <v>0</v>
      </c>
      <c r="G557" s="5">
        <v>77.900000000000006</v>
      </c>
      <c r="H557" s="1">
        <v>0.3</v>
      </c>
      <c r="I557" s="1">
        <v>124</v>
      </c>
      <c r="J557" s="1">
        <v>0</v>
      </c>
      <c r="K557" s="1">
        <v>4.5999999999999996</v>
      </c>
      <c r="L557" s="1">
        <v>0</v>
      </c>
    </row>
    <row r="558" spans="1:12">
      <c r="A558" s="2">
        <v>40664.166666666664</v>
      </c>
      <c r="B558" s="1">
        <v>5.8</v>
      </c>
      <c r="C558" s="1">
        <v>81.7</v>
      </c>
      <c r="D558" s="1">
        <v>0</v>
      </c>
      <c r="E558" s="1">
        <v>14.5</v>
      </c>
      <c r="F558" s="1">
        <v>0</v>
      </c>
      <c r="G558" s="5">
        <v>77.900000000000006</v>
      </c>
      <c r="H558" s="1">
        <v>0.4</v>
      </c>
      <c r="I558" s="1">
        <v>295</v>
      </c>
      <c r="J558" s="1">
        <v>0</v>
      </c>
      <c r="K558" s="1">
        <v>3.5</v>
      </c>
      <c r="L558" s="1">
        <v>0</v>
      </c>
    </row>
    <row r="559" spans="1:12">
      <c r="A559" s="2">
        <v>40664.208333333336</v>
      </c>
      <c r="B559" s="1">
        <v>5.2</v>
      </c>
      <c r="C559" s="1">
        <v>85</v>
      </c>
      <c r="D559" s="1">
        <v>0</v>
      </c>
      <c r="E559" s="1">
        <v>14.5</v>
      </c>
      <c r="F559" s="1">
        <v>0</v>
      </c>
      <c r="G559" s="5">
        <v>77.900000000000006</v>
      </c>
      <c r="H559" s="1">
        <v>0.2</v>
      </c>
      <c r="I559" s="1">
        <v>288</v>
      </c>
      <c r="J559" s="1">
        <v>0</v>
      </c>
      <c r="K559" s="1">
        <v>3</v>
      </c>
      <c r="L559" s="1">
        <v>0</v>
      </c>
    </row>
    <row r="560" spans="1:12">
      <c r="A560" s="2">
        <v>40664.25</v>
      </c>
      <c r="B560" s="1">
        <v>5</v>
      </c>
      <c r="C560" s="1">
        <v>85</v>
      </c>
      <c r="D560" s="1">
        <v>0</v>
      </c>
      <c r="E560" s="1">
        <v>14.5</v>
      </c>
      <c r="F560" s="1">
        <v>0</v>
      </c>
      <c r="G560" s="5">
        <v>77.900000000000006</v>
      </c>
      <c r="H560" s="1">
        <v>0.4</v>
      </c>
      <c r="I560" s="1">
        <v>265</v>
      </c>
      <c r="J560" s="1">
        <v>0</v>
      </c>
      <c r="K560" s="1">
        <v>2.8</v>
      </c>
      <c r="L560" s="1">
        <v>0</v>
      </c>
    </row>
    <row r="561" spans="1:12">
      <c r="A561" s="2">
        <v>40664.291666666664</v>
      </c>
      <c r="B561" s="1">
        <v>5.9</v>
      </c>
      <c r="C561" s="1">
        <v>81.7</v>
      </c>
      <c r="D561" s="1">
        <v>0</v>
      </c>
      <c r="E561" s="1">
        <v>14.5</v>
      </c>
      <c r="F561" s="1">
        <v>13</v>
      </c>
      <c r="G561" s="5">
        <v>78.2</v>
      </c>
      <c r="H561" s="1">
        <v>0.3</v>
      </c>
      <c r="I561" s="1">
        <v>237</v>
      </c>
      <c r="J561" s="1">
        <v>0.2</v>
      </c>
      <c r="K561" s="1">
        <v>4.5999999999999996</v>
      </c>
      <c r="L561" s="1">
        <v>0</v>
      </c>
    </row>
    <row r="562" spans="1:12">
      <c r="A562" s="2">
        <v>40664.333333333336</v>
      </c>
      <c r="B562" s="1">
        <v>9.1</v>
      </c>
      <c r="C562" s="1">
        <v>71</v>
      </c>
      <c r="D562" s="1">
        <v>0</v>
      </c>
      <c r="E562" s="1">
        <v>14.5</v>
      </c>
      <c r="F562" s="1">
        <v>27</v>
      </c>
      <c r="G562" s="5">
        <v>78.599999999999994</v>
      </c>
      <c r="H562" s="1">
        <v>0.7</v>
      </c>
      <c r="I562" s="1">
        <v>243</v>
      </c>
      <c r="J562" s="1">
        <v>0.8</v>
      </c>
      <c r="K562" s="1">
        <v>8.6</v>
      </c>
      <c r="L562" s="1">
        <v>0</v>
      </c>
    </row>
    <row r="563" spans="1:12">
      <c r="A563" s="2">
        <v>40664.375</v>
      </c>
      <c r="B563" s="1">
        <v>12.2</v>
      </c>
      <c r="C563" s="1">
        <v>64</v>
      </c>
      <c r="D563" s="1">
        <v>0</v>
      </c>
      <c r="E563" s="1">
        <v>14.5</v>
      </c>
      <c r="F563" s="1">
        <v>0</v>
      </c>
      <c r="G563" s="5">
        <v>78.599999999999994</v>
      </c>
      <c r="H563" s="1">
        <v>1</v>
      </c>
      <c r="I563" s="1">
        <v>222</v>
      </c>
      <c r="J563" s="1">
        <v>1.5</v>
      </c>
      <c r="K563" s="1">
        <v>12.3</v>
      </c>
      <c r="L563" s="1">
        <v>0</v>
      </c>
    </row>
    <row r="564" spans="1:12">
      <c r="A564" s="2">
        <v>40664.416666666664</v>
      </c>
      <c r="B564" s="1">
        <v>14.8</v>
      </c>
      <c r="C564" s="1">
        <v>54</v>
      </c>
      <c r="D564" s="1">
        <v>0</v>
      </c>
      <c r="E564" s="1">
        <v>14.5</v>
      </c>
      <c r="F564" s="1">
        <v>0</v>
      </c>
      <c r="G564" s="5">
        <v>78.599999999999994</v>
      </c>
      <c r="H564" s="1">
        <v>1.1000000000000001</v>
      </c>
      <c r="I564" s="1">
        <v>115</v>
      </c>
      <c r="J564" s="1">
        <v>2.1</v>
      </c>
      <c r="K564" s="1">
        <v>15.7</v>
      </c>
      <c r="L564" s="1">
        <v>0</v>
      </c>
    </row>
    <row r="565" spans="1:12">
      <c r="A565" s="2">
        <v>40664.458333333336</v>
      </c>
      <c r="B565" s="1">
        <v>16.8</v>
      </c>
      <c r="C565" s="1">
        <v>47</v>
      </c>
      <c r="D565" s="1">
        <v>0</v>
      </c>
      <c r="E565" s="1">
        <v>14.5</v>
      </c>
      <c r="F565" s="1">
        <v>0</v>
      </c>
      <c r="G565" s="5">
        <v>78.599999999999994</v>
      </c>
      <c r="H565" s="1">
        <v>1.6</v>
      </c>
      <c r="I565" s="1">
        <v>231</v>
      </c>
      <c r="J565" s="1">
        <v>2.6</v>
      </c>
      <c r="K565" s="1">
        <v>17.7</v>
      </c>
      <c r="L565" s="1">
        <v>0</v>
      </c>
    </row>
    <row r="566" spans="1:12">
      <c r="A566" s="2">
        <v>40664.5</v>
      </c>
      <c r="B566" s="1">
        <v>18.899999999999999</v>
      </c>
      <c r="C566" s="1">
        <v>41</v>
      </c>
      <c r="D566" s="1">
        <v>0</v>
      </c>
      <c r="E566" s="1">
        <v>14.5</v>
      </c>
      <c r="F566" s="1">
        <v>0</v>
      </c>
      <c r="G566" s="5">
        <v>78.599999999999994</v>
      </c>
      <c r="H566" s="1">
        <v>1.3</v>
      </c>
      <c r="I566" s="1">
        <v>197</v>
      </c>
      <c r="J566" s="1">
        <v>3.1</v>
      </c>
      <c r="K566" s="1">
        <v>20</v>
      </c>
      <c r="L566" s="1">
        <v>0</v>
      </c>
    </row>
    <row r="567" spans="1:12">
      <c r="A567" s="2">
        <v>40664.541666666664</v>
      </c>
      <c r="B567" s="1">
        <v>20.2</v>
      </c>
      <c r="C567" s="1">
        <v>36</v>
      </c>
      <c r="D567" s="1">
        <v>0</v>
      </c>
      <c r="E567" s="1">
        <v>14.5</v>
      </c>
      <c r="F567" s="1">
        <v>0</v>
      </c>
      <c r="G567" s="5">
        <v>78.599999999999994</v>
      </c>
      <c r="H567" s="1">
        <v>2</v>
      </c>
      <c r="I567" s="1">
        <v>113</v>
      </c>
      <c r="J567" s="1">
        <v>3.4</v>
      </c>
      <c r="K567" s="1">
        <v>21.1</v>
      </c>
      <c r="L567" s="1">
        <v>0</v>
      </c>
    </row>
    <row r="568" spans="1:12">
      <c r="A568" s="2">
        <v>40664.583333333336</v>
      </c>
      <c r="B568" s="1">
        <v>20.399999999999999</v>
      </c>
      <c r="C568" s="1">
        <v>33</v>
      </c>
      <c r="D568" s="1">
        <v>0</v>
      </c>
      <c r="E568" s="1">
        <v>14.5</v>
      </c>
      <c r="F568" s="1">
        <v>0</v>
      </c>
      <c r="G568" s="5">
        <v>78.599999999999994</v>
      </c>
      <c r="H568" s="1">
        <v>1.5</v>
      </c>
      <c r="I568" s="1">
        <v>333</v>
      </c>
      <c r="J568" s="1">
        <v>1.8</v>
      </c>
      <c r="K568" s="1">
        <v>20.9</v>
      </c>
      <c r="L568" s="1">
        <v>0</v>
      </c>
    </row>
    <row r="569" spans="1:12">
      <c r="A569" s="2">
        <v>40664.625</v>
      </c>
      <c r="B569" s="1">
        <v>17.2</v>
      </c>
      <c r="C569" s="1">
        <v>45</v>
      </c>
      <c r="D569" s="1">
        <v>0</v>
      </c>
      <c r="E569" s="1">
        <v>14.5</v>
      </c>
      <c r="F569" s="1">
        <v>0</v>
      </c>
      <c r="G569" s="5">
        <v>78.599999999999994</v>
      </c>
      <c r="H569" s="1">
        <v>2.8</v>
      </c>
      <c r="I569" s="1">
        <v>44</v>
      </c>
      <c r="J569" s="1">
        <v>0.5</v>
      </c>
      <c r="K569" s="1">
        <v>17.399999999999999</v>
      </c>
      <c r="L569" s="1">
        <v>0</v>
      </c>
    </row>
    <row r="570" spans="1:12">
      <c r="A570" s="2">
        <v>40664.666666666664</v>
      </c>
      <c r="B570" s="1">
        <v>16.3</v>
      </c>
      <c r="C570" s="1">
        <v>49</v>
      </c>
      <c r="D570" s="1">
        <v>0</v>
      </c>
      <c r="E570" s="1">
        <v>14.5</v>
      </c>
      <c r="F570" s="1">
        <v>21</v>
      </c>
      <c r="G570" s="5">
        <v>79</v>
      </c>
      <c r="H570" s="1">
        <v>1.5</v>
      </c>
      <c r="I570" s="1">
        <v>269</v>
      </c>
      <c r="J570" s="1">
        <v>0.2</v>
      </c>
      <c r="K570" s="1">
        <v>16.3</v>
      </c>
      <c r="L570" s="1">
        <v>0</v>
      </c>
    </row>
    <row r="571" spans="1:12">
      <c r="A571" s="2">
        <v>40664.708333333336</v>
      </c>
      <c r="B571" s="1">
        <v>20.100000000000001</v>
      </c>
      <c r="C571" s="1">
        <v>45</v>
      </c>
      <c r="D571" s="1">
        <v>0</v>
      </c>
      <c r="E571" s="1">
        <v>14.5</v>
      </c>
      <c r="F571" s="1">
        <v>39</v>
      </c>
      <c r="G571" s="5">
        <v>79.599999999999994</v>
      </c>
      <c r="H571" s="1">
        <v>1.2</v>
      </c>
      <c r="I571" s="1">
        <v>116</v>
      </c>
      <c r="J571" s="1">
        <v>2.1</v>
      </c>
      <c r="K571" s="1">
        <v>20.7</v>
      </c>
      <c r="L571" s="1">
        <v>0</v>
      </c>
    </row>
    <row r="572" spans="1:12">
      <c r="A572" s="2">
        <v>40664.75</v>
      </c>
      <c r="B572" s="1">
        <v>20.399999999999999</v>
      </c>
      <c r="C572" s="1">
        <v>35</v>
      </c>
      <c r="D572" s="1">
        <v>0</v>
      </c>
      <c r="E572" s="1">
        <v>14.5</v>
      </c>
      <c r="F572" s="1">
        <v>0</v>
      </c>
      <c r="G572" s="5">
        <v>79.599999999999994</v>
      </c>
      <c r="H572" s="1">
        <v>1.2</v>
      </c>
      <c r="I572" s="1">
        <v>53</v>
      </c>
      <c r="J572" s="1">
        <v>1.5</v>
      </c>
      <c r="K572" s="1">
        <v>21</v>
      </c>
      <c r="L572" s="1">
        <v>0</v>
      </c>
    </row>
    <row r="573" spans="1:12">
      <c r="A573" s="2">
        <v>40664.791666666664</v>
      </c>
      <c r="B573" s="1">
        <v>19.100000000000001</v>
      </c>
      <c r="C573" s="1">
        <v>40</v>
      </c>
      <c r="D573" s="1">
        <v>0</v>
      </c>
      <c r="E573" s="1">
        <v>14.5</v>
      </c>
      <c r="F573" s="1">
        <v>0</v>
      </c>
      <c r="G573" s="5">
        <v>79.599999999999994</v>
      </c>
      <c r="H573" s="1">
        <v>3.1</v>
      </c>
      <c r="I573" s="1">
        <v>101</v>
      </c>
      <c r="J573" s="1">
        <v>1.1000000000000001</v>
      </c>
      <c r="K573" s="1">
        <v>19.2</v>
      </c>
      <c r="L573" s="1">
        <v>0</v>
      </c>
    </row>
    <row r="574" spans="1:12">
      <c r="A574" s="2">
        <v>40664.833333333336</v>
      </c>
      <c r="B574" s="1">
        <v>16.399999999999999</v>
      </c>
      <c r="C574" s="1">
        <v>44</v>
      </c>
      <c r="D574" s="1">
        <v>0</v>
      </c>
      <c r="E574" s="1">
        <v>14.5</v>
      </c>
      <c r="F574" s="1">
        <v>0</v>
      </c>
      <c r="G574" s="5">
        <v>79.599999999999994</v>
      </c>
      <c r="H574" s="1">
        <v>3.1</v>
      </c>
      <c r="I574" s="1">
        <v>61</v>
      </c>
      <c r="J574" s="1">
        <v>0.1</v>
      </c>
      <c r="K574" s="1">
        <v>16.3</v>
      </c>
      <c r="L574" s="1">
        <v>0</v>
      </c>
    </row>
    <row r="575" spans="1:12">
      <c r="A575" s="2">
        <v>40664.875</v>
      </c>
      <c r="B575" s="1">
        <v>14.1</v>
      </c>
      <c r="C575" s="1">
        <v>55</v>
      </c>
      <c r="D575" s="1">
        <v>0</v>
      </c>
      <c r="E575" s="1">
        <v>14.5</v>
      </c>
      <c r="F575" s="1">
        <v>0</v>
      </c>
      <c r="G575" s="5">
        <v>79.599999999999994</v>
      </c>
      <c r="H575" s="1">
        <v>1.4</v>
      </c>
      <c r="I575" s="1">
        <v>115</v>
      </c>
      <c r="J575" s="1">
        <v>0</v>
      </c>
      <c r="K575" s="1">
        <v>13.4</v>
      </c>
      <c r="L575" s="1">
        <v>0</v>
      </c>
    </row>
    <row r="576" spans="1:12">
      <c r="A576" s="2">
        <v>40664.916666666664</v>
      </c>
      <c r="B576" s="1">
        <v>12.8</v>
      </c>
      <c r="C576" s="1">
        <v>58</v>
      </c>
      <c r="D576" s="1">
        <v>0</v>
      </c>
      <c r="E576" s="1">
        <v>14.5</v>
      </c>
      <c r="F576" s="1">
        <v>0</v>
      </c>
      <c r="G576" s="5">
        <v>79.599999999999994</v>
      </c>
      <c r="H576" s="1">
        <v>1.6</v>
      </c>
      <c r="I576" s="1">
        <v>352</v>
      </c>
      <c r="J576" s="1">
        <v>0</v>
      </c>
      <c r="K576" s="1">
        <v>12</v>
      </c>
      <c r="L576" s="1">
        <v>0</v>
      </c>
    </row>
    <row r="577" spans="1:12">
      <c r="A577" s="2">
        <v>40664.958333333336</v>
      </c>
      <c r="B577" s="1">
        <v>12</v>
      </c>
      <c r="C577" s="1">
        <v>61</v>
      </c>
      <c r="D577" s="1">
        <v>0</v>
      </c>
      <c r="E577" s="1">
        <v>14.5</v>
      </c>
      <c r="F577" s="1">
        <v>0</v>
      </c>
      <c r="G577" s="5">
        <v>79.599999999999994</v>
      </c>
      <c r="H577" s="1">
        <v>1.2</v>
      </c>
      <c r="I577" s="1">
        <v>216</v>
      </c>
      <c r="J577" s="1">
        <v>0</v>
      </c>
      <c r="K577" s="1">
        <v>11</v>
      </c>
      <c r="L577" s="1">
        <v>0</v>
      </c>
    </row>
    <row r="578" spans="1:12">
      <c r="A578" s="2">
        <v>40665</v>
      </c>
      <c r="B578" s="1">
        <v>11.8</v>
      </c>
      <c r="C578" s="1">
        <v>62</v>
      </c>
      <c r="D578" s="1">
        <v>0</v>
      </c>
      <c r="E578" s="1">
        <v>14.5</v>
      </c>
      <c r="F578" s="1">
        <v>0</v>
      </c>
      <c r="G578" s="5">
        <v>79.599999999999994</v>
      </c>
      <c r="H578" s="1">
        <v>1.4</v>
      </c>
      <c r="I578" s="1">
        <v>285</v>
      </c>
      <c r="J578" s="1">
        <v>0</v>
      </c>
      <c r="K578" s="1">
        <v>11.4</v>
      </c>
      <c r="L578" s="1">
        <v>0</v>
      </c>
    </row>
    <row r="579" spans="1:12">
      <c r="A579" s="2">
        <v>40665.041666666664</v>
      </c>
      <c r="B579" s="1">
        <v>11.7</v>
      </c>
      <c r="C579" s="1">
        <v>62</v>
      </c>
      <c r="D579" s="1">
        <v>0</v>
      </c>
      <c r="E579" s="1">
        <v>14.5</v>
      </c>
      <c r="F579" s="1">
        <v>0</v>
      </c>
      <c r="G579" s="5">
        <v>79.599999999999994</v>
      </c>
      <c r="H579" s="1">
        <v>1.3</v>
      </c>
      <c r="I579" s="1">
        <v>247</v>
      </c>
      <c r="J579" s="1">
        <v>0</v>
      </c>
      <c r="K579" s="1">
        <v>11.2</v>
      </c>
      <c r="L579" s="1">
        <v>0</v>
      </c>
    </row>
    <row r="580" spans="1:12">
      <c r="A580" s="2">
        <v>40665.083333333336</v>
      </c>
      <c r="B580" s="1">
        <v>10.3</v>
      </c>
      <c r="C580" s="1">
        <v>68</v>
      </c>
      <c r="D580" s="1">
        <v>0</v>
      </c>
      <c r="E580" s="1">
        <v>14.5</v>
      </c>
      <c r="F580" s="1">
        <v>0</v>
      </c>
      <c r="G580" s="5">
        <v>79.599999999999994</v>
      </c>
      <c r="H580" s="1">
        <v>0.8</v>
      </c>
      <c r="I580" s="1">
        <v>298</v>
      </c>
      <c r="J580" s="1">
        <v>0</v>
      </c>
      <c r="K580" s="1">
        <v>8.6999999999999993</v>
      </c>
      <c r="L580" s="1">
        <v>0</v>
      </c>
    </row>
    <row r="581" spans="1:12">
      <c r="A581" s="2">
        <v>40665.125</v>
      </c>
      <c r="B581" s="1">
        <v>9.3000000000000007</v>
      </c>
      <c r="C581" s="1">
        <v>71</v>
      </c>
      <c r="D581" s="1">
        <v>0</v>
      </c>
      <c r="E581" s="1">
        <v>14.5</v>
      </c>
      <c r="F581" s="1">
        <v>0</v>
      </c>
      <c r="G581" s="5">
        <v>79.599999999999994</v>
      </c>
      <c r="H581" s="1">
        <v>1</v>
      </c>
      <c r="I581" s="1">
        <v>304</v>
      </c>
      <c r="J581" s="1">
        <v>0</v>
      </c>
      <c r="K581" s="1">
        <v>7.4</v>
      </c>
      <c r="L581" s="1">
        <v>0</v>
      </c>
    </row>
    <row r="582" spans="1:12">
      <c r="A582" s="2">
        <v>40665.166666666664</v>
      </c>
      <c r="B582" s="1">
        <v>8.5</v>
      </c>
      <c r="C582" s="1">
        <v>73</v>
      </c>
      <c r="D582" s="1">
        <v>0</v>
      </c>
      <c r="E582" s="1">
        <v>14.5</v>
      </c>
      <c r="F582" s="1">
        <v>0</v>
      </c>
      <c r="G582" s="5">
        <v>79.599999999999994</v>
      </c>
      <c r="H582" s="1">
        <v>0.8</v>
      </c>
      <c r="I582" s="1">
        <v>15</v>
      </c>
      <c r="J582" s="1">
        <v>0</v>
      </c>
      <c r="K582" s="1">
        <v>7</v>
      </c>
      <c r="L582" s="1">
        <v>0</v>
      </c>
    </row>
    <row r="583" spans="1:12">
      <c r="A583" s="2">
        <v>40665.208333333336</v>
      </c>
      <c r="B583" s="1">
        <v>7.9</v>
      </c>
      <c r="C583" s="1">
        <v>76</v>
      </c>
      <c r="D583" s="1">
        <v>0</v>
      </c>
      <c r="E583" s="1">
        <v>14.5</v>
      </c>
      <c r="F583" s="1">
        <v>0</v>
      </c>
      <c r="G583" s="5">
        <v>79.599999999999994</v>
      </c>
      <c r="H583" s="1">
        <v>0.7</v>
      </c>
      <c r="I583" s="1">
        <v>306</v>
      </c>
      <c r="J583" s="1">
        <v>0</v>
      </c>
      <c r="K583" s="1">
        <v>5.9</v>
      </c>
      <c r="L583" s="1">
        <v>0</v>
      </c>
    </row>
    <row r="584" spans="1:12">
      <c r="A584" s="2">
        <v>40665.25</v>
      </c>
      <c r="B584" s="1">
        <v>8.3000000000000007</v>
      </c>
      <c r="C584" s="1">
        <v>76</v>
      </c>
      <c r="D584" s="1">
        <v>0</v>
      </c>
      <c r="E584" s="1">
        <v>14.5</v>
      </c>
      <c r="F584" s="1">
        <v>0</v>
      </c>
      <c r="G584" s="5">
        <v>79.599999999999994</v>
      </c>
      <c r="H584" s="1">
        <v>0.7</v>
      </c>
      <c r="I584" s="1">
        <v>11</v>
      </c>
      <c r="J584" s="1">
        <v>0</v>
      </c>
      <c r="K584" s="1">
        <v>7</v>
      </c>
      <c r="L584" s="1">
        <v>0</v>
      </c>
    </row>
    <row r="585" spans="1:12">
      <c r="A585" s="2">
        <v>40665.291666666664</v>
      </c>
      <c r="B585" s="1">
        <v>8.8000000000000007</v>
      </c>
      <c r="C585" s="1">
        <v>78</v>
      </c>
      <c r="D585" s="1">
        <v>0</v>
      </c>
      <c r="E585" s="1">
        <v>14.5</v>
      </c>
      <c r="F585" s="1">
        <v>0</v>
      </c>
      <c r="G585" s="5">
        <v>79.599999999999994</v>
      </c>
      <c r="H585" s="1">
        <v>0.2</v>
      </c>
      <c r="I585" s="1">
        <v>88</v>
      </c>
      <c r="J585" s="1">
        <v>0</v>
      </c>
      <c r="K585" s="1">
        <v>8.6</v>
      </c>
      <c r="L585" s="1">
        <v>0</v>
      </c>
    </row>
    <row r="586" spans="1:12">
      <c r="A586" s="2">
        <v>40665.333333333336</v>
      </c>
      <c r="B586" s="1">
        <v>10.1</v>
      </c>
      <c r="C586" s="1">
        <v>73</v>
      </c>
      <c r="D586" s="1">
        <v>0</v>
      </c>
      <c r="E586" s="1">
        <v>14.5</v>
      </c>
      <c r="F586" s="1">
        <v>0</v>
      </c>
      <c r="G586" s="5">
        <v>79.599999999999994</v>
      </c>
      <c r="H586" s="1">
        <v>0.8</v>
      </c>
      <c r="I586" s="1">
        <v>80</v>
      </c>
      <c r="J586" s="1">
        <v>0.4</v>
      </c>
      <c r="K586" s="1">
        <v>10.3</v>
      </c>
      <c r="L586" s="1">
        <v>0</v>
      </c>
    </row>
    <row r="587" spans="1:12">
      <c r="A587" s="2">
        <v>40665.375</v>
      </c>
      <c r="B587" s="1">
        <v>11.4</v>
      </c>
      <c r="C587" s="1">
        <v>69</v>
      </c>
      <c r="D587" s="1">
        <v>0</v>
      </c>
      <c r="E587" s="1">
        <v>14.5</v>
      </c>
      <c r="F587" s="1">
        <v>0</v>
      </c>
      <c r="G587" s="5">
        <v>79.599999999999994</v>
      </c>
      <c r="H587" s="1">
        <v>1</v>
      </c>
      <c r="I587" s="1">
        <v>95</v>
      </c>
      <c r="J587" s="1">
        <v>0.5</v>
      </c>
      <c r="K587" s="1">
        <v>11.8</v>
      </c>
      <c r="L587" s="1">
        <v>0</v>
      </c>
    </row>
    <row r="588" spans="1:12">
      <c r="A588" s="2">
        <v>40665.416666666664</v>
      </c>
      <c r="B588" s="1">
        <v>12.7</v>
      </c>
      <c r="C588" s="1">
        <v>64</v>
      </c>
      <c r="D588" s="1">
        <v>0</v>
      </c>
      <c r="E588" s="1">
        <v>14.5</v>
      </c>
      <c r="F588" s="1">
        <v>0</v>
      </c>
      <c r="G588" s="5">
        <v>79.599999999999994</v>
      </c>
      <c r="H588" s="1">
        <v>1.2</v>
      </c>
      <c r="I588" s="1">
        <v>91</v>
      </c>
      <c r="J588" s="1">
        <v>1</v>
      </c>
      <c r="K588" s="1">
        <v>13.3</v>
      </c>
      <c r="L588" s="1">
        <v>0</v>
      </c>
    </row>
    <row r="589" spans="1:12">
      <c r="A589" s="2">
        <v>40665.458333333336</v>
      </c>
      <c r="B589" s="1">
        <v>15.6</v>
      </c>
      <c r="C589" s="1">
        <v>56</v>
      </c>
      <c r="D589" s="1">
        <v>0</v>
      </c>
      <c r="E589" s="1">
        <v>14.5</v>
      </c>
      <c r="F589" s="1">
        <v>0</v>
      </c>
      <c r="G589" s="5">
        <v>79.599999999999994</v>
      </c>
      <c r="H589" s="1">
        <v>2.2999999999999998</v>
      </c>
      <c r="I589" s="1">
        <v>85</v>
      </c>
      <c r="J589" s="1">
        <v>2.4</v>
      </c>
      <c r="K589" s="1">
        <v>16.600000000000001</v>
      </c>
      <c r="L589" s="1">
        <v>0</v>
      </c>
    </row>
    <row r="590" spans="1:12">
      <c r="A590" s="2">
        <v>40665.5</v>
      </c>
      <c r="B590" s="1">
        <v>16.7</v>
      </c>
      <c r="C590" s="1">
        <v>53</v>
      </c>
      <c r="D590" s="1">
        <v>0</v>
      </c>
      <c r="E590" s="1">
        <v>14.5</v>
      </c>
      <c r="F590" s="1">
        <v>0</v>
      </c>
      <c r="G590" s="5">
        <v>79.599999999999994</v>
      </c>
      <c r="H590" s="1">
        <v>2.1</v>
      </c>
      <c r="I590" s="1">
        <v>72</v>
      </c>
      <c r="J590" s="1">
        <v>2.1</v>
      </c>
      <c r="K590" s="1">
        <v>17.600000000000001</v>
      </c>
      <c r="L590" s="1">
        <v>0</v>
      </c>
    </row>
    <row r="591" spans="1:12">
      <c r="A591" s="2">
        <v>40665.541666666664</v>
      </c>
      <c r="B591" s="1">
        <v>19.2</v>
      </c>
      <c r="C591" s="1">
        <v>46</v>
      </c>
      <c r="D591" s="1">
        <v>0</v>
      </c>
      <c r="E591" s="1">
        <v>14.5</v>
      </c>
      <c r="F591" s="1">
        <v>0</v>
      </c>
      <c r="G591" s="5">
        <v>79.599999999999994</v>
      </c>
      <c r="H591" s="1">
        <v>4.0999999999999996</v>
      </c>
      <c r="I591" s="1">
        <v>108</v>
      </c>
      <c r="J591" s="1">
        <v>3.6</v>
      </c>
      <c r="K591" s="1">
        <v>20.3</v>
      </c>
      <c r="L591" s="1">
        <v>0</v>
      </c>
    </row>
    <row r="592" spans="1:12">
      <c r="A592" s="2">
        <v>40665.583333333336</v>
      </c>
      <c r="B592" s="1">
        <v>20.2</v>
      </c>
      <c r="C592" s="1">
        <v>42</v>
      </c>
      <c r="D592" s="1">
        <v>0</v>
      </c>
      <c r="E592" s="1">
        <v>14.5</v>
      </c>
      <c r="F592" s="1">
        <v>0</v>
      </c>
      <c r="G592" s="5">
        <v>79.599999999999994</v>
      </c>
      <c r="H592" s="1">
        <v>4.8</v>
      </c>
      <c r="I592" s="1">
        <v>106</v>
      </c>
      <c r="J592" s="1">
        <v>2.9</v>
      </c>
      <c r="K592" s="1">
        <v>21.1</v>
      </c>
      <c r="L592" s="1">
        <v>0</v>
      </c>
    </row>
    <row r="593" spans="1:12">
      <c r="A593" s="2">
        <v>40665.625</v>
      </c>
      <c r="B593" s="1">
        <v>19</v>
      </c>
      <c r="C593" s="1">
        <v>44</v>
      </c>
      <c r="D593" s="1">
        <v>0</v>
      </c>
      <c r="E593" s="1">
        <v>14.5</v>
      </c>
      <c r="F593" s="1">
        <v>0</v>
      </c>
      <c r="G593" s="5">
        <v>79.599999999999994</v>
      </c>
      <c r="H593" s="1">
        <v>4.8</v>
      </c>
      <c r="I593" s="1">
        <v>107</v>
      </c>
      <c r="J593" s="1">
        <v>1.1000000000000001</v>
      </c>
      <c r="K593" s="1">
        <v>19.399999999999999</v>
      </c>
      <c r="L593" s="1">
        <v>0</v>
      </c>
    </row>
    <row r="594" spans="1:12">
      <c r="A594" s="2">
        <v>40665.666666666664</v>
      </c>
      <c r="B594" s="1">
        <v>16.899999999999999</v>
      </c>
      <c r="C594" s="1">
        <v>55</v>
      </c>
      <c r="D594" s="1">
        <v>0</v>
      </c>
      <c r="E594" s="1">
        <v>14.5</v>
      </c>
      <c r="F594" s="1">
        <v>35</v>
      </c>
      <c r="G594" s="5">
        <v>80.2</v>
      </c>
      <c r="H594" s="1">
        <v>3.9</v>
      </c>
      <c r="I594" s="1">
        <v>54</v>
      </c>
      <c r="J594" s="1">
        <v>0.5</v>
      </c>
      <c r="K594" s="1">
        <v>17</v>
      </c>
      <c r="L594" s="1">
        <v>0</v>
      </c>
    </row>
    <row r="595" spans="1:12">
      <c r="A595" s="2">
        <v>40665.708333333336</v>
      </c>
      <c r="B595" s="1">
        <v>15.6</v>
      </c>
      <c r="C595" s="1">
        <v>61</v>
      </c>
      <c r="D595" s="1">
        <v>0</v>
      </c>
      <c r="E595" s="1">
        <v>14.5</v>
      </c>
      <c r="F595" s="1">
        <v>0</v>
      </c>
      <c r="G595" s="5">
        <v>80.2</v>
      </c>
      <c r="H595" s="1">
        <v>1.9</v>
      </c>
      <c r="I595" s="1">
        <v>320</v>
      </c>
      <c r="J595" s="1">
        <v>0.3</v>
      </c>
      <c r="K595" s="1">
        <v>15.9</v>
      </c>
      <c r="L595" s="1">
        <v>0</v>
      </c>
    </row>
    <row r="596" spans="1:12">
      <c r="A596" s="2">
        <v>40665.75</v>
      </c>
      <c r="B596" s="1">
        <v>15.5</v>
      </c>
      <c r="C596" s="1">
        <v>62</v>
      </c>
      <c r="D596" s="1">
        <v>0</v>
      </c>
      <c r="E596" s="1">
        <v>14.5</v>
      </c>
      <c r="F596" s="1">
        <v>3</v>
      </c>
      <c r="G596" s="5">
        <v>80.2</v>
      </c>
      <c r="H596" s="1">
        <v>1.4</v>
      </c>
      <c r="I596" s="1">
        <v>1</v>
      </c>
      <c r="J596" s="1">
        <v>0.2</v>
      </c>
      <c r="K596" s="1">
        <v>15.8</v>
      </c>
      <c r="L596" s="1">
        <v>0</v>
      </c>
    </row>
    <row r="597" spans="1:12">
      <c r="A597" s="2">
        <v>40665.791666666664</v>
      </c>
      <c r="B597" s="1">
        <v>14.8</v>
      </c>
      <c r="C597" s="1">
        <v>67</v>
      </c>
      <c r="D597" s="1">
        <v>0</v>
      </c>
      <c r="E597" s="1">
        <v>14.5</v>
      </c>
      <c r="F597" s="1">
        <v>60</v>
      </c>
      <c r="G597" s="5">
        <v>81.2</v>
      </c>
      <c r="H597" s="1">
        <v>1.2</v>
      </c>
      <c r="I597" s="1">
        <v>5</v>
      </c>
      <c r="J597" s="1">
        <v>0.1</v>
      </c>
      <c r="K597" s="1">
        <v>14.9</v>
      </c>
      <c r="L597" s="1">
        <v>0</v>
      </c>
    </row>
    <row r="598" spans="1:12">
      <c r="A598" s="2">
        <v>40665.833333333336</v>
      </c>
      <c r="B598" s="1">
        <v>13.8</v>
      </c>
      <c r="C598" s="1">
        <v>71</v>
      </c>
      <c r="D598" s="1">
        <v>0</v>
      </c>
      <c r="E598" s="1">
        <v>14.5</v>
      </c>
      <c r="F598" s="1">
        <v>60</v>
      </c>
      <c r="G598" s="5">
        <v>82.2</v>
      </c>
      <c r="H598" s="1">
        <v>1.2</v>
      </c>
      <c r="I598" s="1">
        <v>67</v>
      </c>
      <c r="J598" s="1">
        <v>0</v>
      </c>
      <c r="K598" s="1">
        <v>13.8</v>
      </c>
      <c r="L598" s="1">
        <v>0</v>
      </c>
    </row>
    <row r="599" spans="1:12">
      <c r="A599" s="2">
        <v>40665.875</v>
      </c>
      <c r="B599" s="1">
        <v>12.7</v>
      </c>
      <c r="C599" s="1">
        <v>75</v>
      </c>
      <c r="D599" s="1">
        <v>0</v>
      </c>
      <c r="E599" s="1">
        <v>14.5</v>
      </c>
      <c r="F599" s="1">
        <v>15</v>
      </c>
      <c r="G599" s="5">
        <v>82.5</v>
      </c>
      <c r="H599" s="1">
        <v>1</v>
      </c>
      <c r="I599" s="1">
        <v>293</v>
      </c>
      <c r="J599" s="1">
        <v>0</v>
      </c>
      <c r="K599" s="1">
        <v>12.4</v>
      </c>
      <c r="L599" s="1">
        <v>0</v>
      </c>
    </row>
    <row r="600" spans="1:12">
      <c r="A600" s="2">
        <v>40665.916666666664</v>
      </c>
      <c r="B600" s="1">
        <v>12.3</v>
      </c>
      <c r="C600" s="1">
        <v>73</v>
      </c>
      <c r="D600" s="1">
        <v>0</v>
      </c>
      <c r="E600" s="1">
        <v>14.5</v>
      </c>
      <c r="F600" s="1">
        <v>0</v>
      </c>
      <c r="G600" s="5">
        <v>82.5</v>
      </c>
      <c r="H600" s="1">
        <v>0.8</v>
      </c>
      <c r="I600" s="1">
        <v>330</v>
      </c>
      <c r="J600" s="1">
        <v>0</v>
      </c>
      <c r="K600" s="1">
        <v>11.9</v>
      </c>
      <c r="L600" s="1">
        <v>0</v>
      </c>
    </row>
    <row r="601" spans="1:12">
      <c r="A601" s="2">
        <v>40665.958333333336</v>
      </c>
      <c r="B601" s="1">
        <v>12.2</v>
      </c>
      <c r="C601" s="1">
        <v>76</v>
      </c>
      <c r="D601" s="1">
        <v>0</v>
      </c>
      <c r="E601" s="1">
        <v>14.5</v>
      </c>
      <c r="F601" s="1">
        <v>0</v>
      </c>
      <c r="G601" s="5">
        <v>82.5</v>
      </c>
      <c r="H601" s="1">
        <v>0.5</v>
      </c>
      <c r="I601" s="1">
        <v>193</v>
      </c>
      <c r="J601" s="1">
        <v>0</v>
      </c>
      <c r="K601" s="1">
        <v>12</v>
      </c>
      <c r="L601" s="1">
        <v>0</v>
      </c>
    </row>
    <row r="602" spans="1:12">
      <c r="A602" s="2">
        <v>40666</v>
      </c>
      <c r="B602" s="1">
        <v>12.2</v>
      </c>
      <c r="C602" s="1">
        <v>77</v>
      </c>
      <c r="D602" s="1">
        <v>0</v>
      </c>
      <c r="E602" s="1">
        <v>14.5</v>
      </c>
      <c r="F602" s="1">
        <v>54</v>
      </c>
      <c r="G602" s="5">
        <v>83.4</v>
      </c>
      <c r="H602" s="1">
        <v>0.5</v>
      </c>
      <c r="I602" s="1">
        <v>121</v>
      </c>
      <c r="J602" s="1">
        <v>0</v>
      </c>
      <c r="K602" s="1">
        <v>12</v>
      </c>
      <c r="L602" s="1">
        <v>0</v>
      </c>
    </row>
    <row r="603" spans="1:12">
      <c r="A603" s="2">
        <v>40666.041666666664</v>
      </c>
      <c r="B603" s="1">
        <v>11.9</v>
      </c>
      <c r="C603" s="1">
        <v>78</v>
      </c>
      <c r="D603" s="1">
        <v>0</v>
      </c>
      <c r="E603" s="1">
        <v>14.5</v>
      </c>
      <c r="F603" s="1">
        <v>60</v>
      </c>
      <c r="G603" s="5">
        <v>84.4</v>
      </c>
      <c r="H603" s="1">
        <v>0.6</v>
      </c>
      <c r="I603" s="1">
        <v>235</v>
      </c>
      <c r="J603" s="1">
        <v>0</v>
      </c>
      <c r="K603" s="1">
        <v>11.7</v>
      </c>
      <c r="L603" s="1">
        <v>0</v>
      </c>
    </row>
    <row r="604" spans="1:12">
      <c r="A604" s="2">
        <v>40666.083333333336</v>
      </c>
      <c r="B604" s="1">
        <v>11.7</v>
      </c>
      <c r="C604" s="1">
        <v>79</v>
      </c>
      <c r="D604" s="1">
        <v>0</v>
      </c>
      <c r="E604" s="1">
        <v>14.5</v>
      </c>
      <c r="F604" s="1">
        <v>60</v>
      </c>
      <c r="G604" s="5">
        <v>85.4</v>
      </c>
      <c r="H604" s="1">
        <v>0.4</v>
      </c>
      <c r="I604" s="1">
        <v>139</v>
      </c>
      <c r="J604" s="1">
        <v>0</v>
      </c>
      <c r="K604" s="1">
        <v>11.4</v>
      </c>
      <c r="L604" s="1">
        <v>0</v>
      </c>
    </row>
    <row r="605" spans="1:12">
      <c r="A605" s="2">
        <v>40666.125</v>
      </c>
      <c r="B605" s="1">
        <v>11.4</v>
      </c>
      <c r="C605" s="1">
        <v>79</v>
      </c>
      <c r="D605" s="1">
        <v>0</v>
      </c>
      <c r="E605" s="1">
        <v>14.5</v>
      </c>
      <c r="F605" s="1">
        <v>60</v>
      </c>
      <c r="G605" s="5">
        <v>86.4</v>
      </c>
      <c r="H605" s="1">
        <v>0.6</v>
      </c>
      <c r="I605" s="1">
        <v>314</v>
      </c>
      <c r="J605" s="1">
        <v>0</v>
      </c>
      <c r="K605" s="1">
        <v>10.6</v>
      </c>
      <c r="L605" s="1">
        <v>0</v>
      </c>
    </row>
    <row r="606" spans="1:12">
      <c r="A606" s="2">
        <v>40666.166666666664</v>
      </c>
      <c r="B606" s="1">
        <v>11.2</v>
      </c>
      <c r="C606" s="1">
        <v>79</v>
      </c>
      <c r="D606" s="1">
        <v>0</v>
      </c>
      <c r="E606" s="1">
        <v>14.5</v>
      </c>
      <c r="F606" s="1">
        <v>60</v>
      </c>
      <c r="G606" s="5">
        <v>87.4</v>
      </c>
      <c r="H606" s="1">
        <v>0.4</v>
      </c>
      <c r="I606" s="1">
        <v>350</v>
      </c>
      <c r="J606" s="1">
        <v>0</v>
      </c>
      <c r="K606" s="1">
        <v>10.6</v>
      </c>
      <c r="L606" s="1">
        <v>0</v>
      </c>
    </row>
    <row r="607" spans="1:12">
      <c r="A607" s="2">
        <v>40666.208333333336</v>
      </c>
      <c r="B607" s="1">
        <v>10.7</v>
      </c>
      <c r="C607" s="1">
        <v>80</v>
      </c>
      <c r="D607" s="1">
        <v>0</v>
      </c>
      <c r="E607" s="1">
        <v>14.5</v>
      </c>
      <c r="F607" s="1">
        <v>60</v>
      </c>
      <c r="G607" s="5">
        <v>88.4</v>
      </c>
      <c r="H607" s="1">
        <v>0.7</v>
      </c>
      <c r="I607" s="1">
        <v>223</v>
      </c>
      <c r="J607" s="1">
        <v>0</v>
      </c>
      <c r="K607" s="1">
        <v>10</v>
      </c>
      <c r="L607" s="1">
        <v>0</v>
      </c>
    </row>
    <row r="608" spans="1:12">
      <c r="A608" s="2">
        <v>40666.25</v>
      </c>
      <c r="B608" s="1">
        <v>10.4</v>
      </c>
      <c r="C608" s="1">
        <v>81.7</v>
      </c>
      <c r="D608" s="1">
        <v>0</v>
      </c>
      <c r="E608" s="1">
        <v>14.5</v>
      </c>
      <c r="F608" s="1">
        <v>60</v>
      </c>
      <c r="G608" s="5">
        <v>89.4</v>
      </c>
      <c r="H608" s="1">
        <v>0.3</v>
      </c>
      <c r="I608" s="1">
        <v>301</v>
      </c>
      <c r="J608" s="1">
        <v>0</v>
      </c>
      <c r="K608" s="1">
        <v>9.9</v>
      </c>
      <c r="L608" s="1">
        <v>0</v>
      </c>
    </row>
    <row r="609" spans="1:12">
      <c r="A609" s="2">
        <v>40666.291666666664</v>
      </c>
      <c r="B609" s="1">
        <v>10.5</v>
      </c>
      <c r="C609" s="1">
        <v>80</v>
      </c>
      <c r="D609" s="1">
        <v>0</v>
      </c>
      <c r="E609" s="1">
        <v>14.5</v>
      </c>
      <c r="F609" s="1">
        <v>60</v>
      </c>
      <c r="G609" s="5">
        <v>90.4</v>
      </c>
      <c r="H609" s="1">
        <v>0.5</v>
      </c>
      <c r="I609" s="1">
        <v>349</v>
      </c>
      <c r="J609" s="1">
        <v>0.2</v>
      </c>
      <c r="K609" s="1">
        <v>9.8000000000000007</v>
      </c>
      <c r="L609" s="1">
        <v>0</v>
      </c>
    </row>
    <row r="610" spans="1:12">
      <c r="A610" s="2">
        <v>40666.333333333336</v>
      </c>
      <c r="B610" s="1">
        <v>13.1</v>
      </c>
      <c r="C610" s="1">
        <v>72</v>
      </c>
      <c r="D610" s="1">
        <v>0</v>
      </c>
      <c r="E610" s="1">
        <v>14.5</v>
      </c>
      <c r="F610" s="1">
        <v>34</v>
      </c>
      <c r="G610" s="5">
        <v>91</v>
      </c>
      <c r="H610" s="1">
        <v>0.6</v>
      </c>
      <c r="I610" s="1">
        <v>119</v>
      </c>
      <c r="J610" s="1">
        <v>0.7</v>
      </c>
      <c r="K610" s="1">
        <v>13.3</v>
      </c>
      <c r="L610" s="1">
        <v>0</v>
      </c>
    </row>
    <row r="611" spans="1:12">
      <c r="A611" s="2">
        <v>40666.375</v>
      </c>
      <c r="B611" s="1">
        <v>14</v>
      </c>
      <c r="C611" s="1">
        <v>66</v>
      </c>
      <c r="D611" s="1">
        <v>0</v>
      </c>
      <c r="E611" s="1">
        <v>14.5</v>
      </c>
      <c r="F611" s="1">
        <v>0</v>
      </c>
      <c r="G611" s="5">
        <v>91</v>
      </c>
      <c r="H611" s="1">
        <v>0.7</v>
      </c>
      <c r="I611" s="1">
        <v>115</v>
      </c>
      <c r="J611" s="1">
        <v>0.9</v>
      </c>
      <c r="K611" s="1">
        <v>14.5</v>
      </c>
      <c r="L611" s="1">
        <v>0</v>
      </c>
    </row>
    <row r="612" spans="1:12">
      <c r="A612" s="2">
        <v>40666.416666666664</v>
      </c>
      <c r="B612" s="1">
        <v>17.2</v>
      </c>
      <c r="C612" s="1">
        <v>53</v>
      </c>
      <c r="D612" s="1">
        <v>0</v>
      </c>
      <c r="E612" s="1">
        <v>14.5</v>
      </c>
      <c r="F612" s="1">
        <v>0</v>
      </c>
      <c r="G612" s="5">
        <v>91</v>
      </c>
      <c r="H612" s="1">
        <v>1.2</v>
      </c>
      <c r="I612" s="1">
        <v>193</v>
      </c>
      <c r="J612" s="1">
        <v>2.2999999999999998</v>
      </c>
      <c r="K612" s="1">
        <v>18</v>
      </c>
      <c r="L612" s="1">
        <v>0</v>
      </c>
    </row>
    <row r="613" spans="1:12">
      <c r="A613" s="2">
        <v>40666.458333333336</v>
      </c>
      <c r="B613" s="1">
        <v>19.100000000000001</v>
      </c>
      <c r="C613" s="1">
        <v>42</v>
      </c>
      <c r="D613" s="1">
        <v>0</v>
      </c>
      <c r="E613" s="1">
        <v>14.5</v>
      </c>
      <c r="F613" s="1">
        <v>0</v>
      </c>
      <c r="G613" s="5">
        <v>91</v>
      </c>
      <c r="H613" s="1">
        <v>1.4</v>
      </c>
      <c r="I613" s="1">
        <v>0</v>
      </c>
      <c r="J613" s="1">
        <v>2.8</v>
      </c>
      <c r="K613" s="1">
        <v>20.2</v>
      </c>
      <c r="L613" s="1">
        <v>0</v>
      </c>
    </row>
    <row r="614" spans="1:12">
      <c r="A614" s="2">
        <v>40666.5</v>
      </c>
      <c r="B614" s="1">
        <v>20.9</v>
      </c>
      <c r="C614" s="1">
        <v>39</v>
      </c>
      <c r="D614" s="1">
        <v>0</v>
      </c>
      <c r="E614" s="1">
        <v>14.5</v>
      </c>
      <c r="F614" s="1">
        <v>0</v>
      </c>
      <c r="G614" s="5">
        <v>91</v>
      </c>
      <c r="H614" s="1">
        <v>3.2</v>
      </c>
      <c r="I614" s="1">
        <v>239</v>
      </c>
      <c r="J614" s="1">
        <v>3.1</v>
      </c>
      <c r="K614" s="1">
        <v>22</v>
      </c>
      <c r="L614" s="1">
        <v>0</v>
      </c>
    </row>
    <row r="615" spans="1:12">
      <c r="A615" s="2">
        <v>40666.541666666664</v>
      </c>
      <c r="B615" s="1">
        <v>21.5</v>
      </c>
      <c r="C615" s="1">
        <v>35</v>
      </c>
      <c r="D615" s="1">
        <v>0</v>
      </c>
      <c r="E615" s="1">
        <v>14.5</v>
      </c>
      <c r="F615" s="1">
        <v>0</v>
      </c>
      <c r="G615" s="5">
        <v>91</v>
      </c>
      <c r="H615" s="1">
        <v>5.0999999999999996</v>
      </c>
      <c r="I615" s="1">
        <v>271</v>
      </c>
      <c r="J615" s="1">
        <v>3.3</v>
      </c>
      <c r="K615" s="1">
        <v>22.7</v>
      </c>
      <c r="L615" s="1">
        <v>0</v>
      </c>
    </row>
    <row r="616" spans="1:12">
      <c r="A616" s="2">
        <v>40666.583333333336</v>
      </c>
      <c r="B616" s="1">
        <v>20.399999999999999</v>
      </c>
      <c r="C616" s="1">
        <v>36</v>
      </c>
      <c r="D616" s="1">
        <v>0</v>
      </c>
      <c r="E616" s="1">
        <v>14.5</v>
      </c>
      <c r="F616" s="1">
        <v>9</v>
      </c>
      <c r="G616" s="5">
        <v>91.1</v>
      </c>
      <c r="H616" s="1">
        <v>5.3</v>
      </c>
      <c r="I616" s="1">
        <v>279</v>
      </c>
      <c r="J616" s="1">
        <v>1.4</v>
      </c>
      <c r="K616" s="1">
        <v>20.8</v>
      </c>
      <c r="L616" s="1">
        <v>0</v>
      </c>
    </row>
    <row r="617" spans="1:12">
      <c r="A617" s="2">
        <v>40666.625</v>
      </c>
      <c r="B617" s="1">
        <v>22.2</v>
      </c>
      <c r="C617" s="1">
        <v>36</v>
      </c>
      <c r="D617" s="1">
        <v>0.2</v>
      </c>
      <c r="E617" s="1">
        <v>14.7</v>
      </c>
      <c r="F617" s="1">
        <v>37</v>
      </c>
      <c r="G617" s="5">
        <v>91.7</v>
      </c>
      <c r="H617" s="1">
        <v>3.7</v>
      </c>
      <c r="I617" s="1">
        <v>260</v>
      </c>
      <c r="J617" s="1">
        <v>2.8</v>
      </c>
      <c r="K617" s="1">
        <v>23</v>
      </c>
      <c r="L617" s="1">
        <v>0</v>
      </c>
    </row>
    <row r="618" spans="1:12">
      <c r="A618" s="2">
        <v>40666.666666666664</v>
      </c>
      <c r="B618" s="1">
        <v>21.9</v>
      </c>
      <c r="C618" s="1">
        <v>34</v>
      </c>
      <c r="D618" s="1">
        <v>0</v>
      </c>
      <c r="E618" s="1">
        <v>14.7</v>
      </c>
      <c r="F618" s="1">
        <v>0</v>
      </c>
      <c r="G618" s="5">
        <v>91.7</v>
      </c>
      <c r="H618" s="1">
        <v>4.7</v>
      </c>
      <c r="I618" s="1">
        <v>268</v>
      </c>
      <c r="J618" s="1">
        <v>1.3</v>
      </c>
      <c r="K618" s="1">
        <v>22.4</v>
      </c>
      <c r="L618" s="1">
        <v>0</v>
      </c>
    </row>
    <row r="619" spans="1:12">
      <c r="A619" s="2">
        <v>40666.708333333336</v>
      </c>
      <c r="B619" s="1">
        <v>21.5</v>
      </c>
      <c r="C619" s="1">
        <v>36</v>
      </c>
      <c r="D619" s="1">
        <v>0</v>
      </c>
      <c r="E619" s="1">
        <v>14.7</v>
      </c>
      <c r="F619" s="1">
        <v>5</v>
      </c>
      <c r="G619" s="5">
        <v>91.8</v>
      </c>
      <c r="H619" s="1">
        <v>4.4000000000000004</v>
      </c>
      <c r="I619" s="1">
        <v>290</v>
      </c>
      <c r="J619" s="1">
        <v>1.3</v>
      </c>
      <c r="K619" s="1">
        <v>21.9</v>
      </c>
      <c r="L619" s="1">
        <v>0</v>
      </c>
    </row>
    <row r="620" spans="1:12">
      <c r="A620" s="2">
        <v>40666.75</v>
      </c>
      <c r="B620" s="1">
        <v>21.4</v>
      </c>
      <c r="C620" s="1">
        <v>42</v>
      </c>
      <c r="D620" s="1">
        <v>0</v>
      </c>
      <c r="E620" s="1">
        <v>14.7</v>
      </c>
      <c r="F620" s="1">
        <v>0</v>
      </c>
      <c r="G620" s="5">
        <v>91.8</v>
      </c>
      <c r="H620" s="1">
        <v>2.8</v>
      </c>
      <c r="I620" s="1">
        <v>167</v>
      </c>
      <c r="J620" s="1">
        <v>1.1000000000000001</v>
      </c>
      <c r="K620" s="1">
        <v>21.7</v>
      </c>
      <c r="L620" s="1">
        <v>0</v>
      </c>
    </row>
    <row r="621" spans="1:12">
      <c r="A621" s="2">
        <v>40666.791666666664</v>
      </c>
      <c r="B621" s="1">
        <v>20</v>
      </c>
      <c r="C621" s="1">
        <v>46</v>
      </c>
      <c r="D621" s="1">
        <v>0</v>
      </c>
      <c r="E621" s="1">
        <v>14.7</v>
      </c>
      <c r="F621" s="1">
        <v>0</v>
      </c>
      <c r="G621" s="5">
        <v>91.8</v>
      </c>
      <c r="H621" s="1">
        <v>3.7</v>
      </c>
      <c r="I621" s="1">
        <v>107</v>
      </c>
      <c r="J621" s="1">
        <v>0.6</v>
      </c>
      <c r="K621" s="1">
        <v>20</v>
      </c>
      <c r="L621" s="1">
        <v>0</v>
      </c>
    </row>
    <row r="622" spans="1:12">
      <c r="A622" s="2">
        <v>40666.833333333336</v>
      </c>
      <c r="B622" s="1">
        <v>17.600000000000001</v>
      </c>
      <c r="C622" s="1">
        <v>53</v>
      </c>
      <c r="D622" s="1">
        <v>0</v>
      </c>
      <c r="E622" s="1">
        <v>14.7</v>
      </c>
      <c r="F622" s="1">
        <v>0</v>
      </c>
      <c r="G622" s="5">
        <v>91.8</v>
      </c>
      <c r="H622" s="1">
        <v>1.4</v>
      </c>
      <c r="I622" s="1">
        <v>49</v>
      </c>
      <c r="J622" s="1">
        <v>0</v>
      </c>
      <c r="K622" s="1">
        <v>17.2</v>
      </c>
      <c r="L622" s="1">
        <v>0</v>
      </c>
    </row>
    <row r="623" spans="1:12">
      <c r="A623" s="2">
        <v>40666.875</v>
      </c>
      <c r="B623" s="1">
        <v>15.2</v>
      </c>
      <c r="C623" s="1">
        <v>61</v>
      </c>
      <c r="D623" s="1">
        <v>0</v>
      </c>
      <c r="E623" s="1">
        <v>14.7</v>
      </c>
      <c r="F623" s="1">
        <v>0</v>
      </c>
      <c r="G623" s="5">
        <v>91.8</v>
      </c>
      <c r="H623" s="1">
        <v>1.2</v>
      </c>
      <c r="I623" s="1">
        <v>179</v>
      </c>
      <c r="J623" s="1">
        <v>0</v>
      </c>
      <c r="K623" s="1">
        <v>14.4</v>
      </c>
      <c r="L623" s="1">
        <v>0</v>
      </c>
    </row>
    <row r="624" spans="1:12">
      <c r="A624" s="2">
        <v>40666.916666666664</v>
      </c>
      <c r="B624" s="1">
        <v>13.7</v>
      </c>
      <c r="C624" s="1">
        <v>65</v>
      </c>
      <c r="D624" s="1">
        <v>0</v>
      </c>
      <c r="E624" s="1">
        <v>14.7</v>
      </c>
      <c r="F624" s="1">
        <v>0</v>
      </c>
      <c r="G624" s="5">
        <v>91.8</v>
      </c>
      <c r="H624" s="1">
        <v>1.2</v>
      </c>
      <c r="I624" s="1">
        <v>303</v>
      </c>
      <c r="J624" s="1">
        <v>0</v>
      </c>
      <c r="K624" s="1">
        <v>12.6</v>
      </c>
      <c r="L624" s="1">
        <v>0</v>
      </c>
    </row>
    <row r="625" spans="1:12">
      <c r="A625" s="2">
        <v>40666.958333333336</v>
      </c>
      <c r="B625" s="1">
        <v>13</v>
      </c>
      <c r="C625" s="1">
        <v>66</v>
      </c>
      <c r="D625" s="1">
        <v>0</v>
      </c>
      <c r="E625" s="1">
        <v>14.7</v>
      </c>
      <c r="F625" s="1">
        <v>0</v>
      </c>
      <c r="G625" s="5">
        <v>91.8</v>
      </c>
      <c r="H625" s="1">
        <v>0.9</v>
      </c>
      <c r="I625" s="1">
        <v>274</v>
      </c>
      <c r="J625" s="1">
        <v>0</v>
      </c>
      <c r="K625" s="1">
        <v>12</v>
      </c>
      <c r="L625" s="1">
        <v>0</v>
      </c>
    </row>
    <row r="626" spans="1:12">
      <c r="A626" s="2">
        <v>40667</v>
      </c>
      <c r="B626" s="1">
        <v>12.6</v>
      </c>
      <c r="C626" s="1">
        <v>68</v>
      </c>
      <c r="D626" s="1">
        <v>0</v>
      </c>
      <c r="E626" s="1">
        <v>14.7</v>
      </c>
      <c r="F626" s="1">
        <v>0</v>
      </c>
      <c r="G626" s="5">
        <v>91.8</v>
      </c>
      <c r="H626" s="1">
        <v>0.3</v>
      </c>
      <c r="I626" s="1">
        <v>75</v>
      </c>
      <c r="J626" s="1">
        <v>0</v>
      </c>
      <c r="K626" s="1">
        <v>11</v>
      </c>
      <c r="L626" s="1">
        <v>0</v>
      </c>
    </row>
    <row r="627" spans="1:12">
      <c r="A627" s="2">
        <v>40667.041666666664</v>
      </c>
      <c r="B627" s="1">
        <v>11.3</v>
      </c>
      <c r="C627" s="1">
        <v>69</v>
      </c>
      <c r="D627" s="1">
        <v>0</v>
      </c>
      <c r="E627" s="1">
        <v>14.7</v>
      </c>
      <c r="F627" s="1">
        <v>0</v>
      </c>
      <c r="G627" s="5">
        <v>91.8</v>
      </c>
      <c r="H627" s="1">
        <v>0.6</v>
      </c>
      <c r="I627" s="1">
        <v>258</v>
      </c>
      <c r="J627" s="1">
        <v>0</v>
      </c>
      <c r="K627" s="1">
        <v>8.6999999999999993</v>
      </c>
      <c r="L627" s="1">
        <v>0</v>
      </c>
    </row>
    <row r="628" spans="1:12">
      <c r="A628" s="2">
        <v>40667.083333333336</v>
      </c>
      <c r="B628" s="1">
        <v>10.9</v>
      </c>
      <c r="C628" s="1">
        <v>60</v>
      </c>
      <c r="D628" s="1">
        <v>0</v>
      </c>
      <c r="E628" s="1">
        <v>14.7</v>
      </c>
      <c r="F628" s="1">
        <v>0</v>
      </c>
      <c r="G628" s="5">
        <v>91.8</v>
      </c>
      <c r="H628" s="1">
        <v>0.4</v>
      </c>
      <c r="I628" s="1">
        <v>218</v>
      </c>
      <c r="J628" s="1">
        <v>0</v>
      </c>
      <c r="K628" s="1">
        <v>8.6999999999999993</v>
      </c>
      <c r="L628" s="1">
        <v>0</v>
      </c>
    </row>
    <row r="629" spans="1:12">
      <c r="A629" s="2">
        <v>40667.125</v>
      </c>
      <c r="B629" s="1">
        <v>10.4</v>
      </c>
      <c r="C629" s="1">
        <v>58</v>
      </c>
      <c r="D629" s="1">
        <v>0</v>
      </c>
      <c r="E629" s="1">
        <v>14.7</v>
      </c>
      <c r="F629" s="1">
        <v>0</v>
      </c>
      <c r="G629" s="5">
        <v>91.8</v>
      </c>
      <c r="H629" s="1">
        <v>1.2</v>
      </c>
      <c r="I629" s="1">
        <v>7</v>
      </c>
      <c r="J629" s="1">
        <v>0</v>
      </c>
      <c r="K629" s="1">
        <v>9.6</v>
      </c>
      <c r="L629" s="1">
        <v>0</v>
      </c>
    </row>
    <row r="630" spans="1:12">
      <c r="A630" s="2">
        <v>40667.166666666664</v>
      </c>
      <c r="B630" s="1">
        <v>9.9</v>
      </c>
      <c r="C630" s="1">
        <v>57</v>
      </c>
      <c r="D630" s="1">
        <v>0</v>
      </c>
      <c r="E630" s="1">
        <v>14.7</v>
      </c>
      <c r="F630" s="1">
        <v>0</v>
      </c>
      <c r="G630" s="5">
        <v>91.8</v>
      </c>
      <c r="H630" s="1">
        <v>0.8</v>
      </c>
      <c r="I630" s="1">
        <v>6</v>
      </c>
      <c r="J630" s="1">
        <v>0</v>
      </c>
      <c r="K630" s="1">
        <v>8.6</v>
      </c>
      <c r="L630" s="1">
        <v>0</v>
      </c>
    </row>
    <row r="631" spans="1:12">
      <c r="A631" s="2">
        <v>40667.208333333336</v>
      </c>
      <c r="B631" s="1">
        <v>9.1</v>
      </c>
      <c r="C631" s="1">
        <v>57</v>
      </c>
      <c r="D631" s="1">
        <v>0</v>
      </c>
      <c r="E631" s="1">
        <v>14.7</v>
      </c>
      <c r="F631" s="1">
        <v>0</v>
      </c>
      <c r="G631" s="5">
        <v>91.8</v>
      </c>
      <c r="H631" s="1">
        <v>0.7</v>
      </c>
      <c r="I631" s="1">
        <v>299</v>
      </c>
      <c r="J631" s="1">
        <v>0</v>
      </c>
      <c r="K631" s="1">
        <v>7.2</v>
      </c>
      <c r="L631" s="1">
        <v>0</v>
      </c>
    </row>
    <row r="632" spans="1:12">
      <c r="A632" s="2">
        <v>40667.25</v>
      </c>
      <c r="B632" s="1">
        <v>8.1999999999999993</v>
      </c>
      <c r="C632" s="1">
        <v>59</v>
      </c>
      <c r="D632" s="1">
        <v>0</v>
      </c>
      <c r="E632" s="1">
        <v>14.7</v>
      </c>
      <c r="F632" s="1">
        <v>0</v>
      </c>
      <c r="G632" s="5">
        <v>91.8</v>
      </c>
      <c r="H632" s="1">
        <v>0.7</v>
      </c>
      <c r="I632" s="1">
        <v>168</v>
      </c>
      <c r="J632" s="1">
        <v>0</v>
      </c>
      <c r="K632" s="1">
        <v>6</v>
      </c>
      <c r="L632" s="1">
        <v>0</v>
      </c>
    </row>
    <row r="633" spans="1:12">
      <c r="A633" s="2">
        <v>40667.291666666664</v>
      </c>
      <c r="B633" s="1">
        <v>8.9</v>
      </c>
      <c r="C633" s="1">
        <v>56</v>
      </c>
      <c r="D633" s="1">
        <v>0</v>
      </c>
      <c r="E633" s="1">
        <v>14.7</v>
      </c>
      <c r="F633" s="1">
        <v>0</v>
      </c>
      <c r="G633" s="5">
        <v>91.8</v>
      </c>
      <c r="H633" s="1">
        <v>0.5</v>
      </c>
      <c r="I633" s="1">
        <v>87</v>
      </c>
      <c r="J633" s="1">
        <v>0.3</v>
      </c>
      <c r="K633" s="1">
        <v>7.5</v>
      </c>
      <c r="L633" s="1">
        <v>0</v>
      </c>
    </row>
    <row r="634" spans="1:12">
      <c r="A634" s="2">
        <v>40667.333333333336</v>
      </c>
      <c r="B634" s="1">
        <v>12.4</v>
      </c>
      <c r="C634" s="1">
        <v>46</v>
      </c>
      <c r="D634" s="1">
        <v>0</v>
      </c>
      <c r="E634" s="1">
        <v>14.7</v>
      </c>
      <c r="F634" s="1">
        <v>0</v>
      </c>
      <c r="G634" s="5">
        <v>91.8</v>
      </c>
      <c r="H634" s="1">
        <v>0.6</v>
      </c>
      <c r="I634" s="1">
        <v>263</v>
      </c>
      <c r="J634" s="1">
        <v>0.9</v>
      </c>
      <c r="K634" s="1">
        <v>12.6</v>
      </c>
      <c r="L634" s="1">
        <v>0</v>
      </c>
    </row>
    <row r="635" spans="1:12">
      <c r="A635" s="2">
        <v>40667.375</v>
      </c>
      <c r="B635" s="1">
        <v>15</v>
      </c>
      <c r="C635" s="1">
        <v>37</v>
      </c>
      <c r="D635" s="1">
        <v>0</v>
      </c>
      <c r="E635" s="1">
        <v>14.7</v>
      </c>
      <c r="F635" s="1">
        <v>0</v>
      </c>
      <c r="G635" s="5">
        <v>91.8</v>
      </c>
      <c r="H635" s="1">
        <v>0.7</v>
      </c>
      <c r="I635" s="1">
        <v>164</v>
      </c>
      <c r="J635" s="1">
        <v>1.6</v>
      </c>
      <c r="K635" s="1">
        <v>15.7</v>
      </c>
      <c r="L635" s="1">
        <v>0</v>
      </c>
    </row>
    <row r="636" spans="1:12">
      <c r="A636" s="2">
        <v>40667.416666666664</v>
      </c>
      <c r="B636" s="1">
        <v>15.2</v>
      </c>
      <c r="C636" s="1">
        <v>37</v>
      </c>
      <c r="D636" s="1">
        <v>0</v>
      </c>
      <c r="E636" s="1">
        <v>14.7</v>
      </c>
      <c r="F636" s="1">
        <v>0</v>
      </c>
      <c r="G636" s="5">
        <v>91.8</v>
      </c>
      <c r="H636" s="1">
        <v>2.5</v>
      </c>
      <c r="I636" s="1">
        <v>117</v>
      </c>
      <c r="J636" s="1">
        <v>2.2000000000000002</v>
      </c>
      <c r="K636" s="1">
        <v>16.2</v>
      </c>
      <c r="L636" s="1">
        <v>0</v>
      </c>
    </row>
    <row r="637" spans="1:12">
      <c r="A637" s="2">
        <v>40667.458333333336</v>
      </c>
      <c r="B637" s="1">
        <v>16.5</v>
      </c>
      <c r="C637" s="1">
        <v>36</v>
      </c>
      <c r="D637" s="1">
        <v>0</v>
      </c>
      <c r="E637" s="1">
        <v>14.7</v>
      </c>
      <c r="F637" s="1">
        <v>0</v>
      </c>
      <c r="G637" s="5">
        <v>91.8</v>
      </c>
      <c r="H637" s="1">
        <v>2.4</v>
      </c>
      <c r="I637" s="1">
        <v>121</v>
      </c>
      <c r="J637" s="1">
        <v>2.7</v>
      </c>
      <c r="K637" s="1">
        <v>17.7</v>
      </c>
      <c r="L637" s="1">
        <v>0</v>
      </c>
    </row>
    <row r="638" spans="1:12">
      <c r="A638" s="2">
        <v>40667.5</v>
      </c>
      <c r="B638" s="1">
        <v>18</v>
      </c>
      <c r="C638" s="1">
        <v>35</v>
      </c>
      <c r="D638" s="1">
        <v>0</v>
      </c>
      <c r="E638" s="1">
        <v>14.7</v>
      </c>
      <c r="F638" s="1">
        <v>0</v>
      </c>
      <c r="G638" s="5">
        <v>91.8</v>
      </c>
      <c r="H638" s="1">
        <v>2.2999999999999998</v>
      </c>
      <c r="I638" s="1">
        <v>120</v>
      </c>
      <c r="J638" s="1">
        <v>3.1</v>
      </c>
      <c r="K638" s="1">
        <v>19.3</v>
      </c>
      <c r="L638" s="1">
        <v>0</v>
      </c>
    </row>
    <row r="639" spans="1:12">
      <c r="A639" s="2">
        <v>40667.541666666664</v>
      </c>
      <c r="B639" s="1">
        <v>19.100000000000001</v>
      </c>
      <c r="C639" s="1">
        <v>33</v>
      </c>
      <c r="D639" s="1">
        <v>0</v>
      </c>
      <c r="E639" s="1">
        <v>14.7</v>
      </c>
      <c r="F639" s="1">
        <v>0</v>
      </c>
      <c r="G639" s="5">
        <v>91.8</v>
      </c>
      <c r="H639" s="1">
        <v>3</v>
      </c>
      <c r="I639" s="1">
        <v>125</v>
      </c>
      <c r="J639" s="1">
        <v>3.2</v>
      </c>
      <c r="K639" s="1">
        <v>20.2</v>
      </c>
      <c r="L639" s="1">
        <v>0</v>
      </c>
    </row>
    <row r="640" spans="1:12">
      <c r="A640" s="2">
        <v>40667.583333333336</v>
      </c>
      <c r="B640" s="1">
        <v>19.7</v>
      </c>
      <c r="C640" s="1">
        <v>33</v>
      </c>
      <c r="D640" s="1">
        <v>0</v>
      </c>
      <c r="E640" s="1">
        <v>14.7</v>
      </c>
      <c r="F640" s="1">
        <v>0</v>
      </c>
      <c r="G640" s="5">
        <v>91.8</v>
      </c>
      <c r="H640" s="1">
        <v>5.3</v>
      </c>
      <c r="I640" s="1">
        <v>107</v>
      </c>
      <c r="J640" s="1">
        <v>3.2</v>
      </c>
      <c r="K640" s="1">
        <v>20.7</v>
      </c>
      <c r="L640" s="1">
        <v>0</v>
      </c>
    </row>
    <row r="641" spans="1:12">
      <c r="A641" s="2">
        <v>40667.625</v>
      </c>
      <c r="B641" s="1">
        <v>19.5</v>
      </c>
      <c r="C641" s="1">
        <v>35</v>
      </c>
      <c r="D641" s="1">
        <v>0</v>
      </c>
      <c r="E641" s="1">
        <v>14.7</v>
      </c>
      <c r="F641" s="1">
        <v>0</v>
      </c>
      <c r="G641" s="5">
        <v>91.8</v>
      </c>
      <c r="H641" s="1">
        <v>6.9</v>
      </c>
      <c r="I641" s="1">
        <v>113</v>
      </c>
      <c r="J641" s="1">
        <v>3</v>
      </c>
      <c r="K641" s="1">
        <v>20.3</v>
      </c>
      <c r="L641" s="1">
        <v>0</v>
      </c>
    </row>
    <row r="642" spans="1:12">
      <c r="A642" s="2">
        <v>40667.666666666664</v>
      </c>
      <c r="B642" s="1">
        <v>18.3</v>
      </c>
      <c r="C642" s="1">
        <v>38</v>
      </c>
      <c r="D642" s="1">
        <v>0</v>
      </c>
      <c r="E642" s="1">
        <v>14.7</v>
      </c>
      <c r="F642" s="1">
        <v>0</v>
      </c>
      <c r="G642" s="5">
        <v>91.8</v>
      </c>
      <c r="H642" s="1">
        <v>7</v>
      </c>
      <c r="I642" s="1">
        <v>114</v>
      </c>
      <c r="J642" s="1">
        <v>1.7</v>
      </c>
      <c r="K642" s="1">
        <v>18.8</v>
      </c>
      <c r="L642" s="1">
        <v>0</v>
      </c>
    </row>
    <row r="643" spans="1:12">
      <c r="A643" s="2">
        <v>40667.708333333336</v>
      </c>
      <c r="B643" s="1">
        <v>17.5</v>
      </c>
      <c r="C643" s="1">
        <v>39</v>
      </c>
      <c r="D643" s="1">
        <v>0</v>
      </c>
      <c r="E643" s="1">
        <v>14.7</v>
      </c>
      <c r="F643" s="1">
        <v>0</v>
      </c>
      <c r="G643" s="5">
        <v>91.8</v>
      </c>
      <c r="H643" s="1">
        <v>6.6</v>
      </c>
      <c r="I643" s="1">
        <v>114</v>
      </c>
      <c r="J643" s="1">
        <v>1.3</v>
      </c>
      <c r="K643" s="1">
        <v>17.899999999999999</v>
      </c>
      <c r="L643" s="1">
        <v>0</v>
      </c>
    </row>
    <row r="644" spans="1:12">
      <c r="A644" s="2">
        <v>40667.75</v>
      </c>
      <c r="B644" s="1">
        <v>17</v>
      </c>
      <c r="C644" s="1">
        <v>41</v>
      </c>
      <c r="D644" s="1">
        <v>0</v>
      </c>
      <c r="E644" s="1">
        <v>14.7</v>
      </c>
      <c r="F644" s="1">
        <v>0</v>
      </c>
      <c r="G644" s="5">
        <v>91.8</v>
      </c>
      <c r="H644" s="1">
        <v>5.5</v>
      </c>
      <c r="I644" s="1">
        <v>112</v>
      </c>
      <c r="J644" s="1">
        <v>1</v>
      </c>
      <c r="K644" s="1">
        <v>17.2</v>
      </c>
      <c r="L644" s="1">
        <v>0</v>
      </c>
    </row>
    <row r="645" spans="1:12">
      <c r="A645" s="2">
        <v>40667.791666666664</v>
      </c>
      <c r="B645" s="1">
        <v>15.9</v>
      </c>
      <c r="C645" s="1">
        <v>42</v>
      </c>
      <c r="D645" s="1">
        <v>0</v>
      </c>
      <c r="E645" s="1">
        <v>14.7</v>
      </c>
      <c r="F645" s="1">
        <v>0</v>
      </c>
      <c r="G645" s="5">
        <v>91.8</v>
      </c>
      <c r="H645" s="1">
        <v>3.9</v>
      </c>
      <c r="I645" s="1">
        <v>99</v>
      </c>
      <c r="J645" s="1">
        <v>0.3</v>
      </c>
      <c r="K645" s="1">
        <v>16.100000000000001</v>
      </c>
      <c r="L645" s="1">
        <v>0</v>
      </c>
    </row>
    <row r="646" spans="1:12">
      <c r="A646" s="2">
        <v>40667.833333333336</v>
      </c>
      <c r="B646" s="1">
        <v>15</v>
      </c>
      <c r="C646" s="1">
        <v>44</v>
      </c>
      <c r="D646" s="1">
        <v>0</v>
      </c>
      <c r="E646" s="1">
        <v>14.7</v>
      </c>
      <c r="F646" s="1">
        <v>0</v>
      </c>
      <c r="G646" s="5">
        <v>91.8</v>
      </c>
      <c r="H646" s="1">
        <v>2.7</v>
      </c>
      <c r="I646" s="1">
        <v>67</v>
      </c>
      <c r="J646" s="1">
        <v>0</v>
      </c>
      <c r="K646" s="1">
        <v>15.1</v>
      </c>
      <c r="L646" s="1">
        <v>0</v>
      </c>
    </row>
    <row r="647" spans="1:12">
      <c r="A647" s="2">
        <v>40667.875</v>
      </c>
      <c r="B647" s="1">
        <v>13.2</v>
      </c>
      <c r="C647" s="1">
        <v>49</v>
      </c>
      <c r="D647" s="1">
        <v>0</v>
      </c>
      <c r="E647" s="1">
        <v>14.7</v>
      </c>
      <c r="F647" s="1">
        <v>0</v>
      </c>
      <c r="G647" s="5">
        <v>91.8</v>
      </c>
      <c r="H647" s="1">
        <v>1.5</v>
      </c>
      <c r="I647" s="1">
        <v>61</v>
      </c>
      <c r="J647" s="1">
        <v>0</v>
      </c>
      <c r="K647" s="1">
        <v>12.5</v>
      </c>
      <c r="L647" s="1">
        <v>0</v>
      </c>
    </row>
    <row r="648" spans="1:12">
      <c r="A648" s="2">
        <v>40667.916666666664</v>
      </c>
      <c r="B648" s="1">
        <v>11.5</v>
      </c>
      <c r="C648" s="1">
        <v>57</v>
      </c>
      <c r="D648" s="1">
        <v>0</v>
      </c>
      <c r="E648" s="1">
        <v>14.7</v>
      </c>
      <c r="F648" s="1">
        <v>0</v>
      </c>
      <c r="G648" s="5">
        <v>91.8</v>
      </c>
      <c r="H648" s="1">
        <v>0.9</v>
      </c>
      <c r="I648" s="1">
        <v>12</v>
      </c>
      <c r="J648" s="1">
        <v>0</v>
      </c>
      <c r="K648" s="1">
        <v>10</v>
      </c>
      <c r="L648" s="1">
        <v>0</v>
      </c>
    </row>
    <row r="649" spans="1:12">
      <c r="A649" s="2">
        <v>40667.958333333336</v>
      </c>
      <c r="B649" s="1">
        <v>10</v>
      </c>
      <c r="C649" s="1">
        <v>62</v>
      </c>
      <c r="D649" s="1">
        <v>0</v>
      </c>
      <c r="E649" s="1">
        <v>14.7</v>
      </c>
      <c r="F649" s="1">
        <v>0</v>
      </c>
      <c r="G649" s="5">
        <v>91.8</v>
      </c>
      <c r="H649" s="1">
        <v>1.2</v>
      </c>
      <c r="I649" s="1">
        <v>316</v>
      </c>
      <c r="J649" s="1">
        <v>0</v>
      </c>
      <c r="K649" s="1">
        <v>8</v>
      </c>
      <c r="L649" s="1">
        <v>0</v>
      </c>
    </row>
    <row r="650" spans="1:12">
      <c r="A650" s="2">
        <v>40668</v>
      </c>
      <c r="B650" s="1">
        <v>9.1999999999999993</v>
      </c>
      <c r="C650" s="1">
        <v>64</v>
      </c>
      <c r="D650" s="1">
        <v>0</v>
      </c>
      <c r="E650" s="1">
        <v>14.7</v>
      </c>
      <c r="F650" s="1">
        <v>0</v>
      </c>
      <c r="G650" s="5">
        <v>91.8</v>
      </c>
      <c r="H650" s="1">
        <v>1.1000000000000001</v>
      </c>
      <c r="I650" s="1">
        <v>320</v>
      </c>
      <c r="J650" s="1">
        <v>0</v>
      </c>
      <c r="K650" s="1">
        <v>7.8</v>
      </c>
      <c r="L650" s="1">
        <v>0</v>
      </c>
    </row>
    <row r="651" spans="1:12">
      <c r="A651" s="2">
        <v>40668.041666666664</v>
      </c>
      <c r="B651" s="1">
        <v>8.4</v>
      </c>
      <c r="C651" s="1">
        <v>68</v>
      </c>
      <c r="D651" s="1">
        <v>0</v>
      </c>
      <c r="E651" s="1">
        <v>14.7</v>
      </c>
      <c r="F651" s="1">
        <v>0</v>
      </c>
      <c r="G651" s="5">
        <v>91.8</v>
      </c>
      <c r="H651" s="1">
        <v>1</v>
      </c>
      <c r="I651" s="1">
        <v>280</v>
      </c>
      <c r="J651" s="1">
        <v>0</v>
      </c>
      <c r="K651" s="1">
        <v>6.8</v>
      </c>
      <c r="L651" s="1">
        <v>0</v>
      </c>
    </row>
    <row r="652" spans="1:12">
      <c r="A652" s="2">
        <v>40668.083333333336</v>
      </c>
      <c r="B652" s="1">
        <v>8.3000000000000007</v>
      </c>
      <c r="C652" s="1">
        <v>68</v>
      </c>
      <c r="D652" s="1">
        <v>0</v>
      </c>
      <c r="E652" s="1">
        <v>14.7</v>
      </c>
      <c r="F652" s="1">
        <v>0</v>
      </c>
      <c r="G652" s="5">
        <v>91.8</v>
      </c>
      <c r="H652" s="1">
        <v>0.9</v>
      </c>
      <c r="I652" s="1">
        <v>311</v>
      </c>
      <c r="J652" s="1">
        <v>0</v>
      </c>
      <c r="K652" s="1">
        <v>7.1</v>
      </c>
      <c r="L652" s="1">
        <v>0</v>
      </c>
    </row>
    <row r="653" spans="1:12">
      <c r="A653" s="2">
        <v>40668.125</v>
      </c>
      <c r="B653" s="1">
        <v>8</v>
      </c>
      <c r="C653" s="1">
        <v>67</v>
      </c>
      <c r="D653" s="1">
        <v>0</v>
      </c>
      <c r="E653" s="1">
        <v>14.7</v>
      </c>
      <c r="F653" s="1">
        <v>0</v>
      </c>
      <c r="G653" s="5">
        <v>91.8</v>
      </c>
      <c r="H653" s="1">
        <v>0.5</v>
      </c>
      <c r="I653" s="1">
        <v>312</v>
      </c>
      <c r="J653" s="1">
        <v>0</v>
      </c>
      <c r="K653" s="1">
        <v>6.3</v>
      </c>
      <c r="L653" s="1">
        <v>0</v>
      </c>
    </row>
    <row r="654" spans="1:12">
      <c r="A654" s="2">
        <v>40668.166666666664</v>
      </c>
      <c r="B654" s="1">
        <v>7.2</v>
      </c>
      <c r="C654" s="1">
        <v>69</v>
      </c>
      <c r="D654" s="1">
        <v>0</v>
      </c>
      <c r="E654" s="1">
        <v>14.7</v>
      </c>
      <c r="F654" s="1">
        <v>0</v>
      </c>
      <c r="G654" s="5">
        <v>91.8</v>
      </c>
      <c r="H654" s="1">
        <v>0.9</v>
      </c>
      <c r="I654" s="1">
        <v>289</v>
      </c>
      <c r="J654" s="1">
        <v>0</v>
      </c>
      <c r="K654" s="1">
        <v>5.5</v>
      </c>
      <c r="L654" s="1">
        <v>0</v>
      </c>
    </row>
    <row r="655" spans="1:12">
      <c r="A655" s="2">
        <v>40668.208333333336</v>
      </c>
      <c r="B655" s="1">
        <v>6.3</v>
      </c>
      <c r="C655" s="1">
        <v>69</v>
      </c>
      <c r="D655" s="1">
        <v>0</v>
      </c>
      <c r="E655" s="1">
        <v>14.7</v>
      </c>
      <c r="F655" s="1">
        <v>0</v>
      </c>
      <c r="G655" s="5">
        <v>91.8</v>
      </c>
      <c r="H655" s="1">
        <v>0.4</v>
      </c>
      <c r="I655" s="1">
        <v>319</v>
      </c>
      <c r="J655" s="1">
        <v>0</v>
      </c>
      <c r="K655" s="1">
        <v>4</v>
      </c>
      <c r="L655" s="1">
        <v>0</v>
      </c>
    </row>
    <row r="656" spans="1:12">
      <c r="A656" s="2">
        <v>40668.25</v>
      </c>
      <c r="B656" s="1">
        <v>5.9</v>
      </c>
      <c r="C656" s="1">
        <v>70</v>
      </c>
      <c r="D656" s="1">
        <v>0</v>
      </c>
      <c r="E656" s="1">
        <v>14.7</v>
      </c>
      <c r="F656" s="1">
        <v>0</v>
      </c>
      <c r="G656" s="5">
        <v>91.8</v>
      </c>
      <c r="H656" s="1">
        <v>0.8</v>
      </c>
      <c r="I656" s="1">
        <v>291</v>
      </c>
      <c r="J656" s="1">
        <v>0</v>
      </c>
      <c r="K656" s="1">
        <v>4</v>
      </c>
      <c r="L656" s="1">
        <v>0</v>
      </c>
    </row>
    <row r="657" spans="1:12">
      <c r="A657" s="2">
        <v>40668.291666666664</v>
      </c>
      <c r="B657" s="1">
        <v>7</v>
      </c>
      <c r="C657" s="1">
        <v>66</v>
      </c>
      <c r="D657" s="1">
        <v>0</v>
      </c>
      <c r="E657" s="1">
        <v>14.7</v>
      </c>
      <c r="F657" s="1">
        <v>0</v>
      </c>
      <c r="G657" s="5">
        <v>91.8</v>
      </c>
      <c r="H657" s="1">
        <v>0.3</v>
      </c>
      <c r="I657" s="1">
        <v>278</v>
      </c>
      <c r="J657" s="1">
        <v>0.2</v>
      </c>
      <c r="K657" s="1">
        <v>5.8</v>
      </c>
      <c r="L657" s="1">
        <v>0</v>
      </c>
    </row>
    <row r="658" spans="1:12">
      <c r="A658" s="2">
        <v>40668.333333333336</v>
      </c>
      <c r="B658" s="1">
        <v>10.3</v>
      </c>
      <c r="C658" s="1">
        <v>57</v>
      </c>
      <c r="D658" s="1">
        <v>0</v>
      </c>
      <c r="E658" s="1">
        <v>14.7</v>
      </c>
      <c r="F658" s="1">
        <v>0</v>
      </c>
      <c r="G658" s="5">
        <v>91.8</v>
      </c>
      <c r="H658" s="1">
        <v>0.7</v>
      </c>
      <c r="I658" s="1">
        <v>64</v>
      </c>
      <c r="J658" s="1">
        <v>0.9</v>
      </c>
      <c r="K658" s="1">
        <v>10.7</v>
      </c>
      <c r="L658" s="1">
        <v>0</v>
      </c>
    </row>
    <row r="659" spans="1:12">
      <c r="A659" s="2">
        <v>40668.375</v>
      </c>
      <c r="B659" s="1">
        <v>11.3</v>
      </c>
      <c r="C659" s="1">
        <v>53</v>
      </c>
      <c r="D659" s="1">
        <v>0</v>
      </c>
      <c r="E659" s="1">
        <v>14.7</v>
      </c>
      <c r="F659" s="1">
        <v>0</v>
      </c>
      <c r="G659" s="5">
        <v>91.8</v>
      </c>
      <c r="H659" s="1">
        <v>1.7</v>
      </c>
      <c r="I659" s="1">
        <v>118</v>
      </c>
      <c r="J659" s="1">
        <v>1.6</v>
      </c>
      <c r="K659" s="1">
        <v>12</v>
      </c>
      <c r="L659" s="1">
        <v>0</v>
      </c>
    </row>
    <row r="660" spans="1:12">
      <c r="A660" s="2">
        <v>40668.416666666664</v>
      </c>
      <c r="B660" s="1">
        <v>12.9</v>
      </c>
      <c r="C660" s="1">
        <v>46</v>
      </c>
      <c r="D660" s="1">
        <v>0</v>
      </c>
      <c r="E660" s="1">
        <v>14.7</v>
      </c>
      <c r="F660" s="1">
        <v>0</v>
      </c>
      <c r="G660" s="5">
        <v>91.8</v>
      </c>
      <c r="H660" s="1">
        <v>2.7</v>
      </c>
      <c r="I660" s="1">
        <v>104</v>
      </c>
      <c r="J660" s="1">
        <v>2.2000000000000002</v>
      </c>
      <c r="K660" s="1">
        <v>14</v>
      </c>
      <c r="L660" s="1">
        <v>0</v>
      </c>
    </row>
    <row r="661" spans="1:12">
      <c r="A661" s="2">
        <v>40668.458333333336</v>
      </c>
      <c r="B661" s="1">
        <v>15.1</v>
      </c>
      <c r="C661" s="1">
        <v>40</v>
      </c>
      <c r="D661" s="1">
        <v>0</v>
      </c>
      <c r="E661" s="1">
        <v>14.7</v>
      </c>
      <c r="F661" s="1">
        <v>0</v>
      </c>
      <c r="G661" s="5">
        <v>91.8</v>
      </c>
      <c r="H661" s="1">
        <v>2.2000000000000002</v>
      </c>
      <c r="I661" s="1">
        <v>104</v>
      </c>
      <c r="J661" s="1">
        <v>2.7</v>
      </c>
      <c r="K661" s="1">
        <v>16.3</v>
      </c>
      <c r="L661" s="1">
        <v>0</v>
      </c>
    </row>
    <row r="662" spans="1:12">
      <c r="A662" s="2">
        <v>40668.5</v>
      </c>
      <c r="B662" s="1">
        <v>17.100000000000001</v>
      </c>
      <c r="C662" s="1">
        <v>34</v>
      </c>
      <c r="D662" s="1">
        <v>0</v>
      </c>
      <c r="E662" s="1">
        <v>14.7</v>
      </c>
      <c r="F662" s="1">
        <v>0</v>
      </c>
      <c r="G662" s="5">
        <v>91.8</v>
      </c>
      <c r="H662" s="1">
        <v>2</v>
      </c>
      <c r="I662" s="1">
        <v>277</v>
      </c>
      <c r="J662" s="1">
        <v>3.1</v>
      </c>
      <c r="K662" s="1">
        <v>18.3</v>
      </c>
      <c r="L662" s="1">
        <v>0</v>
      </c>
    </row>
    <row r="663" spans="1:12">
      <c r="A663" s="2">
        <v>40668.541666666664</v>
      </c>
      <c r="B663" s="1">
        <v>18.100000000000001</v>
      </c>
      <c r="C663" s="1">
        <v>31</v>
      </c>
      <c r="D663" s="1">
        <v>0</v>
      </c>
      <c r="E663" s="1">
        <v>14.7</v>
      </c>
      <c r="F663" s="1">
        <v>0</v>
      </c>
      <c r="G663" s="5">
        <v>91.8</v>
      </c>
      <c r="H663" s="1">
        <v>3.3</v>
      </c>
      <c r="I663" s="1">
        <v>115</v>
      </c>
      <c r="J663" s="1">
        <v>3.2</v>
      </c>
      <c r="K663" s="1">
        <v>19.3</v>
      </c>
      <c r="L663" s="1">
        <v>0</v>
      </c>
    </row>
    <row r="664" spans="1:12">
      <c r="A664" s="2">
        <v>40668.583333333336</v>
      </c>
      <c r="B664" s="1">
        <v>18.899999999999999</v>
      </c>
      <c r="C664" s="1">
        <v>29</v>
      </c>
      <c r="D664" s="1">
        <v>0</v>
      </c>
      <c r="E664" s="1">
        <v>14.7</v>
      </c>
      <c r="F664" s="1">
        <v>0</v>
      </c>
      <c r="G664" s="5">
        <v>91.8</v>
      </c>
      <c r="H664" s="1">
        <v>4</v>
      </c>
      <c r="I664" s="1">
        <v>114</v>
      </c>
      <c r="J664" s="1">
        <v>3.2</v>
      </c>
      <c r="K664" s="1">
        <v>19.899999999999999</v>
      </c>
      <c r="L664" s="1">
        <v>0</v>
      </c>
    </row>
    <row r="665" spans="1:12">
      <c r="A665" s="2">
        <v>40668.625</v>
      </c>
      <c r="B665" s="1">
        <v>19.399999999999999</v>
      </c>
      <c r="C665" s="1">
        <v>28</v>
      </c>
      <c r="D665" s="1">
        <v>0</v>
      </c>
      <c r="E665" s="1">
        <v>14.7</v>
      </c>
      <c r="F665" s="1">
        <v>0</v>
      </c>
      <c r="G665" s="5">
        <v>91.8</v>
      </c>
      <c r="H665" s="1">
        <v>5.3</v>
      </c>
      <c r="I665" s="1">
        <v>113</v>
      </c>
      <c r="J665" s="1">
        <v>3</v>
      </c>
      <c r="K665" s="1">
        <v>20.3</v>
      </c>
      <c r="L665" s="1">
        <v>0</v>
      </c>
    </row>
    <row r="666" spans="1:12">
      <c r="A666" s="2">
        <v>40668.666666666664</v>
      </c>
      <c r="B666" s="1">
        <v>19</v>
      </c>
      <c r="C666" s="1">
        <v>29</v>
      </c>
      <c r="D666" s="1">
        <v>0</v>
      </c>
      <c r="E666" s="1">
        <v>14.7</v>
      </c>
      <c r="F666" s="1">
        <v>0</v>
      </c>
      <c r="G666" s="5">
        <v>91.8</v>
      </c>
      <c r="H666" s="1">
        <v>6.6</v>
      </c>
      <c r="I666" s="1">
        <v>111</v>
      </c>
      <c r="J666" s="1">
        <v>2.6</v>
      </c>
      <c r="K666" s="1">
        <v>19.8</v>
      </c>
      <c r="L666" s="1">
        <v>0</v>
      </c>
    </row>
    <row r="667" spans="1:12">
      <c r="A667" s="2">
        <v>40668.708333333336</v>
      </c>
      <c r="B667" s="1">
        <v>18.600000000000001</v>
      </c>
      <c r="C667" s="1">
        <v>31</v>
      </c>
      <c r="D667" s="1">
        <v>0</v>
      </c>
      <c r="E667" s="1">
        <v>14.7</v>
      </c>
      <c r="F667" s="1">
        <v>0</v>
      </c>
      <c r="G667" s="5">
        <v>91.8</v>
      </c>
      <c r="H667" s="1">
        <v>6.4</v>
      </c>
      <c r="I667" s="1">
        <v>115</v>
      </c>
      <c r="J667" s="1">
        <v>2</v>
      </c>
      <c r="K667" s="1">
        <v>19.100000000000001</v>
      </c>
      <c r="L667" s="1">
        <v>0</v>
      </c>
    </row>
    <row r="668" spans="1:12">
      <c r="A668" s="2">
        <v>40668.75</v>
      </c>
      <c r="B668" s="1">
        <v>17.899999999999999</v>
      </c>
      <c r="C668" s="1">
        <v>33</v>
      </c>
      <c r="D668" s="1">
        <v>0</v>
      </c>
      <c r="E668" s="1">
        <v>14.7</v>
      </c>
      <c r="F668" s="1">
        <v>0</v>
      </c>
      <c r="G668" s="5">
        <v>91.8</v>
      </c>
      <c r="H668" s="1">
        <v>5.5</v>
      </c>
      <c r="I668" s="1">
        <v>113</v>
      </c>
      <c r="J668" s="1">
        <v>1.3</v>
      </c>
      <c r="K668" s="1">
        <v>18.2</v>
      </c>
      <c r="L668" s="1">
        <v>0</v>
      </c>
    </row>
    <row r="669" spans="1:12">
      <c r="A669" s="2">
        <v>40668.791666666664</v>
      </c>
      <c r="B669" s="1">
        <v>16.2</v>
      </c>
      <c r="C669" s="1">
        <v>39</v>
      </c>
      <c r="D669" s="1">
        <v>0</v>
      </c>
      <c r="E669" s="1">
        <v>14.7</v>
      </c>
      <c r="F669" s="1">
        <v>0</v>
      </c>
      <c r="G669" s="5">
        <v>91.8</v>
      </c>
      <c r="H669" s="1">
        <v>4</v>
      </c>
      <c r="I669" s="1">
        <v>101</v>
      </c>
      <c r="J669" s="1">
        <v>0.4</v>
      </c>
      <c r="K669" s="1">
        <v>16.2</v>
      </c>
      <c r="L669" s="1">
        <v>0</v>
      </c>
    </row>
    <row r="670" spans="1:12">
      <c r="A670" s="2">
        <v>40668.833333333336</v>
      </c>
      <c r="B670" s="1">
        <v>14.5</v>
      </c>
      <c r="C670" s="1">
        <v>45</v>
      </c>
      <c r="D670" s="1">
        <v>0</v>
      </c>
      <c r="E670" s="1">
        <v>14.7</v>
      </c>
      <c r="F670" s="1">
        <v>0</v>
      </c>
      <c r="G670" s="5">
        <v>91.8</v>
      </c>
      <c r="H670" s="1">
        <v>2.2000000000000002</v>
      </c>
      <c r="I670" s="1">
        <v>64</v>
      </c>
      <c r="J670" s="1">
        <v>0.1</v>
      </c>
      <c r="K670" s="1">
        <v>14.3</v>
      </c>
      <c r="L670" s="1">
        <v>0</v>
      </c>
    </row>
    <row r="671" spans="1:12">
      <c r="A671" s="2">
        <v>40668.875</v>
      </c>
      <c r="B671" s="1">
        <v>13.2</v>
      </c>
      <c r="C671" s="1">
        <v>49</v>
      </c>
      <c r="D671" s="1">
        <v>0</v>
      </c>
      <c r="E671" s="1">
        <v>14.7</v>
      </c>
      <c r="F671" s="1">
        <v>0</v>
      </c>
      <c r="G671" s="5">
        <v>91.8</v>
      </c>
      <c r="H671" s="1">
        <v>2.1</v>
      </c>
      <c r="I671" s="1">
        <v>52</v>
      </c>
      <c r="J671" s="1">
        <v>0</v>
      </c>
      <c r="K671" s="1">
        <v>12.4</v>
      </c>
      <c r="L671" s="1">
        <v>0</v>
      </c>
    </row>
    <row r="672" spans="1:12">
      <c r="A672" s="2">
        <v>40668.916666666664</v>
      </c>
      <c r="B672" s="1">
        <v>12.7</v>
      </c>
      <c r="C672" s="1">
        <v>49</v>
      </c>
      <c r="D672" s="1">
        <v>0</v>
      </c>
      <c r="E672" s="1">
        <v>14.7</v>
      </c>
      <c r="F672" s="1">
        <v>0</v>
      </c>
      <c r="G672" s="5">
        <v>91.8</v>
      </c>
      <c r="H672" s="1">
        <v>1.9</v>
      </c>
      <c r="I672" s="1">
        <v>197</v>
      </c>
      <c r="J672" s="1">
        <v>0</v>
      </c>
      <c r="K672" s="1">
        <v>12.4</v>
      </c>
      <c r="L672" s="1">
        <v>0</v>
      </c>
    </row>
    <row r="673" spans="1:12">
      <c r="A673" s="2">
        <v>40668.958333333336</v>
      </c>
      <c r="B673" s="1">
        <v>12.2</v>
      </c>
      <c r="C673" s="1">
        <v>55</v>
      </c>
      <c r="D673" s="1">
        <v>0</v>
      </c>
      <c r="E673" s="1">
        <v>14.7</v>
      </c>
      <c r="F673" s="1">
        <v>0</v>
      </c>
      <c r="G673" s="5">
        <v>91.8</v>
      </c>
      <c r="H673" s="1">
        <v>0.6</v>
      </c>
      <c r="I673" s="1">
        <v>38</v>
      </c>
      <c r="J673" s="1">
        <v>0</v>
      </c>
      <c r="K673" s="1">
        <v>11.9</v>
      </c>
      <c r="L673" s="1">
        <v>0</v>
      </c>
    </row>
    <row r="674" spans="1:12">
      <c r="A674" s="2">
        <v>40669</v>
      </c>
      <c r="B674" s="1">
        <v>11.5</v>
      </c>
      <c r="C674" s="1">
        <v>55</v>
      </c>
      <c r="D674" s="1">
        <v>0</v>
      </c>
      <c r="E674" s="1">
        <v>14.7</v>
      </c>
      <c r="F674" s="1">
        <v>0</v>
      </c>
      <c r="G674" s="5">
        <v>91.8</v>
      </c>
      <c r="H674" s="1">
        <v>0.7</v>
      </c>
      <c r="I674" s="1">
        <v>29</v>
      </c>
      <c r="J674" s="1">
        <v>0</v>
      </c>
      <c r="K674" s="1">
        <v>10.5</v>
      </c>
      <c r="L674" s="1">
        <v>0</v>
      </c>
    </row>
    <row r="675" spans="1:12">
      <c r="A675" s="2">
        <v>40669.041666666664</v>
      </c>
      <c r="B675" s="1">
        <v>9.6</v>
      </c>
      <c r="C675" s="1">
        <v>61</v>
      </c>
      <c r="D675" s="1">
        <v>0</v>
      </c>
      <c r="E675" s="1">
        <v>14.7</v>
      </c>
      <c r="F675" s="1">
        <v>0</v>
      </c>
      <c r="G675" s="5">
        <v>91.8</v>
      </c>
      <c r="H675" s="1">
        <v>0.7</v>
      </c>
      <c r="I675" s="1">
        <v>308</v>
      </c>
      <c r="J675" s="1">
        <v>0</v>
      </c>
      <c r="K675" s="1">
        <v>7.7</v>
      </c>
      <c r="L675" s="1">
        <v>0</v>
      </c>
    </row>
    <row r="676" spans="1:12">
      <c r="A676" s="2">
        <v>40669.083333333336</v>
      </c>
      <c r="B676" s="1">
        <v>8.8000000000000007</v>
      </c>
      <c r="C676" s="1">
        <v>64</v>
      </c>
      <c r="D676" s="1">
        <v>0</v>
      </c>
      <c r="E676" s="1">
        <v>14.7</v>
      </c>
      <c r="F676" s="1">
        <v>0</v>
      </c>
      <c r="G676" s="5">
        <v>91.8</v>
      </c>
      <c r="H676" s="1">
        <v>1</v>
      </c>
      <c r="I676" s="1">
        <v>304</v>
      </c>
      <c r="J676" s="1">
        <v>0</v>
      </c>
      <c r="K676" s="1">
        <v>6.7</v>
      </c>
      <c r="L676" s="1">
        <v>0</v>
      </c>
    </row>
    <row r="677" spans="1:12">
      <c r="A677" s="2">
        <v>40669.125</v>
      </c>
      <c r="B677" s="1">
        <v>7.8</v>
      </c>
      <c r="C677" s="1">
        <v>68</v>
      </c>
      <c r="D677" s="1">
        <v>0</v>
      </c>
      <c r="E677" s="1">
        <v>14.7</v>
      </c>
      <c r="F677" s="1">
        <v>0</v>
      </c>
      <c r="G677" s="5">
        <v>91.8</v>
      </c>
      <c r="H677" s="1">
        <v>0.9</v>
      </c>
      <c r="I677" s="1">
        <v>312</v>
      </c>
      <c r="J677" s="1">
        <v>0</v>
      </c>
      <c r="K677" s="1">
        <v>5.5</v>
      </c>
      <c r="L677" s="1">
        <v>0</v>
      </c>
    </row>
    <row r="678" spans="1:12">
      <c r="A678" s="2">
        <v>40669.166666666664</v>
      </c>
      <c r="B678" s="1">
        <v>7</v>
      </c>
      <c r="C678" s="1">
        <v>70</v>
      </c>
      <c r="D678" s="1">
        <v>0</v>
      </c>
      <c r="E678" s="1">
        <v>14.7</v>
      </c>
      <c r="F678" s="1">
        <v>0</v>
      </c>
      <c r="G678" s="5">
        <v>91.8</v>
      </c>
      <c r="H678" s="1">
        <v>0.7</v>
      </c>
      <c r="I678" s="1">
        <v>288</v>
      </c>
      <c r="J678" s="1">
        <v>0</v>
      </c>
      <c r="K678" s="1">
        <v>4.5999999999999996</v>
      </c>
      <c r="L678" s="1">
        <v>0</v>
      </c>
    </row>
    <row r="679" spans="1:12">
      <c r="A679" s="2">
        <v>40669.208333333336</v>
      </c>
      <c r="B679" s="1">
        <v>6.6</v>
      </c>
      <c r="C679" s="1">
        <v>72</v>
      </c>
      <c r="D679" s="1">
        <v>0</v>
      </c>
      <c r="E679" s="1">
        <v>14.7</v>
      </c>
      <c r="F679" s="1">
        <v>0</v>
      </c>
      <c r="G679" s="5">
        <v>91.8</v>
      </c>
      <c r="H679" s="1">
        <v>0.3</v>
      </c>
      <c r="I679" s="1">
        <v>298</v>
      </c>
      <c r="J679" s="1">
        <v>0</v>
      </c>
      <c r="K679" s="1">
        <v>3.6</v>
      </c>
      <c r="L679" s="1">
        <v>0</v>
      </c>
    </row>
    <row r="680" spans="1:12">
      <c r="A680" s="2">
        <v>40669.25</v>
      </c>
      <c r="B680" s="1">
        <v>5.9</v>
      </c>
      <c r="C680" s="1">
        <v>74</v>
      </c>
      <c r="D680" s="1">
        <v>0</v>
      </c>
      <c r="E680" s="1">
        <v>14.7</v>
      </c>
      <c r="F680" s="1">
        <v>0</v>
      </c>
      <c r="G680" s="5">
        <v>91.8</v>
      </c>
      <c r="H680" s="1">
        <v>0.4</v>
      </c>
      <c r="I680" s="1">
        <v>301</v>
      </c>
      <c r="J680" s="1">
        <v>0</v>
      </c>
      <c r="K680" s="1">
        <v>3.3</v>
      </c>
      <c r="L680" s="1">
        <v>0</v>
      </c>
    </row>
    <row r="681" spans="1:12">
      <c r="A681" s="2">
        <v>40669.291666666664</v>
      </c>
      <c r="B681" s="1">
        <v>7.4</v>
      </c>
      <c r="C681" s="1">
        <v>69</v>
      </c>
      <c r="D681" s="1">
        <v>0</v>
      </c>
      <c r="E681" s="1">
        <v>14.7</v>
      </c>
      <c r="F681" s="1">
        <v>0</v>
      </c>
      <c r="G681" s="5">
        <v>91.8</v>
      </c>
      <c r="H681" s="1">
        <v>0.3</v>
      </c>
      <c r="I681" s="1">
        <v>232</v>
      </c>
      <c r="J681" s="1">
        <v>0.2</v>
      </c>
      <c r="K681" s="1">
        <v>6.1</v>
      </c>
      <c r="L681" s="1">
        <v>0</v>
      </c>
    </row>
    <row r="682" spans="1:12">
      <c r="A682" s="2">
        <v>40669.333333333336</v>
      </c>
      <c r="B682" s="1">
        <v>10.7</v>
      </c>
      <c r="C682" s="1">
        <v>60</v>
      </c>
      <c r="D682" s="1">
        <v>0</v>
      </c>
      <c r="E682" s="1">
        <v>14.7</v>
      </c>
      <c r="F682" s="1">
        <v>0</v>
      </c>
      <c r="G682" s="5">
        <v>91.8</v>
      </c>
      <c r="H682" s="1">
        <v>0.6</v>
      </c>
      <c r="I682" s="1">
        <v>225</v>
      </c>
      <c r="J682" s="1">
        <v>0.8</v>
      </c>
      <c r="K682" s="1">
        <v>10.8</v>
      </c>
      <c r="L682" s="1">
        <v>0</v>
      </c>
    </row>
    <row r="683" spans="1:12">
      <c r="A683" s="2">
        <v>40669.375</v>
      </c>
      <c r="B683" s="1">
        <v>13.3</v>
      </c>
      <c r="C683" s="1">
        <v>51</v>
      </c>
      <c r="D683" s="1">
        <v>0</v>
      </c>
      <c r="E683" s="1">
        <v>14.7</v>
      </c>
      <c r="F683" s="1">
        <v>0</v>
      </c>
      <c r="G683" s="5">
        <v>91.8</v>
      </c>
      <c r="H683" s="1">
        <v>0.8</v>
      </c>
      <c r="I683" s="1">
        <v>199</v>
      </c>
      <c r="J683" s="1">
        <v>1.5</v>
      </c>
      <c r="K683" s="1">
        <v>13.5</v>
      </c>
      <c r="L683" s="1">
        <v>0</v>
      </c>
    </row>
    <row r="684" spans="1:12">
      <c r="A684" s="2">
        <v>40669.416666666664</v>
      </c>
      <c r="B684" s="1">
        <v>14.8</v>
      </c>
      <c r="C684" s="1">
        <v>46</v>
      </c>
      <c r="D684" s="1">
        <v>0</v>
      </c>
      <c r="E684" s="1">
        <v>14.7</v>
      </c>
      <c r="F684" s="1">
        <v>0</v>
      </c>
      <c r="G684" s="5">
        <v>91.8</v>
      </c>
      <c r="H684" s="1">
        <v>1.1000000000000001</v>
      </c>
      <c r="I684" s="1">
        <v>127</v>
      </c>
      <c r="J684" s="1">
        <v>2.2000000000000002</v>
      </c>
      <c r="K684" s="1">
        <v>15.7</v>
      </c>
      <c r="L684" s="1">
        <v>0</v>
      </c>
    </row>
    <row r="685" spans="1:12">
      <c r="A685" s="2">
        <v>40669.458333333336</v>
      </c>
      <c r="B685" s="1">
        <v>16.8</v>
      </c>
      <c r="C685" s="1">
        <v>40</v>
      </c>
      <c r="D685" s="1">
        <v>0</v>
      </c>
      <c r="E685" s="1">
        <v>14.7</v>
      </c>
      <c r="F685" s="1">
        <v>0</v>
      </c>
      <c r="G685" s="5">
        <v>91.8</v>
      </c>
      <c r="H685" s="1">
        <v>1.6</v>
      </c>
      <c r="I685" s="1">
        <v>2</v>
      </c>
      <c r="J685" s="1">
        <v>2.6</v>
      </c>
      <c r="K685" s="1">
        <v>17.899999999999999</v>
      </c>
      <c r="L685" s="1">
        <v>0</v>
      </c>
    </row>
    <row r="686" spans="1:12">
      <c r="A686" s="2">
        <v>40669.5</v>
      </c>
      <c r="B686" s="1">
        <v>18.399999999999999</v>
      </c>
      <c r="C686" s="1">
        <v>36</v>
      </c>
      <c r="D686" s="1">
        <v>0</v>
      </c>
      <c r="E686" s="1">
        <v>14.7</v>
      </c>
      <c r="F686" s="1">
        <v>0</v>
      </c>
      <c r="G686" s="5">
        <v>91.8</v>
      </c>
      <c r="H686" s="1">
        <v>2.1</v>
      </c>
      <c r="I686" s="1">
        <v>135</v>
      </c>
      <c r="J686" s="1">
        <v>3</v>
      </c>
      <c r="K686" s="1">
        <v>19.7</v>
      </c>
      <c r="L686" s="1">
        <v>0</v>
      </c>
    </row>
    <row r="687" spans="1:12">
      <c r="A687" s="2">
        <v>40669.541666666664</v>
      </c>
      <c r="B687" s="1">
        <v>20.100000000000001</v>
      </c>
      <c r="C687" s="1">
        <v>31</v>
      </c>
      <c r="D687" s="1">
        <v>0</v>
      </c>
      <c r="E687" s="1">
        <v>14.7</v>
      </c>
      <c r="F687" s="1">
        <v>0</v>
      </c>
      <c r="G687" s="5">
        <v>91.8</v>
      </c>
      <c r="H687" s="1">
        <v>1.8</v>
      </c>
      <c r="I687" s="1">
        <v>310</v>
      </c>
      <c r="J687" s="1">
        <v>3.2</v>
      </c>
      <c r="K687" s="1">
        <v>21.1</v>
      </c>
      <c r="L687" s="1">
        <v>0</v>
      </c>
    </row>
    <row r="688" spans="1:12">
      <c r="A688" s="2">
        <v>40669.583333333336</v>
      </c>
      <c r="B688" s="1">
        <v>21.4</v>
      </c>
      <c r="C688" s="1">
        <v>26</v>
      </c>
      <c r="D688" s="1">
        <v>0</v>
      </c>
      <c r="E688" s="1">
        <v>14.7</v>
      </c>
      <c r="F688" s="1">
        <v>0</v>
      </c>
      <c r="G688" s="5">
        <v>91.8</v>
      </c>
      <c r="H688" s="1">
        <v>1.8</v>
      </c>
      <c r="I688" s="1">
        <v>144</v>
      </c>
      <c r="J688" s="1">
        <v>3.1</v>
      </c>
      <c r="K688" s="1">
        <v>22.2</v>
      </c>
      <c r="L688" s="1">
        <v>0</v>
      </c>
    </row>
    <row r="689" spans="1:12">
      <c r="A689" s="2">
        <v>40669.625</v>
      </c>
      <c r="B689" s="1">
        <v>22</v>
      </c>
      <c r="C689" s="1">
        <v>27</v>
      </c>
      <c r="D689" s="1">
        <v>0</v>
      </c>
      <c r="E689" s="1">
        <v>14.7</v>
      </c>
      <c r="F689" s="1">
        <v>0</v>
      </c>
      <c r="G689" s="5">
        <v>91.8</v>
      </c>
      <c r="H689" s="1">
        <v>3.1</v>
      </c>
      <c r="I689" s="1">
        <v>109</v>
      </c>
      <c r="J689" s="1">
        <v>2.9</v>
      </c>
      <c r="K689" s="1">
        <v>23</v>
      </c>
      <c r="L689" s="1">
        <v>0</v>
      </c>
    </row>
    <row r="690" spans="1:12">
      <c r="A690" s="2">
        <v>40669.666666666664</v>
      </c>
      <c r="B690" s="1">
        <v>22.2</v>
      </c>
      <c r="C690" s="1">
        <v>28</v>
      </c>
      <c r="D690" s="1">
        <v>0</v>
      </c>
      <c r="E690" s="1">
        <v>14.7</v>
      </c>
      <c r="F690" s="1">
        <v>0</v>
      </c>
      <c r="G690" s="5">
        <v>91.8</v>
      </c>
      <c r="H690" s="1">
        <v>4.4000000000000004</v>
      </c>
      <c r="I690" s="1">
        <v>102</v>
      </c>
      <c r="J690" s="1">
        <v>2.6</v>
      </c>
      <c r="K690" s="1">
        <v>23</v>
      </c>
      <c r="L690" s="1">
        <v>0</v>
      </c>
    </row>
    <row r="691" spans="1:12">
      <c r="A691" s="2">
        <v>40669.708333333336</v>
      </c>
      <c r="B691" s="1">
        <v>21.7</v>
      </c>
      <c r="C691" s="1">
        <v>28</v>
      </c>
      <c r="D691" s="1">
        <v>0</v>
      </c>
      <c r="E691" s="1">
        <v>14.7</v>
      </c>
      <c r="F691" s="1">
        <v>0</v>
      </c>
      <c r="G691" s="5">
        <v>91.8</v>
      </c>
      <c r="H691" s="1">
        <v>5.3</v>
      </c>
      <c r="I691" s="1">
        <v>111</v>
      </c>
      <c r="J691" s="1">
        <v>2</v>
      </c>
      <c r="K691" s="1">
        <v>22.2</v>
      </c>
      <c r="L691" s="1">
        <v>0</v>
      </c>
    </row>
    <row r="692" spans="1:12">
      <c r="A692" s="2">
        <v>40669.75</v>
      </c>
      <c r="B692" s="1">
        <v>20.9</v>
      </c>
      <c r="C692" s="1">
        <v>28</v>
      </c>
      <c r="D692" s="1">
        <v>0</v>
      </c>
      <c r="E692" s="1">
        <v>14.7</v>
      </c>
      <c r="F692" s="1">
        <v>0</v>
      </c>
      <c r="G692" s="5">
        <v>91.8</v>
      </c>
      <c r="H692" s="1">
        <v>5.4</v>
      </c>
      <c r="I692" s="1">
        <v>113</v>
      </c>
      <c r="J692" s="1">
        <v>1.4</v>
      </c>
      <c r="K692" s="1">
        <v>21.1</v>
      </c>
      <c r="L692" s="1">
        <v>0</v>
      </c>
    </row>
    <row r="693" spans="1:12">
      <c r="A693" s="2">
        <v>40669.791666666664</v>
      </c>
      <c r="B693" s="1">
        <v>19.600000000000001</v>
      </c>
      <c r="C693" s="1">
        <v>30</v>
      </c>
      <c r="D693" s="1">
        <v>0</v>
      </c>
      <c r="E693" s="1">
        <v>14.7</v>
      </c>
      <c r="F693" s="1">
        <v>0</v>
      </c>
      <c r="G693" s="5">
        <v>91.8</v>
      </c>
      <c r="H693" s="1">
        <v>3.6</v>
      </c>
      <c r="I693" s="1">
        <v>82</v>
      </c>
      <c r="J693" s="1">
        <v>0.6</v>
      </c>
      <c r="K693" s="1">
        <v>19.600000000000001</v>
      </c>
      <c r="L693" s="1">
        <v>0</v>
      </c>
    </row>
    <row r="694" spans="1:12">
      <c r="A694" s="2">
        <v>40669.833333333336</v>
      </c>
      <c r="B694" s="1">
        <v>17.2</v>
      </c>
      <c r="C694" s="1">
        <v>33</v>
      </c>
      <c r="D694" s="1">
        <v>0</v>
      </c>
      <c r="E694" s="1">
        <v>14.7</v>
      </c>
      <c r="F694" s="1">
        <v>0</v>
      </c>
      <c r="G694" s="5">
        <v>91.8</v>
      </c>
      <c r="H694" s="1">
        <v>3.9</v>
      </c>
      <c r="I694" s="1">
        <v>58</v>
      </c>
      <c r="J694" s="1">
        <v>0</v>
      </c>
      <c r="K694" s="1">
        <v>17.100000000000001</v>
      </c>
      <c r="L694" s="1">
        <v>0</v>
      </c>
    </row>
    <row r="695" spans="1:12">
      <c r="A695" s="2">
        <v>40669.875</v>
      </c>
      <c r="B695" s="1">
        <v>15.2</v>
      </c>
      <c r="C695" s="1">
        <v>41</v>
      </c>
      <c r="D695" s="1">
        <v>0</v>
      </c>
      <c r="E695" s="1">
        <v>14.7</v>
      </c>
      <c r="F695" s="1">
        <v>0</v>
      </c>
      <c r="G695" s="5">
        <v>91.8</v>
      </c>
      <c r="H695" s="1">
        <v>2.1</v>
      </c>
      <c r="I695" s="1">
        <v>239</v>
      </c>
      <c r="J695" s="1">
        <v>0</v>
      </c>
      <c r="K695" s="1">
        <v>14.5</v>
      </c>
      <c r="L695" s="1">
        <v>0</v>
      </c>
    </row>
    <row r="696" spans="1:12">
      <c r="A696" s="2">
        <v>40669.916666666664</v>
      </c>
      <c r="B696" s="1">
        <v>13.2</v>
      </c>
      <c r="C696" s="1">
        <v>48</v>
      </c>
      <c r="D696" s="1">
        <v>0</v>
      </c>
      <c r="E696" s="1">
        <v>14.7</v>
      </c>
      <c r="F696" s="1">
        <v>0</v>
      </c>
      <c r="G696" s="5">
        <v>91.8</v>
      </c>
      <c r="H696" s="1">
        <v>1.3</v>
      </c>
      <c r="I696" s="1">
        <v>334</v>
      </c>
      <c r="J696" s="1">
        <v>0</v>
      </c>
      <c r="K696" s="1">
        <v>12.1</v>
      </c>
      <c r="L696" s="1">
        <v>0</v>
      </c>
    </row>
    <row r="697" spans="1:12">
      <c r="A697" s="2">
        <v>40669.958333333336</v>
      </c>
      <c r="B697" s="1">
        <v>11.7</v>
      </c>
      <c r="C697" s="1">
        <v>53</v>
      </c>
      <c r="D697" s="1">
        <v>0</v>
      </c>
      <c r="E697" s="1">
        <v>14.7</v>
      </c>
      <c r="F697" s="1">
        <v>0</v>
      </c>
      <c r="G697" s="5">
        <v>91.8</v>
      </c>
      <c r="H697" s="1">
        <v>1.5</v>
      </c>
      <c r="I697" s="1">
        <v>302</v>
      </c>
      <c r="J697" s="1">
        <v>0</v>
      </c>
      <c r="K697" s="1">
        <v>10.6</v>
      </c>
      <c r="L697" s="1">
        <v>0</v>
      </c>
    </row>
    <row r="698" spans="1:12">
      <c r="A698" s="2">
        <v>40670</v>
      </c>
      <c r="B698" s="1">
        <v>10.6</v>
      </c>
      <c r="C698" s="1">
        <v>56</v>
      </c>
      <c r="D698" s="1">
        <v>0</v>
      </c>
      <c r="E698" s="1">
        <v>14.7</v>
      </c>
      <c r="F698" s="1">
        <v>0</v>
      </c>
      <c r="G698" s="5">
        <v>91.8</v>
      </c>
      <c r="H698" s="1">
        <v>1.2</v>
      </c>
      <c r="I698" s="1">
        <v>291</v>
      </c>
      <c r="J698" s="1">
        <v>0</v>
      </c>
      <c r="K698" s="1">
        <v>9.3000000000000007</v>
      </c>
      <c r="L698" s="1">
        <v>0</v>
      </c>
    </row>
    <row r="699" spans="1:12">
      <c r="A699" s="2">
        <v>40670.041666666664</v>
      </c>
      <c r="B699" s="1">
        <v>9.5</v>
      </c>
      <c r="C699" s="1">
        <v>61</v>
      </c>
      <c r="D699" s="1">
        <v>0</v>
      </c>
      <c r="E699" s="1">
        <v>14.7</v>
      </c>
      <c r="F699" s="1">
        <v>0</v>
      </c>
      <c r="G699" s="5">
        <v>91.8</v>
      </c>
      <c r="H699" s="1">
        <v>0.7</v>
      </c>
      <c r="I699" s="1">
        <v>343</v>
      </c>
      <c r="J699" s="1">
        <v>0</v>
      </c>
      <c r="K699" s="1">
        <v>7.1</v>
      </c>
      <c r="L699" s="1">
        <v>0</v>
      </c>
    </row>
    <row r="700" spans="1:12">
      <c r="A700" s="2">
        <v>40670.083333333336</v>
      </c>
      <c r="B700" s="1">
        <v>8.5</v>
      </c>
      <c r="C700" s="1">
        <v>64</v>
      </c>
      <c r="D700" s="1">
        <v>0</v>
      </c>
      <c r="E700" s="1">
        <v>14.7</v>
      </c>
      <c r="F700" s="1">
        <v>0</v>
      </c>
      <c r="G700" s="5">
        <v>91.8</v>
      </c>
      <c r="H700" s="1">
        <v>0.7</v>
      </c>
      <c r="I700" s="1">
        <v>304</v>
      </c>
      <c r="J700" s="1">
        <v>0</v>
      </c>
      <c r="K700" s="1">
        <v>6.3</v>
      </c>
      <c r="L700" s="1">
        <v>0</v>
      </c>
    </row>
    <row r="701" spans="1:12">
      <c r="A701" s="2">
        <v>40670.125</v>
      </c>
      <c r="B701" s="1">
        <v>8</v>
      </c>
      <c r="C701" s="1">
        <v>66</v>
      </c>
      <c r="D701" s="1">
        <v>0</v>
      </c>
      <c r="E701" s="1">
        <v>14.7</v>
      </c>
      <c r="F701" s="1">
        <v>0</v>
      </c>
      <c r="G701" s="5">
        <v>91.8</v>
      </c>
      <c r="H701" s="1">
        <v>0.5</v>
      </c>
      <c r="I701" s="1">
        <v>287</v>
      </c>
      <c r="J701" s="1">
        <v>0</v>
      </c>
      <c r="K701" s="1">
        <v>5.4</v>
      </c>
      <c r="L701" s="1">
        <v>0</v>
      </c>
    </row>
    <row r="702" spans="1:12">
      <c r="A702" s="2">
        <v>40670.166666666664</v>
      </c>
      <c r="B702" s="1">
        <v>6.9</v>
      </c>
      <c r="C702" s="1">
        <v>71</v>
      </c>
      <c r="D702" s="1">
        <v>0</v>
      </c>
      <c r="E702" s="1">
        <v>14.7</v>
      </c>
      <c r="F702" s="1">
        <v>0</v>
      </c>
      <c r="G702" s="5">
        <v>91.8</v>
      </c>
      <c r="H702" s="1">
        <v>0.4</v>
      </c>
      <c r="I702" s="1">
        <v>289</v>
      </c>
      <c r="J702" s="1">
        <v>0</v>
      </c>
      <c r="K702" s="1">
        <v>4.2</v>
      </c>
      <c r="L702" s="1">
        <v>0</v>
      </c>
    </row>
    <row r="703" spans="1:12">
      <c r="A703" s="2">
        <v>40670.208333333336</v>
      </c>
      <c r="B703" s="1">
        <v>6.3</v>
      </c>
      <c r="C703" s="1">
        <v>73</v>
      </c>
      <c r="D703" s="1">
        <v>0</v>
      </c>
      <c r="E703" s="1">
        <v>14.7</v>
      </c>
      <c r="F703" s="1">
        <v>0</v>
      </c>
      <c r="G703" s="5">
        <v>91.8</v>
      </c>
      <c r="H703" s="1">
        <v>0.4</v>
      </c>
      <c r="I703" s="1">
        <v>167</v>
      </c>
      <c r="J703" s="1">
        <v>0</v>
      </c>
      <c r="K703" s="1">
        <v>3.4</v>
      </c>
      <c r="L703" s="1">
        <v>0</v>
      </c>
    </row>
    <row r="704" spans="1:12">
      <c r="A704" s="2">
        <v>40670.25</v>
      </c>
      <c r="B704" s="1">
        <v>6</v>
      </c>
      <c r="C704" s="1">
        <v>75</v>
      </c>
      <c r="D704" s="1">
        <v>0</v>
      </c>
      <c r="E704" s="1">
        <v>14.7</v>
      </c>
      <c r="F704" s="1">
        <v>0</v>
      </c>
      <c r="G704" s="5">
        <v>91.8</v>
      </c>
      <c r="H704" s="1">
        <v>0.7</v>
      </c>
      <c r="I704" s="1">
        <v>285</v>
      </c>
      <c r="J704" s="1">
        <v>0</v>
      </c>
      <c r="K704" s="1">
        <v>3.5</v>
      </c>
      <c r="L704" s="1">
        <v>0</v>
      </c>
    </row>
    <row r="705" spans="1:12">
      <c r="A705" s="2">
        <v>40670.291666666664</v>
      </c>
      <c r="B705" s="1">
        <v>7.3</v>
      </c>
      <c r="C705" s="1">
        <v>72</v>
      </c>
      <c r="D705" s="1">
        <v>0</v>
      </c>
      <c r="E705" s="1">
        <v>14.7</v>
      </c>
      <c r="F705" s="1">
        <v>0</v>
      </c>
      <c r="G705" s="5">
        <v>91.8</v>
      </c>
      <c r="H705" s="1">
        <v>0.4</v>
      </c>
      <c r="I705" s="1">
        <v>141</v>
      </c>
      <c r="J705" s="1">
        <v>0.3</v>
      </c>
      <c r="K705" s="1">
        <v>6.7</v>
      </c>
      <c r="L705" s="1">
        <v>0</v>
      </c>
    </row>
    <row r="706" spans="1:12">
      <c r="A706" s="2">
        <v>40670.333333333336</v>
      </c>
      <c r="B706" s="1">
        <v>11.4</v>
      </c>
      <c r="C706" s="1">
        <v>59</v>
      </c>
      <c r="D706" s="1">
        <v>0</v>
      </c>
      <c r="E706" s="1">
        <v>14.7</v>
      </c>
      <c r="F706" s="1">
        <v>0</v>
      </c>
      <c r="G706" s="5">
        <v>91.8</v>
      </c>
      <c r="H706" s="1">
        <v>1.1000000000000001</v>
      </c>
      <c r="I706" s="1">
        <v>228</v>
      </c>
      <c r="J706" s="1">
        <v>0.9</v>
      </c>
      <c r="K706" s="1">
        <v>11.4</v>
      </c>
      <c r="L706" s="1">
        <v>0</v>
      </c>
    </row>
    <row r="707" spans="1:12">
      <c r="A707" s="2">
        <v>40670.375</v>
      </c>
      <c r="B707" s="1">
        <v>14.5</v>
      </c>
      <c r="C707" s="1">
        <v>50</v>
      </c>
      <c r="D707" s="1">
        <v>0</v>
      </c>
      <c r="E707" s="1">
        <v>14.7</v>
      </c>
      <c r="F707" s="1">
        <v>0</v>
      </c>
      <c r="G707" s="5">
        <v>91.8</v>
      </c>
      <c r="H707" s="1">
        <v>1.3</v>
      </c>
      <c r="I707" s="1">
        <v>220</v>
      </c>
      <c r="J707" s="1">
        <v>1.5</v>
      </c>
      <c r="K707" s="1">
        <v>14.6</v>
      </c>
      <c r="L707" s="1">
        <v>0</v>
      </c>
    </row>
    <row r="708" spans="1:12">
      <c r="A708" s="2">
        <v>40670.416666666664</v>
      </c>
      <c r="B708" s="1">
        <v>17.3</v>
      </c>
      <c r="C708" s="1">
        <v>40</v>
      </c>
      <c r="D708" s="1">
        <v>0</v>
      </c>
      <c r="E708" s="1">
        <v>14.7</v>
      </c>
      <c r="F708" s="1">
        <v>0</v>
      </c>
      <c r="G708" s="5">
        <v>91.8</v>
      </c>
      <c r="H708" s="1">
        <v>1.5</v>
      </c>
      <c r="I708" s="1">
        <v>203</v>
      </c>
      <c r="J708" s="1">
        <v>2.2000000000000002</v>
      </c>
      <c r="K708" s="1">
        <v>18.100000000000001</v>
      </c>
      <c r="L708" s="1">
        <v>0</v>
      </c>
    </row>
    <row r="709" spans="1:12">
      <c r="A709" s="2">
        <v>40670.458333333336</v>
      </c>
      <c r="B709" s="1">
        <v>19.8</v>
      </c>
      <c r="C709" s="1">
        <v>32</v>
      </c>
      <c r="D709" s="1">
        <v>0</v>
      </c>
      <c r="E709" s="1">
        <v>14.7</v>
      </c>
      <c r="F709" s="1">
        <v>0</v>
      </c>
      <c r="G709" s="5">
        <v>91.8</v>
      </c>
      <c r="H709" s="1">
        <v>1.3</v>
      </c>
      <c r="I709" s="1">
        <v>237</v>
      </c>
      <c r="J709" s="1">
        <v>2.7</v>
      </c>
      <c r="K709" s="1">
        <v>20.6</v>
      </c>
      <c r="L709" s="1">
        <v>0</v>
      </c>
    </row>
    <row r="710" spans="1:12">
      <c r="A710" s="2">
        <v>40670.5</v>
      </c>
      <c r="B710" s="1">
        <v>20.9</v>
      </c>
      <c r="C710" s="1">
        <v>30</v>
      </c>
      <c r="D710" s="1">
        <v>0</v>
      </c>
      <c r="E710" s="1">
        <v>14.7</v>
      </c>
      <c r="F710" s="1">
        <v>0</v>
      </c>
      <c r="G710" s="5">
        <v>91.8</v>
      </c>
      <c r="H710" s="1">
        <v>1.3</v>
      </c>
      <c r="I710" s="1">
        <v>287</v>
      </c>
      <c r="J710" s="1">
        <v>3</v>
      </c>
      <c r="K710" s="1">
        <v>22</v>
      </c>
      <c r="L710" s="1">
        <v>0</v>
      </c>
    </row>
    <row r="711" spans="1:12">
      <c r="A711" s="2">
        <v>40670.541666666664</v>
      </c>
      <c r="B711" s="1">
        <v>22.8</v>
      </c>
      <c r="C711" s="1">
        <v>28</v>
      </c>
      <c r="D711" s="1">
        <v>0</v>
      </c>
      <c r="E711" s="1">
        <v>14.7</v>
      </c>
      <c r="F711" s="1">
        <v>0</v>
      </c>
      <c r="G711" s="5">
        <v>91.8</v>
      </c>
      <c r="H711" s="1">
        <v>1.6</v>
      </c>
      <c r="I711" s="1">
        <v>165</v>
      </c>
      <c r="J711" s="1">
        <v>3.1</v>
      </c>
      <c r="K711" s="1">
        <v>23.8</v>
      </c>
      <c r="L711" s="1">
        <v>0</v>
      </c>
    </row>
    <row r="712" spans="1:12">
      <c r="A712" s="2">
        <v>40670.583333333336</v>
      </c>
      <c r="B712" s="1">
        <v>24</v>
      </c>
      <c r="C712" s="1">
        <v>23</v>
      </c>
      <c r="D712" s="1">
        <v>0</v>
      </c>
      <c r="E712" s="1">
        <v>14.7</v>
      </c>
      <c r="F712" s="1">
        <v>0</v>
      </c>
      <c r="G712" s="5">
        <v>91.8</v>
      </c>
      <c r="H712" s="1">
        <v>2</v>
      </c>
      <c r="I712" s="1">
        <v>359</v>
      </c>
      <c r="J712" s="1">
        <v>3.2</v>
      </c>
      <c r="K712" s="1">
        <v>24.8</v>
      </c>
      <c r="L712" s="1">
        <v>0</v>
      </c>
    </row>
    <row r="713" spans="1:12">
      <c r="A713" s="2">
        <v>40670.625</v>
      </c>
      <c r="B713" s="1">
        <v>24.8</v>
      </c>
      <c r="C713" s="1">
        <v>21</v>
      </c>
      <c r="D713" s="1">
        <v>0</v>
      </c>
      <c r="E713" s="1">
        <v>14.7</v>
      </c>
      <c r="F713" s="1">
        <v>0</v>
      </c>
      <c r="G713" s="5">
        <v>91.8</v>
      </c>
      <c r="H713" s="1">
        <v>2.6</v>
      </c>
      <c r="I713" s="1">
        <v>112</v>
      </c>
      <c r="J713" s="1">
        <v>3</v>
      </c>
      <c r="K713" s="1">
        <v>25.7</v>
      </c>
      <c r="L713" s="1">
        <v>0</v>
      </c>
    </row>
    <row r="714" spans="1:12">
      <c r="A714" s="2">
        <v>40670.666666666664</v>
      </c>
      <c r="B714" s="1">
        <v>25.7</v>
      </c>
      <c r="C714" s="1">
        <v>21</v>
      </c>
      <c r="D714" s="1">
        <v>0</v>
      </c>
      <c r="E714" s="1">
        <v>14.7</v>
      </c>
      <c r="F714" s="1">
        <v>0</v>
      </c>
      <c r="G714" s="5">
        <v>91.8</v>
      </c>
      <c r="H714" s="1">
        <v>3.8</v>
      </c>
      <c r="I714" s="1">
        <v>102</v>
      </c>
      <c r="J714" s="1">
        <v>2.6</v>
      </c>
      <c r="K714" s="1">
        <v>26.5</v>
      </c>
      <c r="L714" s="1">
        <v>0</v>
      </c>
    </row>
    <row r="715" spans="1:12">
      <c r="A715" s="2">
        <v>40670.708333333336</v>
      </c>
      <c r="B715" s="1">
        <v>25.1</v>
      </c>
      <c r="C715" s="1">
        <v>23</v>
      </c>
      <c r="D715" s="1">
        <v>0</v>
      </c>
      <c r="E715" s="1">
        <v>14.7</v>
      </c>
      <c r="F715" s="1">
        <v>0</v>
      </c>
      <c r="G715" s="5">
        <v>91.8</v>
      </c>
      <c r="H715" s="1">
        <v>4.3</v>
      </c>
      <c r="I715" s="1">
        <v>103</v>
      </c>
      <c r="J715" s="1">
        <v>1.9</v>
      </c>
      <c r="K715" s="1">
        <v>25.6</v>
      </c>
      <c r="L715" s="1">
        <v>0</v>
      </c>
    </row>
    <row r="716" spans="1:12">
      <c r="A716" s="2">
        <v>40670.75</v>
      </c>
      <c r="B716" s="1">
        <v>24</v>
      </c>
      <c r="C716" s="1">
        <v>25</v>
      </c>
      <c r="D716" s="1">
        <v>0</v>
      </c>
      <c r="E716" s="1">
        <v>14.7</v>
      </c>
      <c r="F716" s="1">
        <v>0</v>
      </c>
      <c r="G716" s="5">
        <v>91.8</v>
      </c>
      <c r="H716" s="1">
        <v>4</v>
      </c>
      <c r="I716" s="1">
        <v>93</v>
      </c>
      <c r="J716" s="1">
        <v>1.2</v>
      </c>
      <c r="K716" s="1">
        <v>24.2</v>
      </c>
      <c r="L716" s="1">
        <v>0</v>
      </c>
    </row>
    <row r="717" spans="1:12">
      <c r="A717" s="2">
        <v>40670.791666666664</v>
      </c>
      <c r="B717" s="1">
        <v>22.1</v>
      </c>
      <c r="C717" s="1">
        <v>30</v>
      </c>
      <c r="D717" s="1">
        <v>0</v>
      </c>
      <c r="E717" s="1">
        <v>14.7</v>
      </c>
      <c r="F717" s="1">
        <v>0</v>
      </c>
      <c r="G717" s="5">
        <v>91.8</v>
      </c>
      <c r="H717" s="1">
        <v>4.5999999999999996</v>
      </c>
      <c r="I717" s="1">
        <v>88</v>
      </c>
      <c r="J717" s="1">
        <v>0.7</v>
      </c>
      <c r="K717" s="1">
        <v>22.1</v>
      </c>
      <c r="L717" s="1">
        <v>0</v>
      </c>
    </row>
    <row r="718" spans="1:12">
      <c r="A718" s="2">
        <v>40670.833333333336</v>
      </c>
      <c r="B718" s="1">
        <v>19.899999999999999</v>
      </c>
      <c r="C718" s="1">
        <v>34</v>
      </c>
      <c r="D718" s="1">
        <v>0</v>
      </c>
      <c r="E718" s="1">
        <v>14.7</v>
      </c>
      <c r="F718" s="1">
        <v>0</v>
      </c>
      <c r="G718" s="5">
        <v>91.8</v>
      </c>
      <c r="H718" s="1">
        <v>3</v>
      </c>
      <c r="I718" s="1">
        <v>77</v>
      </c>
      <c r="J718" s="1">
        <v>0</v>
      </c>
      <c r="K718" s="1">
        <v>19.600000000000001</v>
      </c>
      <c r="L718" s="1">
        <v>0</v>
      </c>
    </row>
    <row r="719" spans="1:12">
      <c r="A719" s="2">
        <v>40670.875</v>
      </c>
      <c r="B719" s="1">
        <v>16.899999999999999</v>
      </c>
      <c r="C719" s="1">
        <v>44</v>
      </c>
      <c r="D719" s="1">
        <v>0</v>
      </c>
      <c r="E719" s="1">
        <v>14.7</v>
      </c>
      <c r="F719" s="1">
        <v>0</v>
      </c>
      <c r="G719" s="5">
        <v>91.8</v>
      </c>
      <c r="H719" s="1">
        <v>1.1000000000000001</v>
      </c>
      <c r="I719" s="1">
        <v>205</v>
      </c>
      <c r="J719" s="1">
        <v>0</v>
      </c>
      <c r="K719" s="1">
        <v>15.7</v>
      </c>
      <c r="L719" s="1">
        <v>0</v>
      </c>
    </row>
    <row r="720" spans="1:12">
      <c r="A720" s="2">
        <v>40670.916666666664</v>
      </c>
      <c r="B720" s="1">
        <v>14.9</v>
      </c>
      <c r="C720" s="1">
        <v>51</v>
      </c>
      <c r="D720" s="1">
        <v>0</v>
      </c>
      <c r="E720" s="1">
        <v>14.7</v>
      </c>
      <c r="F720" s="1">
        <v>0</v>
      </c>
      <c r="G720" s="5">
        <v>91.8</v>
      </c>
      <c r="H720" s="1">
        <v>1.2</v>
      </c>
      <c r="I720" s="1">
        <v>291</v>
      </c>
      <c r="J720" s="1">
        <v>0</v>
      </c>
      <c r="K720" s="1">
        <v>13.6</v>
      </c>
      <c r="L720" s="1">
        <v>0</v>
      </c>
    </row>
    <row r="721" spans="1:12">
      <c r="A721" s="2">
        <v>40670.958333333336</v>
      </c>
      <c r="B721" s="1">
        <v>14.2</v>
      </c>
      <c r="C721" s="1">
        <v>52</v>
      </c>
      <c r="D721" s="1">
        <v>0</v>
      </c>
      <c r="E721" s="1">
        <v>14.7</v>
      </c>
      <c r="F721" s="1">
        <v>0</v>
      </c>
      <c r="G721" s="5">
        <v>91.8</v>
      </c>
      <c r="H721" s="1">
        <v>1.3</v>
      </c>
      <c r="I721" s="1">
        <v>314</v>
      </c>
      <c r="J721" s="1">
        <v>0</v>
      </c>
      <c r="K721" s="1">
        <v>12.8</v>
      </c>
      <c r="L721" s="1">
        <v>0</v>
      </c>
    </row>
    <row r="722" spans="1:12">
      <c r="A722" s="2">
        <v>40671</v>
      </c>
      <c r="B722" s="1">
        <v>13</v>
      </c>
      <c r="C722" s="1">
        <v>56</v>
      </c>
      <c r="D722" s="1">
        <v>0</v>
      </c>
      <c r="E722" s="1">
        <v>14.7</v>
      </c>
      <c r="F722" s="1">
        <v>0</v>
      </c>
      <c r="G722" s="5">
        <v>91.8</v>
      </c>
      <c r="H722" s="1">
        <v>1.3</v>
      </c>
      <c r="I722" s="1">
        <v>302</v>
      </c>
      <c r="J722" s="1">
        <v>0</v>
      </c>
      <c r="K722" s="1">
        <v>11.3</v>
      </c>
      <c r="L722" s="1">
        <v>0</v>
      </c>
    </row>
    <row r="723" spans="1:12">
      <c r="A723" s="2">
        <v>40671.041666666664</v>
      </c>
      <c r="B723" s="1">
        <v>11.7</v>
      </c>
      <c r="C723" s="1">
        <v>61</v>
      </c>
      <c r="D723" s="1">
        <v>0</v>
      </c>
      <c r="E723" s="1">
        <v>14.7</v>
      </c>
      <c r="F723" s="1">
        <v>0</v>
      </c>
      <c r="G723" s="5">
        <v>91.8</v>
      </c>
      <c r="H723" s="1">
        <v>0.6</v>
      </c>
      <c r="I723" s="1">
        <v>291</v>
      </c>
      <c r="J723" s="1">
        <v>0</v>
      </c>
      <c r="K723" s="1">
        <v>9.4</v>
      </c>
      <c r="L723" s="1">
        <v>0</v>
      </c>
    </row>
    <row r="724" spans="1:12">
      <c r="A724" s="2">
        <v>40671.083333333336</v>
      </c>
      <c r="B724" s="1">
        <v>11.2</v>
      </c>
      <c r="C724" s="1">
        <v>63</v>
      </c>
      <c r="D724" s="1">
        <v>0</v>
      </c>
      <c r="E724" s="1">
        <v>14.7</v>
      </c>
      <c r="F724" s="1">
        <v>0</v>
      </c>
      <c r="G724" s="5">
        <v>91.8</v>
      </c>
      <c r="H724" s="1">
        <v>0.8</v>
      </c>
      <c r="I724" s="1">
        <v>285</v>
      </c>
      <c r="J724" s="1">
        <v>0</v>
      </c>
      <c r="K724" s="1">
        <v>8.1999999999999993</v>
      </c>
      <c r="L724" s="1">
        <v>0</v>
      </c>
    </row>
    <row r="725" spans="1:12">
      <c r="A725" s="2">
        <v>40671.125</v>
      </c>
      <c r="B725" s="1">
        <v>10</v>
      </c>
      <c r="C725" s="1">
        <v>67</v>
      </c>
      <c r="D725" s="1">
        <v>0</v>
      </c>
      <c r="E725" s="1">
        <v>14.7</v>
      </c>
      <c r="F725" s="1">
        <v>0</v>
      </c>
      <c r="G725" s="5">
        <v>91.8</v>
      </c>
      <c r="H725" s="1">
        <v>0.6</v>
      </c>
      <c r="I725" s="1">
        <v>310</v>
      </c>
      <c r="J725" s="1">
        <v>0</v>
      </c>
      <c r="K725" s="1">
        <v>7.2</v>
      </c>
      <c r="L725" s="1">
        <v>0</v>
      </c>
    </row>
    <row r="726" spans="1:12">
      <c r="A726" s="2">
        <v>40671.166666666664</v>
      </c>
      <c r="B726" s="1">
        <v>9.1</v>
      </c>
      <c r="C726" s="1">
        <v>70</v>
      </c>
      <c r="D726" s="1">
        <v>0</v>
      </c>
      <c r="E726" s="1">
        <v>14.7</v>
      </c>
      <c r="F726" s="1">
        <v>0</v>
      </c>
      <c r="G726" s="5">
        <v>91.8</v>
      </c>
      <c r="H726" s="1">
        <v>0.5</v>
      </c>
      <c r="I726" s="1">
        <v>321</v>
      </c>
      <c r="J726" s="1">
        <v>0</v>
      </c>
      <c r="K726" s="1">
        <v>6.6</v>
      </c>
      <c r="L726" s="1">
        <v>0</v>
      </c>
    </row>
    <row r="727" spans="1:12">
      <c r="A727" s="2">
        <v>40671.208333333336</v>
      </c>
      <c r="B727" s="1">
        <v>8.6</v>
      </c>
      <c r="C727" s="1">
        <v>71</v>
      </c>
      <c r="D727" s="1">
        <v>0</v>
      </c>
      <c r="E727" s="1">
        <v>14.7</v>
      </c>
      <c r="F727" s="1">
        <v>0</v>
      </c>
      <c r="G727" s="5">
        <v>91.8</v>
      </c>
      <c r="H727" s="1">
        <v>0.6</v>
      </c>
      <c r="I727" s="1">
        <v>307</v>
      </c>
      <c r="J727" s="1">
        <v>0</v>
      </c>
      <c r="K727" s="1">
        <v>6.1</v>
      </c>
      <c r="L727" s="1">
        <v>0</v>
      </c>
    </row>
    <row r="728" spans="1:12">
      <c r="A728" s="2">
        <v>40671.25</v>
      </c>
      <c r="B728" s="1">
        <v>8.3000000000000007</v>
      </c>
      <c r="C728" s="1">
        <v>74</v>
      </c>
      <c r="D728" s="1">
        <v>0</v>
      </c>
      <c r="E728" s="1">
        <v>14.7</v>
      </c>
      <c r="F728" s="1">
        <v>0</v>
      </c>
      <c r="G728" s="5">
        <v>91.8</v>
      </c>
      <c r="H728" s="1">
        <v>0.6</v>
      </c>
      <c r="I728" s="1">
        <v>282</v>
      </c>
      <c r="J728" s="1">
        <v>0</v>
      </c>
      <c r="K728" s="1">
        <v>6.1</v>
      </c>
      <c r="L728" s="1">
        <v>0</v>
      </c>
    </row>
    <row r="729" spans="1:12">
      <c r="A729" s="2">
        <v>40671.291666666664</v>
      </c>
      <c r="B729" s="1">
        <v>9.9</v>
      </c>
      <c r="C729" s="1">
        <v>70</v>
      </c>
      <c r="D729" s="1">
        <v>0</v>
      </c>
      <c r="E729" s="1">
        <v>14.7</v>
      </c>
      <c r="F729" s="1">
        <v>0</v>
      </c>
      <c r="G729" s="5">
        <v>91.8</v>
      </c>
      <c r="H729" s="1">
        <v>0.7</v>
      </c>
      <c r="I729" s="1">
        <v>57</v>
      </c>
      <c r="J729" s="1">
        <v>0.3</v>
      </c>
      <c r="K729" s="1">
        <v>9</v>
      </c>
      <c r="L729" s="1">
        <v>0</v>
      </c>
    </row>
    <row r="730" spans="1:12">
      <c r="A730" s="2">
        <v>40671.333333333336</v>
      </c>
      <c r="B730" s="1">
        <v>13.2</v>
      </c>
      <c r="C730" s="1">
        <v>62</v>
      </c>
      <c r="D730" s="1">
        <v>0</v>
      </c>
      <c r="E730" s="1">
        <v>14.7</v>
      </c>
      <c r="F730" s="1">
        <v>0</v>
      </c>
      <c r="G730" s="5">
        <v>91.8</v>
      </c>
      <c r="H730" s="1">
        <v>1.3</v>
      </c>
      <c r="I730" s="1">
        <v>243</v>
      </c>
      <c r="J730" s="1">
        <v>0.9</v>
      </c>
      <c r="K730" s="1">
        <v>13.3</v>
      </c>
      <c r="L730" s="1">
        <v>0</v>
      </c>
    </row>
    <row r="731" spans="1:12">
      <c r="A731" s="2">
        <v>40671.375</v>
      </c>
      <c r="B731" s="1">
        <v>16.5</v>
      </c>
      <c r="C731" s="1">
        <v>51</v>
      </c>
      <c r="D731" s="1">
        <v>0</v>
      </c>
      <c r="E731" s="1">
        <v>14.7</v>
      </c>
      <c r="F731" s="1">
        <v>0</v>
      </c>
      <c r="G731" s="5">
        <v>91.8</v>
      </c>
      <c r="H731" s="1">
        <v>2.1</v>
      </c>
      <c r="I731" s="1">
        <v>237</v>
      </c>
      <c r="J731" s="1">
        <v>1.5</v>
      </c>
      <c r="K731" s="1">
        <v>16.600000000000001</v>
      </c>
      <c r="L731" s="1">
        <v>0</v>
      </c>
    </row>
    <row r="732" spans="1:12">
      <c r="A732" s="2">
        <v>40671.416666666664</v>
      </c>
      <c r="B732" s="1">
        <v>19.600000000000001</v>
      </c>
      <c r="C732" s="1">
        <v>40</v>
      </c>
      <c r="D732" s="1">
        <v>0</v>
      </c>
      <c r="E732" s="1">
        <v>14.7</v>
      </c>
      <c r="F732" s="1">
        <v>0</v>
      </c>
      <c r="G732" s="5">
        <v>91.8</v>
      </c>
      <c r="H732" s="1">
        <v>2.1</v>
      </c>
      <c r="I732" s="1">
        <v>232</v>
      </c>
      <c r="J732" s="1">
        <v>2.1</v>
      </c>
      <c r="K732" s="1">
        <v>20.399999999999999</v>
      </c>
      <c r="L732" s="1">
        <v>0</v>
      </c>
    </row>
    <row r="733" spans="1:12">
      <c r="A733" s="2">
        <v>40671.458333333336</v>
      </c>
      <c r="B733" s="1">
        <v>20.9</v>
      </c>
      <c r="C733" s="1">
        <v>36</v>
      </c>
      <c r="D733" s="1">
        <v>0</v>
      </c>
      <c r="E733" s="1">
        <v>14.7</v>
      </c>
      <c r="F733" s="1">
        <v>0</v>
      </c>
      <c r="G733" s="5">
        <v>91.8</v>
      </c>
      <c r="H733" s="1">
        <v>1.5</v>
      </c>
      <c r="I733" s="1">
        <v>356</v>
      </c>
      <c r="J733" s="1">
        <v>2.6</v>
      </c>
      <c r="K733" s="1">
        <v>22.1</v>
      </c>
      <c r="L733" s="1">
        <v>0</v>
      </c>
    </row>
    <row r="734" spans="1:12">
      <c r="A734" s="2">
        <v>40671.5</v>
      </c>
      <c r="B734" s="1">
        <v>22.8</v>
      </c>
      <c r="C734" s="1">
        <v>33</v>
      </c>
      <c r="D734" s="1">
        <v>0</v>
      </c>
      <c r="E734" s="1">
        <v>14.7</v>
      </c>
      <c r="F734" s="1">
        <v>0</v>
      </c>
      <c r="G734" s="5">
        <v>91.8</v>
      </c>
      <c r="H734" s="1">
        <v>2.1</v>
      </c>
      <c r="I734" s="1">
        <v>140</v>
      </c>
      <c r="J734" s="1">
        <v>3</v>
      </c>
      <c r="K734" s="1">
        <v>24.1</v>
      </c>
      <c r="L734" s="1">
        <v>0</v>
      </c>
    </row>
    <row r="735" spans="1:12">
      <c r="A735" s="2">
        <v>40671.541666666664</v>
      </c>
      <c r="B735" s="1">
        <v>24.4</v>
      </c>
      <c r="C735" s="1">
        <v>30</v>
      </c>
      <c r="D735" s="1">
        <v>0</v>
      </c>
      <c r="E735" s="1">
        <v>14.7</v>
      </c>
      <c r="F735" s="1">
        <v>0</v>
      </c>
      <c r="G735" s="5">
        <v>91.8</v>
      </c>
      <c r="H735" s="1">
        <v>2.7</v>
      </c>
      <c r="I735" s="1">
        <v>133</v>
      </c>
      <c r="J735" s="1">
        <v>3.1</v>
      </c>
      <c r="K735" s="1">
        <v>25.6</v>
      </c>
      <c r="L735" s="1">
        <v>0</v>
      </c>
    </row>
    <row r="736" spans="1:12">
      <c r="A736" s="2">
        <v>40671.583333333336</v>
      </c>
      <c r="B736" s="1">
        <v>25.6</v>
      </c>
      <c r="C736" s="1">
        <v>28</v>
      </c>
      <c r="D736" s="1">
        <v>0</v>
      </c>
      <c r="E736" s="1">
        <v>14.7</v>
      </c>
      <c r="F736" s="1">
        <v>0</v>
      </c>
      <c r="G736" s="5">
        <v>91.8</v>
      </c>
      <c r="H736" s="1">
        <v>3.3</v>
      </c>
      <c r="I736" s="1">
        <v>121</v>
      </c>
      <c r="J736" s="1">
        <v>3.1</v>
      </c>
      <c r="K736" s="1">
        <v>26.7</v>
      </c>
      <c r="L736" s="1">
        <v>0</v>
      </c>
    </row>
    <row r="737" spans="1:12">
      <c r="A737" s="2">
        <v>40671.625</v>
      </c>
      <c r="B737" s="1">
        <v>26.9</v>
      </c>
      <c r="C737" s="1">
        <v>29</v>
      </c>
      <c r="D737" s="1">
        <v>0</v>
      </c>
      <c r="E737" s="1">
        <v>14.7</v>
      </c>
      <c r="F737" s="1">
        <v>0</v>
      </c>
      <c r="G737" s="5">
        <v>91.8</v>
      </c>
      <c r="H737" s="1">
        <v>4.0999999999999996</v>
      </c>
      <c r="I737" s="1">
        <v>111</v>
      </c>
      <c r="J737" s="1">
        <v>3</v>
      </c>
      <c r="K737" s="1">
        <v>27.9</v>
      </c>
      <c r="L737" s="1">
        <v>0</v>
      </c>
    </row>
    <row r="738" spans="1:12">
      <c r="A738" s="2">
        <v>40671.666666666664</v>
      </c>
      <c r="B738" s="1">
        <v>27</v>
      </c>
      <c r="C738" s="1">
        <v>29</v>
      </c>
      <c r="D738" s="1">
        <v>0</v>
      </c>
      <c r="E738" s="1">
        <v>14.7</v>
      </c>
      <c r="F738" s="1">
        <v>0</v>
      </c>
      <c r="G738" s="5">
        <v>91.8</v>
      </c>
      <c r="H738" s="1">
        <v>5.3</v>
      </c>
      <c r="I738" s="1">
        <v>106</v>
      </c>
      <c r="J738" s="1">
        <v>2.4</v>
      </c>
      <c r="K738" s="1">
        <v>27.8</v>
      </c>
      <c r="L738" s="1">
        <v>0</v>
      </c>
    </row>
    <row r="739" spans="1:12">
      <c r="A739" s="2">
        <v>40671.708333333336</v>
      </c>
      <c r="B739" s="1">
        <v>26.3</v>
      </c>
      <c r="C739" s="1">
        <v>31</v>
      </c>
      <c r="D739" s="1">
        <v>0</v>
      </c>
      <c r="E739" s="1">
        <v>14.7</v>
      </c>
      <c r="F739" s="1">
        <v>0</v>
      </c>
      <c r="G739" s="5">
        <v>91.8</v>
      </c>
      <c r="H739" s="1">
        <v>6.2</v>
      </c>
      <c r="I739" s="1">
        <v>107</v>
      </c>
      <c r="J739" s="1">
        <v>2</v>
      </c>
      <c r="K739" s="1">
        <v>26.8</v>
      </c>
      <c r="L739" s="1">
        <v>0</v>
      </c>
    </row>
    <row r="740" spans="1:12">
      <c r="A740" s="2">
        <v>40671.75</v>
      </c>
      <c r="B740" s="1">
        <v>25.1</v>
      </c>
      <c r="C740" s="1">
        <v>33</v>
      </c>
      <c r="D740" s="1">
        <v>0</v>
      </c>
      <c r="E740" s="1">
        <v>14.7</v>
      </c>
      <c r="F740" s="1">
        <v>0</v>
      </c>
      <c r="G740" s="5">
        <v>91.8</v>
      </c>
      <c r="H740" s="1">
        <v>6.2</v>
      </c>
      <c r="I740" s="1">
        <v>107</v>
      </c>
      <c r="J740" s="1">
        <v>1.3</v>
      </c>
      <c r="K740" s="1">
        <v>25.3</v>
      </c>
      <c r="L740" s="1">
        <v>0</v>
      </c>
    </row>
    <row r="741" spans="1:12">
      <c r="A741" s="2">
        <v>40671.791666666664</v>
      </c>
      <c r="B741" s="1">
        <v>23.9</v>
      </c>
      <c r="C741" s="1">
        <v>35</v>
      </c>
      <c r="D741" s="1">
        <v>0</v>
      </c>
      <c r="E741" s="1">
        <v>14.7</v>
      </c>
      <c r="F741" s="1">
        <v>0</v>
      </c>
      <c r="G741" s="5">
        <v>91.8</v>
      </c>
      <c r="H741" s="1">
        <v>5.3</v>
      </c>
      <c r="I741" s="1">
        <v>104</v>
      </c>
      <c r="J741" s="1">
        <v>0.7</v>
      </c>
      <c r="K741" s="1">
        <v>23.9</v>
      </c>
      <c r="L741" s="1">
        <v>0</v>
      </c>
    </row>
    <row r="742" spans="1:12">
      <c r="A742" s="2">
        <v>40671.833333333336</v>
      </c>
      <c r="B742" s="1">
        <v>22.1</v>
      </c>
      <c r="C742" s="1">
        <v>39</v>
      </c>
      <c r="D742" s="1">
        <v>0</v>
      </c>
      <c r="E742" s="1">
        <v>14.7</v>
      </c>
      <c r="F742" s="1">
        <v>0</v>
      </c>
      <c r="G742" s="5">
        <v>91.8</v>
      </c>
      <c r="H742" s="1">
        <v>6.5</v>
      </c>
      <c r="I742" s="1">
        <v>97</v>
      </c>
      <c r="J742" s="1">
        <v>0</v>
      </c>
      <c r="K742" s="1">
        <v>22.1</v>
      </c>
      <c r="L742" s="1">
        <v>0</v>
      </c>
    </row>
    <row r="743" spans="1:12">
      <c r="A743" s="2">
        <v>40671.875</v>
      </c>
      <c r="B743" s="1">
        <v>20.2</v>
      </c>
      <c r="C743" s="1">
        <v>41</v>
      </c>
      <c r="D743" s="1">
        <v>0</v>
      </c>
      <c r="E743" s="1">
        <v>14.7</v>
      </c>
      <c r="F743" s="1">
        <v>0</v>
      </c>
      <c r="G743" s="5">
        <v>91.8</v>
      </c>
      <c r="H743" s="1">
        <v>4.8</v>
      </c>
      <c r="I743" s="1">
        <v>83</v>
      </c>
      <c r="J743" s="1">
        <v>0</v>
      </c>
      <c r="K743" s="1">
        <v>20.2</v>
      </c>
      <c r="L743" s="1">
        <v>0</v>
      </c>
    </row>
    <row r="744" spans="1:12">
      <c r="A744" s="2">
        <v>40671.916666666664</v>
      </c>
      <c r="B744" s="1">
        <v>18.7</v>
      </c>
      <c r="C744" s="1">
        <v>42</v>
      </c>
      <c r="D744" s="1">
        <v>0</v>
      </c>
      <c r="E744" s="1">
        <v>14.7</v>
      </c>
      <c r="F744" s="1">
        <v>0</v>
      </c>
      <c r="G744" s="5">
        <v>91.8</v>
      </c>
      <c r="H744" s="1">
        <v>3.1</v>
      </c>
      <c r="I744" s="1">
        <v>86</v>
      </c>
      <c r="J744" s="1">
        <v>0</v>
      </c>
      <c r="K744" s="1">
        <v>18.8</v>
      </c>
      <c r="L744" s="1">
        <v>0</v>
      </c>
    </row>
    <row r="745" spans="1:12">
      <c r="A745" s="2">
        <v>40671.958333333336</v>
      </c>
      <c r="B745" s="1">
        <v>17.2</v>
      </c>
      <c r="C745" s="1">
        <v>47</v>
      </c>
      <c r="D745" s="1">
        <v>0</v>
      </c>
      <c r="E745" s="1">
        <v>14.7</v>
      </c>
      <c r="F745" s="1">
        <v>0</v>
      </c>
      <c r="G745" s="5">
        <v>91.8</v>
      </c>
      <c r="H745" s="1">
        <v>1.5</v>
      </c>
      <c r="I745" s="1">
        <v>48</v>
      </c>
      <c r="J745" s="1">
        <v>0</v>
      </c>
      <c r="K745" s="1">
        <v>16.399999999999999</v>
      </c>
      <c r="L745" s="1">
        <v>0</v>
      </c>
    </row>
    <row r="746" spans="1:12">
      <c r="A746" s="2">
        <v>40672</v>
      </c>
      <c r="B746" s="1">
        <v>16.3</v>
      </c>
      <c r="C746" s="1">
        <v>50</v>
      </c>
      <c r="D746" s="1">
        <v>0</v>
      </c>
      <c r="E746" s="1">
        <f>E745+D746</f>
        <v>14.7</v>
      </c>
      <c r="F746" s="1">
        <v>0</v>
      </c>
      <c r="G746" s="5">
        <f>G745+(F746/60)</f>
        <v>91.8</v>
      </c>
      <c r="H746" s="1">
        <v>2.2999999999999998</v>
      </c>
      <c r="I746" s="1">
        <v>77</v>
      </c>
      <c r="J746" s="1">
        <v>0</v>
      </c>
      <c r="K746" s="1">
        <v>16.100000000000001</v>
      </c>
      <c r="L746" s="1">
        <v>0</v>
      </c>
    </row>
    <row r="747" spans="1:12">
      <c r="A747" s="2">
        <v>40672.041666666664</v>
      </c>
      <c r="B747" s="1">
        <v>14.3</v>
      </c>
      <c r="C747" s="1">
        <v>57</v>
      </c>
      <c r="D747" s="1">
        <v>0</v>
      </c>
      <c r="E747" s="1">
        <f t="shared" ref="E747:E810" si="0">E746+D747</f>
        <v>14.7</v>
      </c>
      <c r="F747" s="1">
        <v>0</v>
      </c>
      <c r="G747" s="5">
        <f t="shared" ref="G747:G810" si="1">G746+(F747/60)</f>
        <v>91.8</v>
      </c>
      <c r="H747" s="1">
        <v>2.2000000000000002</v>
      </c>
      <c r="I747" s="1">
        <v>70</v>
      </c>
      <c r="J747" s="1">
        <v>0</v>
      </c>
      <c r="K747" s="1">
        <v>14.2</v>
      </c>
      <c r="L747" s="1">
        <v>0</v>
      </c>
    </row>
    <row r="748" spans="1:12">
      <c r="A748" s="2">
        <v>40672.083333333336</v>
      </c>
      <c r="B748" s="1">
        <v>13.7</v>
      </c>
      <c r="C748" s="1">
        <v>55</v>
      </c>
      <c r="D748" s="1">
        <v>0</v>
      </c>
      <c r="E748" s="1">
        <f t="shared" si="0"/>
        <v>14.7</v>
      </c>
      <c r="F748" s="1">
        <v>0</v>
      </c>
      <c r="G748" s="5">
        <f t="shared" si="1"/>
        <v>91.8</v>
      </c>
      <c r="H748" s="1">
        <v>2.8</v>
      </c>
      <c r="I748" s="1">
        <v>99</v>
      </c>
      <c r="J748" s="1">
        <v>0</v>
      </c>
      <c r="K748" s="1">
        <v>13.8</v>
      </c>
      <c r="L748" s="1">
        <v>0</v>
      </c>
    </row>
    <row r="749" spans="1:12">
      <c r="A749" s="2">
        <v>40672.125</v>
      </c>
      <c r="B749" s="1">
        <v>12.8</v>
      </c>
      <c r="C749" s="1">
        <v>57</v>
      </c>
      <c r="D749" s="1">
        <v>0</v>
      </c>
      <c r="E749" s="1">
        <f t="shared" si="0"/>
        <v>14.7</v>
      </c>
      <c r="F749" s="1">
        <v>0</v>
      </c>
      <c r="G749" s="5">
        <f t="shared" si="1"/>
        <v>91.8</v>
      </c>
      <c r="H749" s="1">
        <v>2.2999999999999998</v>
      </c>
      <c r="I749" s="1">
        <v>90</v>
      </c>
      <c r="J749" s="1">
        <v>0</v>
      </c>
      <c r="K749" s="1">
        <v>12.8</v>
      </c>
      <c r="L749" s="1">
        <v>0</v>
      </c>
    </row>
    <row r="750" spans="1:12">
      <c r="A750" s="2">
        <v>40672.166666666664</v>
      </c>
      <c r="B750" s="1">
        <v>12.5</v>
      </c>
      <c r="C750" s="1">
        <v>58</v>
      </c>
      <c r="D750" s="1">
        <v>0</v>
      </c>
      <c r="E750" s="1">
        <f t="shared" si="0"/>
        <v>14.7</v>
      </c>
      <c r="F750" s="1">
        <v>0</v>
      </c>
      <c r="G750" s="5">
        <f t="shared" si="1"/>
        <v>91.8</v>
      </c>
      <c r="H750" s="1">
        <v>1.5</v>
      </c>
      <c r="I750" s="1">
        <v>66</v>
      </c>
      <c r="J750" s="1">
        <v>0</v>
      </c>
      <c r="K750" s="1">
        <v>12.6</v>
      </c>
      <c r="L750" s="1">
        <v>0</v>
      </c>
    </row>
    <row r="751" spans="1:12">
      <c r="A751" s="2">
        <v>40672.208333333336</v>
      </c>
      <c r="B751" s="1">
        <v>12.4</v>
      </c>
      <c r="C751" s="1">
        <v>59</v>
      </c>
      <c r="D751" s="1">
        <v>0</v>
      </c>
      <c r="E751" s="1">
        <f t="shared" si="0"/>
        <v>14.7</v>
      </c>
      <c r="F751" s="1">
        <v>0</v>
      </c>
      <c r="G751" s="5">
        <f t="shared" si="1"/>
        <v>91.8</v>
      </c>
      <c r="H751" s="1">
        <v>1.3</v>
      </c>
      <c r="I751" s="1">
        <v>93</v>
      </c>
      <c r="J751" s="1">
        <v>0</v>
      </c>
      <c r="K751" s="1">
        <v>12.4</v>
      </c>
      <c r="L751" s="1">
        <v>0</v>
      </c>
    </row>
    <row r="752" spans="1:12">
      <c r="A752" s="2">
        <v>40672.25</v>
      </c>
      <c r="B752" s="1">
        <v>12.2</v>
      </c>
      <c r="C752" s="1">
        <v>59</v>
      </c>
      <c r="D752" s="1">
        <v>0</v>
      </c>
      <c r="E752" s="1">
        <f t="shared" si="0"/>
        <v>14.7</v>
      </c>
      <c r="F752" s="1">
        <v>0</v>
      </c>
      <c r="G752" s="5">
        <f t="shared" si="1"/>
        <v>91.8</v>
      </c>
      <c r="H752" s="1">
        <v>1.2</v>
      </c>
      <c r="I752" s="1">
        <v>77</v>
      </c>
      <c r="J752" s="1">
        <v>0</v>
      </c>
      <c r="K752" s="1">
        <v>12.3</v>
      </c>
      <c r="L752" s="1">
        <v>0</v>
      </c>
    </row>
    <row r="753" spans="1:12">
      <c r="A753" s="2">
        <v>40672.291666666664</v>
      </c>
      <c r="B753" s="1">
        <v>12.1</v>
      </c>
      <c r="C753" s="1">
        <v>60</v>
      </c>
      <c r="D753" s="1">
        <v>0</v>
      </c>
      <c r="E753" s="1">
        <f t="shared" si="0"/>
        <v>14.7</v>
      </c>
      <c r="F753" s="1">
        <v>0</v>
      </c>
      <c r="G753" s="5">
        <f t="shared" si="1"/>
        <v>91.8</v>
      </c>
      <c r="H753" s="1">
        <v>0.6</v>
      </c>
      <c r="I753" s="1">
        <v>109</v>
      </c>
      <c r="J753" s="1">
        <v>0</v>
      </c>
      <c r="K753" s="1">
        <v>12.2</v>
      </c>
      <c r="L753" s="1">
        <v>0</v>
      </c>
    </row>
    <row r="754" spans="1:12">
      <c r="A754" s="2">
        <v>40672.333333333336</v>
      </c>
      <c r="B754" s="1">
        <v>12.5</v>
      </c>
      <c r="C754" s="1">
        <v>60</v>
      </c>
      <c r="D754" s="1">
        <v>0</v>
      </c>
      <c r="E754" s="1">
        <f t="shared" si="0"/>
        <v>14.7</v>
      </c>
      <c r="F754" s="1">
        <v>0</v>
      </c>
      <c r="G754" s="5">
        <f t="shared" si="1"/>
        <v>91.8</v>
      </c>
      <c r="H754" s="1">
        <v>0.4</v>
      </c>
      <c r="I754" s="1">
        <v>262</v>
      </c>
      <c r="J754" s="1">
        <v>0.1</v>
      </c>
      <c r="K754" s="1">
        <v>12.7</v>
      </c>
      <c r="L754" s="1">
        <v>0</v>
      </c>
    </row>
    <row r="755" spans="1:12">
      <c r="A755" s="2">
        <v>40672.375</v>
      </c>
      <c r="B755" s="1">
        <v>13.5</v>
      </c>
      <c r="C755" s="1">
        <v>57</v>
      </c>
      <c r="D755" s="1">
        <v>0</v>
      </c>
      <c r="E755" s="1">
        <f t="shared" si="0"/>
        <v>14.7</v>
      </c>
      <c r="F755" s="1">
        <v>0</v>
      </c>
      <c r="G755" s="5">
        <f t="shared" si="1"/>
        <v>91.8</v>
      </c>
      <c r="H755" s="1">
        <v>0.4</v>
      </c>
      <c r="I755" s="1">
        <v>48</v>
      </c>
      <c r="J755" s="1">
        <v>0.4</v>
      </c>
      <c r="K755" s="1">
        <v>13.8</v>
      </c>
      <c r="L755" s="1">
        <v>0</v>
      </c>
    </row>
    <row r="756" spans="1:12">
      <c r="A756" s="2">
        <v>40672.416666666664</v>
      </c>
      <c r="B756" s="1">
        <v>15.7</v>
      </c>
      <c r="C756" s="1">
        <v>50</v>
      </c>
      <c r="D756" s="1">
        <v>0</v>
      </c>
      <c r="E756" s="1">
        <f t="shared" si="0"/>
        <v>14.7</v>
      </c>
      <c r="F756" s="1">
        <v>0</v>
      </c>
      <c r="G756" s="5">
        <f t="shared" si="1"/>
        <v>91.8</v>
      </c>
      <c r="H756" s="1">
        <v>0.8</v>
      </c>
      <c r="I756" s="1">
        <v>243</v>
      </c>
      <c r="J756" s="1">
        <v>1.3</v>
      </c>
      <c r="K756" s="1">
        <v>16.399999999999999</v>
      </c>
      <c r="L756" s="1">
        <v>0</v>
      </c>
    </row>
    <row r="757" spans="1:12">
      <c r="A757" s="2">
        <v>40672.458333333336</v>
      </c>
      <c r="B757" s="1">
        <v>17.2</v>
      </c>
      <c r="C757" s="1">
        <v>46</v>
      </c>
      <c r="D757" s="1">
        <v>0</v>
      </c>
      <c r="E757" s="1">
        <f t="shared" si="0"/>
        <v>14.7</v>
      </c>
      <c r="F757" s="1">
        <v>0</v>
      </c>
      <c r="G757" s="5">
        <f t="shared" si="1"/>
        <v>91.8</v>
      </c>
      <c r="H757" s="1">
        <v>1.6</v>
      </c>
      <c r="I757" s="1">
        <v>241</v>
      </c>
      <c r="J757" s="1">
        <v>1.5</v>
      </c>
      <c r="K757" s="1">
        <v>17.8</v>
      </c>
      <c r="L757" s="1">
        <v>0</v>
      </c>
    </row>
    <row r="758" spans="1:12">
      <c r="A758" s="2">
        <v>40672.5</v>
      </c>
      <c r="B758" s="1">
        <v>19.399999999999999</v>
      </c>
      <c r="C758" s="1">
        <v>38</v>
      </c>
      <c r="D758" s="1">
        <v>0</v>
      </c>
      <c r="E758" s="1">
        <f t="shared" si="0"/>
        <v>14.7</v>
      </c>
      <c r="F758" s="1">
        <v>0</v>
      </c>
      <c r="G758" s="5">
        <f t="shared" si="1"/>
        <v>91.8</v>
      </c>
      <c r="H758" s="1">
        <v>1.4</v>
      </c>
      <c r="I758" s="1">
        <v>35</v>
      </c>
      <c r="J758" s="1">
        <v>2.8</v>
      </c>
      <c r="K758" s="1">
        <v>20.5</v>
      </c>
      <c r="L758" s="1">
        <v>0</v>
      </c>
    </row>
    <row r="759" spans="1:12">
      <c r="A759" s="2">
        <v>40672.541666666664</v>
      </c>
      <c r="B759" s="1">
        <v>20.6</v>
      </c>
      <c r="C759" s="1">
        <v>33</v>
      </c>
      <c r="D759" s="1">
        <v>0</v>
      </c>
      <c r="E759" s="1">
        <f t="shared" si="0"/>
        <v>14.7</v>
      </c>
      <c r="F759" s="1">
        <v>0</v>
      </c>
      <c r="G759" s="5">
        <f t="shared" si="1"/>
        <v>91.8</v>
      </c>
      <c r="H759" s="1">
        <v>1.3</v>
      </c>
      <c r="I759" s="1">
        <v>71</v>
      </c>
      <c r="J759" s="1">
        <v>3.2</v>
      </c>
      <c r="K759" s="1">
        <v>21.7</v>
      </c>
      <c r="L759" s="1">
        <v>0</v>
      </c>
    </row>
    <row r="760" spans="1:12">
      <c r="A760" s="2">
        <v>40672.583333333336</v>
      </c>
      <c r="B760" s="1">
        <v>22.6</v>
      </c>
      <c r="C760" s="1">
        <v>31</v>
      </c>
      <c r="D760" s="1">
        <v>0</v>
      </c>
      <c r="E760" s="1">
        <f t="shared" si="0"/>
        <v>14.7</v>
      </c>
      <c r="F760" s="1">
        <v>0</v>
      </c>
      <c r="G760" s="5">
        <f t="shared" si="1"/>
        <v>91.8</v>
      </c>
      <c r="H760" s="1">
        <v>2.1</v>
      </c>
      <c r="I760" s="1">
        <v>233</v>
      </c>
      <c r="J760" s="1">
        <v>3.2</v>
      </c>
      <c r="K760" s="1">
        <v>23.3</v>
      </c>
      <c r="L760" s="1">
        <v>0</v>
      </c>
    </row>
    <row r="761" spans="1:12">
      <c r="A761" s="2">
        <v>40672.625</v>
      </c>
      <c r="B761" s="1">
        <v>23.5</v>
      </c>
      <c r="C761" s="1">
        <v>29</v>
      </c>
      <c r="D761" s="1">
        <v>0</v>
      </c>
      <c r="E761" s="1">
        <f t="shared" si="0"/>
        <v>14.7</v>
      </c>
      <c r="F761" s="1">
        <v>0</v>
      </c>
      <c r="G761" s="5">
        <f t="shared" si="1"/>
        <v>91.8</v>
      </c>
      <c r="H761" s="1">
        <v>1.6</v>
      </c>
      <c r="I761" s="1">
        <v>16</v>
      </c>
      <c r="J761" s="1">
        <v>2.9</v>
      </c>
      <c r="K761" s="1">
        <v>24.6</v>
      </c>
      <c r="L761" s="1">
        <v>0</v>
      </c>
    </row>
    <row r="762" spans="1:12">
      <c r="A762" s="2">
        <v>40672.666666666664</v>
      </c>
      <c r="B762" s="1">
        <v>23.1</v>
      </c>
      <c r="C762" s="1">
        <v>28</v>
      </c>
      <c r="D762" s="1">
        <v>0</v>
      </c>
      <c r="E762" s="1">
        <f t="shared" si="0"/>
        <v>14.7</v>
      </c>
      <c r="F762" s="1">
        <v>0</v>
      </c>
      <c r="G762" s="5">
        <f t="shared" si="1"/>
        <v>91.8</v>
      </c>
      <c r="H762" s="1">
        <v>2.5</v>
      </c>
      <c r="I762" s="1">
        <v>307</v>
      </c>
      <c r="J762" s="1">
        <v>2.6</v>
      </c>
      <c r="K762" s="1">
        <v>24</v>
      </c>
      <c r="L762" s="1">
        <v>0</v>
      </c>
    </row>
    <row r="763" spans="1:12">
      <c r="A763" s="2">
        <v>40672.708333333336</v>
      </c>
      <c r="B763" s="1">
        <v>21.8</v>
      </c>
      <c r="C763" s="1">
        <v>28</v>
      </c>
      <c r="D763" s="1">
        <v>0</v>
      </c>
      <c r="E763" s="1">
        <f t="shared" si="0"/>
        <v>14.7</v>
      </c>
      <c r="F763" s="1">
        <v>0</v>
      </c>
      <c r="G763" s="5">
        <f t="shared" si="1"/>
        <v>91.8</v>
      </c>
      <c r="H763" s="1">
        <v>6.4</v>
      </c>
      <c r="I763" s="1">
        <v>114</v>
      </c>
      <c r="J763" s="1">
        <v>1.7</v>
      </c>
      <c r="K763" s="1">
        <v>22.3</v>
      </c>
      <c r="L763" s="1">
        <v>0</v>
      </c>
    </row>
    <row r="764" spans="1:12">
      <c r="A764" s="2">
        <v>40672.75</v>
      </c>
      <c r="B764" s="1">
        <v>21.4</v>
      </c>
      <c r="C764" s="1">
        <v>28</v>
      </c>
      <c r="D764" s="1">
        <v>0</v>
      </c>
      <c r="E764" s="1">
        <f t="shared" si="0"/>
        <v>14.7</v>
      </c>
      <c r="F764" s="1">
        <v>0</v>
      </c>
      <c r="G764" s="5">
        <f t="shared" si="1"/>
        <v>91.8</v>
      </c>
      <c r="H764" s="1">
        <v>5.7</v>
      </c>
      <c r="I764" s="1">
        <v>113</v>
      </c>
      <c r="J764" s="1">
        <v>1.4</v>
      </c>
      <c r="K764" s="1">
        <v>21.6</v>
      </c>
      <c r="L764" s="1">
        <v>0</v>
      </c>
    </row>
    <row r="765" spans="1:12">
      <c r="A765" s="2">
        <v>40672.791666666664</v>
      </c>
      <c r="B765" s="1">
        <v>20.2</v>
      </c>
      <c r="C765" s="1">
        <v>29</v>
      </c>
      <c r="D765" s="1">
        <v>0</v>
      </c>
      <c r="E765" s="1">
        <f t="shared" si="0"/>
        <v>14.7</v>
      </c>
      <c r="F765" s="1">
        <v>0</v>
      </c>
      <c r="G765" s="5">
        <f t="shared" si="1"/>
        <v>91.8</v>
      </c>
      <c r="H765" s="1">
        <v>4.2</v>
      </c>
      <c r="I765" s="1">
        <v>101</v>
      </c>
      <c r="J765" s="1">
        <v>0.7</v>
      </c>
      <c r="K765" s="1">
        <v>20.2</v>
      </c>
      <c r="L765" s="1">
        <v>0</v>
      </c>
    </row>
    <row r="766" spans="1:12">
      <c r="A766" s="2">
        <v>40672.833333333336</v>
      </c>
      <c r="B766" s="1">
        <v>18.100000000000001</v>
      </c>
      <c r="C766" s="1">
        <v>33</v>
      </c>
      <c r="D766" s="1">
        <v>0</v>
      </c>
      <c r="E766" s="1">
        <f t="shared" si="0"/>
        <v>14.7</v>
      </c>
      <c r="F766" s="1">
        <v>0</v>
      </c>
      <c r="G766" s="5">
        <f t="shared" si="1"/>
        <v>91.8</v>
      </c>
      <c r="H766" s="1">
        <v>3.2</v>
      </c>
      <c r="I766" s="1">
        <v>59</v>
      </c>
      <c r="J766" s="1">
        <v>0</v>
      </c>
      <c r="K766" s="1">
        <v>17.899999999999999</v>
      </c>
      <c r="L766" s="1">
        <v>0</v>
      </c>
    </row>
    <row r="767" spans="1:12">
      <c r="A767" s="2">
        <v>40672.875</v>
      </c>
      <c r="B767" s="1">
        <v>16.7</v>
      </c>
      <c r="C767" s="1">
        <v>36</v>
      </c>
      <c r="D767" s="1">
        <v>0</v>
      </c>
      <c r="E767" s="1">
        <f t="shared" si="0"/>
        <v>14.7</v>
      </c>
      <c r="F767" s="1">
        <v>0</v>
      </c>
      <c r="G767" s="5">
        <f t="shared" si="1"/>
        <v>91.8</v>
      </c>
      <c r="H767" s="1">
        <v>2.8</v>
      </c>
      <c r="I767" s="1">
        <v>63</v>
      </c>
      <c r="J767" s="1">
        <v>0</v>
      </c>
      <c r="K767" s="1">
        <v>16.399999999999999</v>
      </c>
      <c r="L767" s="1">
        <v>0</v>
      </c>
    </row>
    <row r="768" spans="1:12">
      <c r="A768" s="2">
        <v>40672.916666666664</v>
      </c>
      <c r="B768" s="1">
        <v>14.1</v>
      </c>
      <c r="C768" s="1">
        <v>47</v>
      </c>
      <c r="D768" s="1">
        <v>0</v>
      </c>
      <c r="E768" s="1">
        <f t="shared" si="0"/>
        <v>14.7</v>
      </c>
      <c r="F768" s="1">
        <v>0</v>
      </c>
      <c r="G768" s="5">
        <f t="shared" si="1"/>
        <v>91.8</v>
      </c>
      <c r="H768" s="1">
        <v>1.6</v>
      </c>
      <c r="I768" s="1">
        <v>178</v>
      </c>
      <c r="J768" s="1">
        <v>0</v>
      </c>
      <c r="K768" s="1">
        <v>13.4</v>
      </c>
      <c r="L768" s="1">
        <v>0</v>
      </c>
    </row>
    <row r="769" spans="1:12">
      <c r="A769" s="2">
        <v>40672.958333333336</v>
      </c>
      <c r="B769" s="1">
        <v>13.1</v>
      </c>
      <c r="C769" s="1">
        <v>50</v>
      </c>
      <c r="D769" s="1">
        <v>0</v>
      </c>
      <c r="E769" s="1">
        <f t="shared" si="0"/>
        <v>14.7</v>
      </c>
      <c r="F769" s="1">
        <v>0</v>
      </c>
      <c r="G769" s="5">
        <f t="shared" si="1"/>
        <v>91.8</v>
      </c>
      <c r="H769" s="1">
        <v>1.3</v>
      </c>
      <c r="I769" s="1">
        <v>316</v>
      </c>
      <c r="J769" s="1">
        <v>0</v>
      </c>
      <c r="K769" s="1">
        <v>11.9</v>
      </c>
      <c r="L769" s="1">
        <v>0</v>
      </c>
    </row>
    <row r="770" spans="1:12">
      <c r="A770" s="2">
        <v>40673</v>
      </c>
      <c r="B770" s="1">
        <v>11.9</v>
      </c>
      <c r="C770" s="1">
        <v>53</v>
      </c>
      <c r="D770" s="1">
        <v>0</v>
      </c>
      <c r="E770" s="1">
        <f t="shared" si="0"/>
        <v>14.7</v>
      </c>
      <c r="F770" s="1">
        <v>0</v>
      </c>
      <c r="G770" s="5">
        <f t="shared" si="1"/>
        <v>91.8</v>
      </c>
      <c r="H770" s="1">
        <v>1.1000000000000001</v>
      </c>
      <c r="I770" s="1">
        <v>307</v>
      </c>
      <c r="J770" s="1">
        <v>0</v>
      </c>
      <c r="K770" s="1">
        <v>10.4</v>
      </c>
      <c r="L770" s="1">
        <v>0</v>
      </c>
    </row>
    <row r="771" spans="1:12">
      <c r="A771" s="2">
        <v>40673.041666666664</v>
      </c>
      <c r="B771" s="1">
        <v>11.9</v>
      </c>
      <c r="C771" s="1">
        <v>54</v>
      </c>
      <c r="D771" s="1">
        <v>0</v>
      </c>
      <c r="E771" s="1">
        <f t="shared" si="0"/>
        <v>14.7</v>
      </c>
      <c r="F771" s="1">
        <v>0</v>
      </c>
      <c r="G771" s="5">
        <f t="shared" si="1"/>
        <v>91.8</v>
      </c>
      <c r="H771" s="1">
        <v>0.8</v>
      </c>
      <c r="I771" s="1">
        <v>334</v>
      </c>
      <c r="J771" s="1">
        <v>0</v>
      </c>
      <c r="K771" s="1">
        <v>10</v>
      </c>
      <c r="L771" s="1">
        <v>0</v>
      </c>
    </row>
    <row r="772" spans="1:12">
      <c r="A772" s="2">
        <v>40673.083333333336</v>
      </c>
      <c r="B772" s="1">
        <v>11.1</v>
      </c>
      <c r="C772" s="1">
        <v>56</v>
      </c>
      <c r="D772" s="1">
        <v>0</v>
      </c>
      <c r="E772" s="1">
        <f t="shared" si="0"/>
        <v>14.7</v>
      </c>
      <c r="F772" s="1">
        <v>0</v>
      </c>
      <c r="G772" s="5">
        <f t="shared" si="1"/>
        <v>91.8</v>
      </c>
      <c r="H772" s="1">
        <v>0.5</v>
      </c>
      <c r="I772" s="1">
        <v>90</v>
      </c>
      <c r="J772" s="1">
        <v>0</v>
      </c>
      <c r="K772" s="1">
        <v>9.4</v>
      </c>
      <c r="L772" s="1">
        <v>0</v>
      </c>
    </row>
    <row r="773" spans="1:12">
      <c r="A773" s="2">
        <v>40673.125</v>
      </c>
      <c r="B773" s="1">
        <v>10.5</v>
      </c>
      <c r="C773" s="1">
        <v>61</v>
      </c>
      <c r="D773" s="1">
        <v>0</v>
      </c>
      <c r="E773" s="1">
        <f t="shared" si="0"/>
        <v>14.7</v>
      </c>
      <c r="F773" s="1">
        <v>0</v>
      </c>
      <c r="G773" s="5">
        <f t="shared" si="1"/>
        <v>91.8</v>
      </c>
      <c r="H773" s="1">
        <v>0.4</v>
      </c>
      <c r="I773" s="1">
        <v>269</v>
      </c>
      <c r="J773" s="1">
        <v>0</v>
      </c>
      <c r="K773" s="1">
        <v>8.3000000000000007</v>
      </c>
      <c r="L773" s="1">
        <v>0</v>
      </c>
    </row>
    <row r="774" spans="1:12">
      <c r="A774" s="2">
        <v>40673.166666666664</v>
      </c>
      <c r="B774" s="1">
        <v>10.4</v>
      </c>
      <c r="C774" s="1">
        <v>61</v>
      </c>
      <c r="D774" s="1">
        <v>0</v>
      </c>
      <c r="E774" s="1">
        <f t="shared" si="0"/>
        <v>14.7</v>
      </c>
      <c r="F774" s="1">
        <v>0</v>
      </c>
      <c r="G774" s="5">
        <f t="shared" si="1"/>
        <v>91.8</v>
      </c>
      <c r="H774" s="1">
        <v>0.3</v>
      </c>
      <c r="I774" s="1">
        <v>283</v>
      </c>
      <c r="J774" s="1">
        <v>0</v>
      </c>
      <c r="K774" s="1">
        <v>9</v>
      </c>
      <c r="L774" s="1">
        <v>0</v>
      </c>
    </row>
    <row r="775" spans="1:12">
      <c r="A775" s="2">
        <v>40673.208333333336</v>
      </c>
      <c r="B775" s="1">
        <v>10.5</v>
      </c>
      <c r="C775" s="1">
        <v>62</v>
      </c>
      <c r="D775" s="1">
        <v>0</v>
      </c>
      <c r="E775" s="1">
        <f t="shared" si="0"/>
        <v>14.7</v>
      </c>
      <c r="F775" s="1">
        <v>0</v>
      </c>
      <c r="G775" s="5">
        <f t="shared" si="1"/>
        <v>91.8</v>
      </c>
      <c r="H775" s="1">
        <v>0.2</v>
      </c>
      <c r="I775" s="1">
        <v>152</v>
      </c>
      <c r="J775" s="1">
        <v>0</v>
      </c>
      <c r="K775" s="1">
        <v>9.3000000000000007</v>
      </c>
      <c r="L775" s="1">
        <v>0</v>
      </c>
    </row>
    <row r="776" spans="1:12">
      <c r="A776" s="2">
        <v>40673.25</v>
      </c>
      <c r="B776" s="1">
        <v>10</v>
      </c>
      <c r="C776" s="1">
        <v>66</v>
      </c>
      <c r="D776" s="1">
        <v>0</v>
      </c>
      <c r="E776" s="1">
        <f t="shared" si="0"/>
        <v>14.7</v>
      </c>
      <c r="F776" s="1">
        <v>0</v>
      </c>
      <c r="G776" s="5">
        <f t="shared" si="1"/>
        <v>91.8</v>
      </c>
      <c r="H776" s="1">
        <v>0.4</v>
      </c>
      <c r="I776" s="1">
        <v>307</v>
      </c>
      <c r="J776" s="1">
        <v>0</v>
      </c>
      <c r="K776" s="1">
        <v>9</v>
      </c>
      <c r="L776" s="1">
        <v>0</v>
      </c>
    </row>
    <row r="777" spans="1:12">
      <c r="A777" s="2">
        <v>40673.291666666664</v>
      </c>
      <c r="B777" s="1">
        <v>11.6</v>
      </c>
      <c r="C777" s="1">
        <v>63</v>
      </c>
      <c r="D777" s="1">
        <v>0</v>
      </c>
      <c r="E777" s="1">
        <f t="shared" si="0"/>
        <v>14.7</v>
      </c>
      <c r="F777" s="1">
        <v>0</v>
      </c>
      <c r="G777" s="5">
        <f t="shared" si="1"/>
        <v>91.8</v>
      </c>
      <c r="H777" s="1">
        <v>0.6</v>
      </c>
      <c r="I777" s="1">
        <v>133</v>
      </c>
      <c r="J777" s="1">
        <v>0.3</v>
      </c>
      <c r="K777" s="1">
        <v>11.6</v>
      </c>
      <c r="L777" s="1">
        <v>0</v>
      </c>
    </row>
    <row r="778" spans="1:12">
      <c r="A778" s="2">
        <v>40673.333333333336</v>
      </c>
      <c r="B778" s="1">
        <v>15.3</v>
      </c>
      <c r="C778" s="1">
        <v>49</v>
      </c>
      <c r="D778" s="1">
        <v>0</v>
      </c>
      <c r="E778" s="1">
        <f t="shared" si="0"/>
        <v>14.7</v>
      </c>
      <c r="F778" s="1">
        <v>0</v>
      </c>
      <c r="G778" s="5">
        <f t="shared" si="1"/>
        <v>91.8</v>
      </c>
      <c r="H778" s="1">
        <v>1</v>
      </c>
      <c r="I778" s="1">
        <v>210</v>
      </c>
      <c r="J778" s="1">
        <v>0.9</v>
      </c>
      <c r="K778" s="1">
        <v>15.3</v>
      </c>
      <c r="L778" s="1">
        <v>0</v>
      </c>
    </row>
    <row r="779" spans="1:12">
      <c r="A779" s="2">
        <v>40673.375</v>
      </c>
      <c r="B779" s="1">
        <v>16.899999999999999</v>
      </c>
      <c r="C779" s="1">
        <v>42</v>
      </c>
      <c r="D779" s="1">
        <v>0</v>
      </c>
      <c r="E779" s="1">
        <f t="shared" si="0"/>
        <v>14.7</v>
      </c>
      <c r="F779" s="1">
        <v>0</v>
      </c>
      <c r="G779" s="5">
        <f t="shared" si="1"/>
        <v>91.8</v>
      </c>
      <c r="H779" s="1">
        <v>1.1000000000000001</v>
      </c>
      <c r="I779" s="1">
        <v>145</v>
      </c>
      <c r="J779" s="1">
        <v>1.6</v>
      </c>
      <c r="K779" s="1">
        <v>17.399999999999999</v>
      </c>
      <c r="L779" s="1">
        <v>0</v>
      </c>
    </row>
    <row r="780" spans="1:12">
      <c r="A780" s="2">
        <v>40673.416666666664</v>
      </c>
      <c r="B780" s="1">
        <v>18</v>
      </c>
      <c r="C780" s="1">
        <v>38</v>
      </c>
      <c r="D780" s="1">
        <v>0</v>
      </c>
      <c r="E780" s="1">
        <f t="shared" si="0"/>
        <v>14.7</v>
      </c>
      <c r="F780" s="1">
        <v>0</v>
      </c>
      <c r="G780" s="5">
        <f t="shared" si="1"/>
        <v>91.8</v>
      </c>
      <c r="H780" s="1">
        <v>1.4</v>
      </c>
      <c r="I780" s="1">
        <v>138</v>
      </c>
      <c r="J780" s="1">
        <v>2.2000000000000002</v>
      </c>
      <c r="K780" s="1">
        <v>19.100000000000001</v>
      </c>
      <c r="L780" s="1">
        <v>0</v>
      </c>
    </row>
    <row r="781" spans="1:12">
      <c r="A781" s="2">
        <v>40673.458333333336</v>
      </c>
      <c r="B781" s="1">
        <v>20.2</v>
      </c>
      <c r="C781" s="1">
        <v>32</v>
      </c>
      <c r="D781" s="1">
        <v>0</v>
      </c>
      <c r="E781" s="1">
        <f t="shared" si="0"/>
        <v>14.7</v>
      </c>
      <c r="F781" s="1">
        <v>0</v>
      </c>
      <c r="G781" s="5">
        <f t="shared" si="1"/>
        <v>91.8</v>
      </c>
      <c r="H781" s="1">
        <v>1.3</v>
      </c>
      <c r="I781" s="1">
        <v>330</v>
      </c>
      <c r="J781" s="1">
        <v>2.7</v>
      </c>
      <c r="K781" s="1">
        <v>21.2</v>
      </c>
      <c r="L781" s="1">
        <v>0</v>
      </c>
    </row>
    <row r="782" spans="1:12">
      <c r="A782" s="2">
        <v>40673.5</v>
      </c>
      <c r="B782" s="1">
        <v>22.4</v>
      </c>
      <c r="C782" s="1">
        <v>26</v>
      </c>
      <c r="D782" s="1">
        <v>0</v>
      </c>
      <c r="E782" s="1">
        <f t="shared" si="0"/>
        <v>14.7</v>
      </c>
      <c r="F782" s="1">
        <v>0</v>
      </c>
      <c r="G782" s="5">
        <f t="shared" si="1"/>
        <v>91.8</v>
      </c>
      <c r="H782" s="1">
        <v>1.2</v>
      </c>
      <c r="I782" s="1">
        <v>307</v>
      </c>
      <c r="J782" s="1">
        <v>3</v>
      </c>
      <c r="K782" s="1">
        <v>23.7</v>
      </c>
      <c r="L782" s="1">
        <v>0</v>
      </c>
    </row>
    <row r="783" spans="1:12">
      <c r="A783" s="2">
        <v>40673.541666666664</v>
      </c>
      <c r="B783" s="1">
        <v>23.3</v>
      </c>
      <c r="C783" s="1">
        <v>25</v>
      </c>
      <c r="D783" s="1">
        <v>0</v>
      </c>
      <c r="E783" s="1">
        <f t="shared" si="0"/>
        <v>14.7</v>
      </c>
      <c r="F783" s="1">
        <v>0</v>
      </c>
      <c r="G783" s="5">
        <f t="shared" si="1"/>
        <v>91.8</v>
      </c>
      <c r="H783" s="1">
        <v>1.8</v>
      </c>
      <c r="I783" s="1">
        <v>142</v>
      </c>
      <c r="J783" s="1">
        <v>3.1</v>
      </c>
      <c r="K783" s="1">
        <v>24.4</v>
      </c>
      <c r="L783" s="1">
        <v>0</v>
      </c>
    </row>
    <row r="784" spans="1:12">
      <c r="A784" s="2">
        <v>40673.583333333336</v>
      </c>
      <c r="B784" s="1">
        <v>24.2</v>
      </c>
      <c r="C784" s="1">
        <v>23</v>
      </c>
      <c r="D784" s="1">
        <v>0</v>
      </c>
      <c r="E784" s="1">
        <f t="shared" si="0"/>
        <v>14.7</v>
      </c>
      <c r="F784" s="1">
        <v>0</v>
      </c>
      <c r="G784" s="5">
        <f t="shared" si="1"/>
        <v>91.8</v>
      </c>
      <c r="H784" s="1">
        <v>1.7</v>
      </c>
      <c r="I784" s="1">
        <v>3</v>
      </c>
      <c r="J784" s="1">
        <v>3.1</v>
      </c>
      <c r="K784" s="1">
        <v>25.1</v>
      </c>
      <c r="L784" s="1">
        <v>0</v>
      </c>
    </row>
    <row r="785" spans="1:12">
      <c r="A785" s="2">
        <v>40673.625</v>
      </c>
      <c r="B785" s="1">
        <v>25.1</v>
      </c>
      <c r="C785" s="1">
        <v>22</v>
      </c>
      <c r="D785" s="1">
        <v>0</v>
      </c>
      <c r="E785" s="1">
        <f t="shared" si="0"/>
        <v>14.7</v>
      </c>
      <c r="F785" s="1">
        <v>0</v>
      </c>
      <c r="G785" s="5">
        <f t="shared" si="1"/>
        <v>91.8</v>
      </c>
      <c r="H785" s="1">
        <v>2.4</v>
      </c>
      <c r="I785" s="1">
        <v>40</v>
      </c>
      <c r="J785" s="1">
        <v>2.7</v>
      </c>
      <c r="K785" s="1">
        <v>26.1</v>
      </c>
      <c r="L785" s="1">
        <v>0</v>
      </c>
    </row>
    <row r="786" spans="1:12">
      <c r="A786" s="2">
        <v>40673.666666666664</v>
      </c>
      <c r="B786" s="1">
        <v>25.7</v>
      </c>
      <c r="C786" s="1">
        <v>23</v>
      </c>
      <c r="D786" s="1">
        <v>0</v>
      </c>
      <c r="E786" s="1">
        <f t="shared" si="0"/>
        <v>14.7</v>
      </c>
      <c r="F786" s="1">
        <v>0</v>
      </c>
      <c r="G786" s="5">
        <f t="shared" si="1"/>
        <v>91.8</v>
      </c>
      <c r="H786" s="1">
        <v>4</v>
      </c>
      <c r="I786" s="1">
        <v>105</v>
      </c>
      <c r="J786" s="1">
        <v>2.6</v>
      </c>
      <c r="K786" s="1">
        <v>26.5</v>
      </c>
      <c r="L786" s="1">
        <v>0</v>
      </c>
    </row>
    <row r="787" spans="1:12">
      <c r="A787" s="2">
        <v>40673.708333333336</v>
      </c>
      <c r="B787" s="1">
        <v>25.1</v>
      </c>
      <c r="C787" s="1">
        <v>24</v>
      </c>
      <c r="D787" s="1">
        <v>0</v>
      </c>
      <c r="E787" s="1">
        <f t="shared" si="0"/>
        <v>14.7</v>
      </c>
      <c r="F787" s="1">
        <v>0</v>
      </c>
      <c r="G787" s="5">
        <f t="shared" si="1"/>
        <v>91.8</v>
      </c>
      <c r="H787" s="1">
        <v>4.4000000000000004</v>
      </c>
      <c r="I787" s="1">
        <v>108</v>
      </c>
      <c r="J787" s="1">
        <v>1.8</v>
      </c>
      <c r="K787" s="1">
        <v>25.6</v>
      </c>
      <c r="L787" s="1">
        <v>0</v>
      </c>
    </row>
    <row r="788" spans="1:12">
      <c r="A788" s="2">
        <v>40673.75</v>
      </c>
      <c r="B788" s="1">
        <v>23.6</v>
      </c>
      <c r="C788" s="1">
        <v>26</v>
      </c>
      <c r="D788" s="1">
        <v>0</v>
      </c>
      <c r="E788" s="1">
        <f t="shared" si="0"/>
        <v>14.7</v>
      </c>
      <c r="F788" s="1">
        <v>0</v>
      </c>
      <c r="G788" s="5">
        <f t="shared" si="1"/>
        <v>91.8</v>
      </c>
      <c r="H788" s="1">
        <v>4.4000000000000004</v>
      </c>
      <c r="I788" s="1">
        <v>107</v>
      </c>
      <c r="J788" s="1">
        <v>1</v>
      </c>
      <c r="K788" s="1">
        <v>23.9</v>
      </c>
      <c r="L788" s="1">
        <v>0</v>
      </c>
    </row>
    <row r="789" spans="1:12">
      <c r="A789" s="2">
        <v>40673.791666666664</v>
      </c>
      <c r="B789" s="1">
        <v>22.4</v>
      </c>
      <c r="C789" s="1">
        <v>28</v>
      </c>
      <c r="D789" s="1">
        <v>0</v>
      </c>
      <c r="E789" s="1">
        <f t="shared" si="0"/>
        <v>14.7</v>
      </c>
      <c r="F789" s="1">
        <v>0</v>
      </c>
      <c r="G789" s="5">
        <f t="shared" si="1"/>
        <v>91.8</v>
      </c>
      <c r="H789" s="1">
        <v>2.6</v>
      </c>
      <c r="I789" s="1">
        <v>68</v>
      </c>
      <c r="J789" s="1">
        <v>0.5</v>
      </c>
      <c r="K789" s="1">
        <v>22.5</v>
      </c>
      <c r="L789" s="1">
        <v>0</v>
      </c>
    </row>
    <row r="790" spans="1:12">
      <c r="A790" s="2">
        <v>40673.833333333336</v>
      </c>
      <c r="B790" s="1">
        <v>20.399999999999999</v>
      </c>
      <c r="C790" s="1">
        <v>30</v>
      </c>
      <c r="D790" s="1">
        <v>0</v>
      </c>
      <c r="E790" s="1">
        <f t="shared" si="0"/>
        <v>14.7</v>
      </c>
      <c r="F790" s="1">
        <v>0</v>
      </c>
      <c r="G790" s="5">
        <f t="shared" si="1"/>
        <v>91.8</v>
      </c>
      <c r="H790" s="1">
        <v>2.5</v>
      </c>
      <c r="I790" s="1">
        <v>67</v>
      </c>
      <c r="J790" s="1">
        <v>0</v>
      </c>
      <c r="K790" s="1">
        <v>20.2</v>
      </c>
      <c r="L790" s="1">
        <v>0</v>
      </c>
    </row>
    <row r="791" spans="1:12">
      <c r="A791" s="2">
        <v>40673.875</v>
      </c>
      <c r="B791" s="1">
        <v>17.899999999999999</v>
      </c>
      <c r="C791" s="1">
        <v>40</v>
      </c>
      <c r="D791" s="1">
        <v>0</v>
      </c>
      <c r="E791" s="1">
        <f t="shared" si="0"/>
        <v>14.7</v>
      </c>
      <c r="F791" s="1">
        <v>0</v>
      </c>
      <c r="G791" s="5">
        <f t="shared" si="1"/>
        <v>91.8</v>
      </c>
      <c r="H791" s="1">
        <v>0.9</v>
      </c>
      <c r="I791" s="1">
        <v>236</v>
      </c>
      <c r="J791" s="1">
        <v>0</v>
      </c>
      <c r="K791" s="1">
        <v>16.7</v>
      </c>
      <c r="L791" s="1">
        <v>0</v>
      </c>
    </row>
    <row r="792" spans="1:12">
      <c r="A792" s="2">
        <v>40673.916666666664</v>
      </c>
      <c r="B792" s="1">
        <v>16.3</v>
      </c>
      <c r="C792" s="1">
        <v>45</v>
      </c>
      <c r="D792" s="1">
        <v>0</v>
      </c>
      <c r="E792" s="1">
        <f t="shared" si="0"/>
        <v>14.7</v>
      </c>
      <c r="F792" s="1">
        <v>0</v>
      </c>
      <c r="G792" s="5">
        <f t="shared" si="1"/>
        <v>91.8</v>
      </c>
      <c r="H792" s="1">
        <v>0.3</v>
      </c>
      <c r="I792" s="1">
        <v>168</v>
      </c>
      <c r="J792" s="1">
        <v>0</v>
      </c>
      <c r="K792" s="1">
        <v>14.2</v>
      </c>
      <c r="L792" s="1">
        <v>0</v>
      </c>
    </row>
    <row r="793" spans="1:12">
      <c r="A793" s="2">
        <v>40673.958333333336</v>
      </c>
      <c r="B793" s="1">
        <v>15.5</v>
      </c>
      <c r="C793" s="1">
        <v>48</v>
      </c>
      <c r="D793" s="1">
        <v>0</v>
      </c>
      <c r="E793" s="1">
        <f t="shared" si="0"/>
        <v>14.7</v>
      </c>
      <c r="F793" s="1">
        <v>0</v>
      </c>
      <c r="G793" s="5">
        <f t="shared" si="1"/>
        <v>91.8</v>
      </c>
      <c r="H793" s="1">
        <v>0.7</v>
      </c>
      <c r="I793" s="1">
        <v>286</v>
      </c>
      <c r="J793" s="1">
        <v>0</v>
      </c>
      <c r="K793" s="1">
        <v>13.9</v>
      </c>
      <c r="L793" s="1">
        <v>0</v>
      </c>
    </row>
    <row r="794" spans="1:12">
      <c r="A794" s="2">
        <v>40674</v>
      </c>
      <c r="B794" s="1">
        <v>14.5</v>
      </c>
      <c r="C794" s="1">
        <v>51</v>
      </c>
      <c r="D794" s="1">
        <v>0</v>
      </c>
      <c r="E794" s="1">
        <f t="shared" si="0"/>
        <v>14.7</v>
      </c>
      <c r="F794" s="1">
        <v>0</v>
      </c>
      <c r="G794" s="5">
        <f t="shared" si="1"/>
        <v>91.8</v>
      </c>
      <c r="H794" s="1">
        <v>0.9</v>
      </c>
      <c r="I794" s="1">
        <v>288</v>
      </c>
      <c r="J794" s="1">
        <v>0</v>
      </c>
      <c r="K794" s="1">
        <v>12.6</v>
      </c>
      <c r="L794" s="1">
        <v>0</v>
      </c>
    </row>
    <row r="795" spans="1:12">
      <c r="A795" s="2">
        <v>40674.041666666664</v>
      </c>
      <c r="B795" s="1">
        <v>13.6</v>
      </c>
      <c r="C795" s="1">
        <v>55</v>
      </c>
      <c r="D795" s="1">
        <v>0</v>
      </c>
      <c r="E795" s="1">
        <f t="shared" si="0"/>
        <v>14.7</v>
      </c>
      <c r="F795" s="1">
        <v>0</v>
      </c>
      <c r="G795" s="5">
        <f t="shared" si="1"/>
        <v>91.8</v>
      </c>
      <c r="H795" s="1">
        <v>0.5</v>
      </c>
      <c r="I795" s="1">
        <v>210</v>
      </c>
      <c r="J795" s="1">
        <v>0</v>
      </c>
      <c r="K795" s="1">
        <v>11.5</v>
      </c>
      <c r="L795" s="1">
        <v>0</v>
      </c>
    </row>
    <row r="796" spans="1:12">
      <c r="A796" s="2">
        <v>40674.083333333336</v>
      </c>
      <c r="B796" s="1">
        <v>11.9</v>
      </c>
      <c r="C796" s="1">
        <v>61</v>
      </c>
      <c r="D796" s="1">
        <v>0</v>
      </c>
      <c r="E796" s="1">
        <f t="shared" si="0"/>
        <v>14.7</v>
      </c>
      <c r="F796" s="1">
        <v>0</v>
      </c>
      <c r="G796" s="5">
        <f t="shared" si="1"/>
        <v>91.8</v>
      </c>
      <c r="H796" s="1">
        <v>0.9</v>
      </c>
      <c r="I796" s="1">
        <v>141</v>
      </c>
      <c r="J796" s="1">
        <v>0</v>
      </c>
      <c r="K796" s="1">
        <v>9.9</v>
      </c>
      <c r="L796" s="1">
        <v>0</v>
      </c>
    </row>
    <row r="797" spans="1:12">
      <c r="A797" s="2">
        <v>40674.125</v>
      </c>
      <c r="B797" s="1">
        <v>11.5</v>
      </c>
      <c r="C797" s="1">
        <v>62</v>
      </c>
      <c r="D797" s="1">
        <v>0</v>
      </c>
      <c r="E797" s="1">
        <f t="shared" si="0"/>
        <v>14.7</v>
      </c>
      <c r="F797" s="1">
        <v>0</v>
      </c>
      <c r="G797" s="5">
        <f t="shared" si="1"/>
        <v>91.8</v>
      </c>
      <c r="H797" s="1">
        <v>0.4</v>
      </c>
      <c r="I797" s="1">
        <v>75</v>
      </c>
      <c r="J797" s="1">
        <v>0</v>
      </c>
      <c r="K797" s="1">
        <v>9.1</v>
      </c>
      <c r="L797" s="1">
        <v>0</v>
      </c>
    </row>
    <row r="798" spans="1:12">
      <c r="A798" s="2">
        <v>40674.166666666664</v>
      </c>
      <c r="B798" s="1">
        <v>10.5</v>
      </c>
      <c r="C798" s="1">
        <v>67</v>
      </c>
      <c r="D798" s="1">
        <v>0</v>
      </c>
      <c r="E798" s="1">
        <f t="shared" si="0"/>
        <v>14.7</v>
      </c>
      <c r="F798" s="1">
        <v>0</v>
      </c>
      <c r="G798" s="5">
        <f t="shared" si="1"/>
        <v>91.8</v>
      </c>
      <c r="H798" s="1">
        <v>0.7</v>
      </c>
      <c r="I798" s="1">
        <v>274</v>
      </c>
      <c r="J798" s="1">
        <v>0</v>
      </c>
      <c r="K798" s="1">
        <v>8.3000000000000007</v>
      </c>
      <c r="L798" s="1">
        <v>0</v>
      </c>
    </row>
    <row r="799" spans="1:12">
      <c r="A799" s="2">
        <v>40674.208333333336</v>
      </c>
      <c r="B799" s="1">
        <v>10.1</v>
      </c>
      <c r="C799" s="1">
        <v>67</v>
      </c>
      <c r="D799" s="1">
        <v>0</v>
      </c>
      <c r="E799" s="1">
        <f t="shared" si="0"/>
        <v>14.7</v>
      </c>
      <c r="F799" s="1">
        <v>0</v>
      </c>
      <c r="G799" s="5">
        <f t="shared" si="1"/>
        <v>91.8</v>
      </c>
      <c r="H799" s="1">
        <v>0.5</v>
      </c>
      <c r="I799" s="1">
        <v>287</v>
      </c>
      <c r="J799" s="1">
        <v>0</v>
      </c>
      <c r="K799" s="1">
        <v>7.1</v>
      </c>
      <c r="L799" s="1">
        <v>0</v>
      </c>
    </row>
    <row r="800" spans="1:12">
      <c r="A800" s="2">
        <v>40674.25</v>
      </c>
      <c r="B800" s="1">
        <v>9.3000000000000007</v>
      </c>
      <c r="C800" s="1">
        <v>72</v>
      </c>
      <c r="D800" s="1">
        <v>0</v>
      </c>
      <c r="E800" s="1">
        <f t="shared" si="0"/>
        <v>14.7</v>
      </c>
      <c r="F800" s="1">
        <v>0</v>
      </c>
      <c r="G800" s="5">
        <f t="shared" si="1"/>
        <v>91.8</v>
      </c>
      <c r="H800" s="1">
        <v>0.7</v>
      </c>
      <c r="I800" s="1">
        <v>267</v>
      </c>
      <c r="J800" s="1">
        <v>0</v>
      </c>
      <c r="K800" s="1">
        <v>6.9</v>
      </c>
      <c r="L800" s="1">
        <v>0</v>
      </c>
    </row>
    <row r="801" spans="1:12">
      <c r="A801" s="2">
        <v>40674.291666666664</v>
      </c>
      <c r="B801" s="1">
        <v>11.5</v>
      </c>
      <c r="C801" s="1">
        <v>65</v>
      </c>
      <c r="D801" s="1">
        <v>0</v>
      </c>
      <c r="E801" s="1">
        <f t="shared" si="0"/>
        <v>14.7</v>
      </c>
      <c r="F801" s="1">
        <v>0</v>
      </c>
      <c r="G801" s="5">
        <f t="shared" si="1"/>
        <v>91.8</v>
      </c>
      <c r="H801" s="1">
        <v>0.6</v>
      </c>
      <c r="I801" s="1">
        <v>269</v>
      </c>
      <c r="J801" s="1">
        <v>0.3</v>
      </c>
      <c r="K801" s="1">
        <v>10.4</v>
      </c>
      <c r="L801" s="1">
        <v>0</v>
      </c>
    </row>
    <row r="802" spans="1:12">
      <c r="A802" s="2">
        <v>40674.333333333336</v>
      </c>
      <c r="B802" s="1">
        <v>15</v>
      </c>
      <c r="C802" s="1">
        <v>56</v>
      </c>
      <c r="D802" s="1">
        <v>0</v>
      </c>
      <c r="E802" s="1">
        <f t="shared" si="0"/>
        <v>14.7</v>
      </c>
      <c r="F802" s="1">
        <v>0</v>
      </c>
      <c r="G802" s="5">
        <f t="shared" si="1"/>
        <v>91.8</v>
      </c>
      <c r="H802" s="1">
        <v>1.4</v>
      </c>
      <c r="I802" s="1">
        <v>244</v>
      </c>
      <c r="J802" s="1">
        <v>0.9</v>
      </c>
      <c r="K802" s="1">
        <v>15.1</v>
      </c>
      <c r="L802" s="1">
        <v>0</v>
      </c>
    </row>
    <row r="803" spans="1:12">
      <c r="A803" s="2">
        <v>40674.375</v>
      </c>
      <c r="B803" s="1">
        <v>18.2</v>
      </c>
      <c r="C803" s="1">
        <v>46</v>
      </c>
      <c r="D803" s="1">
        <v>0</v>
      </c>
      <c r="E803" s="1">
        <f t="shared" si="0"/>
        <v>14.7</v>
      </c>
      <c r="F803" s="1">
        <v>0</v>
      </c>
      <c r="G803" s="5">
        <f t="shared" si="1"/>
        <v>91.8</v>
      </c>
      <c r="H803" s="1">
        <v>1.4</v>
      </c>
      <c r="I803" s="1">
        <v>221</v>
      </c>
      <c r="J803" s="1">
        <v>1.4</v>
      </c>
      <c r="K803" s="1">
        <v>18.600000000000001</v>
      </c>
      <c r="L803" s="1">
        <v>0</v>
      </c>
    </row>
    <row r="804" spans="1:12">
      <c r="A804" s="2">
        <v>40674.416666666664</v>
      </c>
      <c r="B804" s="1">
        <v>20.7</v>
      </c>
      <c r="C804" s="1">
        <v>38</v>
      </c>
      <c r="D804" s="1">
        <v>0</v>
      </c>
      <c r="E804" s="1">
        <f t="shared" si="0"/>
        <v>14.7</v>
      </c>
      <c r="F804" s="1">
        <v>0</v>
      </c>
      <c r="G804" s="5">
        <f t="shared" si="1"/>
        <v>91.8</v>
      </c>
      <c r="H804" s="1">
        <v>2</v>
      </c>
      <c r="I804" s="1">
        <v>227</v>
      </c>
      <c r="J804" s="1">
        <v>2.1</v>
      </c>
      <c r="K804" s="1">
        <v>21.2</v>
      </c>
      <c r="L804" s="1">
        <v>0</v>
      </c>
    </row>
    <row r="805" spans="1:12">
      <c r="A805" s="2">
        <v>40674.458333333336</v>
      </c>
      <c r="B805" s="1">
        <v>22.8</v>
      </c>
      <c r="C805" s="1">
        <v>33</v>
      </c>
      <c r="D805" s="1">
        <v>0</v>
      </c>
      <c r="E805" s="1">
        <f t="shared" si="0"/>
        <v>14.7</v>
      </c>
      <c r="F805" s="1">
        <v>0</v>
      </c>
      <c r="G805" s="5">
        <f t="shared" si="1"/>
        <v>91.8</v>
      </c>
      <c r="H805" s="1">
        <v>1.3</v>
      </c>
      <c r="I805" s="1">
        <v>137</v>
      </c>
      <c r="J805" s="1">
        <v>2.6</v>
      </c>
      <c r="K805" s="1">
        <v>23.9</v>
      </c>
      <c r="L805" s="1">
        <v>0</v>
      </c>
    </row>
    <row r="806" spans="1:12">
      <c r="A806" s="2">
        <v>40674.5</v>
      </c>
      <c r="B806" s="1">
        <v>24.2</v>
      </c>
      <c r="C806" s="1">
        <v>31</v>
      </c>
      <c r="D806" s="1">
        <v>0</v>
      </c>
      <c r="E806" s="1">
        <f t="shared" si="0"/>
        <v>14.7</v>
      </c>
      <c r="F806" s="1">
        <v>0</v>
      </c>
      <c r="G806" s="5">
        <f t="shared" si="1"/>
        <v>91.8</v>
      </c>
      <c r="H806" s="1">
        <v>1.5</v>
      </c>
      <c r="I806" s="1">
        <v>152</v>
      </c>
      <c r="J806" s="1">
        <v>2.9</v>
      </c>
      <c r="K806" s="1">
        <v>25.4</v>
      </c>
      <c r="L806" s="1">
        <v>0</v>
      </c>
    </row>
    <row r="807" spans="1:12">
      <c r="A807" s="2">
        <v>40674.541666666664</v>
      </c>
      <c r="B807" s="1">
        <v>26</v>
      </c>
      <c r="C807" s="1">
        <v>28</v>
      </c>
      <c r="D807" s="1">
        <v>0</v>
      </c>
      <c r="E807" s="1">
        <f t="shared" si="0"/>
        <v>14.7</v>
      </c>
      <c r="F807" s="1">
        <v>0</v>
      </c>
      <c r="G807" s="5">
        <f t="shared" si="1"/>
        <v>91.8</v>
      </c>
      <c r="H807" s="1">
        <v>3</v>
      </c>
      <c r="I807" s="1">
        <v>122</v>
      </c>
      <c r="J807" s="1">
        <v>3.2</v>
      </c>
      <c r="K807" s="1">
        <v>27.2</v>
      </c>
      <c r="L807" s="1">
        <v>0</v>
      </c>
    </row>
    <row r="808" spans="1:12">
      <c r="A808" s="2">
        <v>40674.583333333336</v>
      </c>
      <c r="B808" s="1">
        <v>26.7</v>
      </c>
      <c r="C808" s="1">
        <v>26</v>
      </c>
      <c r="D808" s="1">
        <v>0</v>
      </c>
      <c r="E808" s="1">
        <f t="shared" si="0"/>
        <v>14.7</v>
      </c>
      <c r="F808" s="1">
        <v>0</v>
      </c>
      <c r="G808" s="5">
        <f t="shared" si="1"/>
        <v>91.8</v>
      </c>
      <c r="H808" s="1">
        <v>3.3</v>
      </c>
      <c r="I808" s="1">
        <v>115</v>
      </c>
      <c r="J808" s="1">
        <v>2.5</v>
      </c>
      <c r="K808" s="1">
        <v>27.6</v>
      </c>
      <c r="L808" s="1">
        <v>0</v>
      </c>
    </row>
    <row r="809" spans="1:12">
      <c r="A809" s="2">
        <v>40674.625</v>
      </c>
      <c r="B809" s="1">
        <v>27</v>
      </c>
      <c r="C809" s="1">
        <v>25</v>
      </c>
      <c r="D809" s="1">
        <v>0</v>
      </c>
      <c r="E809" s="1">
        <f t="shared" si="0"/>
        <v>14.7</v>
      </c>
      <c r="F809" s="1">
        <v>0</v>
      </c>
      <c r="G809" s="5">
        <f t="shared" si="1"/>
        <v>91.8</v>
      </c>
      <c r="H809" s="1">
        <v>4.2</v>
      </c>
      <c r="I809" s="1">
        <v>104</v>
      </c>
      <c r="J809" s="1">
        <v>2.1</v>
      </c>
      <c r="K809" s="1">
        <v>27.7</v>
      </c>
      <c r="L809" s="1">
        <v>0</v>
      </c>
    </row>
    <row r="810" spans="1:12">
      <c r="A810" s="2">
        <v>40674.666666666664</v>
      </c>
      <c r="B810" s="1">
        <v>25.6</v>
      </c>
      <c r="C810" s="1">
        <v>28</v>
      </c>
      <c r="D810" s="1">
        <v>0</v>
      </c>
      <c r="E810" s="1">
        <f t="shared" si="0"/>
        <v>14.7</v>
      </c>
      <c r="F810" s="1">
        <v>2</v>
      </c>
      <c r="G810" s="5">
        <f t="shared" si="1"/>
        <v>91.833333333333329</v>
      </c>
      <c r="H810" s="1">
        <v>3.4</v>
      </c>
      <c r="I810" s="1">
        <v>56</v>
      </c>
      <c r="J810" s="1">
        <v>1.2</v>
      </c>
      <c r="K810" s="1">
        <v>26.1</v>
      </c>
      <c r="L810" s="1">
        <v>0</v>
      </c>
    </row>
    <row r="811" spans="1:12">
      <c r="A811" s="2">
        <v>40674.708333333336</v>
      </c>
      <c r="B811" s="1">
        <v>26.1</v>
      </c>
      <c r="C811" s="1">
        <v>25</v>
      </c>
      <c r="D811" s="1">
        <v>0</v>
      </c>
      <c r="E811" s="1">
        <f t="shared" ref="E811:E874" si="2">E810+D811</f>
        <v>14.7</v>
      </c>
      <c r="F811" s="1">
        <v>0</v>
      </c>
      <c r="G811" s="5">
        <f t="shared" ref="G811:G874" si="3">G810+(F811/60)</f>
        <v>91.833333333333329</v>
      </c>
      <c r="H811" s="1">
        <v>3.2</v>
      </c>
      <c r="I811" s="1">
        <v>67</v>
      </c>
      <c r="J811" s="1">
        <v>1.2</v>
      </c>
      <c r="K811" s="1">
        <v>26.6</v>
      </c>
      <c r="L811" s="1">
        <v>0</v>
      </c>
    </row>
    <row r="812" spans="1:12">
      <c r="A812" s="2">
        <v>40674.75</v>
      </c>
      <c r="B812" s="1">
        <v>25.7</v>
      </c>
      <c r="C812" s="1">
        <v>25</v>
      </c>
      <c r="D812" s="1">
        <v>0</v>
      </c>
      <c r="E812" s="1">
        <f t="shared" si="2"/>
        <v>14.7</v>
      </c>
      <c r="F812" s="1">
        <v>0</v>
      </c>
      <c r="G812" s="5">
        <f t="shared" si="3"/>
        <v>91.833333333333329</v>
      </c>
      <c r="H812" s="1">
        <v>3.1</v>
      </c>
      <c r="I812" s="1">
        <v>94</v>
      </c>
      <c r="J812" s="1">
        <v>0.9</v>
      </c>
      <c r="K812" s="1">
        <v>25.9</v>
      </c>
      <c r="L812" s="1">
        <v>0</v>
      </c>
    </row>
    <row r="813" spans="1:12">
      <c r="A813" s="2">
        <v>40674.791666666664</v>
      </c>
      <c r="B813" s="1">
        <v>24.9</v>
      </c>
      <c r="C813" s="1">
        <v>26</v>
      </c>
      <c r="D813" s="1">
        <v>0</v>
      </c>
      <c r="E813" s="1">
        <f t="shared" si="2"/>
        <v>14.7</v>
      </c>
      <c r="F813" s="1">
        <v>0</v>
      </c>
      <c r="G813" s="5">
        <f t="shared" si="3"/>
        <v>91.833333333333329</v>
      </c>
      <c r="H813" s="1">
        <v>2.9</v>
      </c>
      <c r="I813" s="1">
        <v>77</v>
      </c>
      <c r="J813" s="1">
        <v>0.5</v>
      </c>
      <c r="K813" s="1">
        <v>25</v>
      </c>
      <c r="L813" s="1">
        <v>0</v>
      </c>
    </row>
    <row r="814" spans="1:12">
      <c r="A814" s="2">
        <v>40674.833333333336</v>
      </c>
      <c r="B814" s="1">
        <v>22.5</v>
      </c>
      <c r="C814" s="1">
        <v>32</v>
      </c>
      <c r="D814" s="1">
        <v>0</v>
      </c>
      <c r="E814" s="1">
        <f t="shared" si="2"/>
        <v>14.7</v>
      </c>
      <c r="F814" s="1">
        <v>0</v>
      </c>
      <c r="G814" s="5">
        <f t="shared" si="3"/>
        <v>91.833333333333329</v>
      </c>
      <c r="H814" s="1">
        <v>1.6</v>
      </c>
      <c r="I814" s="1">
        <v>88</v>
      </c>
      <c r="J814" s="1">
        <v>0.1</v>
      </c>
      <c r="K814" s="1">
        <v>22.2</v>
      </c>
      <c r="L814" s="1">
        <v>0</v>
      </c>
    </row>
    <row r="815" spans="1:12">
      <c r="A815" s="2">
        <v>40674.875</v>
      </c>
      <c r="B815" s="1">
        <v>19.7</v>
      </c>
      <c r="C815" s="1">
        <v>41</v>
      </c>
      <c r="D815" s="1">
        <v>0</v>
      </c>
      <c r="E815" s="1">
        <f t="shared" si="2"/>
        <v>14.7</v>
      </c>
      <c r="F815" s="1">
        <v>0</v>
      </c>
      <c r="G815" s="5">
        <f t="shared" si="3"/>
        <v>91.833333333333329</v>
      </c>
      <c r="H815" s="1">
        <v>1.2</v>
      </c>
      <c r="I815" s="1">
        <v>278</v>
      </c>
      <c r="J815" s="1">
        <v>0</v>
      </c>
      <c r="K815" s="1">
        <v>18.399999999999999</v>
      </c>
      <c r="L815" s="1">
        <v>0</v>
      </c>
    </row>
    <row r="816" spans="1:12">
      <c r="A816" s="2">
        <v>40674.916666666664</v>
      </c>
      <c r="B816" s="1">
        <v>18.399999999999999</v>
      </c>
      <c r="C816" s="1">
        <v>45</v>
      </c>
      <c r="D816" s="1">
        <v>0</v>
      </c>
      <c r="E816" s="1">
        <f t="shared" si="2"/>
        <v>14.7</v>
      </c>
      <c r="F816" s="1">
        <v>0</v>
      </c>
      <c r="G816" s="5">
        <f t="shared" si="3"/>
        <v>91.833333333333329</v>
      </c>
      <c r="H816" s="1">
        <v>1.3</v>
      </c>
      <c r="I816" s="1">
        <v>324</v>
      </c>
      <c r="J816" s="1">
        <v>0</v>
      </c>
      <c r="K816" s="1">
        <v>17.5</v>
      </c>
      <c r="L816" s="1">
        <v>0</v>
      </c>
    </row>
    <row r="817" spans="1:12">
      <c r="A817" s="2">
        <v>40674.958333333336</v>
      </c>
      <c r="B817" s="1">
        <v>17.600000000000001</v>
      </c>
      <c r="C817" s="1">
        <v>48</v>
      </c>
      <c r="D817" s="1">
        <v>0</v>
      </c>
      <c r="E817" s="1">
        <f t="shared" si="2"/>
        <v>14.7</v>
      </c>
      <c r="F817" s="1">
        <v>0</v>
      </c>
      <c r="G817" s="5">
        <f t="shared" si="3"/>
        <v>91.833333333333329</v>
      </c>
      <c r="H817" s="1">
        <v>1.2</v>
      </c>
      <c r="I817" s="1">
        <v>300</v>
      </c>
      <c r="J817" s="1">
        <v>0</v>
      </c>
      <c r="K817" s="1">
        <v>16.5</v>
      </c>
      <c r="L817" s="1">
        <v>0</v>
      </c>
    </row>
    <row r="818" spans="1:12">
      <c r="A818" s="2">
        <v>40675</v>
      </c>
      <c r="B818" s="1">
        <v>17.399999999999999</v>
      </c>
      <c r="C818" s="1">
        <v>50</v>
      </c>
      <c r="D818" s="1">
        <v>0</v>
      </c>
      <c r="E818" s="1">
        <f t="shared" si="2"/>
        <v>14.7</v>
      </c>
      <c r="F818" s="1">
        <v>14</v>
      </c>
      <c r="G818" s="5">
        <f t="shared" si="3"/>
        <v>92.066666666666663</v>
      </c>
      <c r="H818" s="1">
        <v>0.5</v>
      </c>
      <c r="I818" s="1">
        <v>81</v>
      </c>
      <c r="J818" s="1">
        <v>0</v>
      </c>
      <c r="K818" s="1">
        <v>16.3</v>
      </c>
      <c r="L818" s="1">
        <v>0</v>
      </c>
    </row>
    <row r="819" spans="1:12">
      <c r="A819" s="2">
        <v>40675.041666666664</v>
      </c>
      <c r="B819" s="1">
        <v>16.5</v>
      </c>
      <c r="C819" s="1">
        <v>53</v>
      </c>
      <c r="D819" s="1">
        <v>0</v>
      </c>
      <c r="E819" s="1">
        <f t="shared" si="2"/>
        <v>14.7</v>
      </c>
      <c r="F819" s="1">
        <v>0</v>
      </c>
      <c r="G819" s="5">
        <f t="shared" si="3"/>
        <v>92.066666666666663</v>
      </c>
      <c r="H819" s="1">
        <v>0.5</v>
      </c>
      <c r="I819" s="1">
        <v>303</v>
      </c>
      <c r="J819" s="1">
        <v>0</v>
      </c>
      <c r="K819" s="1">
        <v>15.1</v>
      </c>
      <c r="L819" s="1">
        <v>0</v>
      </c>
    </row>
    <row r="820" spans="1:12">
      <c r="A820" s="2">
        <v>40675.083333333336</v>
      </c>
      <c r="B820" s="1">
        <v>15.7</v>
      </c>
      <c r="C820" s="1">
        <v>57</v>
      </c>
      <c r="D820" s="1">
        <v>0</v>
      </c>
      <c r="E820" s="1">
        <f t="shared" si="2"/>
        <v>14.7</v>
      </c>
      <c r="F820" s="1">
        <v>0</v>
      </c>
      <c r="G820" s="5">
        <f t="shared" si="3"/>
        <v>92.066666666666663</v>
      </c>
      <c r="H820" s="1">
        <v>0.7</v>
      </c>
      <c r="I820" s="1">
        <v>196</v>
      </c>
      <c r="J820" s="1">
        <v>0</v>
      </c>
      <c r="K820" s="1">
        <v>14.3</v>
      </c>
      <c r="L820" s="1">
        <v>0</v>
      </c>
    </row>
    <row r="821" spans="1:12">
      <c r="A821" s="2">
        <v>40675.125</v>
      </c>
      <c r="B821" s="1">
        <v>14.9</v>
      </c>
      <c r="C821" s="1">
        <v>60</v>
      </c>
      <c r="D821" s="1">
        <v>0</v>
      </c>
      <c r="E821" s="1">
        <f t="shared" si="2"/>
        <v>14.7</v>
      </c>
      <c r="F821" s="1">
        <v>0</v>
      </c>
      <c r="G821" s="5">
        <f t="shared" si="3"/>
        <v>92.066666666666663</v>
      </c>
      <c r="H821" s="1">
        <v>0.7</v>
      </c>
      <c r="I821" s="1">
        <v>159</v>
      </c>
      <c r="J821" s="1">
        <v>0</v>
      </c>
      <c r="K821" s="1">
        <v>13.7</v>
      </c>
      <c r="L821" s="1">
        <v>0</v>
      </c>
    </row>
    <row r="822" spans="1:12">
      <c r="A822" s="2">
        <v>40675.166666666664</v>
      </c>
      <c r="B822" s="1">
        <v>14.6</v>
      </c>
      <c r="C822" s="1">
        <v>61</v>
      </c>
      <c r="D822" s="1">
        <v>0</v>
      </c>
      <c r="E822" s="1">
        <f t="shared" si="2"/>
        <v>14.7</v>
      </c>
      <c r="F822" s="1">
        <v>0</v>
      </c>
      <c r="G822" s="5">
        <f t="shared" si="3"/>
        <v>92.066666666666663</v>
      </c>
      <c r="H822" s="1">
        <v>0.6</v>
      </c>
      <c r="I822" s="1">
        <v>334</v>
      </c>
      <c r="J822" s="1">
        <v>0</v>
      </c>
      <c r="K822" s="1">
        <v>13</v>
      </c>
      <c r="L822" s="1">
        <v>0</v>
      </c>
    </row>
    <row r="823" spans="1:12">
      <c r="A823" s="2">
        <v>40675.208333333336</v>
      </c>
      <c r="B823" s="1">
        <v>14</v>
      </c>
      <c r="C823" s="1">
        <v>62</v>
      </c>
      <c r="D823" s="1">
        <v>0</v>
      </c>
      <c r="E823" s="1">
        <f t="shared" si="2"/>
        <v>14.7</v>
      </c>
      <c r="F823" s="1">
        <v>0</v>
      </c>
      <c r="G823" s="5">
        <f t="shared" si="3"/>
        <v>92.066666666666663</v>
      </c>
      <c r="H823" s="1">
        <v>0.5</v>
      </c>
      <c r="I823" s="1">
        <v>353</v>
      </c>
      <c r="J823" s="1">
        <v>0</v>
      </c>
      <c r="K823" s="1">
        <v>12.3</v>
      </c>
      <c r="L823" s="1">
        <v>0</v>
      </c>
    </row>
    <row r="824" spans="1:12">
      <c r="A824" s="2">
        <v>40675.25</v>
      </c>
      <c r="B824" s="1">
        <v>13.5</v>
      </c>
      <c r="C824" s="1">
        <v>63</v>
      </c>
      <c r="D824" s="1">
        <v>0</v>
      </c>
      <c r="E824" s="1">
        <f t="shared" si="2"/>
        <v>14.7</v>
      </c>
      <c r="F824" s="1">
        <v>0</v>
      </c>
      <c r="G824" s="5">
        <f t="shared" si="3"/>
        <v>92.066666666666663</v>
      </c>
      <c r="H824" s="1">
        <v>0.5</v>
      </c>
      <c r="I824" s="1">
        <v>20</v>
      </c>
      <c r="J824" s="1">
        <v>0</v>
      </c>
      <c r="K824" s="1">
        <v>11.4</v>
      </c>
      <c r="L824" s="1">
        <v>0</v>
      </c>
    </row>
    <row r="825" spans="1:12">
      <c r="A825" s="2">
        <v>40675.291666666664</v>
      </c>
      <c r="B825" s="1">
        <v>14.4</v>
      </c>
      <c r="C825" s="1">
        <v>62</v>
      </c>
      <c r="D825" s="1">
        <v>0</v>
      </c>
      <c r="E825" s="1">
        <f t="shared" si="2"/>
        <v>14.7</v>
      </c>
      <c r="F825" s="1">
        <v>0</v>
      </c>
      <c r="G825" s="5">
        <f t="shared" si="3"/>
        <v>92.066666666666663</v>
      </c>
      <c r="H825" s="1">
        <v>0.2</v>
      </c>
      <c r="I825" s="1">
        <v>63</v>
      </c>
      <c r="J825" s="1">
        <v>0.2</v>
      </c>
      <c r="K825" s="1">
        <v>13.6</v>
      </c>
      <c r="L825" s="1">
        <v>0</v>
      </c>
    </row>
    <row r="826" spans="1:12">
      <c r="A826" s="2">
        <v>40675.333333333336</v>
      </c>
      <c r="B826" s="1">
        <v>15.3</v>
      </c>
      <c r="C826" s="1">
        <v>62</v>
      </c>
      <c r="D826" s="1">
        <v>0</v>
      </c>
      <c r="E826" s="1">
        <f t="shared" si="2"/>
        <v>14.7</v>
      </c>
      <c r="F826" s="1">
        <v>0</v>
      </c>
      <c r="G826" s="5">
        <f t="shared" si="3"/>
        <v>92.066666666666663</v>
      </c>
      <c r="H826" s="1">
        <v>0.7</v>
      </c>
      <c r="I826" s="1">
        <v>251</v>
      </c>
      <c r="J826" s="1">
        <v>0.2</v>
      </c>
      <c r="K826" s="1">
        <v>15.6</v>
      </c>
      <c r="L826" s="1">
        <v>0</v>
      </c>
    </row>
    <row r="827" spans="1:12">
      <c r="A827" s="2">
        <v>40675.375</v>
      </c>
      <c r="B827" s="1">
        <v>16</v>
      </c>
      <c r="C827" s="1">
        <v>61</v>
      </c>
      <c r="D827" s="1">
        <v>0</v>
      </c>
      <c r="E827" s="1">
        <f t="shared" si="2"/>
        <v>14.7</v>
      </c>
      <c r="F827" s="1">
        <v>0</v>
      </c>
      <c r="G827" s="5">
        <f t="shared" si="3"/>
        <v>92.066666666666663</v>
      </c>
      <c r="H827" s="1">
        <v>1</v>
      </c>
      <c r="I827" s="1">
        <v>266</v>
      </c>
      <c r="J827" s="1">
        <v>0.2</v>
      </c>
      <c r="K827" s="1">
        <v>16.2</v>
      </c>
      <c r="L827" s="1">
        <v>0</v>
      </c>
    </row>
    <row r="828" spans="1:12">
      <c r="A828" s="2">
        <v>40675.416666666664</v>
      </c>
      <c r="B828" s="1">
        <v>16.5</v>
      </c>
      <c r="C828" s="1">
        <v>64</v>
      </c>
      <c r="D828" s="1">
        <v>0</v>
      </c>
      <c r="E828" s="1">
        <f t="shared" si="2"/>
        <v>14.7</v>
      </c>
      <c r="F828" s="1">
        <v>59</v>
      </c>
      <c r="G828" s="5">
        <f t="shared" si="3"/>
        <v>93.05</v>
      </c>
      <c r="H828" s="1">
        <v>0.9</v>
      </c>
      <c r="I828" s="1">
        <v>268</v>
      </c>
      <c r="J828" s="1">
        <v>0.4</v>
      </c>
      <c r="K828" s="1">
        <v>16.7</v>
      </c>
      <c r="L828" s="1">
        <v>0</v>
      </c>
    </row>
    <row r="829" spans="1:12">
      <c r="A829" s="2">
        <v>40675.458333333336</v>
      </c>
      <c r="B829" s="1">
        <v>17.2</v>
      </c>
      <c r="C829" s="1">
        <v>64</v>
      </c>
      <c r="D829" s="1">
        <v>0</v>
      </c>
      <c r="E829" s="1">
        <f t="shared" si="2"/>
        <v>14.7</v>
      </c>
      <c r="F829" s="1">
        <v>60</v>
      </c>
      <c r="G829" s="5">
        <f t="shared" si="3"/>
        <v>94.05</v>
      </c>
      <c r="H829" s="1">
        <v>1.5</v>
      </c>
      <c r="I829" s="1">
        <v>128</v>
      </c>
      <c r="J829" s="1">
        <v>0.6</v>
      </c>
      <c r="K829" s="1">
        <v>17.5</v>
      </c>
      <c r="L829" s="1">
        <v>0</v>
      </c>
    </row>
    <row r="830" spans="1:12">
      <c r="A830" s="2">
        <v>40675.5</v>
      </c>
      <c r="B830" s="1">
        <v>19.8</v>
      </c>
      <c r="C830" s="1">
        <v>53</v>
      </c>
      <c r="D830" s="1">
        <v>0</v>
      </c>
      <c r="E830" s="1">
        <f t="shared" si="2"/>
        <v>14.7</v>
      </c>
      <c r="F830" s="1">
        <v>28</v>
      </c>
      <c r="G830" s="5">
        <f t="shared" si="3"/>
        <v>94.516666666666666</v>
      </c>
      <c r="H830" s="1">
        <v>1.7</v>
      </c>
      <c r="I830" s="1">
        <v>11</v>
      </c>
      <c r="J830" s="1">
        <v>1.7</v>
      </c>
      <c r="K830" s="1">
        <v>20.6</v>
      </c>
      <c r="L830" s="1">
        <v>0</v>
      </c>
    </row>
    <row r="831" spans="1:12">
      <c r="A831" s="2">
        <v>40675.541666666664</v>
      </c>
      <c r="B831" s="1">
        <v>21.1</v>
      </c>
      <c r="C831" s="1">
        <v>49</v>
      </c>
      <c r="D831" s="1">
        <v>0</v>
      </c>
      <c r="E831" s="1">
        <f t="shared" si="2"/>
        <v>14.7</v>
      </c>
      <c r="F831" s="1">
        <v>11</v>
      </c>
      <c r="G831" s="5">
        <f t="shared" si="3"/>
        <v>94.7</v>
      </c>
      <c r="H831" s="1">
        <v>1.2</v>
      </c>
      <c r="I831" s="1">
        <v>209</v>
      </c>
      <c r="J831" s="1">
        <v>1</v>
      </c>
      <c r="K831" s="1">
        <v>21.9</v>
      </c>
      <c r="L831" s="1">
        <v>0</v>
      </c>
    </row>
    <row r="832" spans="1:12">
      <c r="A832" s="2">
        <v>40675.583333333336</v>
      </c>
      <c r="B832" s="1">
        <v>22.1</v>
      </c>
      <c r="C832" s="1">
        <v>45</v>
      </c>
      <c r="D832" s="1">
        <v>0</v>
      </c>
      <c r="E832" s="1">
        <f t="shared" si="2"/>
        <v>14.7</v>
      </c>
      <c r="F832" s="1">
        <v>0</v>
      </c>
      <c r="G832" s="5">
        <f t="shared" si="3"/>
        <v>94.7</v>
      </c>
      <c r="H832" s="1">
        <v>1.9</v>
      </c>
      <c r="I832" s="1">
        <v>92</v>
      </c>
      <c r="J832" s="1">
        <v>2.1</v>
      </c>
      <c r="K832" s="1">
        <v>22.9</v>
      </c>
      <c r="L832" s="1">
        <v>0</v>
      </c>
    </row>
    <row r="833" spans="1:12">
      <c r="A833" s="2">
        <v>40675.625</v>
      </c>
      <c r="B833" s="1">
        <v>23</v>
      </c>
      <c r="C833" s="1">
        <v>40</v>
      </c>
      <c r="D833" s="1">
        <v>0</v>
      </c>
      <c r="E833" s="1">
        <f t="shared" si="2"/>
        <v>14.7</v>
      </c>
      <c r="F833" s="1">
        <v>0</v>
      </c>
      <c r="G833" s="5">
        <f t="shared" si="3"/>
        <v>94.7</v>
      </c>
      <c r="H833" s="1">
        <v>2.2000000000000002</v>
      </c>
      <c r="I833" s="1">
        <v>101</v>
      </c>
      <c r="J833" s="1">
        <v>2</v>
      </c>
      <c r="K833" s="1">
        <v>23.8</v>
      </c>
      <c r="L833" s="1">
        <v>0</v>
      </c>
    </row>
    <row r="834" spans="1:12">
      <c r="A834" s="2">
        <v>40675.666666666664</v>
      </c>
      <c r="B834" s="1">
        <v>24.4</v>
      </c>
      <c r="C834" s="1">
        <v>36</v>
      </c>
      <c r="D834" s="1">
        <v>0</v>
      </c>
      <c r="E834" s="1">
        <f t="shared" si="2"/>
        <v>14.7</v>
      </c>
      <c r="F834" s="1">
        <v>0</v>
      </c>
      <c r="G834" s="5">
        <f t="shared" si="3"/>
        <v>94.7</v>
      </c>
      <c r="H834" s="1">
        <v>2</v>
      </c>
      <c r="I834" s="1">
        <v>105</v>
      </c>
      <c r="J834" s="1">
        <v>2.2000000000000002</v>
      </c>
      <c r="K834" s="1">
        <v>25.2</v>
      </c>
      <c r="L834" s="1">
        <v>0</v>
      </c>
    </row>
    <row r="835" spans="1:12">
      <c r="A835" s="2">
        <v>40675.708333333336</v>
      </c>
      <c r="B835" s="1">
        <v>25.1</v>
      </c>
      <c r="C835" s="1">
        <v>33</v>
      </c>
      <c r="D835" s="1">
        <v>0</v>
      </c>
      <c r="E835" s="1">
        <f t="shared" si="2"/>
        <v>14.7</v>
      </c>
      <c r="F835" s="1">
        <v>0</v>
      </c>
      <c r="G835" s="5">
        <f t="shared" si="3"/>
        <v>94.7</v>
      </c>
      <c r="H835" s="1">
        <v>3.2</v>
      </c>
      <c r="I835" s="1">
        <v>107</v>
      </c>
      <c r="J835" s="1">
        <v>1.6</v>
      </c>
      <c r="K835" s="1">
        <v>25.7</v>
      </c>
      <c r="L835" s="1">
        <v>0</v>
      </c>
    </row>
    <row r="836" spans="1:12">
      <c r="A836" s="2">
        <v>40675.75</v>
      </c>
      <c r="B836" s="1">
        <v>23.5</v>
      </c>
      <c r="C836" s="1">
        <v>36</v>
      </c>
      <c r="D836" s="1">
        <v>0</v>
      </c>
      <c r="E836" s="1">
        <f t="shared" si="2"/>
        <v>14.7</v>
      </c>
      <c r="F836" s="1">
        <v>0</v>
      </c>
      <c r="G836" s="5">
        <f t="shared" si="3"/>
        <v>94.7</v>
      </c>
      <c r="H836" s="1">
        <v>2.4</v>
      </c>
      <c r="I836" s="1">
        <v>91</v>
      </c>
      <c r="J836" s="1">
        <v>0.5</v>
      </c>
      <c r="K836" s="1">
        <v>23.7</v>
      </c>
      <c r="L836" s="1">
        <v>0</v>
      </c>
    </row>
    <row r="837" spans="1:12">
      <c r="A837" s="2">
        <v>40675.791666666664</v>
      </c>
      <c r="B837" s="1">
        <v>23.2</v>
      </c>
      <c r="C837" s="1">
        <v>40</v>
      </c>
      <c r="D837" s="1">
        <v>0</v>
      </c>
      <c r="E837" s="1">
        <f t="shared" si="2"/>
        <v>14.7</v>
      </c>
      <c r="F837" s="1">
        <v>0</v>
      </c>
      <c r="G837" s="5">
        <f t="shared" si="3"/>
        <v>94.7</v>
      </c>
      <c r="H837" s="1">
        <v>0.8</v>
      </c>
      <c r="I837" s="1">
        <v>12</v>
      </c>
      <c r="J837" s="1">
        <v>0.3</v>
      </c>
      <c r="K837" s="1">
        <v>23.5</v>
      </c>
      <c r="L837" s="1">
        <v>0</v>
      </c>
    </row>
    <row r="838" spans="1:12">
      <c r="A838" s="2">
        <v>40675.833333333336</v>
      </c>
      <c r="B838" s="1">
        <v>21.9</v>
      </c>
      <c r="C838" s="1">
        <v>46</v>
      </c>
      <c r="D838" s="1">
        <v>0</v>
      </c>
      <c r="E838" s="1">
        <f t="shared" si="2"/>
        <v>14.7</v>
      </c>
      <c r="F838" s="1">
        <v>0</v>
      </c>
      <c r="G838" s="5">
        <f t="shared" si="3"/>
        <v>94.7</v>
      </c>
      <c r="H838" s="1">
        <v>0.5</v>
      </c>
      <c r="I838" s="1">
        <v>343</v>
      </c>
      <c r="J838" s="1">
        <v>0.1</v>
      </c>
      <c r="K838" s="1">
        <v>21.7</v>
      </c>
      <c r="L838" s="1">
        <v>0</v>
      </c>
    </row>
    <row r="839" spans="1:12">
      <c r="A839" s="2">
        <v>40675.875</v>
      </c>
      <c r="B839" s="1">
        <v>19.7</v>
      </c>
      <c r="C839" s="1">
        <v>55</v>
      </c>
      <c r="D839" s="1">
        <v>0</v>
      </c>
      <c r="E839" s="1">
        <f t="shared" si="2"/>
        <v>14.7</v>
      </c>
      <c r="F839" s="1">
        <v>32</v>
      </c>
      <c r="G839" s="5">
        <f t="shared" si="3"/>
        <v>95.233333333333334</v>
      </c>
      <c r="H839" s="1">
        <v>1</v>
      </c>
      <c r="I839" s="1">
        <v>250</v>
      </c>
      <c r="J839" s="1">
        <v>0</v>
      </c>
      <c r="K839" s="1">
        <v>19.100000000000001</v>
      </c>
      <c r="L839" s="1">
        <v>0</v>
      </c>
    </row>
    <row r="840" spans="1:12">
      <c r="A840" s="2">
        <v>40675.916666666664</v>
      </c>
      <c r="B840" s="1">
        <v>19</v>
      </c>
      <c r="C840" s="1">
        <v>54</v>
      </c>
      <c r="D840" s="1">
        <v>0</v>
      </c>
      <c r="E840" s="1">
        <f t="shared" si="2"/>
        <v>14.7</v>
      </c>
      <c r="F840" s="1">
        <v>60</v>
      </c>
      <c r="G840" s="5">
        <f t="shared" si="3"/>
        <v>96.233333333333334</v>
      </c>
      <c r="H840" s="1">
        <v>1.5</v>
      </c>
      <c r="I840" s="1">
        <v>32</v>
      </c>
      <c r="J840" s="1">
        <v>0</v>
      </c>
      <c r="K840" s="1">
        <v>18.600000000000001</v>
      </c>
      <c r="L840" s="1">
        <v>0</v>
      </c>
    </row>
    <row r="841" spans="1:12">
      <c r="A841" s="2">
        <v>40675.958333333336</v>
      </c>
      <c r="B841" s="1">
        <v>18.100000000000001</v>
      </c>
      <c r="C841" s="1">
        <v>52</v>
      </c>
      <c r="D841" s="1">
        <v>0</v>
      </c>
      <c r="E841" s="1">
        <f t="shared" si="2"/>
        <v>14.7</v>
      </c>
      <c r="F841" s="1">
        <v>13</v>
      </c>
      <c r="G841" s="5">
        <f t="shared" si="3"/>
        <v>96.45</v>
      </c>
      <c r="H841" s="1">
        <v>1.8</v>
      </c>
      <c r="I841" s="1">
        <v>34</v>
      </c>
      <c r="J841" s="1">
        <v>0</v>
      </c>
      <c r="K841" s="1">
        <v>17.2</v>
      </c>
      <c r="L841" s="1">
        <v>0</v>
      </c>
    </row>
    <row r="842" spans="1:12">
      <c r="A842" s="2">
        <v>40676</v>
      </c>
      <c r="B842" s="1">
        <v>17.2</v>
      </c>
      <c r="C842" s="1">
        <v>54</v>
      </c>
      <c r="D842" s="1">
        <v>0</v>
      </c>
      <c r="E842" s="1">
        <f t="shared" si="2"/>
        <v>14.7</v>
      </c>
      <c r="F842" s="1">
        <v>0</v>
      </c>
      <c r="G842" s="5">
        <f t="shared" si="3"/>
        <v>96.45</v>
      </c>
      <c r="H842" s="1">
        <v>1.2</v>
      </c>
      <c r="I842" s="1">
        <v>64</v>
      </c>
      <c r="J842" s="1">
        <v>0</v>
      </c>
      <c r="K842" s="1">
        <v>16.399999999999999</v>
      </c>
      <c r="L842" s="1">
        <v>0</v>
      </c>
    </row>
    <row r="843" spans="1:12">
      <c r="A843" s="2">
        <v>40676.041666666664</v>
      </c>
      <c r="B843" s="1">
        <v>15.9</v>
      </c>
      <c r="C843" s="1">
        <v>60</v>
      </c>
      <c r="D843" s="1">
        <v>0</v>
      </c>
      <c r="E843" s="1">
        <f t="shared" si="2"/>
        <v>14.7</v>
      </c>
      <c r="F843" s="1">
        <v>0</v>
      </c>
      <c r="G843" s="5">
        <f t="shared" si="3"/>
        <v>96.45</v>
      </c>
      <c r="H843" s="1">
        <v>1.2</v>
      </c>
      <c r="I843" s="1">
        <v>38</v>
      </c>
      <c r="J843" s="1">
        <v>0</v>
      </c>
      <c r="K843" s="1">
        <v>14.6</v>
      </c>
      <c r="L843" s="1">
        <v>0</v>
      </c>
    </row>
    <row r="844" spans="1:12">
      <c r="A844" s="2">
        <v>40676.083333333336</v>
      </c>
      <c r="B844" s="1">
        <v>15.2</v>
      </c>
      <c r="C844" s="1">
        <v>64</v>
      </c>
      <c r="D844" s="1">
        <v>0</v>
      </c>
      <c r="E844" s="1">
        <f t="shared" si="2"/>
        <v>14.7</v>
      </c>
      <c r="F844" s="1">
        <v>0</v>
      </c>
      <c r="G844" s="5">
        <f t="shared" si="3"/>
        <v>96.45</v>
      </c>
      <c r="H844" s="1">
        <v>0.8</v>
      </c>
      <c r="I844" s="1">
        <v>76</v>
      </c>
      <c r="J844" s="1">
        <v>0</v>
      </c>
      <c r="K844" s="1">
        <v>13.9</v>
      </c>
      <c r="L844" s="1">
        <v>0</v>
      </c>
    </row>
    <row r="845" spans="1:12">
      <c r="A845" s="2">
        <v>40676.125</v>
      </c>
      <c r="B845" s="1">
        <v>13</v>
      </c>
      <c r="C845" s="1">
        <v>72</v>
      </c>
      <c r="D845" s="1">
        <v>0</v>
      </c>
      <c r="E845" s="1">
        <f t="shared" si="2"/>
        <v>14.7</v>
      </c>
      <c r="F845" s="1">
        <v>47</v>
      </c>
      <c r="G845" s="5">
        <f t="shared" si="3"/>
        <v>97.233333333333334</v>
      </c>
      <c r="H845" s="1">
        <v>0.6</v>
      </c>
      <c r="I845" s="1">
        <v>184</v>
      </c>
      <c r="J845" s="1">
        <v>0</v>
      </c>
      <c r="K845" s="1">
        <v>11.2</v>
      </c>
      <c r="L845" s="1">
        <v>0</v>
      </c>
    </row>
    <row r="846" spans="1:12">
      <c r="A846" s="2">
        <v>40676.166666666664</v>
      </c>
      <c r="B846" s="1">
        <v>12.4</v>
      </c>
      <c r="C846" s="1">
        <v>72</v>
      </c>
      <c r="D846" s="1">
        <v>0</v>
      </c>
      <c r="E846" s="1">
        <f t="shared" si="2"/>
        <v>14.7</v>
      </c>
      <c r="F846" s="1">
        <v>60</v>
      </c>
      <c r="G846" s="5">
        <f t="shared" si="3"/>
        <v>98.233333333333334</v>
      </c>
      <c r="H846" s="1">
        <v>0.7</v>
      </c>
      <c r="I846" s="1">
        <v>263</v>
      </c>
      <c r="J846" s="1">
        <v>0</v>
      </c>
      <c r="K846" s="1">
        <v>10.4</v>
      </c>
      <c r="L846" s="1">
        <v>0</v>
      </c>
    </row>
    <row r="847" spans="1:12">
      <c r="A847" s="2">
        <v>40676.208333333336</v>
      </c>
      <c r="B847" s="1">
        <v>11.4</v>
      </c>
      <c r="C847" s="1">
        <v>76</v>
      </c>
      <c r="D847" s="1">
        <v>0</v>
      </c>
      <c r="E847" s="1">
        <f t="shared" si="2"/>
        <v>14.7</v>
      </c>
      <c r="F847" s="1">
        <v>60</v>
      </c>
      <c r="G847" s="5">
        <f t="shared" si="3"/>
        <v>99.233333333333334</v>
      </c>
      <c r="H847" s="1">
        <v>0.5</v>
      </c>
      <c r="I847" s="1">
        <v>101</v>
      </c>
      <c r="J847" s="1">
        <v>0</v>
      </c>
      <c r="K847" s="1">
        <v>9.4</v>
      </c>
      <c r="L847" s="1">
        <v>0</v>
      </c>
    </row>
    <row r="848" spans="1:12">
      <c r="A848" s="2">
        <v>40676.25</v>
      </c>
      <c r="B848" s="1">
        <v>11</v>
      </c>
      <c r="C848" s="1">
        <v>78</v>
      </c>
      <c r="D848" s="1">
        <v>0</v>
      </c>
      <c r="E848" s="1">
        <f t="shared" si="2"/>
        <v>14.7</v>
      </c>
      <c r="F848" s="1">
        <v>60</v>
      </c>
      <c r="G848" s="5">
        <f t="shared" si="3"/>
        <v>100.23333333333333</v>
      </c>
      <c r="H848" s="1">
        <v>0.5</v>
      </c>
      <c r="I848" s="1">
        <v>328</v>
      </c>
      <c r="J848" s="1">
        <v>0</v>
      </c>
      <c r="K848" s="1">
        <v>9.1</v>
      </c>
      <c r="L848" s="1">
        <v>0</v>
      </c>
    </row>
    <row r="849" spans="1:12">
      <c r="A849" s="2">
        <v>40676.291666666664</v>
      </c>
      <c r="B849" s="1">
        <v>13.4</v>
      </c>
      <c r="C849" s="1">
        <v>70</v>
      </c>
      <c r="D849" s="1">
        <v>0</v>
      </c>
      <c r="E849" s="1">
        <f t="shared" si="2"/>
        <v>14.7</v>
      </c>
      <c r="F849" s="1">
        <v>57</v>
      </c>
      <c r="G849" s="5">
        <f t="shared" si="3"/>
        <v>101.18333333333334</v>
      </c>
      <c r="H849" s="1">
        <v>0.2</v>
      </c>
      <c r="I849" s="1">
        <v>126</v>
      </c>
      <c r="J849" s="1">
        <v>0.3</v>
      </c>
      <c r="K849" s="1">
        <v>12.4</v>
      </c>
      <c r="L849" s="1">
        <v>0</v>
      </c>
    </row>
    <row r="850" spans="1:12">
      <c r="A850" s="2">
        <v>40676.333333333336</v>
      </c>
      <c r="B850" s="1">
        <v>16.100000000000001</v>
      </c>
      <c r="C850" s="1">
        <v>61</v>
      </c>
      <c r="D850" s="1">
        <v>0</v>
      </c>
      <c r="E850" s="1">
        <f t="shared" si="2"/>
        <v>14.7</v>
      </c>
      <c r="F850" s="1">
        <v>0</v>
      </c>
      <c r="G850" s="5">
        <f t="shared" si="3"/>
        <v>101.18333333333334</v>
      </c>
      <c r="H850" s="1">
        <v>0.8</v>
      </c>
      <c r="I850" s="1">
        <v>110</v>
      </c>
      <c r="J850" s="1">
        <v>1</v>
      </c>
      <c r="K850" s="1">
        <v>16.7</v>
      </c>
      <c r="L850" s="1">
        <v>0</v>
      </c>
    </row>
    <row r="851" spans="1:12">
      <c r="A851" s="2">
        <v>40676.375</v>
      </c>
      <c r="B851" s="1">
        <v>16.600000000000001</v>
      </c>
      <c r="C851" s="1">
        <v>60</v>
      </c>
      <c r="D851" s="1">
        <v>0</v>
      </c>
      <c r="E851" s="1">
        <f t="shared" si="2"/>
        <v>14.7</v>
      </c>
      <c r="F851" s="1">
        <v>0</v>
      </c>
      <c r="G851" s="5">
        <f t="shared" si="3"/>
        <v>101.18333333333334</v>
      </c>
      <c r="H851" s="1">
        <v>1.5</v>
      </c>
      <c r="I851" s="1">
        <v>107</v>
      </c>
      <c r="J851" s="1">
        <v>1.4</v>
      </c>
      <c r="K851" s="1">
        <v>17.3</v>
      </c>
      <c r="L851" s="1">
        <v>0</v>
      </c>
    </row>
    <row r="852" spans="1:12">
      <c r="A852" s="2">
        <v>40676.416666666664</v>
      </c>
      <c r="B852" s="1">
        <v>19.2</v>
      </c>
      <c r="C852" s="1">
        <v>50</v>
      </c>
      <c r="D852" s="1">
        <v>0</v>
      </c>
      <c r="E852" s="1">
        <f t="shared" si="2"/>
        <v>14.7</v>
      </c>
      <c r="F852" s="1">
        <v>0</v>
      </c>
      <c r="G852" s="5">
        <f t="shared" si="3"/>
        <v>101.18333333333334</v>
      </c>
      <c r="H852" s="1">
        <v>1.7</v>
      </c>
      <c r="I852" s="1">
        <v>128</v>
      </c>
      <c r="J852" s="1">
        <v>2.1</v>
      </c>
      <c r="K852" s="1">
        <v>20.2</v>
      </c>
      <c r="L852" s="1">
        <v>0</v>
      </c>
    </row>
    <row r="853" spans="1:12">
      <c r="A853" s="2">
        <v>40676.458333333336</v>
      </c>
      <c r="B853" s="1">
        <v>20.2</v>
      </c>
      <c r="C853" s="1">
        <v>48</v>
      </c>
      <c r="D853" s="1">
        <v>0</v>
      </c>
      <c r="E853" s="1">
        <f t="shared" si="2"/>
        <v>14.7</v>
      </c>
      <c r="F853" s="1">
        <v>0</v>
      </c>
      <c r="G853" s="5">
        <f t="shared" si="3"/>
        <v>101.18333333333334</v>
      </c>
      <c r="H853" s="1">
        <v>1.8</v>
      </c>
      <c r="I853" s="1">
        <v>103</v>
      </c>
      <c r="J853" s="1">
        <v>2</v>
      </c>
      <c r="K853" s="1">
        <v>21.2</v>
      </c>
      <c r="L853" s="1">
        <v>0</v>
      </c>
    </row>
    <row r="854" spans="1:12">
      <c r="A854" s="2">
        <v>40676.5</v>
      </c>
      <c r="B854" s="1">
        <v>22.1</v>
      </c>
      <c r="C854" s="1">
        <v>42</v>
      </c>
      <c r="D854" s="1">
        <v>0</v>
      </c>
      <c r="E854" s="1">
        <f t="shared" si="2"/>
        <v>14.7</v>
      </c>
      <c r="F854" s="1">
        <v>0</v>
      </c>
      <c r="G854" s="5">
        <f t="shared" si="3"/>
        <v>101.18333333333334</v>
      </c>
      <c r="H854" s="1">
        <v>1.7</v>
      </c>
      <c r="I854" s="1">
        <v>80</v>
      </c>
      <c r="J854" s="1">
        <v>2.2000000000000002</v>
      </c>
      <c r="K854" s="1">
        <v>23.2</v>
      </c>
      <c r="L854" s="1">
        <v>0</v>
      </c>
    </row>
    <row r="855" spans="1:12">
      <c r="A855" s="2">
        <v>40676.541666666664</v>
      </c>
      <c r="B855" s="1">
        <v>24.5</v>
      </c>
      <c r="C855" s="1">
        <v>37</v>
      </c>
      <c r="D855" s="1">
        <v>0</v>
      </c>
      <c r="E855" s="1">
        <f t="shared" si="2"/>
        <v>14.7</v>
      </c>
      <c r="F855" s="1">
        <v>0</v>
      </c>
      <c r="G855" s="5">
        <f t="shared" si="3"/>
        <v>101.18333333333334</v>
      </c>
      <c r="H855" s="1">
        <v>2.1</v>
      </c>
      <c r="I855" s="1">
        <v>317</v>
      </c>
      <c r="J855" s="1">
        <v>2.8</v>
      </c>
      <c r="K855" s="1">
        <v>25.5</v>
      </c>
      <c r="L855" s="1">
        <v>0</v>
      </c>
    </row>
    <row r="856" spans="1:12">
      <c r="A856" s="2">
        <v>40676.583333333336</v>
      </c>
      <c r="B856" s="1">
        <v>25.9</v>
      </c>
      <c r="C856" s="1">
        <v>31</v>
      </c>
      <c r="D856" s="1">
        <v>0</v>
      </c>
      <c r="E856" s="1">
        <f t="shared" si="2"/>
        <v>14.7</v>
      </c>
      <c r="F856" s="1">
        <v>0</v>
      </c>
      <c r="G856" s="5">
        <f t="shared" si="3"/>
        <v>101.18333333333334</v>
      </c>
      <c r="H856" s="1">
        <v>5.2</v>
      </c>
      <c r="I856" s="1">
        <v>123</v>
      </c>
      <c r="J856" s="1">
        <v>2.6</v>
      </c>
      <c r="K856" s="1">
        <v>26.7</v>
      </c>
      <c r="L856" s="1">
        <v>0</v>
      </c>
    </row>
    <row r="857" spans="1:12">
      <c r="A857" s="2">
        <v>40676.625</v>
      </c>
      <c r="B857" s="1">
        <v>26.2</v>
      </c>
      <c r="C857" s="1">
        <v>29</v>
      </c>
      <c r="D857" s="1">
        <v>0</v>
      </c>
      <c r="E857" s="1">
        <f t="shared" si="2"/>
        <v>14.7</v>
      </c>
      <c r="F857" s="1">
        <v>0</v>
      </c>
      <c r="G857" s="5">
        <f t="shared" si="3"/>
        <v>101.18333333333334</v>
      </c>
      <c r="H857" s="1">
        <v>5</v>
      </c>
      <c r="I857" s="1">
        <v>126</v>
      </c>
      <c r="J857" s="1">
        <v>2.2000000000000002</v>
      </c>
      <c r="K857" s="1">
        <v>27</v>
      </c>
      <c r="L857" s="1">
        <v>0</v>
      </c>
    </row>
    <row r="858" spans="1:12">
      <c r="A858" s="2">
        <v>40676.666666666664</v>
      </c>
      <c r="B858" s="1">
        <v>26.9</v>
      </c>
      <c r="C858" s="1">
        <v>28</v>
      </c>
      <c r="D858" s="1">
        <v>0</v>
      </c>
      <c r="E858" s="1">
        <f t="shared" si="2"/>
        <v>14.7</v>
      </c>
      <c r="F858" s="1">
        <v>0</v>
      </c>
      <c r="G858" s="5">
        <f t="shared" si="3"/>
        <v>101.18333333333334</v>
      </c>
      <c r="H858" s="1">
        <v>5.3</v>
      </c>
      <c r="I858" s="1">
        <v>110</v>
      </c>
      <c r="J858" s="1">
        <v>2.4</v>
      </c>
      <c r="K858" s="1">
        <v>27.7</v>
      </c>
      <c r="L858" s="1">
        <v>0</v>
      </c>
    </row>
    <row r="859" spans="1:12">
      <c r="A859" s="2">
        <v>40676.708333333336</v>
      </c>
      <c r="B859" s="1">
        <v>24.9</v>
      </c>
      <c r="C859" s="1">
        <v>32</v>
      </c>
      <c r="D859" s="1">
        <v>0</v>
      </c>
      <c r="E859" s="1">
        <f t="shared" si="2"/>
        <v>14.7</v>
      </c>
      <c r="F859" s="1">
        <v>0</v>
      </c>
      <c r="G859" s="5">
        <f t="shared" si="3"/>
        <v>101.18333333333334</v>
      </c>
      <c r="H859" s="1">
        <v>5.5</v>
      </c>
      <c r="I859" s="1">
        <v>101</v>
      </c>
      <c r="J859" s="1">
        <v>0.8</v>
      </c>
      <c r="K859" s="1">
        <v>25.2</v>
      </c>
      <c r="L859" s="1">
        <v>0</v>
      </c>
    </row>
    <row r="860" spans="1:12">
      <c r="A860" s="2">
        <v>40676.75</v>
      </c>
      <c r="B860" s="1">
        <v>23.2</v>
      </c>
      <c r="C860" s="1">
        <v>35</v>
      </c>
      <c r="D860" s="1">
        <v>0</v>
      </c>
      <c r="E860" s="1">
        <f t="shared" si="2"/>
        <v>14.7</v>
      </c>
      <c r="F860" s="1">
        <v>0</v>
      </c>
      <c r="G860" s="5">
        <f t="shared" si="3"/>
        <v>101.18333333333334</v>
      </c>
      <c r="H860" s="1">
        <v>4.9000000000000004</v>
      </c>
      <c r="I860" s="1">
        <v>87</v>
      </c>
      <c r="J860" s="1">
        <v>0.2</v>
      </c>
      <c r="K860" s="1">
        <v>23.4</v>
      </c>
      <c r="L860" s="1">
        <v>0</v>
      </c>
    </row>
    <row r="861" spans="1:12">
      <c r="A861" s="2">
        <v>40676.791666666664</v>
      </c>
      <c r="B861" s="1">
        <v>22.7</v>
      </c>
      <c r="C861" s="1">
        <v>34</v>
      </c>
      <c r="D861" s="1">
        <v>0</v>
      </c>
      <c r="E861" s="1">
        <f t="shared" si="2"/>
        <v>14.7</v>
      </c>
      <c r="F861" s="1">
        <v>0</v>
      </c>
      <c r="G861" s="5">
        <f t="shared" si="3"/>
        <v>101.18333333333334</v>
      </c>
      <c r="H861" s="1">
        <v>3.7</v>
      </c>
      <c r="I861" s="1">
        <v>79</v>
      </c>
      <c r="J861" s="1">
        <v>0.2</v>
      </c>
      <c r="K861" s="1">
        <v>22.9</v>
      </c>
      <c r="L861" s="1">
        <v>0</v>
      </c>
    </row>
    <row r="862" spans="1:12">
      <c r="A862" s="2">
        <v>40676.833333333336</v>
      </c>
      <c r="B862" s="1">
        <v>21.3</v>
      </c>
      <c r="C862" s="1">
        <v>37</v>
      </c>
      <c r="D862" s="1">
        <v>0</v>
      </c>
      <c r="E862" s="1">
        <f t="shared" si="2"/>
        <v>14.7</v>
      </c>
      <c r="F862" s="1">
        <v>0</v>
      </c>
      <c r="G862" s="5">
        <f t="shared" si="3"/>
        <v>101.18333333333334</v>
      </c>
      <c r="H862" s="1">
        <v>2.4</v>
      </c>
      <c r="I862" s="1">
        <v>73</v>
      </c>
      <c r="J862" s="1">
        <v>0.1</v>
      </c>
      <c r="K862" s="1">
        <v>21.2</v>
      </c>
      <c r="L862" s="1">
        <v>0</v>
      </c>
    </row>
    <row r="863" spans="1:12">
      <c r="A863" s="2">
        <v>40676.875</v>
      </c>
      <c r="B863" s="1">
        <v>19.3</v>
      </c>
      <c r="C863" s="1">
        <v>43</v>
      </c>
      <c r="D863" s="1">
        <v>0</v>
      </c>
      <c r="E863" s="1">
        <f t="shared" si="2"/>
        <v>14.7</v>
      </c>
      <c r="F863" s="1">
        <v>0</v>
      </c>
      <c r="G863" s="5">
        <f t="shared" si="3"/>
        <v>101.18333333333334</v>
      </c>
      <c r="H863" s="1">
        <v>1.1000000000000001</v>
      </c>
      <c r="I863" s="1">
        <v>54</v>
      </c>
      <c r="J863" s="1">
        <v>0</v>
      </c>
      <c r="K863" s="1">
        <v>18.600000000000001</v>
      </c>
      <c r="L863" s="1">
        <v>0</v>
      </c>
    </row>
    <row r="864" spans="1:12">
      <c r="A864" s="2">
        <v>40676.916666666664</v>
      </c>
      <c r="B864" s="1">
        <v>18</v>
      </c>
      <c r="C864" s="1">
        <v>47</v>
      </c>
      <c r="D864" s="1">
        <v>0</v>
      </c>
      <c r="E864" s="1">
        <f t="shared" si="2"/>
        <v>14.7</v>
      </c>
      <c r="F864" s="1">
        <v>0</v>
      </c>
      <c r="G864" s="5">
        <f t="shared" si="3"/>
        <v>101.18333333333334</v>
      </c>
      <c r="H864" s="1">
        <v>0.8</v>
      </c>
      <c r="I864" s="1">
        <v>108</v>
      </c>
      <c r="J864" s="1">
        <v>0</v>
      </c>
      <c r="K864" s="1">
        <v>16.600000000000001</v>
      </c>
      <c r="L864" s="1">
        <v>0</v>
      </c>
    </row>
    <row r="865" spans="1:12">
      <c r="A865" s="2">
        <v>40676.958333333336</v>
      </c>
      <c r="B865" s="1">
        <v>16.899999999999999</v>
      </c>
      <c r="C865" s="1">
        <v>52</v>
      </c>
      <c r="D865" s="1">
        <v>0</v>
      </c>
      <c r="E865" s="1">
        <f t="shared" si="2"/>
        <v>14.7</v>
      </c>
      <c r="F865" s="1">
        <v>0</v>
      </c>
      <c r="G865" s="5">
        <f t="shared" si="3"/>
        <v>101.18333333333334</v>
      </c>
      <c r="H865" s="1">
        <v>1.2</v>
      </c>
      <c r="I865" s="1">
        <v>337</v>
      </c>
      <c r="J865" s="1">
        <v>0</v>
      </c>
      <c r="K865" s="1">
        <v>15.8</v>
      </c>
      <c r="L865" s="1">
        <v>0</v>
      </c>
    </row>
    <row r="866" spans="1:12">
      <c r="A866" s="2">
        <v>40677</v>
      </c>
      <c r="B866" s="1">
        <v>16.3</v>
      </c>
      <c r="C866" s="1">
        <v>54</v>
      </c>
      <c r="D866" s="1">
        <v>0</v>
      </c>
      <c r="E866" s="1">
        <f t="shared" si="2"/>
        <v>14.7</v>
      </c>
      <c r="F866" s="1">
        <v>0</v>
      </c>
      <c r="G866" s="5">
        <f t="shared" si="3"/>
        <v>101.18333333333334</v>
      </c>
      <c r="H866" s="1">
        <v>1</v>
      </c>
      <c r="I866" s="1">
        <v>3</v>
      </c>
      <c r="J866" s="1">
        <v>0</v>
      </c>
      <c r="K866" s="1">
        <v>15.1</v>
      </c>
      <c r="L866" s="1">
        <v>0</v>
      </c>
    </row>
    <row r="867" spans="1:12">
      <c r="A867" s="2">
        <v>40677.041666666664</v>
      </c>
      <c r="B867" s="1">
        <v>15.7</v>
      </c>
      <c r="C867" s="1">
        <v>57</v>
      </c>
      <c r="D867" s="1">
        <v>0</v>
      </c>
      <c r="E867" s="1">
        <f t="shared" si="2"/>
        <v>14.7</v>
      </c>
      <c r="F867" s="1">
        <v>0</v>
      </c>
      <c r="G867" s="5">
        <f t="shared" si="3"/>
        <v>101.18333333333334</v>
      </c>
      <c r="H867" s="1">
        <v>0.8</v>
      </c>
      <c r="I867" s="1">
        <v>291</v>
      </c>
      <c r="J867" s="1">
        <v>0</v>
      </c>
      <c r="K867" s="1">
        <v>14.9</v>
      </c>
      <c r="L867" s="1">
        <v>0</v>
      </c>
    </row>
    <row r="868" spans="1:12">
      <c r="A868" s="2">
        <v>40677.083333333336</v>
      </c>
      <c r="B868" s="1">
        <v>15.7</v>
      </c>
      <c r="C868" s="1">
        <v>57</v>
      </c>
      <c r="D868" s="1">
        <v>0</v>
      </c>
      <c r="E868" s="1">
        <f t="shared" si="2"/>
        <v>14.7</v>
      </c>
      <c r="F868" s="1">
        <v>0</v>
      </c>
      <c r="G868" s="5">
        <f t="shared" si="3"/>
        <v>101.18333333333334</v>
      </c>
      <c r="H868" s="1">
        <v>0.6</v>
      </c>
      <c r="I868" s="1">
        <v>21</v>
      </c>
      <c r="J868" s="1">
        <v>0</v>
      </c>
      <c r="K868" s="1">
        <v>15.1</v>
      </c>
      <c r="L868" s="1">
        <v>0</v>
      </c>
    </row>
    <row r="869" spans="1:12">
      <c r="A869" s="2">
        <v>40677.125</v>
      </c>
      <c r="B869" s="1">
        <v>15.3</v>
      </c>
      <c r="C869" s="1">
        <v>59</v>
      </c>
      <c r="D869" s="1">
        <v>0</v>
      </c>
      <c r="E869" s="1">
        <f t="shared" si="2"/>
        <v>14.7</v>
      </c>
      <c r="F869" s="1">
        <v>0</v>
      </c>
      <c r="G869" s="5">
        <f t="shared" si="3"/>
        <v>101.18333333333334</v>
      </c>
      <c r="H869" s="1">
        <v>1</v>
      </c>
      <c r="I869" s="1">
        <v>212</v>
      </c>
      <c r="J869" s="1">
        <v>0</v>
      </c>
      <c r="K869" s="1">
        <v>14.5</v>
      </c>
      <c r="L869" s="1">
        <v>0</v>
      </c>
    </row>
    <row r="870" spans="1:12">
      <c r="A870" s="2">
        <v>40677.166666666664</v>
      </c>
      <c r="B870" s="1">
        <v>14.2</v>
      </c>
      <c r="C870" s="1">
        <v>72</v>
      </c>
      <c r="D870" s="1">
        <v>2</v>
      </c>
      <c r="E870" s="1">
        <f t="shared" si="2"/>
        <v>16.7</v>
      </c>
      <c r="F870" s="1">
        <v>53</v>
      </c>
      <c r="G870" s="5">
        <f t="shared" si="3"/>
        <v>102.06666666666668</v>
      </c>
      <c r="H870" s="1">
        <v>1.4</v>
      </c>
      <c r="I870" s="1">
        <v>131</v>
      </c>
      <c r="J870" s="1">
        <v>0</v>
      </c>
      <c r="K870" s="1">
        <v>13.9</v>
      </c>
      <c r="L870" s="1">
        <v>0</v>
      </c>
    </row>
    <row r="871" spans="1:12">
      <c r="A871" s="2">
        <v>40677.208333333336</v>
      </c>
      <c r="B871" s="1">
        <v>13.3</v>
      </c>
      <c r="C871" s="1">
        <v>85</v>
      </c>
      <c r="D871" s="1">
        <v>1.4</v>
      </c>
      <c r="E871" s="1">
        <f t="shared" si="2"/>
        <v>18.099999999999998</v>
      </c>
      <c r="F871" s="1">
        <v>60</v>
      </c>
      <c r="G871" s="5">
        <f t="shared" si="3"/>
        <v>103.06666666666668</v>
      </c>
      <c r="H871" s="1">
        <v>2</v>
      </c>
      <c r="I871" s="1">
        <v>149</v>
      </c>
      <c r="J871" s="1">
        <v>0</v>
      </c>
      <c r="K871" s="1">
        <v>13.3</v>
      </c>
      <c r="L871" s="1">
        <v>0</v>
      </c>
    </row>
    <row r="872" spans="1:12">
      <c r="A872" s="2">
        <v>40677.25</v>
      </c>
      <c r="B872" s="1">
        <v>13.1</v>
      </c>
      <c r="C872" s="1">
        <v>86.7</v>
      </c>
      <c r="D872" s="1">
        <v>0.2</v>
      </c>
      <c r="E872" s="1">
        <f t="shared" si="2"/>
        <v>18.299999999999997</v>
      </c>
      <c r="F872" s="1">
        <v>60</v>
      </c>
      <c r="G872" s="5">
        <f t="shared" si="3"/>
        <v>104.06666666666668</v>
      </c>
      <c r="H872" s="1">
        <v>0.9</v>
      </c>
      <c r="I872" s="1">
        <v>321</v>
      </c>
      <c r="J872" s="1">
        <v>0</v>
      </c>
      <c r="K872" s="1">
        <v>13.1</v>
      </c>
      <c r="L872" s="1">
        <v>0</v>
      </c>
    </row>
    <row r="873" spans="1:12">
      <c r="A873" s="2">
        <v>40677.291666666664</v>
      </c>
      <c r="B873" s="1">
        <v>13.2</v>
      </c>
      <c r="C873" s="1">
        <v>83.3</v>
      </c>
      <c r="D873" s="1">
        <v>0</v>
      </c>
      <c r="E873" s="1">
        <f t="shared" si="2"/>
        <v>18.299999999999997</v>
      </c>
      <c r="F873" s="1">
        <v>60</v>
      </c>
      <c r="G873" s="5">
        <f t="shared" si="3"/>
        <v>105.06666666666668</v>
      </c>
      <c r="H873" s="1">
        <v>1.6</v>
      </c>
      <c r="I873" s="1">
        <v>49</v>
      </c>
      <c r="J873" s="1">
        <v>0.1</v>
      </c>
      <c r="K873" s="1">
        <v>13.2</v>
      </c>
      <c r="L873" s="1">
        <v>0</v>
      </c>
    </row>
    <row r="874" spans="1:12">
      <c r="A874" s="2">
        <v>40677.333333333336</v>
      </c>
      <c r="B874" s="1">
        <v>14.2</v>
      </c>
      <c r="C874" s="1">
        <v>80</v>
      </c>
      <c r="D874" s="1">
        <v>0</v>
      </c>
      <c r="E874" s="1">
        <f t="shared" si="2"/>
        <v>18.299999999999997</v>
      </c>
      <c r="F874" s="1">
        <v>60</v>
      </c>
      <c r="G874" s="5">
        <f t="shared" si="3"/>
        <v>106.06666666666668</v>
      </c>
      <c r="H874" s="1">
        <v>0.6</v>
      </c>
      <c r="I874" s="1">
        <v>21</v>
      </c>
      <c r="J874" s="1">
        <v>0.6</v>
      </c>
      <c r="K874" s="1">
        <v>14.3</v>
      </c>
      <c r="L874" s="1">
        <v>0</v>
      </c>
    </row>
    <row r="875" spans="1:12">
      <c r="A875" s="2">
        <v>40677.375</v>
      </c>
      <c r="B875" s="1">
        <v>16.399999999999999</v>
      </c>
      <c r="C875" s="1">
        <v>71</v>
      </c>
      <c r="D875" s="1">
        <v>0</v>
      </c>
      <c r="E875" s="1">
        <f t="shared" ref="E875:E938" si="4">E874+D875</f>
        <v>18.299999999999997</v>
      </c>
      <c r="F875" s="1">
        <v>60</v>
      </c>
      <c r="G875" s="5">
        <f t="shared" ref="G875:G938" si="5">G874+(F875/60)</f>
        <v>107.06666666666668</v>
      </c>
      <c r="H875" s="1">
        <v>1.6</v>
      </c>
      <c r="I875" s="1">
        <v>72</v>
      </c>
      <c r="J875" s="1">
        <v>1.4</v>
      </c>
      <c r="K875" s="1">
        <v>17</v>
      </c>
      <c r="L875" s="1">
        <v>0</v>
      </c>
    </row>
    <row r="876" spans="1:12">
      <c r="A876" s="2">
        <v>40677.416666666664</v>
      </c>
      <c r="B876" s="1">
        <v>16.600000000000001</v>
      </c>
      <c r="C876" s="1">
        <v>69</v>
      </c>
      <c r="D876" s="1">
        <v>0</v>
      </c>
      <c r="E876" s="1">
        <f t="shared" si="4"/>
        <v>18.299999999999997</v>
      </c>
      <c r="F876" s="1">
        <v>60</v>
      </c>
      <c r="G876" s="5">
        <f t="shared" si="5"/>
        <v>108.06666666666668</v>
      </c>
      <c r="H876" s="1">
        <v>2.8</v>
      </c>
      <c r="I876" s="1">
        <v>97</v>
      </c>
      <c r="J876" s="1">
        <v>1.3</v>
      </c>
      <c r="K876" s="1">
        <v>17.2</v>
      </c>
      <c r="L876" s="1">
        <v>0</v>
      </c>
    </row>
    <row r="877" spans="1:12">
      <c r="A877" s="2">
        <v>40677.458333333336</v>
      </c>
      <c r="B877" s="1">
        <v>16.8</v>
      </c>
      <c r="C877" s="1">
        <v>66</v>
      </c>
      <c r="D877" s="1">
        <v>0</v>
      </c>
      <c r="E877" s="1">
        <f t="shared" si="4"/>
        <v>18.299999999999997</v>
      </c>
      <c r="F877" s="1">
        <v>43</v>
      </c>
      <c r="G877" s="5">
        <f t="shared" si="5"/>
        <v>108.78333333333335</v>
      </c>
      <c r="H877" s="1">
        <v>2.7</v>
      </c>
      <c r="I877" s="1">
        <v>127</v>
      </c>
      <c r="J877" s="1">
        <v>0.6</v>
      </c>
      <c r="K877" s="1">
        <v>17.2</v>
      </c>
      <c r="L877" s="1">
        <v>0</v>
      </c>
    </row>
    <row r="878" spans="1:12">
      <c r="A878" s="2">
        <v>40677.5</v>
      </c>
      <c r="B878" s="1">
        <v>19.100000000000001</v>
      </c>
      <c r="C878" s="1">
        <v>59</v>
      </c>
      <c r="D878" s="1">
        <v>0</v>
      </c>
      <c r="E878" s="1">
        <f t="shared" si="4"/>
        <v>18.299999999999997</v>
      </c>
      <c r="F878" s="1">
        <v>11</v>
      </c>
      <c r="G878" s="5">
        <f t="shared" si="5"/>
        <v>108.96666666666668</v>
      </c>
      <c r="H878" s="1">
        <v>2.1</v>
      </c>
      <c r="I878" s="1">
        <v>90</v>
      </c>
      <c r="J878" s="1">
        <v>2.7</v>
      </c>
      <c r="K878" s="1">
        <v>19.899999999999999</v>
      </c>
      <c r="L878" s="1">
        <v>0</v>
      </c>
    </row>
    <row r="879" spans="1:12">
      <c r="A879" s="2">
        <v>40677.541666666664</v>
      </c>
      <c r="B879" s="1">
        <v>20.7</v>
      </c>
      <c r="C879" s="1">
        <v>53</v>
      </c>
      <c r="D879" s="1">
        <v>0</v>
      </c>
      <c r="E879" s="1">
        <f t="shared" si="4"/>
        <v>18.299999999999997</v>
      </c>
      <c r="F879" s="1">
        <v>0</v>
      </c>
      <c r="G879" s="5">
        <f t="shared" si="5"/>
        <v>108.96666666666668</v>
      </c>
      <c r="H879" s="1">
        <v>3.1</v>
      </c>
      <c r="I879" s="1">
        <v>103</v>
      </c>
      <c r="J879" s="1">
        <v>2.8</v>
      </c>
      <c r="K879" s="1">
        <v>21.6</v>
      </c>
      <c r="L879" s="1">
        <v>0</v>
      </c>
    </row>
    <row r="880" spans="1:12">
      <c r="A880" s="2">
        <v>40677.583333333336</v>
      </c>
      <c r="B880" s="1">
        <v>21</v>
      </c>
      <c r="C880" s="1">
        <v>53</v>
      </c>
      <c r="D880" s="1">
        <v>0</v>
      </c>
      <c r="E880" s="1">
        <f t="shared" si="4"/>
        <v>18.299999999999997</v>
      </c>
      <c r="F880" s="1">
        <v>0</v>
      </c>
      <c r="G880" s="5">
        <f t="shared" si="5"/>
        <v>108.96666666666668</v>
      </c>
      <c r="H880" s="1">
        <v>3.6</v>
      </c>
      <c r="I880" s="1">
        <v>106</v>
      </c>
      <c r="J880" s="1">
        <v>2.6</v>
      </c>
      <c r="K880" s="1">
        <v>21.8</v>
      </c>
      <c r="L880" s="1">
        <v>0</v>
      </c>
    </row>
    <row r="881" spans="1:12">
      <c r="A881" s="2">
        <v>40677.625</v>
      </c>
      <c r="B881" s="1">
        <v>21.7</v>
      </c>
      <c r="C881" s="1">
        <v>51</v>
      </c>
      <c r="D881" s="1">
        <v>0</v>
      </c>
      <c r="E881" s="1">
        <f t="shared" si="4"/>
        <v>18.299999999999997</v>
      </c>
      <c r="F881" s="1">
        <v>0</v>
      </c>
      <c r="G881" s="5">
        <f t="shared" si="5"/>
        <v>108.96666666666668</v>
      </c>
      <c r="H881" s="1">
        <v>3.8</v>
      </c>
      <c r="I881" s="1">
        <v>103</v>
      </c>
      <c r="J881" s="1">
        <v>1.9</v>
      </c>
      <c r="K881" s="1">
        <v>22.3</v>
      </c>
      <c r="L881" s="1">
        <v>0</v>
      </c>
    </row>
    <row r="882" spans="1:12">
      <c r="A882" s="2">
        <v>40677.666666666664</v>
      </c>
      <c r="B882" s="1">
        <v>22.3</v>
      </c>
      <c r="C882" s="1">
        <v>48</v>
      </c>
      <c r="D882" s="1">
        <v>0</v>
      </c>
      <c r="E882" s="1">
        <f t="shared" si="4"/>
        <v>18.299999999999997</v>
      </c>
      <c r="F882" s="1">
        <v>0</v>
      </c>
      <c r="G882" s="5">
        <f t="shared" si="5"/>
        <v>108.96666666666668</v>
      </c>
      <c r="H882" s="1">
        <v>2.9</v>
      </c>
      <c r="I882" s="1">
        <v>102</v>
      </c>
      <c r="J882" s="1">
        <v>1.4</v>
      </c>
      <c r="K882" s="1">
        <v>22.8</v>
      </c>
      <c r="L882" s="1">
        <v>0</v>
      </c>
    </row>
    <row r="883" spans="1:12">
      <c r="A883" s="2">
        <v>40677.708333333336</v>
      </c>
      <c r="B883" s="1">
        <v>22.5</v>
      </c>
      <c r="C883" s="1">
        <v>46</v>
      </c>
      <c r="D883" s="1">
        <v>0</v>
      </c>
      <c r="E883" s="1">
        <f t="shared" si="4"/>
        <v>18.299999999999997</v>
      </c>
      <c r="F883" s="1">
        <v>0</v>
      </c>
      <c r="G883" s="5">
        <f t="shared" si="5"/>
        <v>108.96666666666668</v>
      </c>
      <c r="H883" s="1">
        <v>2.1</v>
      </c>
      <c r="I883" s="1">
        <v>50</v>
      </c>
      <c r="J883" s="1">
        <v>1</v>
      </c>
      <c r="K883" s="1">
        <v>23.1</v>
      </c>
      <c r="L883" s="1">
        <v>0</v>
      </c>
    </row>
    <row r="884" spans="1:12">
      <c r="A884" s="2">
        <v>40677.75</v>
      </c>
      <c r="B884" s="1">
        <v>21.3</v>
      </c>
      <c r="C884" s="1">
        <v>48</v>
      </c>
      <c r="D884" s="1">
        <v>0</v>
      </c>
      <c r="E884" s="1">
        <f t="shared" si="4"/>
        <v>18.299999999999997</v>
      </c>
      <c r="F884" s="1">
        <v>16</v>
      </c>
      <c r="G884" s="5">
        <f t="shared" si="5"/>
        <v>109.23333333333335</v>
      </c>
      <c r="H884" s="1">
        <v>2.7</v>
      </c>
      <c r="I884" s="1">
        <v>81</v>
      </c>
      <c r="J884" s="1">
        <v>0.3</v>
      </c>
      <c r="K884" s="1">
        <v>21.4</v>
      </c>
      <c r="L884" s="1">
        <v>0</v>
      </c>
    </row>
    <row r="885" spans="1:12">
      <c r="A885" s="2">
        <v>40677.791666666664</v>
      </c>
      <c r="B885" s="1">
        <v>20</v>
      </c>
      <c r="C885" s="1">
        <v>57</v>
      </c>
      <c r="D885" s="1">
        <v>0</v>
      </c>
      <c r="E885" s="1">
        <f t="shared" si="4"/>
        <v>18.299999999999997</v>
      </c>
      <c r="F885" s="1">
        <v>0</v>
      </c>
      <c r="G885" s="5">
        <f t="shared" si="5"/>
        <v>109.23333333333335</v>
      </c>
      <c r="H885" s="1">
        <v>1.5</v>
      </c>
      <c r="I885" s="1">
        <v>294</v>
      </c>
      <c r="J885" s="1">
        <v>0.2</v>
      </c>
      <c r="K885" s="1">
        <v>20.2</v>
      </c>
      <c r="L885" s="1">
        <v>0</v>
      </c>
    </row>
    <row r="886" spans="1:12">
      <c r="A886" s="2">
        <v>40677.833333333336</v>
      </c>
      <c r="B886" s="1">
        <v>18.7</v>
      </c>
      <c r="C886" s="1">
        <v>62</v>
      </c>
      <c r="D886" s="1">
        <v>0</v>
      </c>
      <c r="E886" s="1">
        <f t="shared" si="4"/>
        <v>18.299999999999997</v>
      </c>
      <c r="F886" s="1">
        <v>0</v>
      </c>
      <c r="G886" s="5">
        <f t="shared" si="5"/>
        <v>109.23333333333335</v>
      </c>
      <c r="H886" s="1">
        <v>1.1000000000000001</v>
      </c>
      <c r="I886" s="1">
        <v>67</v>
      </c>
      <c r="J886" s="1">
        <v>0</v>
      </c>
      <c r="K886" s="1">
        <v>18.7</v>
      </c>
      <c r="L886" s="1">
        <v>0</v>
      </c>
    </row>
    <row r="887" spans="1:12">
      <c r="A887" s="2">
        <v>40677.875</v>
      </c>
      <c r="B887" s="1">
        <v>17.5</v>
      </c>
      <c r="C887" s="1">
        <v>67</v>
      </c>
      <c r="D887" s="1">
        <v>0</v>
      </c>
      <c r="E887" s="1">
        <f t="shared" si="4"/>
        <v>18.299999999999997</v>
      </c>
      <c r="F887" s="1">
        <v>0</v>
      </c>
      <c r="G887" s="5">
        <f t="shared" si="5"/>
        <v>109.23333333333335</v>
      </c>
      <c r="H887" s="1">
        <v>0.7</v>
      </c>
      <c r="I887" s="1">
        <v>279</v>
      </c>
      <c r="J887" s="1">
        <v>0</v>
      </c>
      <c r="K887" s="1">
        <v>17.100000000000001</v>
      </c>
      <c r="L887" s="1">
        <v>0</v>
      </c>
    </row>
    <row r="888" spans="1:12">
      <c r="A888" s="2">
        <v>40677.916666666664</v>
      </c>
      <c r="B888" s="1">
        <v>16.899999999999999</v>
      </c>
      <c r="C888" s="1">
        <v>69</v>
      </c>
      <c r="D888" s="1">
        <v>0</v>
      </c>
      <c r="E888" s="1">
        <f t="shared" si="4"/>
        <v>18.299999999999997</v>
      </c>
      <c r="F888" s="1">
        <v>4</v>
      </c>
      <c r="G888" s="5">
        <f t="shared" si="5"/>
        <v>109.30000000000001</v>
      </c>
      <c r="H888" s="1">
        <v>0.8</v>
      </c>
      <c r="I888" s="1">
        <v>334</v>
      </c>
      <c r="J888" s="1">
        <v>0</v>
      </c>
      <c r="K888" s="1">
        <v>16.5</v>
      </c>
      <c r="L888" s="1">
        <v>0</v>
      </c>
    </row>
    <row r="889" spans="1:12">
      <c r="A889" s="2">
        <v>40677.958333333336</v>
      </c>
      <c r="B889" s="1">
        <v>16.3</v>
      </c>
      <c r="C889" s="1">
        <v>73</v>
      </c>
      <c r="D889" s="1">
        <v>0.2</v>
      </c>
      <c r="E889" s="1">
        <f t="shared" si="4"/>
        <v>18.499999999999996</v>
      </c>
      <c r="F889" s="1">
        <v>60</v>
      </c>
      <c r="G889" s="5">
        <f t="shared" si="5"/>
        <v>110.30000000000001</v>
      </c>
      <c r="H889" s="1">
        <v>0.8</v>
      </c>
      <c r="I889" s="1">
        <v>355</v>
      </c>
      <c r="J889" s="1">
        <v>0</v>
      </c>
      <c r="K889" s="1">
        <v>15.9</v>
      </c>
      <c r="L889" s="1">
        <v>0</v>
      </c>
    </row>
    <row r="890" spans="1:12">
      <c r="A890" s="2">
        <v>40678</v>
      </c>
      <c r="B890" s="1">
        <v>16.600000000000001</v>
      </c>
      <c r="C890" s="1">
        <v>70</v>
      </c>
      <c r="D890" s="1">
        <v>0.8</v>
      </c>
      <c r="E890" s="1">
        <f t="shared" si="4"/>
        <v>19.299999999999997</v>
      </c>
      <c r="F890" s="1">
        <v>60</v>
      </c>
      <c r="G890" s="5">
        <f t="shared" si="5"/>
        <v>111.30000000000001</v>
      </c>
      <c r="H890" s="1">
        <v>1.4</v>
      </c>
      <c r="I890" s="1">
        <v>49</v>
      </c>
      <c r="J890" s="1">
        <v>0</v>
      </c>
      <c r="K890" s="1">
        <v>16.3</v>
      </c>
      <c r="L890" s="1">
        <v>0</v>
      </c>
    </row>
    <row r="891" spans="1:12">
      <c r="A891" s="2">
        <v>40678.041666666664</v>
      </c>
      <c r="B891" s="1">
        <v>15</v>
      </c>
      <c r="C891" s="1">
        <v>81.7</v>
      </c>
      <c r="D891" s="1">
        <v>0</v>
      </c>
      <c r="E891" s="1">
        <f t="shared" si="4"/>
        <v>19.299999999999997</v>
      </c>
      <c r="F891" s="1">
        <v>60</v>
      </c>
      <c r="G891" s="5">
        <f t="shared" si="5"/>
        <v>112.30000000000001</v>
      </c>
      <c r="H891" s="1">
        <v>0.8</v>
      </c>
      <c r="I891" s="1">
        <v>214</v>
      </c>
      <c r="J891" s="1">
        <v>0</v>
      </c>
      <c r="K891" s="1">
        <v>15</v>
      </c>
      <c r="L891" s="1">
        <v>0</v>
      </c>
    </row>
    <row r="892" spans="1:12">
      <c r="A892" s="2">
        <v>40678.083333333336</v>
      </c>
      <c r="B892" s="1">
        <v>14.8</v>
      </c>
      <c r="C892" s="1">
        <v>85</v>
      </c>
      <c r="D892" s="1">
        <v>0</v>
      </c>
      <c r="E892" s="1">
        <f t="shared" si="4"/>
        <v>19.299999999999997</v>
      </c>
      <c r="F892" s="1">
        <v>60</v>
      </c>
      <c r="G892" s="5">
        <f t="shared" si="5"/>
        <v>113.30000000000001</v>
      </c>
      <c r="H892" s="1">
        <v>0.9</v>
      </c>
      <c r="I892" s="1">
        <v>148</v>
      </c>
      <c r="J892" s="1">
        <v>0</v>
      </c>
      <c r="K892" s="1">
        <v>14.8</v>
      </c>
      <c r="L892" s="1">
        <v>0</v>
      </c>
    </row>
    <row r="893" spans="1:12">
      <c r="A893" s="2">
        <v>40678.125</v>
      </c>
      <c r="B893" s="1">
        <v>14.8</v>
      </c>
      <c r="C893" s="1">
        <v>81.7</v>
      </c>
      <c r="D893" s="1">
        <v>0</v>
      </c>
      <c r="E893" s="1">
        <f t="shared" si="4"/>
        <v>19.299999999999997</v>
      </c>
      <c r="F893" s="1">
        <v>60</v>
      </c>
      <c r="G893" s="5">
        <f t="shared" si="5"/>
        <v>114.30000000000001</v>
      </c>
      <c r="H893" s="1">
        <v>0.6</v>
      </c>
      <c r="I893" s="1">
        <v>85</v>
      </c>
      <c r="J893" s="1">
        <v>0</v>
      </c>
      <c r="K893" s="1">
        <v>14.6</v>
      </c>
      <c r="L893" s="1">
        <v>0</v>
      </c>
    </row>
    <row r="894" spans="1:12">
      <c r="A894" s="2">
        <v>40678.166666666664</v>
      </c>
      <c r="B894" s="1">
        <v>14.6</v>
      </c>
      <c r="C894" s="1">
        <v>85</v>
      </c>
      <c r="D894" s="1">
        <v>0.4</v>
      </c>
      <c r="E894" s="1">
        <f t="shared" si="4"/>
        <v>19.699999999999996</v>
      </c>
      <c r="F894" s="1">
        <v>60</v>
      </c>
      <c r="G894" s="5">
        <f t="shared" si="5"/>
        <v>115.30000000000001</v>
      </c>
      <c r="H894" s="1">
        <v>0.6</v>
      </c>
      <c r="I894" s="1">
        <v>247</v>
      </c>
      <c r="J894" s="1">
        <v>0</v>
      </c>
      <c r="K894" s="1">
        <v>14.5</v>
      </c>
      <c r="L894" s="1">
        <v>0</v>
      </c>
    </row>
    <row r="895" spans="1:12">
      <c r="A895" s="2">
        <v>40678.208333333336</v>
      </c>
      <c r="B895" s="1">
        <v>14.4</v>
      </c>
      <c r="C895" s="1">
        <v>85</v>
      </c>
      <c r="D895" s="1">
        <v>1.2</v>
      </c>
      <c r="E895" s="1">
        <f t="shared" si="4"/>
        <v>20.899999999999995</v>
      </c>
      <c r="F895" s="1">
        <v>60</v>
      </c>
      <c r="G895" s="5">
        <f t="shared" si="5"/>
        <v>116.30000000000001</v>
      </c>
      <c r="H895" s="1">
        <v>1.9</v>
      </c>
      <c r="I895" s="1">
        <v>30</v>
      </c>
      <c r="J895" s="1">
        <v>0</v>
      </c>
      <c r="K895" s="1">
        <v>14.3</v>
      </c>
      <c r="L895" s="1">
        <v>0</v>
      </c>
    </row>
    <row r="896" spans="1:12">
      <c r="A896" s="2">
        <v>40678.25</v>
      </c>
      <c r="B896" s="1">
        <v>11.3</v>
      </c>
      <c r="C896" s="1">
        <v>80</v>
      </c>
      <c r="D896" s="1">
        <v>4</v>
      </c>
      <c r="E896" s="1">
        <f t="shared" si="4"/>
        <v>24.899999999999995</v>
      </c>
      <c r="F896" s="1">
        <v>60</v>
      </c>
      <c r="G896" s="5">
        <f t="shared" si="5"/>
        <v>117.30000000000001</v>
      </c>
      <c r="H896" s="1">
        <v>7.6</v>
      </c>
      <c r="I896" s="1">
        <v>287</v>
      </c>
      <c r="J896" s="1">
        <v>0</v>
      </c>
      <c r="K896" s="1">
        <v>11.4</v>
      </c>
      <c r="L896" s="1">
        <v>0</v>
      </c>
    </row>
    <row r="897" spans="1:12">
      <c r="A897" s="2">
        <v>40678.291666666664</v>
      </c>
      <c r="B897" s="1">
        <v>9.9</v>
      </c>
      <c r="C897" s="1">
        <v>85</v>
      </c>
      <c r="D897" s="1">
        <v>1.2</v>
      </c>
      <c r="E897" s="1">
        <f t="shared" si="4"/>
        <v>26.099999999999994</v>
      </c>
      <c r="F897" s="1">
        <v>60</v>
      </c>
      <c r="G897" s="5">
        <f t="shared" si="5"/>
        <v>118.30000000000001</v>
      </c>
      <c r="H897" s="1">
        <v>5.8</v>
      </c>
      <c r="I897" s="1">
        <v>283</v>
      </c>
      <c r="J897" s="1">
        <v>0</v>
      </c>
      <c r="K897" s="1">
        <v>10</v>
      </c>
      <c r="L897" s="1">
        <v>0</v>
      </c>
    </row>
    <row r="898" spans="1:12">
      <c r="A898" s="2">
        <v>40678.333333333336</v>
      </c>
      <c r="B898" s="1">
        <v>9.1</v>
      </c>
      <c r="C898" s="1">
        <v>83.3</v>
      </c>
      <c r="D898" s="1">
        <v>4.4000000000000004</v>
      </c>
      <c r="E898" s="1">
        <f t="shared" si="4"/>
        <v>30.499999999999993</v>
      </c>
      <c r="F898" s="1">
        <v>60</v>
      </c>
      <c r="G898" s="5">
        <f t="shared" si="5"/>
        <v>119.30000000000001</v>
      </c>
      <c r="H898" s="1">
        <v>6.1</v>
      </c>
      <c r="I898" s="1">
        <v>280</v>
      </c>
      <c r="J898" s="1">
        <v>0</v>
      </c>
      <c r="K898" s="1">
        <v>9.3000000000000007</v>
      </c>
      <c r="L898" s="1">
        <v>0</v>
      </c>
    </row>
    <row r="899" spans="1:12">
      <c r="A899" s="2">
        <v>40678.375</v>
      </c>
      <c r="B899" s="1">
        <v>8.5</v>
      </c>
      <c r="C899" s="1">
        <v>88.3</v>
      </c>
      <c r="D899" s="1">
        <v>2.2000000000000002</v>
      </c>
      <c r="E899" s="1">
        <f t="shared" si="4"/>
        <v>32.699999999999996</v>
      </c>
      <c r="F899" s="1">
        <v>60</v>
      </c>
      <c r="G899" s="5">
        <f t="shared" si="5"/>
        <v>120.30000000000001</v>
      </c>
      <c r="H899" s="1">
        <v>5.6</v>
      </c>
      <c r="I899" s="1">
        <v>274</v>
      </c>
      <c r="J899" s="1">
        <v>0</v>
      </c>
      <c r="K899" s="1">
        <v>8.8000000000000007</v>
      </c>
      <c r="L899" s="1">
        <v>0</v>
      </c>
    </row>
    <row r="900" spans="1:12">
      <c r="A900" s="2">
        <v>40678.416666666664</v>
      </c>
      <c r="B900" s="1">
        <v>8.3000000000000007</v>
      </c>
      <c r="C900" s="1">
        <v>86.7</v>
      </c>
      <c r="D900" s="1">
        <v>2.2000000000000002</v>
      </c>
      <c r="E900" s="1">
        <f t="shared" si="4"/>
        <v>34.9</v>
      </c>
      <c r="F900" s="1">
        <v>60</v>
      </c>
      <c r="G900" s="5">
        <f t="shared" si="5"/>
        <v>121.30000000000001</v>
      </c>
      <c r="H900" s="1">
        <v>4.5</v>
      </c>
      <c r="I900" s="1">
        <v>267</v>
      </c>
      <c r="J900" s="1">
        <v>0</v>
      </c>
      <c r="K900" s="1">
        <v>8.5</v>
      </c>
      <c r="L900" s="1">
        <v>0</v>
      </c>
    </row>
    <row r="901" spans="1:12">
      <c r="A901" s="2">
        <v>40678.458333333336</v>
      </c>
      <c r="B901" s="1">
        <v>8.6999999999999993</v>
      </c>
      <c r="C901" s="1">
        <v>90</v>
      </c>
      <c r="D901" s="1">
        <v>2.4</v>
      </c>
      <c r="E901" s="1">
        <f t="shared" si="4"/>
        <v>37.299999999999997</v>
      </c>
      <c r="F901" s="1">
        <v>60</v>
      </c>
      <c r="G901" s="5">
        <f t="shared" si="5"/>
        <v>122.30000000000001</v>
      </c>
      <c r="H901" s="1">
        <v>1.2</v>
      </c>
      <c r="I901" s="1">
        <v>280</v>
      </c>
      <c r="J901" s="1">
        <v>0.2</v>
      </c>
      <c r="K901" s="1">
        <v>9</v>
      </c>
      <c r="L901" s="1">
        <v>0</v>
      </c>
    </row>
    <row r="902" spans="1:12">
      <c r="A902" s="2">
        <v>40678.5</v>
      </c>
      <c r="B902" s="1">
        <v>9.3000000000000007</v>
      </c>
      <c r="C902" s="1">
        <v>88.3</v>
      </c>
      <c r="D902" s="1">
        <v>2</v>
      </c>
      <c r="E902" s="1">
        <f t="shared" si="4"/>
        <v>39.299999999999997</v>
      </c>
      <c r="F902" s="1">
        <v>60</v>
      </c>
      <c r="G902" s="5">
        <f t="shared" si="5"/>
        <v>123.30000000000001</v>
      </c>
      <c r="H902" s="1">
        <v>0.8</v>
      </c>
      <c r="I902" s="1">
        <v>145</v>
      </c>
      <c r="J902" s="1">
        <v>0.3</v>
      </c>
      <c r="K902" s="1">
        <v>9.6999999999999993</v>
      </c>
      <c r="L902" s="1">
        <v>0</v>
      </c>
    </row>
    <row r="903" spans="1:12">
      <c r="A903" s="2">
        <v>40678.541666666664</v>
      </c>
      <c r="B903" s="1">
        <v>9.5</v>
      </c>
      <c r="C903" s="1">
        <v>85</v>
      </c>
      <c r="D903" s="1">
        <v>0.6</v>
      </c>
      <c r="E903" s="1">
        <f t="shared" si="4"/>
        <v>39.9</v>
      </c>
      <c r="F903" s="1">
        <v>60</v>
      </c>
      <c r="G903" s="5">
        <f t="shared" si="5"/>
        <v>124.30000000000001</v>
      </c>
      <c r="H903" s="1">
        <v>3.3</v>
      </c>
      <c r="I903" s="1">
        <v>259</v>
      </c>
      <c r="J903" s="1">
        <v>0.5</v>
      </c>
      <c r="K903" s="1">
        <v>9.8000000000000007</v>
      </c>
      <c r="L903" s="1">
        <v>0</v>
      </c>
    </row>
    <row r="904" spans="1:12">
      <c r="A904" s="2">
        <v>40678.583333333336</v>
      </c>
      <c r="B904" s="1">
        <v>9.9</v>
      </c>
      <c r="C904" s="1">
        <v>74</v>
      </c>
      <c r="D904" s="1">
        <v>0</v>
      </c>
      <c r="E904" s="1">
        <f t="shared" si="4"/>
        <v>39.9</v>
      </c>
      <c r="F904" s="1">
        <v>60</v>
      </c>
      <c r="G904" s="5">
        <f t="shared" si="5"/>
        <v>125.30000000000001</v>
      </c>
      <c r="H904" s="1">
        <v>3.3</v>
      </c>
      <c r="I904" s="1">
        <v>255</v>
      </c>
      <c r="J904" s="1">
        <v>0.7</v>
      </c>
      <c r="K904" s="1">
        <v>10</v>
      </c>
      <c r="L904" s="1">
        <v>0</v>
      </c>
    </row>
    <row r="905" spans="1:12">
      <c r="A905" s="2">
        <v>40678.625</v>
      </c>
      <c r="B905" s="1">
        <v>12.5</v>
      </c>
      <c r="C905" s="1">
        <v>53</v>
      </c>
      <c r="D905" s="1">
        <v>0</v>
      </c>
      <c r="E905" s="1">
        <f t="shared" si="4"/>
        <v>39.9</v>
      </c>
      <c r="F905" s="1">
        <v>60</v>
      </c>
      <c r="G905" s="5">
        <f t="shared" si="5"/>
        <v>126.30000000000001</v>
      </c>
      <c r="H905" s="1">
        <v>1.8</v>
      </c>
      <c r="I905" s="1">
        <v>350</v>
      </c>
      <c r="J905" s="1">
        <v>1.1000000000000001</v>
      </c>
      <c r="K905" s="1">
        <v>12.4</v>
      </c>
      <c r="L905" s="1">
        <v>0</v>
      </c>
    </row>
    <row r="906" spans="1:12">
      <c r="A906" s="2">
        <v>40678.666666666664</v>
      </c>
      <c r="B906" s="1">
        <v>13</v>
      </c>
      <c r="C906" s="1">
        <v>44</v>
      </c>
      <c r="D906" s="1">
        <v>0</v>
      </c>
      <c r="E906" s="1">
        <f t="shared" si="4"/>
        <v>39.9</v>
      </c>
      <c r="F906" s="1">
        <v>60</v>
      </c>
      <c r="G906" s="5">
        <f t="shared" si="5"/>
        <v>127.30000000000001</v>
      </c>
      <c r="H906" s="1">
        <v>2</v>
      </c>
      <c r="I906" s="1">
        <v>273</v>
      </c>
      <c r="J906" s="1">
        <v>0.6</v>
      </c>
      <c r="K906" s="1">
        <v>13.1</v>
      </c>
      <c r="L906" s="1">
        <v>0</v>
      </c>
    </row>
    <row r="907" spans="1:12">
      <c r="A907" s="2">
        <v>40678.708333333336</v>
      </c>
      <c r="B907" s="1">
        <v>13</v>
      </c>
      <c r="C907" s="1">
        <v>42</v>
      </c>
      <c r="D907" s="1">
        <v>0</v>
      </c>
      <c r="E907" s="1">
        <f t="shared" si="4"/>
        <v>39.9</v>
      </c>
      <c r="F907" s="1">
        <v>14</v>
      </c>
      <c r="G907" s="5">
        <f t="shared" si="5"/>
        <v>127.53333333333335</v>
      </c>
      <c r="H907" s="1">
        <v>1.9</v>
      </c>
      <c r="I907" s="1">
        <v>199</v>
      </c>
      <c r="J907" s="1">
        <v>0.4</v>
      </c>
      <c r="K907" s="1">
        <v>13</v>
      </c>
      <c r="L907" s="1">
        <v>0</v>
      </c>
    </row>
    <row r="908" spans="1:12">
      <c r="A908" s="2">
        <v>40678.75</v>
      </c>
      <c r="B908" s="1">
        <v>12.8</v>
      </c>
      <c r="C908" s="1">
        <v>46</v>
      </c>
      <c r="D908" s="1">
        <v>0</v>
      </c>
      <c r="E908" s="1">
        <f t="shared" si="4"/>
        <v>39.9</v>
      </c>
      <c r="F908" s="1">
        <v>0</v>
      </c>
      <c r="G908" s="5">
        <f t="shared" si="5"/>
        <v>127.53333333333335</v>
      </c>
      <c r="H908" s="1">
        <v>1.6</v>
      </c>
      <c r="I908" s="1">
        <v>273</v>
      </c>
      <c r="J908" s="1">
        <v>0.3</v>
      </c>
      <c r="K908" s="1">
        <v>12.8</v>
      </c>
      <c r="L908" s="1">
        <v>0</v>
      </c>
    </row>
    <row r="909" spans="1:12">
      <c r="A909" s="2">
        <v>40678.791666666664</v>
      </c>
      <c r="B909" s="1">
        <v>13.4</v>
      </c>
      <c r="C909" s="1">
        <v>35</v>
      </c>
      <c r="D909" s="1">
        <v>0</v>
      </c>
      <c r="E909" s="1">
        <f t="shared" si="4"/>
        <v>39.9</v>
      </c>
      <c r="F909" s="1">
        <v>0</v>
      </c>
      <c r="G909" s="5">
        <f t="shared" si="5"/>
        <v>127.53333333333335</v>
      </c>
      <c r="H909" s="1">
        <v>1.5</v>
      </c>
      <c r="I909" s="1">
        <v>25</v>
      </c>
      <c r="J909" s="1">
        <v>0.2</v>
      </c>
      <c r="K909" s="1">
        <v>13.2</v>
      </c>
      <c r="L909" s="1">
        <v>0</v>
      </c>
    </row>
    <row r="910" spans="1:12">
      <c r="A910" s="2">
        <v>40678.833333333336</v>
      </c>
      <c r="B910" s="1">
        <v>12.2</v>
      </c>
      <c r="C910" s="1">
        <v>45</v>
      </c>
      <c r="D910" s="1">
        <v>0</v>
      </c>
      <c r="E910" s="1">
        <f t="shared" si="4"/>
        <v>39.9</v>
      </c>
      <c r="F910" s="1">
        <v>0</v>
      </c>
      <c r="G910" s="5">
        <f t="shared" si="5"/>
        <v>127.53333333333335</v>
      </c>
      <c r="H910" s="1">
        <v>1.1000000000000001</v>
      </c>
      <c r="I910" s="1">
        <v>229</v>
      </c>
      <c r="J910" s="1">
        <v>0.1</v>
      </c>
      <c r="K910" s="1">
        <v>12</v>
      </c>
      <c r="L910" s="1">
        <v>0</v>
      </c>
    </row>
    <row r="911" spans="1:12">
      <c r="A911" s="2">
        <v>40678.875</v>
      </c>
      <c r="B911" s="1">
        <v>10.5</v>
      </c>
      <c r="C911" s="1">
        <v>54</v>
      </c>
      <c r="D911" s="1">
        <v>0</v>
      </c>
      <c r="E911" s="1">
        <f t="shared" si="4"/>
        <v>39.9</v>
      </c>
      <c r="F911" s="1">
        <v>0</v>
      </c>
      <c r="G911" s="5">
        <f t="shared" si="5"/>
        <v>127.53333333333335</v>
      </c>
      <c r="H911" s="1">
        <v>1</v>
      </c>
      <c r="I911" s="1">
        <v>288</v>
      </c>
      <c r="J911" s="1">
        <v>0</v>
      </c>
      <c r="K911" s="1">
        <v>10</v>
      </c>
      <c r="L911" s="1">
        <v>0</v>
      </c>
    </row>
    <row r="912" spans="1:12">
      <c r="A912" s="2">
        <v>40678.916666666664</v>
      </c>
      <c r="B912" s="1">
        <v>10.3</v>
      </c>
      <c r="C912" s="1">
        <v>51</v>
      </c>
      <c r="D912" s="1">
        <v>0</v>
      </c>
      <c r="E912" s="1">
        <f t="shared" si="4"/>
        <v>39.9</v>
      </c>
      <c r="F912" s="1">
        <v>0</v>
      </c>
      <c r="G912" s="5">
        <f t="shared" si="5"/>
        <v>127.53333333333335</v>
      </c>
      <c r="H912" s="1">
        <v>1.9</v>
      </c>
      <c r="I912" s="1">
        <v>199</v>
      </c>
      <c r="J912" s="1">
        <v>0</v>
      </c>
      <c r="K912" s="1">
        <v>9.6999999999999993</v>
      </c>
      <c r="L912" s="1">
        <v>0</v>
      </c>
    </row>
    <row r="913" spans="1:12">
      <c r="A913" s="2">
        <v>40678.958333333336</v>
      </c>
      <c r="B913" s="1">
        <v>9.4</v>
      </c>
      <c r="C913" s="1">
        <v>58</v>
      </c>
      <c r="D913" s="1">
        <v>0</v>
      </c>
      <c r="E913" s="1">
        <f t="shared" si="4"/>
        <v>39.9</v>
      </c>
      <c r="F913" s="1">
        <v>0</v>
      </c>
      <c r="G913" s="5">
        <f t="shared" si="5"/>
        <v>127.53333333333335</v>
      </c>
      <c r="H913" s="1">
        <v>2.2999999999999998</v>
      </c>
      <c r="I913" s="1">
        <v>1</v>
      </c>
      <c r="J913" s="1">
        <v>0</v>
      </c>
      <c r="K913" s="1">
        <v>9</v>
      </c>
      <c r="L913" s="1">
        <v>0</v>
      </c>
    </row>
    <row r="914" spans="1:12">
      <c r="A914" s="2">
        <v>40679</v>
      </c>
      <c r="B914" s="1">
        <v>7.7</v>
      </c>
      <c r="C914" s="1">
        <v>76</v>
      </c>
      <c r="D914" s="1">
        <v>0</v>
      </c>
      <c r="E914" s="1">
        <f t="shared" si="4"/>
        <v>39.9</v>
      </c>
      <c r="F914" s="1">
        <v>0</v>
      </c>
      <c r="G914" s="5">
        <f t="shared" si="5"/>
        <v>127.53333333333335</v>
      </c>
      <c r="H914" s="1">
        <v>1.4</v>
      </c>
      <c r="I914" s="1">
        <v>62</v>
      </c>
      <c r="J914" s="1">
        <v>0</v>
      </c>
      <c r="K914" s="1">
        <v>7.2</v>
      </c>
      <c r="L914" s="1">
        <v>0</v>
      </c>
    </row>
    <row r="915" spans="1:12">
      <c r="A915" s="2">
        <v>40679.041666666664</v>
      </c>
      <c r="B915" s="1">
        <v>6.8</v>
      </c>
      <c r="C915" s="1">
        <v>78</v>
      </c>
      <c r="D915" s="1">
        <v>0</v>
      </c>
      <c r="E915" s="1">
        <f t="shared" si="4"/>
        <v>39.9</v>
      </c>
      <c r="F915" s="1">
        <v>0</v>
      </c>
      <c r="G915" s="5">
        <f t="shared" si="5"/>
        <v>127.53333333333335</v>
      </c>
      <c r="H915" s="1">
        <v>0.7</v>
      </c>
      <c r="I915" s="1">
        <v>52</v>
      </c>
      <c r="J915" s="1">
        <v>0</v>
      </c>
      <c r="K915" s="1">
        <v>5.8</v>
      </c>
      <c r="L915" s="1">
        <v>0</v>
      </c>
    </row>
    <row r="916" spans="1:12">
      <c r="A916" s="2">
        <v>40679.083333333336</v>
      </c>
      <c r="B916" s="1">
        <v>5.9</v>
      </c>
      <c r="C916" s="1">
        <v>83.3</v>
      </c>
      <c r="D916" s="1">
        <v>0</v>
      </c>
      <c r="E916" s="1">
        <f t="shared" si="4"/>
        <v>39.9</v>
      </c>
      <c r="F916" s="1">
        <v>0</v>
      </c>
      <c r="G916" s="5">
        <f t="shared" si="5"/>
        <v>127.53333333333335</v>
      </c>
      <c r="H916" s="1">
        <v>1.1000000000000001</v>
      </c>
      <c r="I916" s="1">
        <v>115</v>
      </c>
      <c r="J916" s="1">
        <v>0</v>
      </c>
      <c r="K916" s="1">
        <v>5.0999999999999996</v>
      </c>
      <c r="L916" s="1">
        <v>0</v>
      </c>
    </row>
    <row r="917" spans="1:12">
      <c r="A917" s="2">
        <v>40679.125</v>
      </c>
      <c r="B917" s="1">
        <v>5.6</v>
      </c>
      <c r="C917" s="1">
        <v>80</v>
      </c>
      <c r="D917" s="1">
        <v>0</v>
      </c>
      <c r="E917" s="1">
        <f t="shared" si="4"/>
        <v>39.9</v>
      </c>
      <c r="F917" s="1">
        <v>0</v>
      </c>
      <c r="G917" s="5">
        <f t="shared" si="5"/>
        <v>127.53333333333335</v>
      </c>
      <c r="H917" s="1">
        <v>1.1000000000000001</v>
      </c>
      <c r="I917" s="1">
        <v>54</v>
      </c>
      <c r="J917" s="1">
        <v>0</v>
      </c>
      <c r="K917" s="1">
        <v>4.8</v>
      </c>
      <c r="L917" s="1">
        <v>0</v>
      </c>
    </row>
    <row r="918" spans="1:12">
      <c r="A918" s="2">
        <v>40679.166666666664</v>
      </c>
      <c r="B918" s="1">
        <v>5.3</v>
      </c>
      <c r="C918" s="1">
        <v>78</v>
      </c>
      <c r="D918" s="1">
        <v>0</v>
      </c>
      <c r="E918" s="1">
        <f t="shared" si="4"/>
        <v>39.9</v>
      </c>
      <c r="F918" s="1">
        <v>0</v>
      </c>
      <c r="G918" s="5">
        <f t="shared" si="5"/>
        <v>127.53333333333335</v>
      </c>
      <c r="H918" s="1">
        <v>1.8</v>
      </c>
      <c r="I918" s="1">
        <v>40</v>
      </c>
      <c r="J918" s="1">
        <v>0</v>
      </c>
      <c r="K918" s="1">
        <v>4.7</v>
      </c>
      <c r="L918" s="1">
        <v>0</v>
      </c>
    </row>
    <row r="919" spans="1:12">
      <c r="A919" s="2">
        <v>40679.208333333336</v>
      </c>
      <c r="B919" s="1">
        <v>5.2</v>
      </c>
      <c r="C919" s="1">
        <v>73</v>
      </c>
      <c r="D919" s="1">
        <v>0</v>
      </c>
      <c r="E919" s="1">
        <f t="shared" si="4"/>
        <v>39.9</v>
      </c>
      <c r="F919" s="1">
        <v>0</v>
      </c>
      <c r="G919" s="5">
        <f t="shared" si="5"/>
        <v>127.53333333333335</v>
      </c>
      <c r="H919" s="1">
        <v>1.5</v>
      </c>
      <c r="I919" s="1">
        <v>327</v>
      </c>
      <c r="J919" s="1">
        <v>0</v>
      </c>
      <c r="K919" s="1">
        <v>4.4000000000000004</v>
      </c>
      <c r="L919" s="1">
        <v>0</v>
      </c>
    </row>
    <row r="920" spans="1:12">
      <c r="A920" s="2">
        <v>40679.25</v>
      </c>
      <c r="B920" s="1">
        <v>5.4</v>
      </c>
      <c r="C920" s="1">
        <v>72</v>
      </c>
      <c r="D920" s="1">
        <v>0</v>
      </c>
      <c r="E920" s="1">
        <f t="shared" si="4"/>
        <v>39.9</v>
      </c>
      <c r="F920" s="1">
        <v>0</v>
      </c>
      <c r="G920" s="5">
        <f t="shared" si="5"/>
        <v>127.53333333333335</v>
      </c>
      <c r="H920" s="1">
        <v>2.2000000000000002</v>
      </c>
      <c r="I920" s="1">
        <v>287</v>
      </c>
      <c r="J920" s="1">
        <v>0</v>
      </c>
      <c r="K920" s="1">
        <v>4.8</v>
      </c>
      <c r="L920" s="1">
        <v>0</v>
      </c>
    </row>
    <row r="921" spans="1:12">
      <c r="A921" s="2">
        <v>40679.291666666664</v>
      </c>
      <c r="B921" s="1">
        <v>6.8</v>
      </c>
      <c r="C921" s="1">
        <v>75</v>
      </c>
      <c r="D921" s="1">
        <v>0</v>
      </c>
      <c r="E921" s="1">
        <f t="shared" si="4"/>
        <v>39.9</v>
      </c>
      <c r="F921" s="1">
        <v>0</v>
      </c>
      <c r="G921" s="5">
        <f t="shared" si="5"/>
        <v>127.53333333333335</v>
      </c>
      <c r="H921" s="1">
        <v>1.2</v>
      </c>
      <c r="I921" s="1">
        <v>262</v>
      </c>
      <c r="J921" s="1">
        <v>0.4</v>
      </c>
      <c r="K921" s="1">
        <v>7</v>
      </c>
      <c r="L921" s="1">
        <v>0</v>
      </c>
    </row>
    <row r="922" spans="1:12">
      <c r="A922" s="2">
        <v>40679.333333333336</v>
      </c>
      <c r="B922" s="1">
        <v>9.4</v>
      </c>
      <c r="C922" s="1">
        <v>65</v>
      </c>
      <c r="D922" s="1">
        <v>0</v>
      </c>
      <c r="E922" s="1">
        <f t="shared" si="4"/>
        <v>39.9</v>
      </c>
      <c r="F922" s="1">
        <v>0</v>
      </c>
      <c r="G922" s="5">
        <f t="shared" si="5"/>
        <v>127.53333333333335</v>
      </c>
      <c r="H922" s="1">
        <v>1.4</v>
      </c>
      <c r="I922" s="1">
        <v>251</v>
      </c>
      <c r="J922" s="1">
        <v>1.1000000000000001</v>
      </c>
      <c r="K922" s="1">
        <v>10.1</v>
      </c>
      <c r="L922" s="1">
        <v>0</v>
      </c>
    </row>
    <row r="923" spans="1:12">
      <c r="A923" s="2">
        <v>40679.375</v>
      </c>
      <c r="B923" s="1">
        <v>11.4</v>
      </c>
      <c r="C923" s="1">
        <v>57</v>
      </c>
      <c r="D923" s="1">
        <v>0</v>
      </c>
      <c r="E923" s="1">
        <f t="shared" si="4"/>
        <v>39.9</v>
      </c>
      <c r="F923" s="1">
        <v>0</v>
      </c>
      <c r="G923" s="5">
        <f t="shared" si="5"/>
        <v>127.53333333333335</v>
      </c>
      <c r="H923" s="1">
        <v>1.5</v>
      </c>
      <c r="I923" s="1">
        <v>123</v>
      </c>
      <c r="J923" s="1">
        <v>1.8</v>
      </c>
      <c r="K923" s="1">
        <v>12.3</v>
      </c>
      <c r="L923" s="1">
        <v>0</v>
      </c>
    </row>
    <row r="924" spans="1:12">
      <c r="A924" s="2">
        <v>40679.416666666664</v>
      </c>
      <c r="B924" s="1">
        <v>15</v>
      </c>
      <c r="C924" s="1">
        <v>43</v>
      </c>
      <c r="D924" s="1">
        <v>0</v>
      </c>
      <c r="E924" s="1">
        <f t="shared" si="4"/>
        <v>39.9</v>
      </c>
      <c r="F924" s="1">
        <v>0</v>
      </c>
      <c r="G924" s="5">
        <f t="shared" si="5"/>
        <v>127.53333333333335</v>
      </c>
      <c r="H924" s="1">
        <v>1.4</v>
      </c>
      <c r="I924" s="1">
        <v>90</v>
      </c>
      <c r="J924" s="1">
        <v>2.5</v>
      </c>
      <c r="K924" s="1">
        <v>16.100000000000001</v>
      </c>
      <c r="L924" s="1">
        <v>0</v>
      </c>
    </row>
    <row r="925" spans="1:12">
      <c r="A925" s="2">
        <v>40679.458333333336</v>
      </c>
      <c r="B925" s="1">
        <v>18.7</v>
      </c>
      <c r="C925" s="1">
        <v>29</v>
      </c>
      <c r="D925" s="1">
        <v>0</v>
      </c>
      <c r="E925" s="1">
        <f t="shared" si="4"/>
        <v>39.9</v>
      </c>
      <c r="F925" s="1">
        <v>0</v>
      </c>
      <c r="G925" s="5">
        <f t="shared" si="5"/>
        <v>127.53333333333335</v>
      </c>
      <c r="H925" s="1">
        <v>1.9</v>
      </c>
      <c r="I925" s="1">
        <v>158</v>
      </c>
      <c r="J925" s="1">
        <v>2.5</v>
      </c>
      <c r="K925" s="1">
        <v>19.5</v>
      </c>
      <c r="L925" s="1">
        <v>0</v>
      </c>
    </row>
    <row r="926" spans="1:12">
      <c r="A926" s="2">
        <v>40679.5</v>
      </c>
      <c r="B926" s="1">
        <v>20.100000000000001</v>
      </c>
      <c r="C926" s="1">
        <v>22</v>
      </c>
      <c r="D926" s="1">
        <v>0</v>
      </c>
      <c r="E926" s="1">
        <f t="shared" si="4"/>
        <v>39.9</v>
      </c>
      <c r="F926" s="1">
        <v>0</v>
      </c>
      <c r="G926" s="5">
        <f t="shared" si="5"/>
        <v>127.53333333333335</v>
      </c>
      <c r="H926" s="1">
        <v>1.7</v>
      </c>
      <c r="I926" s="1">
        <v>198</v>
      </c>
      <c r="J926" s="1">
        <v>2.4</v>
      </c>
      <c r="K926" s="1">
        <v>20.8</v>
      </c>
      <c r="L926" s="1">
        <v>0</v>
      </c>
    </row>
    <row r="927" spans="1:12">
      <c r="A927" s="2">
        <v>40679.541666666664</v>
      </c>
      <c r="B927" s="1">
        <v>19.899999999999999</v>
      </c>
      <c r="C927" s="1">
        <v>23</v>
      </c>
      <c r="D927" s="1">
        <v>0</v>
      </c>
      <c r="E927" s="1">
        <f t="shared" si="4"/>
        <v>39.9</v>
      </c>
      <c r="F927" s="1">
        <v>0</v>
      </c>
      <c r="G927" s="5">
        <f t="shared" si="5"/>
        <v>127.53333333333335</v>
      </c>
      <c r="H927" s="1">
        <v>1.9</v>
      </c>
      <c r="I927" s="1">
        <v>103</v>
      </c>
      <c r="J927" s="1">
        <v>1.9</v>
      </c>
      <c r="K927" s="1">
        <v>20.3</v>
      </c>
      <c r="L927" s="1">
        <v>0</v>
      </c>
    </row>
    <row r="928" spans="1:12">
      <c r="A928" s="2">
        <v>40679.583333333336</v>
      </c>
      <c r="B928" s="1">
        <v>20.7</v>
      </c>
      <c r="C928" s="1">
        <v>22</v>
      </c>
      <c r="D928" s="1">
        <v>0</v>
      </c>
      <c r="E928" s="1">
        <f t="shared" si="4"/>
        <v>39.9</v>
      </c>
      <c r="F928" s="1">
        <v>0</v>
      </c>
      <c r="G928" s="5">
        <f t="shared" si="5"/>
        <v>127.53333333333335</v>
      </c>
      <c r="H928" s="1">
        <v>2.4</v>
      </c>
      <c r="I928" s="1">
        <v>87</v>
      </c>
      <c r="J928" s="1">
        <v>2.6</v>
      </c>
      <c r="K928" s="1">
        <v>21</v>
      </c>
      <c r="L928" s="1">
        <v>0</v>
      </c>
    </row>
    <row r="929" spans="1:12">
      <c r="A929" s="2">
        <v>40679.625</v>
      </c>
      <c r="B929" s="1">
        <v>20.7</v>
      </c>
      <c r="C929" s="1">
        <v>22</v>
      </c>
      <c r="D929" s="1">
        <v>0</v>
      </c>
      <c r="E929" s="1">
        <f t="shared" si="4"/>
        <v>39.9</v>
      </c>
      <c r="F929" s="1">
        <v>0</v>
      </c>
      <c r="G929" s="5">
        <f t="shared" si="5"/>
        <v>127.53333333333335</v>
      </c>
      <c r="H929" s="1">
        <v>4</v>
      </c>
      <c r="I929" s="1">
        <v>284</v>
      </c>
      <c r="J929" s="1">
        <v>2.7</v>
      </c>
      <c r="K929" s="1">
        <v>21.4</v>
      </c>
      <c r="L929" s="1">
        <v>0</v>
      </c>
    </row>
    <row r="930" spans="1:12">
      <c r="A930" s="2">
        <v>40679.666666666664</v>
      </c>
      <c r="B930" s="1">
        <v>22</v>
      </c>
      <c r="C930" s="1">
        <v>21</v>
      </c>
      <c r="D930" s="1">
        <v>0</v>
      </c>
      <c r="E930" s="1">
        <f t="shared" si="4"/>
        <v>39.9</v>
      </c>
      <c r="F930" s="1">
        <v>0</v>
      </c>
      <c r="G930" s="5">
        <f t="shared" si="5"/>
        <v>127.53333333333335</v>
      </c>
      <c r="H930" s="1">
        <v>4</v>
      </c>
      <c r="I930" s="1">
        <v>265</v>
      </c>
      <c r="J930" s="1">
        <v>2.9</v>
      </c>
      <c r="K930" s="1">
        <v>23.1</v>
      </c>
      <c r="L930" s="1">
        <v>0</v>
      </c>
    </row>
    <row r="931" spans="1:12">
      <c r="A931" s="2">
        <v>40679.708333333336</v>
      </c>
      <c r="B931" s="1">
        <v>21.6</v>
      </c>
      <c r="C931" s="1">
        <v>19</v>
      </c>
      <c r="D931" s="1">
        <v>0</v>
      </c>
      <c r="E931" s="1">
        <f t="shared" si="4"/>
        <v>39.9</v>
      </c>
      <c r="F931" s="1">
        <v>0</v>
      </c>
      <c r="G931" s="5">
        <f t="shared" si="5"/>
        <v>127.53333333333335</v>
      </c>
      <c r="H931" s="1">
        <v>1.9</v>
      </c>
      <c r="I931" s="1">
        <v>221</v>
      </c>
      <c r="J931" s="1">
        <v>2</v>
      </c>
      <c r="K931" s="1">
        <v>22.3</v>
      </c>
      <c r="L931" s="1">
        <v>0</v>
      </c>
    </row>
    <row r="932" spans="1:12">
      <c r="A932" s="2">
        <v>40679.75</v>
      </c>
      <c r="B932" s="1">
        <v>21</v>
      </c>
      <c r="C932" s="1">
        <v>19</v>
      </c>
      <c r="D932" s="1">
        <v>0</v>
      </c>
      <c r="E932" s="1">
        <f t="shared" si="4"/>
        <v>39.9</v>
      </c>
      <c r="F932" s="1">
        <v>0</v>
      </c>
      <c r="G932" s="5">
        <f t="shared" si="5"/>
        <v>127.53333333333335</v>
      </c>
      <c r="H932" s="1">
        <v>2</v>
      </c>
      <c r="I932" s="1">
        <v>31</v>
      </c>
      <c r="J932" s="1">
        <v>1.5</v>
      </c>
      <c r="K932" s="1">
        <v>21.6</v>
      </c>
      <c r="L932" s="1">
        <v>0</v>
      </c>
    </row>
    <row r="933" spans="1:12">
      <c r="A933" s="2">
        <v>40679.791666666664</v>
      </c>
      <c r="B933" s="1">
        <v>20</v>
      </c>
      <c r="C933" s="1">
        <v>21</v>
      </c>
      <c r="D933" s="1">
        <v>0</v>
      </c>
      <c r="E933" s="1">
        <f t="shared" si="4"/>
        <v>39.9</v>
      </c>
      <c r="F933" s="1">
        <v>0</v>
      </c>
      <c r="G933" s="5">
        <f t="shared" si="5"/>
        <v>127.53333333333335</v>
      </c>
      <c r="H933" s="1">
        <v>2.7</v>
      </c>
      <c r="I933" s="1">
        <v>344</v>
      </c>
      <c r="J933" s="1">
        <v>0.9</v>
      </c>
      <c r="K933" s="1">
        <v>20.3</v>
      </c>
      <c r="L933" s="1">
        <v>0</v>
      </c>
    </row>
    <row r="934" spans="1:12">
      <c r="A934" s="2">
        <v>40679.833333333336</v>
      </c>
      <c r="B934" s="1">
        <v>16.100000000000001</v>
      </c>
      <c r="C934" s="1">
        <v>29</v>
      </c>
      <c r="D934" s="1">
        <v>0</v>
      </c>
      <c r="E934" s="1">
        <f t="shared" si="4"/>
        <v>39.9</v>
      </c>
      <c r="F934" s="1">
        <v>0</v>
      </c>
      <c r="G934" s="5">
        <f t="shared" si="5"/>
        <v>127.53333333333335</v>
      </c>
      <c r="H934" s="1">
        <v>1.8</v>
      </c>
      <c r="I934" s="1">
        <v>329</v>
      </c>
      <c r="J934" s="1">
        <v>0</v>
      </c>
      <c r="K934" s="1">
        <v>15.7</v>
      </c>
      <c r="L934" s="1">
        <v>0</v>
      </c>
    </row>
    <row r="935" spans="1:12">
      <c r="A935" s="2">
        <v>40679.875</v>
      </c>
      <c r="B935" s="1">
        <v>13.8</v>
      </c>
      <c r="C935" s="1">
        <v>35</v>
      </c>
      <c r="D935" s="1">
        <v>0</v>
      </c>
      <c r="E935" s="1">
        <f t="shared" si="4"/>
        <v>39.9</v>
      </c>
      <c r="F935" s="1">
        <v>0</v>
      </c>
      <c r="G935" s="5">
        <f t="shared" si="5"/>
        <v>127.53333333333335</v>
      </c>
      <c r="H935" s="1">
        <v>1.3</v>
      </c>
      <c r="I935" s="1">
        <v>55</v>
      </c>
      <c r="J935" s="1">
        <v>0</v>
      </c>
      <c r="K935" s="1">
        <v>12.6</v>
      </c>
      <c r="L935" s="1">
        <v>0</v>
      </c>
    </row>
    <row r="936" spans="1:12">
      <c r="A936" s="2">
        <v>40679.916666666664</v>
      </c>
      <c r="B936" s="1">
        <v>13.2</v>
      </c>
      <c r="C936" s="1">
        <v>36</v>
      </c>
      <c r="D936" s="1">
        <v>0</v>
      </c>
      <c r="E936" s="1">
        <f t="shared" si="4"/>
        <v>39.9</v>
      </c>
      <c r="F936" s="1">
        <v>0</v>
      </c>
      <c r="G936" s="5">
        <f t="shared" si="5"/>
        <v>127.53333333333335</v>
      </c>
      <c r="H936" s="1">
        <v>1.7</v>
      </c>
      <c r="I936" s="1">
        <v>329</v>
      </c>
      <c r="J936" s="1">
        <v>0</v>
      </c>
      <c r="K936" s="1">
        <v>12.2</v>
      </c>
      <c r="L936" s="1">
        <v>0</v>
      </c>
    </row>
    <row r="937" spans="1:12">
      <c r="A937" s="2">
        <v>40679.958333333336</v>
      </c>
      <c r="B937" s="1">
        <v>11.4</v>
      </c>
      <c r="C937" s="1">
        <v>43</v>
      </c>
      <c r="D937" s="1">
        <v>0</v>
      </c>
      <c r="E937" s="1">
        <f t="shared" si="4"/>
        <v>39.9</v>
      </c>
      <c r="F937" s="1">
        <v>0</v>
      </c>
      <c r="G937" s="5">
        <f t="shared" si="5"/>
        <v>127.53333333333335</v>
      </c>
      <c r="H937" s="1">
        <v>1</v>
      </c>
      <c r="I937" s="1">
        <v>309</v>
      </c>
      <c r="J937" s="1">
        <v>0</v>
      </c>
      <c r="K937" s="1">
        <v>9.6999999999999993</v>
      </c>
      <c r="L937" s="1">
        <v>0</v>
      </c>
    </row>
    <row r="938" spans="1:12">
      <c r="A938" s="2">
        <v>40680</v>
      </c>
      <c r="B938" s="1">
        <v>10.1</v>
      </c>
      <c r="C938" s="1">
        <v>48</v>
      </c>
      <c r="D938" s="1">
        <v>0</v>
      </c>
      <c r="E938" s="1">
        <f t="shared" si="4"/>
        <v>39.9</v>
      </c>
      <c r="F938" s="1">
        <v>0</v>
      </c>
      <c r="G938" s="5">
        <f t="shared" si="5"/>
        <v>127.53333333333335</v>
      </c>
      <c r="H938" s="1">
        <v>0.8</v>
      </c>
      <c r="I938" s="1">
        <v>294</v>
      </c>
      <c r="J938" s="1">
        <v>0</v>
      </c>
      <c r="K938" s="1">
        <v>8.1</v>
      </c>
      <c r="L938" s="1">
        <v>0</v>
      </c>
    </row>
    <row r="939" spans="1:12">
      <c r="A939" s="2">
        <v>40680.041666666664</v>
      </c>
      <c r="B939" s="1">
        <v>9</v>
      </c>
      <c r="C939" s="1">
        <v>52</v>
      </c>
      <c r="D939" s="1">
        <v>0</v>
      </c>
      <c r="E939" s="1">
        <f t="shared" ref="E939:E985" si="6">E938+D939</f>
        <v>39.9</v>
      </c>
      <c r="F939" s="1">
        <v>0</v>
      </c>
      <c r="G939" s="5">
        <f t="shared" ref="G939:G985" si="7">G938+(F939/60)</f>
        <v>127.53333333333335</v>
      </c>
      <c r="H939" s="1">
        <v>0.8</v>
      </c>
      <c r="I939" s="1">
        <v>292</v>
      </c>
      <c r="J939" s="1">
        <v>0</v>
      </c>
      <c r="K939" s="1">
        <v>7</v>
      </c>
      <c r="L939" s="1">
        <v>0</v>
      </c>
    </row>
    <row r="940" spans="1:12">
      <c r="A940" s="2">
        <v>40680.083333333336</v>
      </c>
      <c r="B940" s="1">
        <v>8</v>
      </c>
      <c r="C940" s="1">
        <v>57</v>
      </c>
      <c r="D940" s="1">
        <v>0</v>
      </c>
      <c r="E940" s="1">
        <f t="shared" si="6"/>
        <v>39.9</v>
      </c>
      <c r="F940" s="1">
        <v>0</v>
      </c>
      <c r="G940" s="5">
        <f t="shared" si="7"/>
        <v>127.53333333333335</v>
      </c>
      <c r="H940" s="1">
        <v>0.3</v>
      </c>
      <c r="I940" s="1">
        <v>346</v>
      </c>
      <c r="J940" s="1">
        <v>0</v>
      </c>
      <c r="K940" s="1">
        <v>5.5</v>
      </c>
      <c r="L940" s="1">
        <v>0</v>
      </c>
    </row>
    <row r="941" spans="1:12">
      <c r="A941" s="2">
        <v>40680.125</v>
      </c>
      <c r="B941" s="1">
        <v>7.5</v>
      </c>
      <c r="C941" s="1">
        <v>59</v>
      </c>
      <c r="D941" s="1">
        <v>0</v>
      </c>
      <c r="E941" s="1">
        <f t="shared" si="6"/>
        <v>39.9</v>
      </c>
      <c r="F941" s="1">
        <v>0</v>
      </c>
      <c r="G941" s="5">
        <f t="shared" si="7"/>
        <v>127.53333333333335</v>
      </c>
      <c r="H941" s="1">
        <v>0.9</v>
      </c>
      <c r="I941" s="1">
        <v>302</v>
      </c>
      <c r="J941" s="1">
        <v>0</v>
      </c>
      <c r="K941" s="1">
        <v>5.2</v>
      </c>
      <c r="L941" s="1">
        <v>0</v>
      </c>
    </row>
    <row r="942" spans="1:12">
      <c r="A942" s="2">
        <v>40680.166666666664</v>
      </c>
      <c r="B942" s="1">
        <v>6.7</v>
      </c>
      <c r="C942" s="1">
        <v>63</v>
      </c>
      <c r="D942" s="1">
        <v>0</v>
      </c>
      <c r="E942" s="1">
        <f t="shared" si="6"/>
        <v>39.9</v>
      </c>
      <c r="F942" s="1">
        <v>0</v>
      </c>
      <c r="G942" s="5">
        <f t="shared" si="7"/>
        <v>127.53333333333335</v>
      </c>
      <c r="H942" s="1">
        <v>0.5</v>
      </c>
      <c r="I942" s="1">
        <v>131</v>
      </c>
      <c r="J942" s="1">
        <v>0</v>
      </c>
      <c r="K942" s="1">
        <v>4.4000000000000004</v>
      </c>
      <c r="L942" s="1">
        <v>0</v>
      </c>
    </row>
    <row r="943" spans="1:12">
      <c r="A943" s="2">
        <v>40680.208333333336</v>
      </c>
      <c r="B943" s="1">
        <v>5.7</v>
      </c>
      <c r="C943" s="1">
        <v>69</v>
      </c>
      <c r="D943" s="1">
        <v>0</v>
      </c>
      <c r="E943" s="1">
        <f t="shared" si="6"/>
        <v>39.9</v>
      </c>
      <c r="F943" s="1">
        <v>0</v>
      </c>
      <c r="G943" s="5">
        <f t="shared" si="7"/>
        <v>127.53333333333335</v>
      </c>
      <c r="H943" s="1">
        <v>0.5</v>
      </c>
      <c r="I943" s="1">
        <v>104</v>
      </c>
      <c r="J943" s="1">
        <v>0</v>
      </c>
      <c r="K943" s="1">
        <v>4.0999999999999996</v>
      </c>
      <c r="L943" s="1">
        <v>0</v>
      </c>
    </row>
    <row r="944" spans="1:12">
      <c r="A944" s="2">
        <v>40680.25</v>
      </c>
      <c r="B944" s="1">
        <v>5.6</v>
      </c>
      <c r="C944" s="1">
        <v>70</v>
      </c>
      <c r="D944" s="1">
        <v>0</v>
      </c>
      <c r="E944" s="1">
        <f t="shared" si="6"/>
        <v>39.9</v>
      </c>
      <c r="F944" s="1">
        <v>0</v>
      </c>
      <c r="G944" s="5">
        <f t="shared" si="7"/>
        <v>127.53333333333335</v>
      </c>
      <c r="H944" s="1">
        <v>0.3</v>
      </c>
      <c r="I944" s="1">
        <v>32</v>
      </c>
      <c r="J944" s="1">
        <v>0</v>
      </c>
      <c r="K944" s="1">
        <v>3.5</v>
      </c>
      <c r="L944" s="1">
        <v>0</v>
      </c>
    </row>
    <row r="945" spans="1:12">
      <c r="A945" s="2">
        <v>40680.291666666664</v>
      </c>
      <c r="B945" s="1">
        <v>8.6</v>
      </c>
      <c r="C945" s="1">
        <v>62</v>
      </c>
      <c r="D945" s="1">
        <v>0</v>
      </c>
      <c r="E945" s="1">
        <f t="shared" si="6"/>
        <v>39.9</v>
      </c>
      <c r="F945" s="1">
        <v>0</v>
      </c>
      <c r="G945" s="5">
        <f t="shared" si="7"/>
        <v>127.53333333333335</v>
      </c>
      <c r="H945" s="1">
        <v>0.3</v>
      </c>
      <c r="I945" s="1">
        <v>313</v>
      </c>
      <c r="J945" s="1">
        <v>0.4</v>
      </c>
      <c r="K945" s="1">
        <v>8.3000000000000007</v>
      </c>
      <c r="L945" s="1">
        <v>0</v>
      </c>
    </row>
    <row r="946" spans="1:12">
      <c r="A946" s="2">
        <v>40680.333333333336</v>
      </c>
      <c r="B946" s="1">
        <v>12.1</v>
      </c>
      <c r="C946" s="1">
        <v>51</v>
      </c>
      <c r="D946" s="1">
        <v>0</v>
      </c>
      <c r="E946" s="1">
        <f t="shared" si="6"/>
        <v>39.9</v>
      </c>
      <c r="F946" s="1">
        <v>0</v>
      </c>
      <c r="G946" s="5">
        <f t="shared" si="7"/>
        <v>127.53333333333335</v>
      </c>
      <c r="H946" s="1">
        <v>0.7</v>
      </c>
      <c r="I946" s="1">
        <v>219</v>
      </c>
      <c r="J946" s="1">
        <v>1</v>
      </c>
      <c r="K946" s="1">
        <v>12.9</v>
      </c>
      <c r="L946" s="1">
        <v>0</v>
      </c>
    </row>
    <row r="947" spans="1:12">
      <c r="A947" s="2">
        <v>40680.375</v>
      </c>
      <c r="B947" s="1">
        <v>14</v>
      </c>
      <c r="C947" s="1">
        <v>45</v>
      </c>
      <c r="D947" s="1">
        <v>0</v>
      </c>
      <c r="E947" s="1">
        <f t="shared" si="6"/>
        <v>39.9</v>
      </c>
      <c r="F947" s="1">
        <v>0</v>
      </c>
      <c r="G947" s="5">
        <f t="shared" si="7"/>
        <v>127.53333333333335</v>
      </c>
      <c r="H947" s="1">
        <v>0.9</v>
      </c>
      <c r="I947" s="1">
        <v>150</v>
      </c>
      <c r="J947" s="1">
        <v>1.9</v>
      </c>
      <c r="K947" s="1">
        <v>15</v>
      </c>
      <c r="L947" s="1">
        <v>0</v>
      </c>
    </row>
    <row r="948" spans="1:12">
      <c r="A948" s="2">
        <v>40680.416666666664</v>
      </c>
      <c r="B948" s="1">
        <v>16</v>
      </c>
      <c r="C948" s="1">
        <v>39</v>
      </c>
      <c r="D948" s="1">
        <v>0</v>
      </c>
      <c r="E948" s="1">
        <f t="shared" si="6"/>
        <v>39.9</v>
      </c>
      <c r="F948" s="1">
        <v>0</v>
      </c>
      <c r="G948" s="5">
        <f t="shared" si="7"/>
        <v>127.53333333333335</v>
      </c>
      <c r="H948" s="1">
        <v>1</v>
      </c>
      <c r="I948" s="1">
        <v>143</v>
      </c>
      <c r="J948" s="1">
        <v>2.4</v>
      </c>
      <c r="K948" s="1">
        <v>17.100000000000001</v>
      </c>
      <c r="L948" s="1">
        <v>0</v>
      </c>
    </row>
    <row r="949" spans="1:12">
      <c r="A949" s="2">
        <v>40680.458333333336</v>
      </c>
      <c r="B949" s="1">
        <v>18</v>
      </c>
      <c r="C949" s="1">
        <v>34</v>
      </c>
      <c r="D949" s="1">
        <v>0</v>
      </c>
      <c r="E949" s="1">
        <f t="shared" si="6"/>
        <v>39.9</v>
      </c>
      <c r="F949" s="1">
        <v>0</v>
      </c>
      <c r="G949" s="5">
        <f t="shared" si="7"/>
        <v>127.53333333333335</v>
      </c>
      <c r="H949" s="1">
        <v>1.3</v>
      </c>
      <c r="I949" s="1">
        <v>140</v>
      </c>
      <c r="J949" s="1">
        <v>2.8</v>
      </c>
      <c r="K949" s="1">
        <v>19.2</v>
      </c>
      <c r="L949" s="1">
        <v>0</v>
      </c>
    </row>
    <row r="950" spans="1:12">
      <c r="A950" s="2">
        <v>40680.5</v>
      </c>
      <c r="B950" s="1">
        <v>19.399999999999999</v>
      </c>
      <c r="C950" s="1">
        <v>30</v>
      </c>
      <c r="D950" s="1">
        <v>0</v>
      </c>
      <c r="E950" s="1">
        <f t="shared" si="6"/>
        <v>39.9</v>
      </c>
      <c r="F950" s="1">
        <v>0</v>
      </c>
      <c r="G950" s="5">
        <f t="shared" si="7"/>
        <v>127.53333333333335</v>
      </c>
      <c r="H950" s="1">
        <v>1.5</v>
      </c>
      <c r="I950" s="1">
        <v>259</v>
      </c>
      <c r="J950" s="1">
        <v>3.1</v>
      </c>
      <c r="K950" s="1">
        <v>20.399999999999999</v>
      </c>
      <c r="L950" s="1">
        <v>0</v>
      </c>
    </row>
    <row r="951" spans="1:12">
      <c r="A951" s="2">
        <v>40680.541666666664</v>
      </c>
      <c r="B951" s="1">
        <v>21</v>
      </c>
      <c r="C951" s="1">
        <v>29</v>
      </c>
      <c r="D951" s="1">
        <v>0</v>
      </c>
      <c r="E951" s="1">
        <f t="shared" si="6"/>
        <v>39.9</v>
      </c>
      <c r="F951" s="1">
        <v>0</v>
      </c>
      <c r="G951" s="5">
        <f t="shared" si="7"/>
        <v>127.53333333333335</v>
      </c>
      <c r="H951" s="1">
        <v>1.8</v>
      </c>
      <c r="I951" s="1">
        <v>89</v>
      </c>
      <c r="J951" s="1">
        <v>3.3</v>
      </c>
      <c r="K951" s="1">
        <v>21.8</v>
      </c>
      <c r="L951" s="1">
        <v>0</v>
      </c>
    </row>
    <row r="952" spans="1:12">
      <c r="A952" s="2">
        <v>40680.583333333336</v>
      </c>
      <c r="B952" s="1">
        <v>22.4</v>
      </c>
      <c r="C952" s="1">
        <v>28</v>
      </c>
      <c r="D952" s="1">
        <v>0</v>
      </c>
      <c r="E952" s="1">
        <f t="shared" si="6"/>
        <v>39.9</v>
      </c>
      <c r="F952" s="1">
        <v>0</v>
      </c>
      <c r="G952" s="5">
        <f t="shared" si="7"/>
        <v>127.53333333333335</v>
      </c>
      <c r="H952" s="1">
        <v>1.4</v>
      </c>
      <c r="I952" s="1">
        <v>80</v>
      </c>
      <c r="J952" s="1">
        <v>3.3</v>
      </c>
      <c r="K952" s="1">
        <v>22.8</v>
      </c>
      <c r="L952" s="1">
        <v>0</v>
      </c>
    </row>
    <row r="953" spans="1:12">
      <c r="A953" s="2">
        <v>40680.625</v>
      </c>
      <c r="B953" s="1">
        <v>23.9</v>
      </c>
      <c r="C953" s="1">
        <v>26</v>
      </c>
      <c r="D953" s="1">
        <v>0</v>
      </c>
      <c r="E953" s="1">
        <f t="shared" si="6"/>
        <v>39.9</v>
      </c>
      <c r="F953" s="1">
        <v>0</v>
      </c>
      <c r="G953" s="5">
        <f t="shared" si="7"/>
        <v>127.53333333333335</v>
      </c>
      <c r="H953" s="1">
        <v>1.5</v>
      </c>
      <c r="I953" s="1">
        <v>38</v>
      </c>
      <c r="J953" s="1">
        <v>3.2</v>
      </c>
      <c r="K953" s="1">
        <v>24.8</v>
      </c>
      <c r="L953" s="1">
        <v>0</v>
      </c>
    </row>
    <row r="954" spans="1:12">
      <c r="A954" s="2">
        <v>40680.666666666664</v>
      </c>
      <c r="B954" s="1">
        <v>23.6</v>
      </c>
      <c r="C954" s="1">
        <v>28</v>
      </c>
      <c r="D954" s="1">
        <v>0</v>
      </c>
      <c r="E954" s="1">
        <f t="shared" si="6"/>
        <v>39.9</v>
      </c>
      <c r="F954" s="1">
        <v>0</v>
      </c>
      <c r="G954" s="5">
        <f t="shared" si="7"/>
        <v>127.53333333333335</v>
      </c>
      <c r="H954" s="1">
        <v>3</v>
      </c>
      <c r="I954" s="1">
        <v>102</v>
      </c>
      <c r="J954" s="1">
        <v>2.1</v>
      </c>
      <c r="K954" s="1">
        <v>24.2</v>
      </c>
      <c r="L954" s="1">
        <v>0</v>
      </c>
    </row>
    <row r="955" spans="1:12">
      <c r="A955" s="2">
        <v>40680.708333333336</v>
      </c>
      <c r="B955" s="1">
        <v>21.3</v>
      </c>
      <c r="C955" s="1">
        <v>35</v>
      </c>
      <c r="D955" s="1">
        <v>0</v>
      </c>
      <c r="E955" s="1">
        <f t="shared" si="6"/>
        <v>39.9</v>
      </c>
      <c r="F955" s="1">
        <v>4</v>
      </c>
      <c r="G955" s="5">
        <f t="shared" si="7"/>
        <v>127.60000000000001</v>
      </c>
      <c r="H955" s="1">
        <v>2.8</v>
      </c>
      <c r="I955" s="1">
        <v>89</v>
      </c>
      <c r="J955" s="1">
        <v>0.4</v>
      </c>
      <c r="K955" s="1">
        <v>21.5</v>
      </c>
      <c r="L955" s="1">
        <v>0</v>
      </c>
    </row>
    <row r="956" spans="1:12">
      <c r="A956" s="2">
        <v>40680.75</v>
      </c>
      <c r="B956" s="1">
        <v>18.5</v>
      </c>
      <c r="C956" s="1">
        <v>51</v>
      </c>
      <c r="D956" s="1">
        <v>0</v>
      </c>
      <c r="E956" s="1">
        <f t="shared" si="6"/>
        <v>39.9</v>
      </c>
      <c r="F956" s="1">
        <v>60</v>
      </c>
      <c r="G956" s="5">
        <f t="shared" si="7"/>
        <v>128.60000000000002</v>
      </c>
      <c r="H956" s="1">
        <v>1.4</v>
      </c>
      <c r="I956" s="1">
        <v>349</v>
      </c>
      <c r="J956" s="1">
        <v>0.2</v>
      </c>
      <c r="K956" s="1">
        <v>18.3</v>
      </c>
      <c r="L956" s="1">
        <v>0</v>
      </c>
    </row>
    <row r="957" spans="1:12">
      <c r="A957" s="2">
        <v>40680.791666666664</v>
      </c>
      <c r="B957" s="1">
        <v>18.600000000000001</v>
      </c>
      <c r="C957" s="1">
        <v>52</v>
      </c>
      <c r="D957" s="1">
        <v>0</v>
      </c>
      <c r="E957" s="1">
        <f t="shared" si="6"/>
        <v>39.9</v>
      </c>
      <c r="F957" s="1">
        <v>34</v>
      </c>
      <c r="G957" s="5">
        <f t="shared" si="7"/>
        <v>129.16666666666669</v>
      </c>
      <c r="H957" s="1">
        <v>0.7</v>
      </c>
      <c r="I957" s="1">
        <v>9</v>
      </c>
      <c r="J957" s="1">
        <v>0.2</v>
      </c>
      <c r="K957" s="1">
        <v>18.600000000000001</v>
      </c>
      <c r="L957" s="1">
        <v>0</v>
      </c>
    </row>
    <row r="958" spans="1:12">
      <c r="A958" s="2">
        <v>40680.833333333336</v>
      </c>
      <c r="B958" s="1">
        <v>18</v>
      </c>
      <c r="C958" s="1">
        <v>49</v>
      </c>
      <c r="D958" s="1">
        <v>0</v>
      </c>
      <c r="E958" s="1">
        <f t="shared" si="6"/>
        <v>39.9</v>
      </c>
      <c r="F958" s="1">
        <v>0</v>
      </c>
      <c r="G958" s="5">
        <f t="shared" si="7"/>
        <v>129.16666666666669</v>
      </c>
      <c r="H958" s="1">
        <v>1.5</v>
      </c>
      <c r="I958" s="1">
        <v>34</v>
      </c>
      <c r="J958" s="1">
        <v>0.1</v>
      </c>
      <c r="K958" s="1">
        <v>17.7</v>
      </c>
      <c r="L958" s="1">
        <v>0</v>
      </c>
    </row>
    <row r="959" spans="1:12">
      <c r="A959" s="2">
        <v>40680.875</v>
      </c>
      <c r="B959" s="1">
        <v>16.399999999999999</v>
      </c>
      <c r="C959" s="1">
        <v>53</v>
      </c>
      <c r="D959" s="1">
        <v>0</v>
      </c>
      <c r="E959" s="1">
        <f t="shared" si="6"/>
        <v>39.9</v>
      </c>
      <c r="F959" s="1">
        <v>0</v>
      </c>
      <c r="G959" s="5">
        <f t="shared" si="7"/>
        <v>129.16666666666669</v>
      </c>
      <c r="H959" s="1">
        <v>1.3</v>
      </c>
      <c r="I959" s="1">
        <v>353</v>
      </c>
      <c r="J959" s="1">
        <v>0</v>
      </c>
      <c r="K959" s="1">
        <v>15.8</v>
      </c>
      <c r="L959" s="1">
        <v>0</v>
      </c>
    </row>
    <row r="960" spans="1:12">
      <c r="A960" s="2">
        <v>40680.916666666664</v>
      </c>
      <c r="B960" s="1">
        <v>15.6</v>
      </c>
      <c r="C960" s="1">
        <v>54</v>
      </c>
      <c r="D960" s="1">
        <v>0</v>
      </c>
      <c r="E960" s="1">
        <f t="shared" si="6"/>
        <v>39.9</v>
      </c>
      <c r="F960" s="1">
        <v>0</v>
      </c>
      <c r="G960" s="5">
        <f t="shared" si="7"/>
        <v>129.16666666666669</v>
      </c>
      <c r="H960" s="1">
        <v>0.9</v>
      </c>
      <c r="I960" s="1">
        <v>102</v>
      </c>
      <c r="J960" s="1">
        <v>0</v>
      </c>
      <c r="K960" s="1">
        <v>14.7</v>
      </c>
      <c r="L960" s="1">
        <v>0</v>
      </c>
    </row>
    <row r="961" spans="1:12">
      <c r="A961" s="2">
        <v>40680.958333333336</v>
      </c>
      <c r="B961" s="1">
        <v>14.2</v>
      </c>
      <c r="C961" s="1">
        <v>59</v>
      </c>
      <c r="D961" s="1">
        <v>0</v>
      </c>
      <c r="E961" s="1">
        <f t="shared" si="6"/>
        <v>39.9</v>
      </c>
      <c r="F961" s="1">
        <v>0</v>
      </c>
      <c r="G961" s="5">
        <f t="shared" si="7"/>
        <v>129.16666666666669</v>
      </c>
      <c r="H961" s="1">
        <v>1.1000000000000001</v>
      </c>
      <c r="I961" s="1">
        <v>314</v>
      </c>
      <c r="J961" s="1">
        <v>0</v>
      </c>
      <c r="K961" s="1">
        <v>13.2</v>
      </c>
      <c r="L961" s="1">
        <v>0</v>
      </c>
    </row>
    <row r="962" spans="1:12">
      <c r="A962" s="2">
        <v>40681</v>
      </c>
      <c r="B962" s="1">
        <v>13.5</v>
      </c>
      <c r="C962" s="1">
        <v>61</v>
      </c>
      <c r="D962" s="1">
        <v>0</v>
      </c>
      <c r="E962" s="1">
        <f t="shared" si="6"/>
        <v>39.9</v>
      </c>
      <c r="F962" s="1">
        <v>0</v>
      </c>
      <c r="G962" s="5">
        <f t="shared" si="7"/>
        <v>129.16666666666669</v>
      </c>
      <c r="H962" s="1">
        <v>0.9</v>
      </c>
      <c r="I962" s="1">
        <v>116</v>
      </c>
      <c r="J962" s="1">
        <v>0</v>
      </c>
      <c r="K962" s="1">
        <v>12.4</v>
      </c>
      <c r="L962" s="1">
        <v>0</v>
      </c>
    </row>
    <row r="963" spans="1:12">
      <c r="A963" s="2">
        <v>40681.041666666664</v>
      </c>
      <c r="B963" s="1">
        <v>13.8</v>
      </c>
      <c r="C963" s="1">
        <v>62</v>
      </c>
      <c r="D963" s="1">
        <v>0</v>
      </c>
      <c r="E963" s="1">
        <f t="shared" si="6"/>
        <v>39.9</v>
      </c>
      <c r="F963" s="1">
        <v>0</v>
      </c>
      <c r="G963" s="5">
        <f t="shared" si="7"/>
        <v>129.16666666666669</v>
      </c>
      <c r="H963" s="1">
        <v>0.9</v>
      </c>
      <c r="I963" s="1">
        <v>143</v>
      </c>
      <c r="J963" s="1">
        <v>0</v>
      </c>
      <c r="K963" s="1">
        <v>13.3</v>
      </c>
      <c r="L963" s="1">
        <v>0</v>
      </c>
    </row>
    <row r="964" spans="1:12">
      <c r="A964" s="2">
        <v>40681.083333333336</v>
      </c>
      <c r="B964" s="1">
        <v>13.7</v>
      </c>
      <c r="C964" s="1">
        <v>66</v>
      </c>
      <c r="D964" s="1">
        <v>0</v>
      </c>
      <c r="E964" s="1">
        <f t="shared" si="6"/>
        <v>39.9</v>
      </c>
      <c r="F964" s="1">
        <v>0</v>
      </c>
      <c r="G964" s="5">
        <f t="shared" si="7"/>
        <v>129.16666666666669</v>
      </c>
      <c r="H964" s="1">
        <v>0.6</v>
      </c>
      <c r="I964" s="1">
        <v>191</v>
      </c>
      <c r="J964" s="1">
        <v>0</v>
      </c>
      <c r="K964" s="1">
        <v>13.4</v>
      </c>
      <c r="L964" s="1">
        <v>0</v>
      </c>
    </row>
    <row r="965" spans="1:12">
      <c r="A965" s="2">
        <v>40681.125</v>
      </c>
      <c r="B965" s="1">
        <v>13.1</v>
      </c>
      <c r="C965" s="1">
        <v>72</v>
      </c>
      <c r="D965" s="1">
        <v>0</v>
      </c>
      <c r="E965" s="1">
        <f t="shared" si="6"/>
        <v>39.9</v>
      </c>
      <c r="F965" s="1">
        <v>42</v>
      </c>
      <c r="G965" s="5">
        <f t="shared" si="7"/>
        <v>129.86666666666667</v>
      </c>
      <c r="H965" s="1">
        <v>0.6</v>
      </c>
      <c r="I965" s="1">
        <v>121</v>
      </c>
      <c r="J965" s="1">
        <v>0</v>
      </c>
      <c r="K965" s="1">
        <v>12.9</v>
      </c>
      <c r="L965" s="1">
        <v>0</v>
      </c>
    </row>
    <row r="966" spans="1:12">
      <c r="A966" s="2">
        <v>40681.166666666664</v>
      </c>
      <c r="B966" s="1">
        <v>12.6</v>
      </c>
      <c r="C966" s="1">
        <v>79</v>
      </c>
      <c r="D966" s="1">
        <v>2.2000000000000002</v>
      </c>
      <c r="E966" s="1">
        <f t="shared" si="6"/>
        <v>42.1</v>
      </c>
      <c r="F966" s="1">
        <v>60</v>
      </c>
      <c r="G966" s="5">
        <f t="shared" si="7"/>
        <v>130.86666666666667</v>
      </c>
      <c r="H966" s="1">
        <v>1</v>
      </c>
      <c r="I966" s="1">
        <v>344</v>
      </c>
      <c r="J966" s="1">
        <v>0</v>
      </c>
      <c r="K966" s="1">
        <v>12.5</v>
      </c>
      <c r="L966" s="1">
        <v>0</v>
      </c>
    </row>
    <row r="967" spans="1:12">
      <c r="A967" s="2">
        <v>40681.208333333336</v>
      </c>
      <c r="B967" s="1">
        <v>12</v>
      </c>
      <c r="C967" s="1">
        <v>86.7</v>
      </c>
      <c r="D967" s="1">
        <v>0.6</v>
      </c>
      <c r="E967" s="1">
        <f t="shared" si="6"/>
        <v>42.7</v>
      </c>
      <c r="F967" s="1">
        <v>60</v>
      </c>
      <c r="G967" s="5">
        <f t="shared" si="7"/>
        <v>131.86666666666667</v>
      </c>
      <c r="H967" s="1">
        <v>0.7</v>
      </c>
      <c r="I967" s="1">
        <v>325</v>
      </c>
      <c r="J967" s="1">
        <v>0</v>
      </c>
      <c r="K967" s="1">
        <v>12</v>
      </c>
      <c r="L967" s="1">
        <v>0</v>
      </c>
    </row>
    <row r="968" spans="1:12">
      <c r="A968" s="2">
        <v>40681.25</v>
      </c>
      <c r="B968" s="1">
        <v>11.9</v>
      </c>
      <c r="C968" s="1">
        <v>86.7</v>
      </c>
      <c r="D968" s="1">
        <v>0</v>
      </c>
      <c r="E968" s="1">
        <f t="shared" si="6"/>
        <v>42.7</v>
      </c>
      <c r="F968" s="1">
        <v>60</v>
      </c>
      <c r="G968" s="5">
        <f t="shared" si="7"/>
        <v>132.86666666666667</v>
      </c>
      <c r="H968" s="1">
        <v>0.4</v>
      </c>
      <c r="I968" s="1">
        <v>38</v>
      </c>
      <c r="J968" s="1">
        <v>0</v>
      </c>
      <c r="K968" s="1">
        <v>11.9</v>
      </c>
      <c r="L968" s="1">
        <v>0</v>
      </c>
    </row>
    <row r="969" spans="1:12">
      <c r="A969" s="2">
        <v>40681.291666666664</v>
      </c>
      <c r="B969" s="1">
        <v>12.4</v>
      </c>
      <c r="C969" s="1">
        <v>86.7</v>
      </c>
      <c r="D969" s="1">
        <v>0.2</v>
      </c>
      <c r="E969" s="1">
        <f t="shared" si="6"/>
        <v>42.900000000000006</v>
      </c>
      <c r="F969" s="1">
        <v>60</v>
      </c>
      <c r="G969" s="5">
        <f t="shared" si="7"/>
        <v>133.86666666666667</v>
      </c>
      <c r="H969" s="1">
        <v>0.4</v>
      </c>
      <c r="I969" s="1">
        <v>19</v>
      </c>
      <c r="J969" s="1">
        <v>0.2</v>
      </c>
      <c r="K969" s="1">
        <v>12.5</v>
      </c>
      <c r="L969" s="1">
        <v>0</v>
      </c>
    </row>
    <row r="970" spans="1:12">
      <c r="A970" s="2">
        <v>40681.333333333336</v>
      </c>
      <c r="B970" s="1">
        <v>13.4</v>
      </c>
      <c r="C970" s="1">
        <v>80</v>
      </c>
      <c r="D970" s="1">
        <v>0</v>
      </c>
      <c r="E970" s="1">
        <f t="shared" si="6"/>
        <v>42.900000000000006</v>
      </c>
      <c r="F970" s="1">
        <v>60</v>
      </c>
      <c r="G970" s="5">
        <f t="shared" si="7"/>
        <v>134.86666666666667</v>
      </c>
      <c r="H970" s="1">
        <v>0.5</v>
      </c>
      <c r="I970" s="1">
        <v>154</v>
      </c>
      <c r="J970" s="1">
        <v>0.4</v>
      </c>
      <c r="K970" s="1">
        <v>13.5</v>
      </c>
      <c r="L970" s="1">
        <v>0</v>
      </c>
    </row>
    <row r="971" spans="1:12">
      <c r="A971" s="2">
        <v>40681.375</v>
      </c>
      <c r="B971" s="1">
        <v>16.5</v>
      </c>
      <c r="C971" s="1">
        <v>65</v>
      </c>
      <c r="D971" s="1">
        <v>0</v>
      </c>
      <c r="E971" s="1">
        <f t="shared" si="6"/>
        <v>42.900000000000006</v>
      </c>
      <c r="F971" s="1">
        <v>60</v>
      </c>
      <c r="G971" s="5">
        <f t="shared" si="7"/>
        <v>135.86666666666667</v>
      </c>
      <c r="H971" s="1">
        <v>0.7</v>
      </c>
      <c r="I971" s="1">
        <v>111</v>
      </c>
      <c r="J971" s="1">
        <v>1.7</v>
      </c>
      <c r="K971" s="1">
        <v>17.399999999999999</v>
      </c>
      <c r="L971" s="1">
        <v>0</v>
      </c>
    </row>
    <row r="972" spans="1:12">
      <c r="A972" s="2">
        <v>40681.416666666664</v>
      </c>
      <c r="B972" s="1">
        <v>19.2</v>
      </c>
      <c r="C972" s="1">
        <v>53</v>
      </c>
      <c r="D972" s="1">
        <v>0</v>
      </c>
      <c r="E972" s="1">
        <f t="shared" si="6"/>
        <v>42.900000000000006</v>
      </c>
      <c r="F972" s="1">
        <v>60</v>
      </c>
      <c r="G972" s="5">
        <f t="shared" si="7"/>
        <v>136.86666666666667</v>
      </c>
      <c r="H972" s="1">
        <v>1.1000000000000001</v>
      </c>
      <c r="I972" s="1">
        <v>172</v>
      </c>
      <c r="J972" s="1">
        <v>2.2999999999999998</v>
      </c>
      <c r="K972" s="1">
        <v>20.5</v>
      </c>
      <c r="L972" s="1">
        <v>0</v>
      </c>
    </row>
    <row r="973" spans="1:12">
      <c r="A973" s="2">
        <v>40681.458333333336</v>
      </c>
      <c r="B973" s="1">
        <v>20.9</v>
      </c>
      <c r="C973" s="1">
        <v>44</v>
      </c>
      <c r="D973" s="1">
        <v>0</v>
      </c>
      <c r="E973" s="1">
        <f t="shared" si="6"/>
        <v>42.900000000000006</v>
      </c>
      <c r="F973" s="1">
        <v>0</v>
      </c>
      <c r="G973" s="5">
        <f t="shared" si="7"/>
        <v>136.86666666666667</v>
      </c>
      <c r="H973" s="1">
        <v>1.4</v>
      </c>
      <c r="I973" s="1">
        <v>188</v>
      </c>
      <c r="J973" s="1">
        <v>2.1</v>
      </c>
      <c r="K973" s="1">
        <v>21.7</v>
      </c>
      <c r="L973" s="1">
        <v>0</v>
      </c>
    </row>
    <row r="974" spans="1:12">
      <c r="A974" s="2">
        <v>40681.5</v>
      </c>
      <c r="B974" s="1">
        <v>21</v>
      </c>
      <c r="C974" s="1">
        <v>43</v>
      </c>
      <c r="D974" s="1">
        <v>0</v>
      </c>
      <c r="E974" s="1">
        <f t="shared" si="6"/>
        <v>42.900000000000006</v>
      </c>
      <c r="F974" s="1">
        <v>0</v>
      </c>
      <c r="G974" s="5">
        <f t="shared" si="7"/>
        <v>136.86666666666667</v>
      </c>
      <c r="H974" s="1">
        <v>1.5</v>
      </c>
      <c r="I974" s="1">
        <v>115</v>
      </c>
      <c r="J974" s="1">
        <v>2.8</v>
      </c>
      <c r="K974" s="1">
        <v>21.8</v>
      </c>
      <c r="L974" s="1">
        <v>0</v>
      </c>
    </row>
    <row r="975" spans="1:12">
      <c r="A975" s="2">
        <v>40681.541666666664</v>
      </c>
      <c r="B975" s="1">
        <v>22.9</v>
      </c>
      <c r="C975" s="1">
        <v>39</v>
      </c>
      <c r="D975" s="1">
        <v>0</v>
      </c>
      <c r="E975" s="1">
        <f t="shared" si="6"/>
        <v>42.900000000000006</v>
      </c>
      <c r="F975" s="1">
        <v>0</v>
      </c>
      <c r="G975" s="5">
        <f t="shared" si="7"/>
        <v>136.86666666666667</v>
      </c>
      <c r="H975" s="1">
        <v>1.9</v>
      </c>
      <c r="I975" s="1">
        <v>226</v>
      </c>
      <c r="J975" s="1">
        <v>1.8</v>
      </c>
      <c r="K975" s="1">
        <v>23.7</v>
      </c>
      <c r="L975" s="1">
        <v>0</v>
      </c>
    </row>
    <row r="976" spans="1:12">
      <c r="A976" s="2">
        <v>40681.583333333336</v>
      </c>
      <c r="B976" s="1">
        <v>22.5</v>
      </c>
      <c r="C976" s="1">
        <v>38</v>
      </c>
      <c r="D976" s="1">
        <v>0</v>
      </c>
      <c r="E976" s="1">
        <f t="shared" si="6"/>
        <v>42.900000000000006</v>
      </c>
      <c r="F976" s="1">
        <v>0</v>
      </c>
      <c r="G976" s="5">
        <f t="shared" si="7"/>
        <v>136.86666666666667</v>
      </c>
      <c r="H976" s="1">
        <v>1.3</v>
      </c>
      <c r="I976" s="1">
        <v>242</v>
      </c>
      <c r="J976" s="1">
        <v>1.3</v>
      </c>
      <c r="K976" s="1">
        <v>22.8</v>
      </c>
      <c r="L976" s="1">
        <v>0</v>
      </c>
    </row>
    <row r="977" spans="1:12">
      <c r="A977" s="2">
        <v>40681.625</v>
      </c>
      <c r="B977" s="1">
        <v>24.2</v>
      </c>
      <c r="C977" s="1">
        <v>32</v>
      </c>
      <c r="D977" s="1">
        <v>0</v>
      </c>
      <c r="E977" s="1">
        <f t="shared" si="6"/>
        <v>42.900000000000006</v>
      </c>
      <c r="F977" s="1">
        <v>0</v>
      </c>
      <c r="G977" s="5">
        <f t="shared" si="7"/>
        <v>136.86666666666667</v>
      </c>
      <c r="H977" s="1">
        <v>1.2</v>
      </c>
      <c r="I977" s="1">
        <v>359</v>
      </c>
      <c r="J977" s="1">
        <v>2.1</v>
      </c>
      <c r="K977" s="1">
        <v>24.8</v>
      </c>
      <c r="L977" s="1">
        <v>0</v>
      </c>
    </row>
    <row r="978" spans="1:12">
      <c r="A978" s="2">
        <v>40681.666666666664</v>
      </c>
      <c r="B978" s="1">
        <v>24.4</v>
      </c>
      <c r="C978" s="1">
        <v>31</v>
      </c>
      <c r="D978" s="1">
        <v>0</v>
      </c>
      <c r="E978" s="1">
        <f t="shared" si="6"/>
        <v>42.900000000000006</v>
      </c>
      <c r="F978" s="1">
        <v>0</v>
      </c>
      <c r="G978" s="5">
        <f t="shared" si="7"/>
        <v>136.86666666666667</v>
      </c>
      <c r="H978" s="1">
        <v>1.8</v>
      </c>
      <c r="I978" s="1">
        <v>128</v>
      </c>
      <c r="J978" s="1">
        <v>2.2999999999999998</v>
      </c>
      <c r="K978" s="1">
        <v>24.8</v>
      </c>
      <c r="L978" s="1">
        <v>0</v>
      </c>
    </row>
    <row r="979" spans="1:12">
      <c r="A979" s="2">
        <v>40681.708333333336</v>
      </c>
      <c r="B979" s="1">
        <v>24.1</v>
      </c>
      <c r="C979" s="1">
        <v>32</v>
      </c>
      <c r="D979" s="1">
        <v>0</v>
      </c>
      <c r="E979" s="1">
        <f t="shared" si="6"/>
        <v>42.900000000000006</v>
      </c>
      <c r="F979" s="1">
        <v>0</v>
      </c>
      <c r="G979" s="5">
        <f t="shared" si="7"/>
        <v>136.86666666666667</v>
      </c>
      <c r="H979" s="1">
        <v>3.5</v>
      </c>
      <c r="I979" s="1">
        <v>102</v>
      </c>
      <c r="J979" s="1">
        <v>1.8</v>
      </c>
      <c r="K979" s="1">
        <v>24.4</v>
      </c>
      <c r="L979" s="1">
        <v>0</v>
      </c>
    </row>
    <row r="980" spans="1:12">
      <c r="A980" s="2">
        <v>40681.75</v>
      </c>
      <c r="B980" s="1">
        <v>21.1</v>
      </c>
      <c r="C980" s="1">
        <v>43</v>
      </c>
      <c r="D980" s="1">
        <v>0</v>
      </c>
      <c r="E980" s="1">
        <f t="shared" si="6"/>
        <v>42.900000000000006</v>
      </c>
      <c r="F980" s="1">
        <v>0</v>
      </c>
      <c r="G980" s="5">
        <f t="shared" si="7"/>
        <v>136.86666666666667</v>
      </c>
      <c r="H980" s="1">
        <v>1.4</v>
      </c>
      <c r="I980" s="1">
        <v>40</v>
      </c>
      <c r="J980" s="1">
        <v>0.3</v>
      </c>
      <c r="K980" s="1">
        <v>21.1</v>
      </c>
      <c r="L980" s="1">
        <v>0</v>
      </c>
    </row>
    <row r="981" spans="1:12">
      <c r="A981" s="2">
        <v>40681.791666666664</v>
      </c>
      <c r="B981" s="1">
        <v>19.8</v>
      </c>
      <c r="C981" s="1">
        <v>52</v>
      </c>
      <c r="D981" s="1">
        <v>0</v>
      </c>
      <c r="E981" s="1">
        <f t="shared" si="6"/>
        <v>42.900000000000006</v>
      </c>
      <c r="F981" s="1">
        <v>0</v>
      </c>
      <c r="G981" s="5">
        <f t="shared" si="7"/>
        <v>136.86666666666667</v>
      </c>
      <c r="H981" s="1">
        <v>0.9</v>
      </c>
      <c r="I981" s="1">
        <v>7</v>
      </c>
      <c r="J981" s="1">
        <v>0.2</v>
      </c>
      <c r="K981" s="1">
        <v>19.600000000000001</v>
      </c>
      <c r="L981" s="1">
        <v>0</v>
      </c>
    </row>
    <row r="982" spans="1:12">
      <c r="A982" s="2">
        <v>40681.833333333336</v>
      </c>
      <c r="B982" s="1">
        <v>18.3</v>
      </c>
      <c r="C982" s="1">
        <v>55</v>
      </c>
      <c r="D982" s="1">
        <v>0</v>
      </c>
      <c r="E982" s="1">
        <f t="shared" si="6"/>
        <v>42.900000000000006</v>
      </c>
      <c r="F982" s="1">
        <v>0</v>
      </c>
      <c r="G982" s="5">
        <f t="shared" si="7"/>
        <v>136.86666666666667</v>
      </c>
      <c r="H982" s="1">
        <v>0.8</v>
      </c>
      <c r="I982" s="1">
        <v>321</v>
      </c>
      <c r="J982" s="1">
        <v>0.1</v>
      </c>
      <c r="K982" s="1">
        <v>17.5</v>
      </c>
      <c r="L982" s="1">
        <v>0</v>
      </c>
    </row>
    <row r="983" spans="1:12">
      <c r="A983" s="2">
        <v>40681.875</v>
      </c>
      <c r="B983" s="1">
        <v>16.7</v>
      </c>
      <c r="C983" s="1">
        <v>57</v>
      </c>
      <c r="D983" s="1">
        <v>0</v>
      </c>
      <c r="E983" s="1">
        <f t="shared" si="6"/>
        <v>42.900000000000006</v>
      </c>
      <c r="F983" s="1">
        <v>0</v>
      </c>
      <c r="G983" s="5">
        <f t="shared" si="7"/>
        <v>136.86666666666667</v>
      </c>
      <c r="H983" s="1">
        <v>0.9</v>
      </c>
      <c r="I983" s="1">
        <v>284</v>
      </c>
      <c r="J983" s="1">
        <v>0</v>
      </c>
      <c r="K983" s="1">
        <v>15.1</v>
      </c>
      <c r="L983" s="1">
        <v>0</v>
      </c>
    </row>
    <row r="984" spans="1:12">
      <c r="A984" s="2">
        <v>40681.916666666664</v>
      </c>
      <c r="B984" s="1">
        <v>15.5</v>
      </c>
      <c r="C984" s="1">
        <v>58</v>
      </c>
      <c r="D984" s="1">
        <v>0</v>
      </c>
      <c r="E984" s="1">
        <f t="shared" si="6"/>
        <v>42.900000000000006</v>
      </c>
      <c r="F984" s="1">
        <v>0</v>
      </c>
      <c r="G984" s="5">
        <f t="shared" si="7"/>
        <v>136.86666666666667</v>
      </c>
      <c r="H984" s="1">
        <v>1.3</v>
      </c>
      <c r="I984" s="1">
        <v>186</v>
      </c>
      <c r="J984" s="1">
        <v>0</v>
      </c>
      <c r="K984" s="1">
        <v>14.3</v>
      </c>
      <c r="L984" s="1">
        <v>0</v>
      </c>
    </row>
    <row r="985" spans="1:12">
      <c r="A985" s="2">
        <v>40681.958333333336</v>
      </c>
      <c r="B985" s="1">
        <v>15</v>
      </c>
      <c r="C985" s="1">
        <v>59</v>
      </c>
      <c r="D985" s="1">
        <v>0</v>
      </c>
      <c r="E985" s="1">
        <f t="shared" si="6"/>
        <v>42.900000000000006</v>
      </c>
      <c r="F985" s="1">
        <v>0</v>
      </c>
      <c r="G985" s="5">
        <f t="shared" si="7"/>
        <v>136.86666666666667</v>
      </c>
      <c r="H985" s="1">
        <v>1.2</v>
      </c>
      <c r="I985" s="1">
        <v>298</v>
      </c>
      <c r="J985" s="1">
        <v>0</v>
      </c>
      <c r="K985" s="1">
        <v>13.9</v>
      </c>
      <c r="L985" s="1">
        <v>0</v>
      </c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1009"/>
  <sheetViews>
    <sheetView topLeftCell="B986" workbookViewId="0">
      <selection activeCell="G1001" sqref="G1001"/>
    </sheetView>
  </sheetViews>
  <sheetFormatPr defaultColWidth="9.140625" defaultRowHeight="15"/>
  <cols>
    <col min="1" max="1" width="15.8554687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40681</v>
      </c>
      <c r="B2" s="1">
        <v>13.5</v>
      </c>
      <c r="C2" s="1">
        <v>61</v>
      </c>
      <c r="D2" s="1">
        <v>0</v>
      </c>
      <c r="E2" s="1">
        <v>0</v>
      </c>
      <c r="F2" s="1">
        <v>0</v>
      </c>
      <c r="G2" s="1">
        <v>0</v>
      </c>
      <c r="H2" s="1">
        <v>0.9</v>
      </c>
      <c r="I2" s="1">
        <v>116</v>
      </c>
      <c r="J2" s="1">
        <v>0</v>
      </c>
      <c r="K2" s="1">
        <v>12.4</v>
      </c>
      <c r="L2" s="1">
        <v>0</v>
      </c>
    </row>
    <row r="3" spans="1:12">
      <c r="A3" s="2">
        <v>40681.041666666664</v>
      </c>
      <c r="B3" s="1">
        <v>13.8</v>
      </c>
      <c r="C3" s="1">
        <v>62</v>
      </c>
      <c r="D3" s="1">
        <v>0</v>
      </c>
      <c r="E3" s="1">
        <v>0</v>
      </c>
      <c r="F3" s="1">
        <v>0</v>
      </c>
      <c r="G3" s="5">
        <v>0</v>
      </c>
      <c r="H3" s="1">
        <v>0.9</v>
      </c>
      <c r="I3" s="1">
        <v>143</v>
      </c>
      <c r="J3" s="1">
        <v>0</v>
      </c>
      <c r="K3" s="1">
        <v>13.3</v>
      </c>
      <c r="L3" s="1">
        <v>0</v>
      </c>
    </row>
    <row r="4" spans="1:12">
      <c r="A4" s="2">
        <v>40681.083333333336</v>
      </c>
      <c r="B4" s="1">
        <v>13.7</v>
      </c>
      <c r="C4" s="1">
        <v>66</v>
      </c>
      <c r="D4" s="1">
        <v>0</v>
      </c>
      <c r="E4" s="1">
        <v>0</v>
      </c>
      <c r="F4" s="1">
        <v>0</v>
      </c>
      <c r="G4" s="5">
        <v>0</v>
      </c>
      <c r="H4" s="1">
        <v>0.6</v>
      </c>
      <c r="I4" s="1">
        <v>191</v>
      </c>
      <c r="J4" s="1">
        <v>0</v>
      </c>
      <c r="K4" s="1">
        <v>13.4</v>
      </c>
      <c r="L4" s="1">
        <v>0</v>
      </c>
    </row>
    <row r="5" spans="1:12">
      <c r="A5" s="2">
        <v>40681.125</v>
      </c>
      <c r="B5" s="1">
        <v>13.1</v>
      </c>
      <c r="C5" s="1">
        <v>72</v>
      </c>
      <c r="D5" s="1">
        <v>0</v>
      </c>
      <c r="E5" s="1">
        <v>0</v>
      </c>
      <c r="F5" s="1">
        <v>42</v>
      </c>
      <c r="G5" s="5">
        <v>0.7</v>
      </c>
      <c r="H5" s="1">
        <v>0.6</v>
      </c>
      <c r="I5" s="1">
        <v>121</v>
      </c>
      <c r="J5" s="1">
        <v>0</v>
      </c>
      <c r="K5" s="1">
        <v>12.9</v>
      </c>
      <c r="L5" s="1">
        <v>0</v>
      </c>
    </row>
    <row r="6" spans="1:12">
      <c r="A6" s="2">
        <v>40681.166666666664</v>
      </c>
      <c r="B6" s="1">
        <v>12.6</v>
      </c>
      <c r="C6" s="1">
        <v>79</v>
      </c>
      <c r="D6" s="1">
        <v>2.2000000000000002</v>
      </c>
      <c r="E6" s="1">
        <v>2.2000000000000002</v>
      </c>
      <c r="F6" s="1">
        <v>60</v>
      </c>
      <c r="G6" s="5">
        <v>1.7</v>
      </c>
      <c r="H6" s="1">
        <v>1</v>
      </c>
      <c r="I6" s="1">
        <v>344</v>
      </c>
      <c r="J6" s="1">
        <v>0</v>
      </c>
      <c r="K6" s="1">
        <v>12.5</v>
      </c>
      <c r="L6" s="1">
        <v>0</v>
      </c>
    </row>
    <row r="7" spans="1:12">
      <c r="A7" s="2">
        <v>40681.208333333336</v>
      </c>
      <c r="B7" s="1">
        <v>12</v>
      </c>
      <c r="C7" s="1">
        <v>86.7</v>
      </c>
      <c r="D7" s="1">
        <v>0.6</v>
      </c>
      <c r="E7" s="1">
        <v>2.8</v>
      </c>
      <c r="F7" s="1">
        <v>60</v>
      </c>
      <c r="G7" s="5">
        <v>2.7</v>
      </c>
      <c r="H7" s="1">
        <v>0.7</v>
      </c>
      <c r="I7" s="1">
        <v>325</v>
      </c>
      <c r="J7" s="1">
        <v>0</v>
      </c>
      <c r="K7" s="1">
        <v>12</v>
      </c>
      <c r="L7" s="1">
        <v>0</v>
      </c>
    </row>
    <row r="8" spans="1:12">
      <c r="A8" s="2">
        <v>40681.25</v>
      </c>
      <c r="B8" s="1">
        <v>11.9</v>
      </c>
      <c r="C8" s="1">
        <v>86.7</v>
      </c>
      <c r="D8" s="1">
        <v>0</v>
      </c>
      <c r="E8" s="1">
        <v>2.8</v>
      </c>
      <c r="F8" s="1">
        <v>60</v>
      </c>
      <c r="G8" s="5">
        <v>3.7</v>
      </c>
      <c r="H8" s="1">
        <v>0.4</v>
      </c>
      <c r="I8" s="1">
        <v>38</v>
      </c>
      <c r="J8" s="1">
        <v>0</v>
      </c>
      <c r="K8" s="1">
        <v>11.9</v>
      </c>
      <c r="L8" s="1">
        <v>0</v>
      </c>
    </row>
    <row r="9" spans="1:12">
      <c r="A9" s="2">
        <v>40681.291666666664</v>
      </c>
      <c r="B9" s="1">
        <v>12.4</v>
      </c>
      <c r="C9" s="1">
        <v>86.7</v>
      </c>
      <c r="D9" s="1">
        <v>0.2</v>
      </c>
      <c r="E9" s="1">
        <v>3</v>
      </c>
      <c r="F9" s="1">
        <v>60</v>
      </c>
      <c r="G9" s="5">
        <v>4.7</v>
      </c>
      <c r="H9" s="1">
        <v>0.4</v>
      </c>
      <c r="I9" s="1">
        <v>19</v>
      </c>
      <c r="J9" s="1">
        <v>0.2</v>
      </c>
      <c r="K9" s="1">
        <v>12.5</v>
      </c>
      <c r="L9" s="1">
        <v>0</v>
      </c>
    </row>
    <row r="10" spans="1:12">
      <c r="A10" s="2">
        <v>40681.333333333336</v>
      </c>
      <c r="B10" s="1">
        <v>13.4</v>
      </c>
      <c r="C10" s="1">
        <v>80</v>
      </c>
      <c r="D10" s="1">
        <v>0</v>
      </c>
      <c r="E10" s="1">
        <v>3</v>
      </c>
      <c r="F10" s="1">
        <v>60</v>
      </c>
      <c r="G10" s="5">
        <v>5.7</v>
      </c>
      <c r="H10" s="1">
        <v>0.5</v>
      </c>
      <c r="I10" s="1">
        <v>154</v>
      </c>
      <c r="J10" s="1">
        <v>0.4</v>
      </c>
      <c r="K10" s="1">
        <v>13.5</v>
      </c>
      <c r="L10" s="1">
        <v>0</v>
      </c>
    </row>
    <row r="11" spans="1:12">
      <c r="A11" s="2">
        <v>40681.375</v>
      </c>
      <c r="B11" s="1">
        <v>16.5</v>
      </c>
      <c r="C11" s="1">
        <v>65</v>
      </c>
      <c r="D11" s="1">
        <v>0</v>
      </c>
      <c r="E11" s="1">
        <v>3</v>
      </c>
      <c r="F11" s="1">
        <v>60</v>
      </c>
      <c r="G11" s="5">
        <v>6.7</v>
      </c>
      <c r="H11" s="1">
        <v>0.7</v>
      </c>
      <c r="I11" s="1">
        <v>111</v>
      </c>
      <c r="J11" s="1">
        <v>1.7</v>
      </c>
      <c r="K11" s="1">
        <v>17.399999999999999</v>
      </c>
      <c r="L11" s="1">
        <v>0</v>
      </c>
    </row>
    <row r="12" spans="1:12">
      <c r="A12" s="2">
        <v>40681.416666666664</v>
      </c>
      <c r="B12" s="1">
        <v>19.2</v>
      </c>
      <c r="C12" s="1">
        <v>53</v>
      </c>
      <c r="D12" s="1">
        <v>0</v>
      </c>
      <c r="E12" s="1">
        <v>3</v>
      </c>
      <c r="F12" s="1">
        <v>60</v>
      </c>
      <c r="G12" s="5">
        <v>7.7</v>
      </c>
      <c r="H12" s="1">
        <v>1.1000000000000001</v>
      </c>
      <c r="I12" s="1">
        <v>172</v>
      </c>
      <c r="J12" s="1">
        <v>2.2999999999999998</v>
      </c>
      <c r="K12" s="1">
        <v>20.5</v>
      </c>
      <c r="L12" s="1">
        <v>0</v>
      </c>
    </row>
    <row r="13" spans="1:12">
      <c r="A13" s="2">
        <v>40681.458333333336</v>
      </c>
      <c r="B13" s="1">
        <v>20.9</v>
      </c>
      <c r="C13" s="1">
        <v>44</v>
      </c>
      <c r="D13" s="1">
        <v>0</v>
      </c>
      <c r="E13" s="1">
        <v>3</v>
      </c>
      <c r="F13" s="1">
        <v>0</v>
      </c>
      <c r="G13" s="5">
        <v>7.7</v>
      </c>
      <c r="H13" s="1">
        <v>1.4</v>
      </c>
      <c r="I13" s="1">
        <v>188</v>
      </c>
      <c r="J13" s="1">
        <v>2.1</v>
      </c>
      <c r="K13" s="1">
        <v>21.7</v>
      </c>
      <c r="L13" s="1">
        <v>0</v>
      </c>
    </row>
    <row r="14" spans="1:12">
      <c r="A14" s="2">
        <v>40681.5</v>
      </c>
      <c r="B14" s="1">
        <v>21</v>
      </c>
      <c r="C14" s="1">
        <v>43</v>
      </c>
      <c r="D14" s="1">
        <v>0</v>
      </c>
      <c r="E14" s="1">
        <v>3</v>
      </c>
      <c r="F14" s="1">
        <v>0</v>
      </c>
      <c r="G14" s="5">
        <v>7.7</v>
      </c>
      <c r="H14" s="1">
        <v>1.5</v>
      </c>
      <c r="I14" s="1">
        <v>115</v>
      </c>
      <c r="J14" s="1">
        <v>2.8</v>
      </c>
      <c r="K14" s="1">
        <v>21.8</v>
      </c>
      <c r="L14" s="1">
        <v>0</v>
      </c>
    </row>
    <row r="15" spans="1:12">
      <c r="A15" s="2">
        <v>40681.541666666664</v>
      </c>
      <c r="B15" s="1">
        <v>22.9</v>
      </c>
      <c r="C15" s="1">
        <v>39</v>
      </c>
      <c r="D15" s="1">
        <v>0</v>
      </c>
      <c r="E15" s="1">
        <v>3</v>
      </c>
      <c r="F15" s="1">
        <v>0</v>
      </c>
      <c r="G15" s="5">
        <v>7.7</v>
      </c>
      <c r="H15" s="1">
        <v>1.9</v>
      </c>
      <c r="I15" s="1">
        <v>226</v>
      </c>
      <c r="J15" s="1">
        <v>1.8</v>
      </c>
      <c r="K15" s="1">
        <v>23.7</v>
      </c>
      <c r="L15" s="1">
        <v>0</v>
      </c>
    </row>
    <row r="16" spans="1:12">
      <c r="A16" s="2">
        <v>40681.583333333336</v>
      </c>
      <c r="B16" s="1">
        <v>22.5</v>
      </c>
      <c r="C16" s="1">
        <v>38</v>
      </c>
      <c r="D16" s="1">
        <v>0</v>
      </c>
      <c r="E16" s="1">
        <v>3</v>
      </c>
      <c r="F16" s="1">
        <v>0</v>
      </c>
      <c r="G16" s="5">
        <v>7.7</v>
      </c>
      <c r="H16" s="1">
        <v>1.3</v>
      </c>
      <c r="I16" s="1">
        <v>242</v>
      </c>
      <c r="J16" s="1">
        <v>1.3</v>
      </c>
      <c r="K16" s="1">
        <v>22.8</v>
      </c>
      <c r="L16" s="1">
        <v>0</v>
      </c>
    </row>
    <row r="17" spans="1:12">
      <c r="A17" s="2">
        <v>40681.625</v>
      </c>
      <c r="B17" s="1">
        <v>24.2</v>
      </c>
      <c r="C17" s="1">
        <v>32</v>
      </c>
      <c r="D17" s="1">
        <v>0</v>
      </c>
      <c r="E17" s="1">
        <v>3</v>
      </c>
      <c r="F17" s="1">
        <v>0</v>
      </c>
      <c r="G17" s="5">
        <v>7.7</v>
      </c>
      <c r="H17" s="1">
        <v>1.2</v>
      </c>
      <c r="I17" s="1">
        <v>359</v>
      </c>
      <c r="J17" s="1">
        <v>2.1</v>
      </c>
      <c r="K17" s="1">
        <v>24.8</v>
      </c>
      <c r="L17" s="1">
        <v>0</v>
      </c>
    </row>
    <row r="18" spans="1:12">
      <c r="A18" s="2">
        <v>40681.666666666664</v>
      </c>
      <c r="B18" s="1">
        <v>24.4</v>
      </c>
      <c r="C18" s="1">
        <v>31</v>
      </c>
      <c r="D18" s="1">
        <v>0</v>
      </c>
      <c r="E18" s="1">
        <v>3</v>
      </c>
      <c r="F18" s="1">
        <v>0</v>
      </c>
      <c r="G18" s="5">
        <v>7.7</v>
      </c>
      <c r="H18" s="1">
        <v>1.8</v>
      </c>
      <c r="I18" s="1">
        <v>128</v>
      </c>
      <c r="J18" s="1">
        <v>2.2999999999999998</v>
      </c>
      <c r="K18" s="1">
        <v>24.8</v>
      </c>
      <c r="L18" s="1">
        <v>0</v>
      </c>
    </row>
    <row r="19" spans="1:12">
      <c r="A19" s="2">
        <v>40681.708333333336</v>
      </c>
      <c r="B19" s="1">
        <v>24.1</v>
      </c>
      <c r="C19" s="1">
        <v>32</v>
      </c>
      <c r="D19" s="1">
        <v>0</v>
      </c>
      <c r="E19" s="1">
        <v>3</v>
      </c>
      <c r="F19" s="1">
        <v>0</v>
      </c>
      <c r="G19" s="5">
        <v>7.7</v>
      </c>
      <c r="H19" s="1">
        <v>3.5</v>
      </c>
      <c r="I19" s="1">
        <v>102</v>
      </c>
      <c r="J19" s="1">
        <v>1.8</v>
      </c>
      <c r="K19" s="1">
        <v>24.4</v>
      </c>
      <c r="L19" s="1">
        <v>0</v>
      </c>
    </row>
    <row r="20" spans="1:12">
      <c r="A20" s="2">
        <v>40681.75</v>
      </c>
      <c r="B20" s="1">
        <v>21.1</v>
      </c>
      <c r="C20" s="1">
        <v>43</v>
      </c>
      <c r="D20" s="1">
        <v>0</v>
      </c>
      <c r="E20" s="1">
        <v>3</v>
      </c>
      <c r="F20" s="1">
        <v>0</v>
      </c>
      <c r="G20" s="5">
        <v>7.7</v>
      </c>
      <c r="H20" s="1">
        <v>1.4</v>
      </c>
      <c r="I20" s="1">
        <v>40</v>
      </c>
      <c r="J20" s="1">
        <v>0.3</v>
      </c>
      <c r="K20" s="1">
        <v>21.1</v>
      </c>
      <c r="L20" s="1">
        <v>0</v>
      </c>
    </row>
    <row r="21" spans="1:12">
      <c r="A21" s="2">
        <v>40681.791666666664</v>
      </c>
      <c r="B21" s="1">
        <v>19.8</v>
      </c>
      <c r="C21" s="1">
        <v>52</v>
      </c>
      <c r="D21" s="1">
        <v>0</v>
      </c>
      <c r="E21" s="1">
        <v>3</v>
      </c>
      <c r="F21" s="1">
        <v>0</v>
      </c>
      <c r="G21" s="5">
        <v>7.7</v>
      </c>
      <c r="H21" s="1">
        <v>0.9</v>
      </c>
      <c r="I21" s="1">
        <v>7</v>
      </c>
      <c r="J21" s="1">
        <v>0.2</v>
      </c>
      <c r="K21" s="1">
        <v>19.600000000000001</v>
      </c>
      <c r="L21" s="1">
        <v>0</v>
      </c>
    </row>
    <row r="22" spans="1:12">
      <c r="A22" s="2">
        <v>40681.833333333336</v>
      </c>
      <c r="B22" s="1">
        <v>18.3</v>
      </c>
      <c r="C22" s="1">
        <v>55</v>
      </c>
      <c r="D22" s="1">
        <v>0</v>
      </c>
      <c r="E22" s="1">
        <v>3</v>
      </c>
      <c r="F22" s="1">
        <v>0</v>
      </c>
      <c r="G22" s="5">
        <v>7.7</v>
      </c>
      <c r="H22" s="1">
        <v>0.8</v>
      </c>
      <c r="I22" s="1">
        <v>321</v>
      </c>
      <c r="J22" s="1">
        <v>0.1</v>
      </c>
      <c r="K22" s="1">
        <v>17.5</v>
      </c>
      <c r="L22" s="1">
        <v>0</v>
      </c>
    </row>
    <row r="23" spans="1:12">
      <c r="A23" s="2">
        <v>40681.875</v>
      </c>
      <c r="B23" s="1">
        <v>16.7</v>
      </c>
      <c r="C23" s="1">
        <v>57</v>
      </c>
      <c r="D23" s="1">
        <v>0</v>
      </c>
      <c r="E23" s="1">
        <v>3</v>
      </c>
      <c r="F23" s="1">
        <v>0</v>
      </c>
      <c r="G23" s="5">
        <v>7.7</v>
      </c>
      <c r="H23" s="1">
        <v>0.9</v>
      </c>
      <c r="I23" s="1">
        <v>284</v>
      </c>
      <c r="J23" s="1">
        <v>0</v>
      </c>
      <c r="K23" s="1">
        <v>15.1</v>
      </c>
      <c r="L23" s="1">
        <v>0</v>
      </c>
    </row>
    <row r="24" spans="1:12">
      <c r="A24" s="2">
        <v>40681.916666666664</v>
      </c>
      <c r="B24" s="1">
        <v>15.5</v>
      </c>
      <c r="C24" s="1">
        <v>58</v>
      </c>
      <c r="D24" s="1">
        <v>0</v>
      </c>
      <c r="E24" s="1">
        <v>3</v>
      </c>
      <c r="F24" s="1">
        <v>0</v>
      </c>
      <c r="G24" s="5">
        <v>7.7</v>
      </c>
      <c r="H24" s="1">
        <v>1.3</v>
      </c>
      <c r="I24" s="1">
        <v>186</v>
      </c>
      <c r="J24" s="1">
        <v>0</v>
      </c>
      <c r="K24" s="1">
        <v>14.3</v>
      </c>
      <c r="L24" s="1">
        <v>0</v>
      </c>
    </row>
    <row r="25" spans="1:12">
      <c r="A25" s="2">
        <v>40681.958333333336</v>
      </c>
      <c r="B25" s="1">
        <v>15</v>
      </c>
      <c r="C25" s="1">
        <v>59</v>
      </c>
      <c r="D25" s="1">
        <v>0</v>
      </c>
      <c r="E25" s="1">
        <v>3</v>
      </c>
      <c r="F25" s="1">
        <v>0</v>
      </c>
      <c r="G25" s="5">
        <v>7.7</v>
      </c>
      <c r="H25" s="1">
        <v>1.2</v>
      </c>
      <c r="I25" s="1">
        <v>298</v>
      </c>
      <c r="J25" s="1">
        <v>0</v>
      </c>
      <c r="K25" s="1">
        <v>13.9</v>
      </c>
      <c r="L25" s="1">
        <v>0</v>
      </c>
    </row>
    <row r="26" spans="1:12">
      <c r="A26" s="2">
        <v>40682</v>
      </c>
      <c r="B26" s="1">
        <v>14.3</v>
      </c>
      <c r="C26" s="1">
        <v>60</v>
      </c>
      <c r="D26" s="1">
        <v>0</v>
      </c>
      <c r="E26" s="1">
        <v>3</v>
      </c>
      <c r="F26" s="1">
        <v>0</v>
      </c>
      <c r="G26" s="5">
        <v>7.7</v>
      </c>
      <c r="H26" s="1">
        <v>1.3</v>
      </c>
      <c r="I26" s="1">
        <v>307</v>
      </c>
      <c r="J26" s="1">
        <v>0</v>
      </c>
      <c r="K26" s="1">
        <v>12.9</v>
      </c>
      <c r="L26" s="1">
        <v>0</v>
      </c>
    </row>
    <row r="27" spans="1:12">
      <c r="A27" s="2">
        <v>40682.041666666664</v>
      </c>
      <c r="B27" s="1">
        <v>13.5</v>
      </c>
      <c r="C27" s="1">
        <v>63</v>
      </c>
      <c r="D27" s="1">
        <v>0</v>
      </c>
      <c r="E27" s="1">
        <v>3</v>
      </c>
      <c r="F27" s="1">
        <v>0</v>
      </c>
      <c r="G27" s="5">
        <v>7.7</v>
      </c>
      <c r="H27" s="1">
        <v>1.3</v>
      </c>
      <c r="I27" s="1">
        <v>297</v>
      </c>
      <c r="J27" s="1">
        <v>0</v>
      </c>
      <c r="K27" s="1">
        <v>12.3</v>
      </c>
      <c r="L27" s="1">
        <v>0</v>
      </c>
    </row>
    <row r="28" spans="1:12">
      <c r="A28" s="2">
        <v>40682.083333333336</v>
      </c>
      <c r="B28" s="1">
        <v>12.5</v>
      </c>
      <c r="C28" s="1">
        <v>68</v>
      </c>
      <c r="D28" s="1">
        <v>0</v>
      </c>
      <c r="E28" s="1">
        <v>3</v>
      </c>
      <c r="F28" s="1">
        <v>0</v>
      </c>
      <c r="G28" s="5">
        <v>7.7</v>
      </c>
      <c r="H28" s="1">
        <v>0.7</v>
      </c>
      <c r="I28" s="1">
        <v>225</v>
      </c>
      <c r="J28" s="1">
        <v>0</v>
      </c>
      <c r="K28" s="1">
        <v>11.2</v>
      </c>
      <c r="L28" s="1">
        <v>0</v>
      </c>
    </row>
    <row r="29" spans="1:12">
      <c r="A29" s="2">
        <v>40682.125</v>
      </c>
      <c r="B29" s="1">
        <v>11.9</v>
      </c>
      <c r="C29" s="1">
        <v>70</v>
      </c>
      <c r="D29" s="1">
        <v>0</v>
      </c>
      <c r="E29" s="1">
        <v>3</v>
      </c>
      <c r="F29" s="1">
        <v>0</v>
      </c>
      <c r="G29" s="5">
        <v>7.7</v>
      </c>
      <c r="H29" s="1">
        <v>0.6</v>
      </c>
      <c r="I29" s="1">
        <v>128</v>
      </c>
      <c r="J29" s="1">
        <v>0</v>
      </c>
      <c r="K29" s="1">
        <v>10.3</v>
      </c>
      <c r="L29" s="1">
        <v>0</v>
      </c>
    </row>
    <row r="30" spans="1:12">
      <c r="A30" s="2">
        <v>40682.166666666664</v>
      </c>
      <c r="B30" s="1">
        <v>10.8</v>
      </c>
      <c r="C30" s="1">
        <v>74</v>
      </c>
      <c r="D30" s="1">
        <v>0</v>
      </c>
      <c r="E30" s="1">
        <v>3</v>
      </c>
      <c r="F30" s="1">
        <v>0</v>
      </c>
      <c r="G30" s="5">
        <v>7.7</v>
      </c>
      <c r="H30" s="1">
        <v>0.5</v>
      </c>
      <c r="I30" s="1">
        <v>356</v>
      </c>
      <c r="J30" s="1">
        <v>0</v>
      </c>
      <c r="K30" s="1">
        <v>9.1</v>
      </c>
      <c r="L30" s="1">
        <v>0</v>
      </c>
    </row>
    <row r="31" spans="1:12">
      <c r="A31" s="2">
        <v>40682.208333333336</v>
      </c>
      <c r="B31" s="1">
        <v>9.9</v>
      </c>
      <c r="C31" s="1">
        <v>78</v>
      </c>
      <c r="D31" s="1">
        <v>0</v>
      </c>
      <c r="E31" s="1">
        <v>3</v>
      </c>
      <c r="F31" s="1">
        <v>0</v>
      </c>
      <c r="G31" s="5">
        <v>7.7</v>
      </c>
      <c r="H31" s="1">
        <v>0.5</v>
      </c>
      <c r="I31" s="1">
        <v>128</v>
      </c>
      <c r="J31" s="1">
        <v>0</v>
      </c>
      <c r="K31" s="1">
        <v>8.1999999999999993</v>
      </c>
      <c r="L31" s="1">
        <v>0</v>
      </c>
    </row>
    <row r="32" spans="1:12">
      <c r="A32" s="2">
        <v>40682.25</v>
      </c>
      <c r="B32" s="1">
        <v>9.8000000000000007</v>
      </c>
      <c r="C32" s="1">
        <v>78</v>
      </c>
      <c r="D32" s="1">
        <v>0</v>
      </c>
      <c r="E32" s="1">
        <v>3</v>
      </c>
      <c r="F32" s="1">
        <v>21</v>
      </c>
      <c r="G32" s="5">
        <v>8</v>
      </c>
      <c r="H32" s="1">
        <v>0.4</v>
      </c>
      <c r="I32" s="1">
        <v>245</v>
      </c>
      <c r="J32" s="1">
        <v>0</v>
      </c>
      <c r="K32" s="1">
        <v>8.1</v>
      </c>
      <c r="L32" s="1">
        <v>0</v>
      </c>
    </row>
    <row r="33" spans="1:12">
      <c r="A33" s="2">
        <v>40682.291666666664</v>
      </c>
      <c r="B33" s="1">
        <v>12.1</v>
      </c>
      <c r="C33" s="1">
        <v>71</v>
      </c>
      <c r="D33" s="1">
        <v>0</v>
      </c>
      <c r="E33" s="1">
        <v>3</v>
      </c>
      <c r="F33" s="1">
        <v>46</v>
      </c>
      <c r="G33" s="5">
        <v>8.8000000000000007</v>
      </c>
      <c r="H33" s="1">
        <v>0.5</v>
      </c>
      <c r="I33" s="1">
        <v>38</v>
      </c>
      <c r="J33" s="1">
        <v>0.4</v>
      </c>
      <c r="K33" s="1">
        <v>11.9</v>
      </c>
      <c r="L33" s="1">
        <v>0</v>
      </c>
    </row>
    <row r="34" spans="1:12">
      <c r="A34" s="2">
        <v>40682.333333333336</v>
      </c>
      <c r="B34" s="1">
        <v>15.5</v>
      </c>
      <c r="C34" s="1">
        <v>59</v>
      </c>
      <c r="D34" s="1">
        <v>0</v>
      </c>
      <c r="E34" s="1">
        <v>3</v>
      </c>
      <c r="F34" s="1">
        <v>0</v>
      </c>
      <c r="G34" s="5">
        <v>8.8000000000000007</v>
      </c>
      <c r="H34" s="1">
        <v>0.4</v>
      </c>
      <c r="I34" s="1">
        <v>193</v>
      </c>
      <c r="J34" s="1">
        <v>1</v>
      </c>
      <c r="K34" s="1">
        <v>16.5</v>
      </c>
      <c r="L34" s="1">
        <v>0</v>
      </c>
    </row>
    <row r="35" spans="1:12">
      <c r="A35" s="2">
        <v>40682.375</v>
      </c>
      <c r="B35" s="1">
        <v>17.899999999999999</v>
      </c>
      <c r="C35" s="1">
        <v>51</v>
      </c>
      <c r="D35" s="1">
        <v>0</v>
      </c>
      <c r="E35" s="1">
        <v>3</v>
      </c>
      <c r="F35" s="1">
        <v>0</v>
      </c>
      <c r="G35" s="5">
        <v>8.8000000000000007</v>
      </c>
      <c r="H35" s="1">
        <v>0.6</v>
      </c>
      <c r="I35" s="1">
        <v>172</v>
      </c>
      <c r="J35" s="1">
        <v>1.6</v>
      </c>
      <c r="K35" s="1">
        <v>19.600000000000001</v>
      </c>
      <c r="L35" s="1">
        <v>0</v>
      </c>
    </row>
    <row r="36" spans="1:12">
      <c r="A36" s="2">
        <v>40682.416666666664</v>
      </c>
      <c r="B36" s="1">
        <v>19.600000000000001</v>
      </c>
      <c r="C36" s="1">
        <v>45</v>
      </c>
      <c r="D36" s="1">
        <v>0</v>
      </c>
      <c r="E36" s="1">
        <v>3</v>
      </c>
      <c r="F36" s="1">
        <v>0</v>
      </c>
      <c r="G36" s="5">
        <v>8.8000000000000007</v>
      </c>
      <c r="H36" s="1">
        <v>1</v>
      </c>
      <c r="I36" s="1">
        <v>138</v>
      </c>
      <c r="J36" s="1">
        <v>2.2000000000000002</v>
      </c>
      <c r="K36" s="1">
        <v>20.9</v>
      </c>
      <c r="L36" s="1">
        <v>0</v>
      </c>
    </row>
    <row r="37" spans="1:12">
      <c r="A37" s="2">
        <v>40682.458333333336</v>
      </c>
      <c r="B37" s="1">
        <v>22.6</v>
      </c>
      <c r="C37" s="1">
        <v>37</v>
      </c>
      <c r="D37" s="1">
        <v>0</v>
      </c>
      <c r="E37" s="1">
        <v>3</v>
      </c>
      <c r="F37" s="1">
        <v>0</v>
      </c>
      <c r="G37" s="5">
        <v>8.8000000000000007</v>
      </c>
      <c r="H37" s="1">
        <v>1.6</v>
      </c>
      <c r="I37" s="1">
        <v>226</v>
      </c>
      <c r="J37" s="1">
        <v>2.7</v>
      </c>
      <c r="K37" s="1">
        <v>23.7</v>
      </c>
      <c r="L37" s="1">
        <v>0</v>
      </c>
    </row>
    <row r="38" spans="1:12">
      <c r="A38" s="2">
        <v>40682.5</v>
      </c>
      <c r="B38" s="1">
        <v>22.5</v>
      </c>
      <c r="C38" s="1">
        <v>37</v>
      </c>
      <c r="D38" s="1">
        <v>0</v>
      </c>
      <c r="E38" s="1">
        <v>3</v>
      </c>
      <c r="F38" s="1">
        <v>0</v>
      </c>
      <c r="G38" s="5">
        <v>8.8000000000000007</v>
      </c>
      <c r="H38" s="1">
        <v>1.8</v>
      </c>
      <c r="I38" s="1">
        <v>134</v>
      </c>
      <c r="J38" s="1">
        <v>2.1</v>
      </c>
      <c r="K38" s="1">
        <v>23.3</v>
      </c>
      <c r="L38" s="1">
        <v>0</v>
      </c>
    </row>
    <row r="39" spans="1:12">
      <c r="A39" s="2">
        <v>40682.541666666664</v>
      </c>
      <c r="B39" s="1">
        <v>24.9</v>
      </c>
      <c r="C39" s="1">
        <v>29</v>
      </c>
      <c r="D39" s="1">
        <v>0</v>
      </c>
      <c r="E39" s="1">
        <v>3</v>
      </c>
      <c r="F39" s="1">
        <v>0</v>
      </c>
      <c r="G39" s="5">
        <v>8.8000000000000007</v>
      </c>
      <c r="H39" s="1">
        <v>1.6</v>
      </c>
      <c r="I39" s="1">
        <v>171</v>
      </c>
      <c r="J39" s="1">
        <v>2.9</v>
      </c>
      <c r="K39" s="1">
        <v>25.5</v>
      </c>
      <c r="L39" s="1">
        <v>0</v>
      </c>
    </row>
    <row r="40" spans="1:12">
      <c r="A40" s="2">
        <v>40682.583333333336</v>
      </c>
      <c r="B40" s="1">
        <v>24</v>
      </c>
      <c r="C40" s="1">
        <v>33</v>
      </c>
      <c r="D40" s="1">
        <v>0</v>
      </c>
      <c r="E40" s="1">
        <v>3</v>
      </c>
      <c r="F40" s="1">
        <v>0</v>
      </c>
      <c r="G40" s="5">
        <v>8.8000000000000007</v>
      </c>
      <c r="H40" s="1">
        <v>3.1</v>
      </c>
      <c r="I40" s="1">
        <v>223</v>
      </c>
      <c r="J40" s="1">
        <v>1.6</v>
      </c>
      <c r="K40" s="1">
        <v>24.4</v>
      </c>
      <c r="L40" s="1">
        <v>0</v>
      </c>
    </row>
    <row r="41" spans="1:12">
      <c r="A41" s="2">
        <v>40682.625</v>
      </c>
      <c r="B41" s="1">
        <v>27.3</v>
      </c>
      <c r="C41" s="1">
        <v>26</v>
      </c>
      <c r="D41" s="1">
        <v>0</v>
      </c>
      <c r="E41" s="1">
        <v>3</v>
      </c>
      <c r="F41" s="1">
        <v>0</v>
      </c>
      <c r="G41" s="5">
        <v>8.8000000000000007</v>
      </c>
      <c r="H41" s="1">
        <v>3.6</v>
      </c>
      <c r="I41" s="1">
        <v>224</v>
      </c>
      <c r="J41" s="1">
        <v>3.1</v>
      </c>
      <c r="K41" s="1">
        <v>28.2</v>
      </c>
      <c r="L41" s="1">
        <v>0</v>
      </c>
    </row>
    <row r="42" spans="1:12">
      <c r="A42" s="2">
        <v>40682.666666666664</v>
      </c>
      <c r="B42" s="1">
        <v>27.2</v>
      </c>
      <c r="C42" s="1">
        <v>26</v>
      </c>
      <c r="D42" s="1">
        <v>0</v>
      </c>
      <c r="E42" s="1">
        <v>3</v>
      </c>
      <c r="F42" s="1">
        <v>0</v>
      </c>
      <c r="G42" s="5">
        <v>8.8000000000000007</v>
      </c>
      <c r="H42" s="1">
        <v>3</v>
      </c>
      <c r="I42" s="1">
        <v>232</v>
      </c>
      <c r="J42" s="1">
        <v>2.1</v>
      </c>
      <c r="K42" s="1">
        <v>28.3</v>
      </c>
      <c r="L42" s="1">
        <v>0</v>
      </c>
    </row>
    <row r="43" spans="1:12">
      <c r="A43" s="2">
        <v>40682.708333333336</v>
      </c>
      <c r="B43" s="1">
        <v>27.2</v>
      </c>
      <c r="C43" s="1">
        <v>24</v>
      </c>
      <c r="D43" s="1">
        <v>0</v>
      </c>
      <c r="E43" s="1">
        <v>3</v>
      </c>
      <c r="F43" s="1">
        <v>0</v>
      </c>
      <c r="G43" s="5">
        <v>8.8000000000000007</v>
      </c>
      <c r="H43" s="1">
        <v>1.4</v>
      </c>
      <c r="I43" s="1">
        <v>161</v>
      </c>
      <c r="J43" s="1">
        <v>2.4</v>
      </c>
      <c r="K43" s="1">
        <v>28.2</v>
      </c>
      <c r="L43" s="1">
        <v>0</v>
      </c>
    </row>
    <row r="44" spans="1:12">
      <c r="A44" s="2">
        <v>40682.75</v>
      </c>
      <c r="B44" s="1">
        <v>25</v>
      </c>
      <c r="C44" s="1">
        <v>29</v>
      </c>
      <c r="D44" s="1">
        <v>0</v>
      </c>
      <c r="E44" s="1">
        <v>3</v>
      </c>
      <c r="F44" s="1">
        <v>0</v>
      </c>
      <c r="G44" s="5">
        <v>8.8000000000000007</v>
      </c>
      <c r="H44" s="1">
        <v>3.3</v>
      </c>
      <c r="I44" s="1">
        <v>98</v>
      </c>
      <c r="J44" s="1">
        <v>1.2</v>
      </c>
      <c r="K44" s="1">
        <v>25.2</v>
      </c>
      <c r="L44" s="1">
        <v>0</v>
      </c>
    </row>
    <row r="45" spans="1:12">
      <c r="A45" s="2">
        <v>40682.791666666664</v>
      </c>
      <c r="B45" s="1">
        <v>22.9</v>
      </c>
      <c r="C45" s="1">
        <v>35</v>
      </c>
      <c r="D45" s="1">
        <v>0</v>
      </c>
      <c r="E45" s="1">
        <v>3</v>
      </c>
      <c r="F45" s="1">
        <v>1</v>
      </c>
      <c r="G45" s="5">
        <v>8.8000000000000007</v>
      </c>
      <c r="H45" s="1">
        <v>3.3</v>
      </c>
      <c r="I45" s="1">
        <v>54</v>
      </c>
      <c r="J45" s="1">
        <v>0.4</v>
      </c>
      <c r="K45" s="1">
        <v>23</v>
      </c>
      <c r="L45" s="1">
        <v>0</v>
      </c>
    </row>
    <row r="46" spans="1:12">
      <c r="A46" s="2">
        <v>40682.833333333336</v>
      </c>
      <c r="B46" s="1">
        <v>20.399999999999999</v>
      </c>
      <c r="C46" s="1">
        <v>42</v>
      </c>
      <c r="D46" s="1">
        <v>0</v>
      </c>
      <c r="E46" s="1">
        <v>3</v>
      </c>
      <c r="F46" s="1">
        <v>0</v>
      </c>
      <c r="G46" s="5">
        <v>8.8000000000000007</v>
      </c>
      <c r="H46" s="1">
        <v>3.7</v>
      </c>
      <c r="I46" s="1">
        <v>36</v>
      </c>
      <c r="J46" s="1">
        <v>0.1</v>
      </c>
      <c r="K46" s="1">
        <v>20.399999999999999</v>
      </c>
      <c r="L46" s="1">
        <v>0</v>
      </c>
    </row>
    <row r="47" spans="1:12">
      <c r="A47" s="2">
        <v>40682.875</v>
      </c>
      <c r="B47" s="1">
        <v>18.600000000000001</v>
      </c>
      <c r="C47" s="1">
        <v>48</v>
      </c>
      <c r="D47" s="1">
        <v>0</v>
      </c>
      <c r="E47" s="1">
        <v>3</v>
      </c>
      <c r="F47" s="1">
        <v>0</v>
      </c>
      <c r="G47" s="5">
        <v>8.8000000000000007</v>
      </c>
      <c r="H47" s="1">
        <v>1.4</v>
      </c>
      <c r="I47" s="1">
        <v>289</v>
      </c>
      <c r="J47" s="1">
        <v>0</v>
      </c>
      <c r="K47" s="1">
        <v>18</v>
      </c>
      <c r="L47" s="1">
        <v>0</v>
      </c>
    </row>
    <row r="48" spans="1:12">
      <c r="A48" s="2">
        <v>40682.916666666664</v>
      </c>
      <c r="B48" s="1">
        <v>16.7</v>
      </c>
      <c r="C48" s="1">
        <v>55</v>
      </c>
      <c r="D48" s="1">
        <v>0</v>
      </c>
      <c r="E48" s="1">
        <v>3</v>
      </c>
      <c r="F48" s="1">
        <v>0</v>
      </c>
      <c r="G48" s="5">
        <v>8.8000000000000007</v>
      </c>
      <c r="H48" s="1">
        <v>1</v>
      </c>
      <c r="I48" s="1">
        <v>312</v>
      </c>
      <c r="J48" s="1">
        <v>0</v>
      </c>
      <c r="K48" s="1">
        <v>15.3</v>
      </c>
      <c r="L48" s="1">
        <v>0</v>
      </c>
    </row>
    <row r="49" spans="1:12">
      <c r="A49" s="2">
        <v>40682.958333333336</v>
      </c>
      <c r="B49" s="1">
        <v>15.1</v>
      </c>
      <c r="C49" s="1">
        <v>60</v>
      </c>
      <c r="D49" s="1">
        <v>0</v>
      </c>
      <c r="E49" s="1">
        <v>3</v>
      </c>
      <c r="F49" s="1">
        <v>0</v>
      </c>
      <c r="G49" s="5">
        <v>8.8000000000000007</v>
      </c>
      <c r="H49" s="1">
        <v>1</v>
      </c>
      <c r="I49" s="1">
        <v>337</v>
      </c>
      <c r="J49" s="1">
        <v>0</v>
      </c>
      <c r="K49" s="1">
        <v>13.1</v>
      </c>
      <c r="L49" s="1">
        <v>0</v>
      </c>
    </row>
    <row r="50" spans="1:12">
      <c r="A50" s="2">
        <v>40683</v>
      </c>
      <c r="B50" s="1">
        <v>15</v>
      </c>
      <c r="C50" s="1">
        <v>57</v>
      </c>
      <c r="D50" s="1">
        <v>0</v>
      </c>
      <c r="E50" s="1">
        <v>3</v>
      </c>
      <c r="F50" s="1">
        <v>0</v>
      </c>
      <c r="G50" s="5">
        <v>8.8000000000000007</v>
      </c>
      <c r="H50" s="1">
        <v>1.2</v>
      </c>
      <c r="I50" s="1">
        <v>323</v>
      </c>
      <c r="J50" s="1">
        <v>0</v>
      </c>
      <c r="K50" s="1">
        <v>13.8</v>
      </c>
      <c r="L50" s="1">
        <v>0</v>
      </c>
    </row>
    <row r="51" spans="1:12">
      <c r="A51" s="2">
        <v>40683.041666666664</v>
      </c>
      <c r="B51" s="1">
        <v>14</v>
      </c>
      <c r="C51" s="1">
        <v>59</v>
      </c>
      <c r="D51" s="1">
        <v>0</v>
      </c>
      <c r="E51" s="1">
        <v>3</v>
      </c>
      <c r="F51" s="1">
        <v>0</v>
      </c>
      <c r="G51" s="5">
        <v>8.8000000000000007</v>
      </c>
      <c r="H51" s="1">
        <v>1.3</v>
      </c>
      <c r="I51" s="1">
        <v>88</v>
      </c>
      <c r="J51" s="1">
        <v>0</v>
      </c>
      <c r="K51" s="1">
        <v>13</v>
      </c>
      <c r="L51" s="1">
        <v>0</v>
      </c>
    </row>
    <row r="52" spans="1:12">
      <c r="A52" s="2">
        <v>40683.083333333336</v>
      </c>
      <c r="B52" s="1">
        <v>13.5</v>
      </c>
      <c r="C52" s="1">
        <v>61</v>
      </c>
      <c r="D52" s="1">
        <v>0</v>
      </c>
      <c r="E52" s="1">
        <v>3</v>
      </c>
      <c r="F52" s="1">
        <v>0</v>
      </c>
      <c r="G52" s="5">
        <v>8.8000000000000007</v>
      </c>
      <c r="H52" s="1">
        <v>0.6</v>
      </c>
      <c r="I52" s="1">
        <v>289</v>
      </c>
      <c r="J52" s="1">
        <v>0</v>
      </c>
      <c r="K52" s="1">
        <v>11.7</v>
      </c>
      <c r="L52" s="1">
        <v>0</v>
      </c>
    </row>
    <row r="53" spans="1:12">
      <c r="A53" s="2">
        <v>40683.125</v>
      </c>
      <c r="B53" s="1">
        <v>12.2</v>
      </c>
      <c r="C53" s="1">
        <v>67</v>
      </c>
      <c r="D53" s="1">
        <v>0</v>
      </c>
      <c r="E53" s="1">
        <v>3</v>
      </c>
      <c r="F53" s="1">
        <v>0</v>
      </c>
      <c r="G53" s="5">
        <v>8.8000000000000007</v>
      </c>
      <c r="H53" s="1">
        <v>0.7</v>
      </c>
      <c r="I53" s="1">
        <v>289</v>
      </c>
      <c r="J53" s="1">
        <v>0</v>
      </c>
      <c r="K53" s="1">
        <v>10.4</v>
      </c>
      <c r="L53" s="1">
        <v>0</v>
      </c>
    </row>
    <row r="54" spans="1:12">
      <c r="A54" s="2">
        <v>40683.166666666664</v>
      </c>
      <c r="B54" s="1">
        <v>11.3</v>
      </c>
      <c r="C54" s="1">
        <v>71</v>
      </c>
      <c r="D54" s="1">
        <v>0</v>
      </c>
      <c r="E54" s="1">
        <v>3</v>
      </c>
      <c r="F54" s="1">
        <v>0</v>
      </c>
      <c r="G54" s="5">
        <v>8.8000000000000007</v>
      </c>
      <c r="H54" s="1">
        <v>0.9</v>
      </c>
      <c r="I54" s="1">
        <v>307</v>
      </c>
      <c r="J54" s="1">
        <v>0</v>
      </c>
      <c r="K54" s="1">
        <v>9.8000000000000007</v>
      </c>
      <c r="L54" s="1">
        <v>0</v>
      </c>
    </row>
    <row r="55" spans="1:12">
      <c r="A55" s="2">
        <v>40683.208333333336</v>
      </c>
      <c r="B55" s="1">
        <v>10.4</v>
      </c>
      <c r="C55" s="1">
        <v>75</v>
      </c>
      <c r="D55" s="1">
        <v>0</v>
      </c>
      <c r="E55" s="1">
        <v>3</v>
      </c>
      <c r="F55" s="1">
        <v>0</v>
      </c>
      <c r="G55" s="5">
        <v>8.8000000000000007</v>
      </c>
      <c r="H55" s="1">
        <v>0.7</v>
      </c>
      <c r="I55" s="1">
        <v>349</v>
      </c>
      <c r="J55" s="1">
        <v>0</v>
      </c>
      <c r="K55" s="1">
        <v>8.8000000000000007</v>
      </c>
      <c r="L55" s="1">
        <v>0</v>
      </c>
    </row>
    <row r="56" spans="1:12">
      <c r="A56" s="2">
        <v>40683.25</v>
      </c>
      <c r="B56" s="1">
        <v>10.3</v>
      </c>
      <c r="C56" s="1">
        <v>76</v>
      </c>
      <c r="D56" s="1">
        <v>0</v>
      </c>
      <c r="E56" s="1">
        <v>3</v>
      </c>
      <c r="F56" s="1">
        <v>0</v>
      </c>
      <c r="G56" s="5">
        <v>8.8000000000000007</v>
      </c>
      <c r="H56" s="1">
        <v>0.5</v>
      </c>
      <c r="I56" s="1">
        <v>258</v>
      </c>
      <c r="J56" s="1">
        <v>0</v>
      </c>
      <c r="K56" s="1">
        <v>8.5</v>
      </c>
      <c r="L56" s="1">
        <v>0</v>
      </c>
    </row>
    <row r="57" spans="1:12">
      <c r="A57" s="2">
        <v>40683.291666666664</v>
      </c>
      <c r="B57" s="1">
        <v>12.5</v>
      </c>
      <c r="C57" s="1">
        <v>69</v>
      </c>
      <c r="D57" s="1">
        <v>0</v>
      </c>
      <c r="E57" s="1">
        <v>3</v>
      </c>
      <c r="F57" s="1">
        <v>0</v>
      </c>
      <c r="G57" s="5">
        <v>8.8000000000000007</v>
      </c>
      <c r="H57" s="1">
        <v>0.3</v>
      </c>
      <c r="I57" s="1">
        <v>78</v>
      </c>
      <c r="J57" s="1">
        <v>0.4</v>
      </c>
      <c r="K57" s="1">
        <v>12.5</v>
      </c>
      <c r="L57" s="1">
        <v>0</v>
      </c>
    </row>
    <row r="58" spans="1:12">
      <c r="A58" s="2">
        <v>40683.333333333336</v>
      </c>
      <c r="B58" s="1">
        <v>15.7</v>
      </c>
      <c r="C58" s="1">
        <v>59</v>
      </c>
      <c r="D58" s="1">
        <v>0</v>
      </c>
      <c r="E58" s="1">
        <v>3</v>
      </c>
      <c r="F58" s="1">
        <v>0</v>
      </c>
      <c r="G58" s="5">
        <v>8.8000000000000007</v>
      </c>
      <c r="H58" s="1">
        <v>0.9</v>
      </c>
      <c r="I58" s="1">
        <v>238</v>
      </c>
      <c r="J58" s="1">
        <v>0.9</v>
      </c>
      <c r="K58" s="1">
        <v>16.399999999999999</v>
      </c>
      <c r="L58" s="1">
        <v>0</v>
      </c>
    </row>
    <row r="59" spans="1:12">
      <c r="A59" s="2">
        <v>40683.375</v>
      </c>
      <c r="B59" s="1">
        <v>18.8</v>
      </c>
      <c r="C59" s="1">
        <v>48</v>
      </c>
      <c r="D59" s="1">
        <v>0</v>
      </c>
      <c r="E59" s="1">
        <v>3</v>
      </c>
      <c r="F59" s="1">
        <v>0</v>
      </c>
      <c r="G59" s="5">
        <v>8.8000000000000007</v>
      </c>
      <c r="H59" s="1">
        <v>1.1000000000000001</v>
      </c>
      <c r="I59" s="1">
        <v>231</v>
      </c>
      <c r="J59" s="1">
        <v>1.6</v>
      </c>
      <c r="K59" s="1">
        <v>19.5</v>
      </c>
      <c r="L59" s="1">
        <v>0</v>
      </c>
    </row>
    <row r="60" spans="1:12">
      <c r="A60" s="2">
        <v>40683.416666666664</v>
      </c>
      <c r="B60" s="1">
        <v>21.1</v>
      </c>
      <c r="C60" s="1">
        <v>41</v>
      </c>
      <c r="D60" s="1">
        <v>0</v>
      </c>
      <c r="E60" s="1">
        <v>3</v>
      </c>
      <c r="F60" s="1">
        <v>0</v>
      </c>
      <c r="G60" s="5">
        <v>8.8000000000000007</v>
      </c>
      <c r="H60" s="1">
        <v>1</v>
      </c>
      <c r="I60" s="1">
        <v>216</v>
      </c>
      <c r="J60" s="1">
        <v>2.2000000000000002</v>
      </c>
      <c r="K60" s="1">
        <v>22.3</v>
      </c>
      <c r="L60" s="1">
        <v>0</v>
      </c>
    </row>
    <row r="61" spans="1:12">
      <c r="A61" s="2">
        <v>40683.458333333336</v>
      </c>
      <c r="B61" s="1">
        <v>22.7</v>
      </c>
      <c r="C61" s="1">
        <v>38</v>
      </c>
      <c r="D61" s="1">
        <v>0</v>
      </c>
      <c r="E61" s="1">
        <v>3</v>
      </c>
      <c r="F61" s="1">
        <v>0</v>
      </c>
      <c r="G61" s="5">
        <v>8.8000000000000007</v>
      </c>
      <c r="H61" s="1">
        <v>1.4</v>
      </c>
      <c r="I61" s="1">
        <v>182</v>
      </c>
      <c r="J61" s="1">
        <v>2.7</v>
      </c>
      <c r="K61" s="1">
        <v>24</v>
      </c>
      <c r="L61" s="1">
        <v>0</v>
      </c>
    </row>
    <row r="62" spans="1:12">
      <c r="A62" s="2">
        <v>40683.5</v>
      </c>
      <c r="B62" s="1">
        <v>24.3</v>
      </c>
      <c r="C62" s="1">
        <v>32</v>
      </c>
      <c r="D62" s="1">
        <v>0</v>
      </c>
      <c r="E62" s="1">
        <v>3</v>
      </c>
      <c r="F62" s="1">
        <v>0</v>
      </c>
      <c r="G62" s="5">
        <v>8.8000000000000007</v>
      </c>
      <c r="H62" s="1">
        <v>1.3</v>
      </c>
      <c r="I62" s="1">
        <v>218</v>
      </c>
      <c r="J62" s="1">
        <v>3.1</v>
      </c>
      <c r="K62" s="1">
        <v>25.4</v>
      </c>
      <c r="L62" s="1">
        <v>0</v>
      </c>
    </row>
    <row r="63" spans="1:12">
      <c r="A63" s="2">
        <v>40683.541666666664</v>
      </c>
      <c r="B63" s="1">
        <v>25.5</v>
      </c>
      <c r="C63" s="1">
        <v>33</v>
      </c>
      <c r="D63" s="1">
        <v>0</v>
      </c>
      <c r="E63" s="1">
        <v>3</v>
      </c>
      <c r="F63" s="1">
        <v>0</v>
      </c>
      <c r="G63" s="5">
        <v>8.8000000000000007</v>
      </c>
      <c r="H63" s="1">
        <v>2.2000000000000002</v>
      </c>
      <c r="I63" s="1">
        <v>251</v>
      </c>
      <c r="J63" s="1">
        <v>3.3</v>
      </c>
      <c r="K63" s="1">
        <v>26.2</v>
      </c>
      <c r="L63" s="1">
        <v>0</v>
      </c>
    </row>
    <row r="64" spans="1:12">
      <c r="A64" s="2">
        <v>40683.583333333336</v>
      </c>
      <c r="B64" s="1">
        <v>25.3</v>
      </c>
      <c r="C64" s="1">
        <v>37</v>
      </c>
      <c r="D64" s="1">
        <v>0</v>
      </c>
      <c r="E64" s="1">
        <v>3</v>
      </c>
      <c r="F64" s="1">
        <v>0</v>
      </c>
      <c r="G64" s="5">
        <v>8.8000000000000007</v>
      </c>
      <c r="H64" s="1">
        <v>3.2</v>
      </c>
      <c r="I64" s="1">
        <v>208</v>
      </c>
      <c r="J64" s="1">
        <v>2.4</v>
      </c>
      <c r="K64" s="1">
        <v>25.5</v>
      </c>
      <c r="L64" s="1">
        <v>0</v>
      </c>
    </row>
    <row r="65" spans="1:12">
      <c r="A65" s="2">
        <v>40683.625</v>
      </c>
      <c r="B65" s="1">
        <v>24.8</v>
      </c>
      <c r="C65" s="1">
        <v>34</v>
      </c>
      <c r="D65" s="1">
        <v>0</v>
      </c>
      <c r="E65" s="1">
        <v>3</v>
      </c>
      <c r="F65" s="1">
        <v>0</v>
      </c>
      <c r="G65" s="5">
        <v>8.8000000000000007</v>
      </c>
      <c r="H65" s="1">
        <v>3</v>
      </c>
      <c r="I65" s="1">
        <v>115</v>
      </c>
      <c r="J65" s="1">
        <v>2.2999999999999998</v>
      </c>
      <c r="K65" s="1">
        <v>25.3</v>
      </c>
      <c r="L65" s="1">
        <v>0</v>
      </c>
    </row>
    <row r="66" spans="1:12">
      <c r="A66" s="2">
        <v>40683.666666666664</v>
      </c>
      <c r="B66" s="1">
        <v>22.1</v>
      </c>
      <c r="C66" s="1">
        <v>41</v>
      </c>
      <c r="D66" s="1">
        <v>0</v>
      </c>
      <c r="E66" s="1">
        <v>3</v>
      </c>
      <c r="F66" s="1">
        <v>0</v>
      </c>
      <c r="G66" s="5">
        <v>8.8000000000000007</v>
      </c>
      <c r="H66" s="1">
        <v>2.2000000000000002</v>
      </c>
      <c r="I66" s="1">
        <v>94</v>
      </c>
      <c r="J66" s="1">
        <v>0.4</v>
      </c>
      <c r="K66" s="1">
        <v>22.2</v>
      </c>
      <c r="L66" s="1">
        <v>0</v>
      </c>
    </row>
    <row r="67" spans="1:12">
      <c r="A67" s="2">
        <v>40683.708333333336</v>
      </c>
      <c r="B67" s="1">
        <v>22.2</v>
      </c>
      <c r="C67" s="1">
        <v>39</v>
      </c>
      <c r="D67" s="1">
        <v>0</v>
      </c>
      <c r="E67" s="1">
        <v>3</v>
      </c>
      <c r="F67" s="1">
        <v>0</v>
      </c>
      <c r="G67" s="5">
        <v>8.8000000000000007</v>
      </c>
      <c r="H67" s="1">
        <v>1.8</v>
      </c>
      <c r="I67" s="1">
        <v>222</v>
      </c>
      <c r="J67" s="1">
        <v>0.5</v>
      </c>
      <c r="K67" s="1">
        <v>22.3</v>
      </c>
      <c r="L67" s="1">
        <v>0</v>
      </c>
    </row>
    <row r="68" spans="1:12">
      <c r="A68" s="2">
        <v>40683.75</v>
      </c>
      <c r="B68" s="1">
        <v>22.3</v>
      </c>
      <c r="C68" s="1">
        <v>43</v>
      </c>
      <c r="D68" s="1">
        <v>0</v>
      </c>
      <c r="E68" s="1">
        <v>3</v>
      </c>
      <c r="F68" s="1">
        <v>0</v>
      </c>
      <c r="G68" s="5">
        <v>8.8000000000000007</v>
      </c>
      <c r="H68" s="1">
        <v>3.5</v>
      </c>
      <c r="I68" s="1">
        <v>96</v>
      </c>
      <c r="J68" s="1">
        <v>1.3</v>
      </c>
      <c r="K68" s="1">
        <v>22.5</v>
      </c>
      <c r="L68" s="1">
        <v>0</v>
      </c>
    </row>
    <row r="69" spans="1:12">
      <c r="A69" s="2">
        <v>40683.791666666664</v>
      </c>
      <c r="B69" s="1">
        <v>20.6</v>
      </c>
      <c r="C69" s="1">
        <v>51</v>
      </c>
      <c r="D69" s="1">
        <v>0</v>
      </c>
      <c r="E69" s="1">
        <v>3</v>
      </c>
      <c r="F69" s="1">
        <v>0</v>
      </c>
      <c r="G69" s="5">
        <v>8.8000000000000007</v>
      </c>
      <c r="H69" s="1">
        <v>2.6</v>
      </c>
      <c r="I69" s="1">
        <v>75</v>
      </c>
      <c r="J69" s="1">
        <v>0.7</v>
      </c>
      <c r="K69" s="1">
        <v>20.7</v>
      </c>
      <c r="L69" s="1">
        <v>0</v>
      </c>
    </row>
    <row r="70" spans="1:12">
      <c r="A70" s="2">
        <v>40683.833333333336</v>
      </c>
      <c r="B70" s="1">
        <v>18.2</v>
      </c>
      <c r="C70" s="1">
        <v>58</v>
      </c>
      <c r="D70" s="1">
        <v>0</v>
      </c>
      <c r="E70" s="1">
        <v>3</v>
      </c>
      <c r="F70" s="1">
        <v>0</v>
      </c>
      <c r="G70" s="5">
        <v>8.8000000000000007</v>
      </c>
      <c r="H70" s="1">
        <v>1.3</v>
      </c>
      <c r="I70" s="1">
        <v>48</v>
      </c>
      <c r="J70" s="1">
        <v>0.1</v>
      </c>
      <c r="K70" s="1">
        <v>17.899999999999999</v>
      </c>
      <c r="L70" s="1">
        <v>0</v>
      </c>
    </row>
    <row r="71" spans="1:12">
      <c r="A71" s="2">
        <v>40683.875</v>
      </c>
      <c r="B71" s="1">
        <v>16.2</v>
      </c>
      <c r="C71" s="1">
        <v>67</v>
      </c>
      <c r="D71" s="1">
        <v>0</v>
      </c>
      <c r="E71" s="1">
        <v>3</v>
      </c>
      <c r="F71" s="1">
        <v>0</v>
      </c>
      <c r="G71" s="5">
        <v>8.8000000000000007</v>
      </c>
      <c r="H71" s="1">
        <v>0.7</v>
      </c>
      <c r="I71" s="1">
        <v>21</v>
      </c>
      <c r="J71" s="1">
        <v>0</v>
      </c>
      <c r="K71" s="1">
        <v>14.7</v>
      </c>
      <c r="L71" s="1">
        <v>0</v>
      </c>
    </row>
    <row r="72" spans="1:12">
      <c r="A72" s="2">
        <v>40683.916666666664</v>
      </c>
      <c r="B72" s="1">
        <v>15.3</v>
      </c>
      <c r="C72" s="1">
        <v>67</v>
      </c>
      <c r="D72" s="1">
        <v>0</v>
      </c>
      <c r="E72" s="1">
        <v>3</v>
      </c>
      <c r="F72" s="1">
        <v>0</v>
      </c>
      <c r="G72" s="5">
        <v>8.8000000000000007</v>
      </c>
      <c r="H72" s="1">
        <v>0.5</v>
      </c>
      <c r="I72" s="1">
        <v>279</v>
      </c>
      <c r="J72" s="1">
        <v>0</v>
      </c>
      <c r="K72" s="1">
        <v>13.6</v>
      </c>
      <c r="L72" s="1">
        <v>0</v>
      </c>
    </row>
    <row r="73" spans="1:12">
      <c r="A73" s="2">
        <v>40683.958333333336</v>
      </c>
      <c r="B73" s="1">
        <v>14.2</v>
      </c>
      <c r="C73" s="1">
        <v>70</v>
      </c>
      <c r="D73" s="1">
        <v>0</v>
      </c>
      <c r="E73" s="1">
        <v>3</v>
      </c>
      <c r="F73" s="1">
        <v>0</v>
      </c>
      <c r="G73" s="5">
        <v>8.8000000000000007</v>
      </c>
      <c r="H73" s="1">
        <v>0.5</v>
      </c>
      <c r="I73" s="1">
        <v>259</v>
      </c>
      <c r="J73" s="1">
        <v>0</v>
      </c>
      <c r="K73" s="1">
        <v>12.7</v>
      </c>
      <c r="L73" s="1">
        <v>0</v>
      </c>
    </row>
    <row r="74" spans="1:12">
      <c r="A74" s="2">
        <v>40684</v>
      </c>
      <c r="B74" s="1">
        <v>13.6</v>
      </c>
      <c r="C74" s="1">
        <v>72</v>
      </c>
      <c r="D74" s="1">
        <v>0</v>
      </c>
      <c r="E74" s="1">
        <v>3</v>
      </c>
      <c r="F74" s="1">
        <v>0</v>
      </c>
      <c r="G74" s="5">
        <v>8.8000000000000007</v>
      </c>
      <c r="H74" s="1">
        <v>0.7</v>
      </c>
      <c r="I74" s="1">
        <v>328</v>
      </c>
      <c r="J74" s="1">
        <v>0</v>
      </c>
      <c r="K74" s="1">
        <v>12</v>
      </c>
      <c r="L74" s="1">
        <v>0</v>
      </c>
    </row>
    <row r="75" spans="1:12">
      <c r="A75" s="2">
        <v>40684.041666666664</v>
      </c>
      <c r="B75" s="1">
        <v>13.2</v>
      </c>
      <c r="C75" s="1">
        <v>73</v>
      </c>
      <c r="D75" s="1">
        <v>0</v>
      </c>
      <c r="E75" s="1">
        <v>3</v>
      </c>
      <c r="F75" s="1">
        <v>0</v>
      </c>
      <c r="G75" s="5">
        <v>8.8000000000000007</v>
      </c>
      <c r="H75" s="1">
        <v>0.9</v>
      </c>
      <c r="I75" s="1">
        <v>349</v>
      </c>
      <c r="J75" s="1">
        <v>0</v>
      </c>
      <c r="K75" s="1">
        <v>12</v>
      </c>
      <c r="L75" s="1">
        <v>0</v>
      </c>
    </row>
    <row r="76" spans="1:12">
      <c r="A76" s="2">
        <v>40684.083333333336</v>
      </c>
      <c r="B76" s="1">
        <v>12.8</v>
      </c>
      <c r="C76" s="1">
        <v>72</v>
      </c>
      <c r="D76" s="1">
        <v>0</v>
      </c>
      <c r="E76" s="1">
        <v>3</v>
      </c>
      <c r="F76" s="1">
        <v>0</v>
      </c>
      <c r="G76" s="5">
        <v>8.8000000000000007</v>
      </c>
      <c r="H76" s="1">
        <v>0.8</v>
      </c>
      <c r="I76" s="1">
        <v>300</v>
      </c>
      <c r="J76" s="1">
        <v>0</v>
      </c>
      <c r="K76" s="1">
        <v>11.3</v>
      </c>
      <c r="L76" s="1">
        <v>0</v>
      </c>
    </row>
    <row r="77" spans="1:12">
      <c r="A77" s="2">
        <v>40684.125</v>
      </c>
      <c r="B77" s="1">
        <v>12</v>
      </c>
      <c r="C77" s="1">
        <v>76</v>
      </c>
      <c r="D77" s="1">
        <v>0</v>
      </c>
      <c r="E77" s="1">
        <v>3</v>
      </c>
      <c r="F77" s="1">
        <v>0</v>
      </c>
      <c r="G77" s="5">
        <v>8.8000000000000007</v>
      </c>
      <c r="H77" s="1">
        <v>0.7</v>
      </c>
      <c r="I77" s="1">
        <v>266</v>
      </c>
      <c r="J77" s="1">
        <v>0</v>
      </c>
      <c r="K77" s="1">
        <v>10.7</v>
      </c>
      <c r="L77" s="1">
        <v>0</v>
      </c>
    </row>
    <row r="78" spans="1:12">
      <c r="A78" s="2">
        <v>40684.166666666664</v>
      </c>
      <c r="B78" s="1">
        <v>11.5</v>
      </c>
      <c r="C78" s="1">
        <v>77</v>
      </c>
      <c r="D78" s="1">
        <v>0</v>
      </c>
      <c r="E78" s="1">
        <v>3</v>
      </c>
      <c r="F78" s="1">
        <v>0</v>
      </c>
      <c r="G78" s="5">
        <v>8.8000000000000007</v>
      </c>
      <c r="H78" s="1">
        <v>0.5</v>
      </c>
      <c r="I78" s="1">
        <v>189</v>
      </c>
      <c r="J78" s="1">
        <v>0</v>
      </c>
      <c r="K78" s="1">
        <v>9.9</v>
      </c>
      <c r="L78" s="1">
        <v>0</v>
      </c>
    </row>
    <row r="79" spans="1:12">
      <c r="A79" s="2">
        <v>40684.208333333336</v>
      </c>
      <c r="B79" s="1">
        <v>11.2</v>
      </c>
      <c r="C79" s="1">
        <v>78</v>
      </c>
      <c r="D79" s="1">
        <v>0</v>
      </c>
      <c r="E79" s="1">
        <v>3</v>
      </c>
      <c r="F79" s="1">
        <v>0</v>
      </c>
      <c r="G79" s="5">
        <v>8.8000000000000007</v>
      </c>
      <c r="H79" s="1">
        <v>0.2</v>
      </c>
      <c r="I79" s="1">
        <v>51</v>
      </c>
      <c r="J79" s="1">
        <v>0</v>
      </c>
      <c r="K79" s="1">
        <v>9.1</v>
      </c>
      <c r="L79" s="1">
        <v>0</v>
      </c>
    </row>
    <row r="80" spans="1:12">
      <c r="A80" s="2">
        <v>40684.25</v>
      </c>
      <c r="B80" s="1">
        <v>10.8</v>
      </c>
      <c r="C80" s="1">
        <v>80</v>
      </c>
      <c r="D80" s="1">
        <v>0</v>
      </c>
      <c r="E80" s="1">
        <v>3</v>
      </c>
      <c r="F80" s="1">
        <v>33</v>
      </c>
      <c r="G80" s="5">
        <v>9.3000000000000007</v>
      </c>
      <c r="H80" s="1">
        <v>0.4</v>
      </c>
      <c r="I80" s="1">
        <v>285</v>
      </c>
      <c r="J80" s="1">
        <v>0</v>
      </c>
      <c r="K80" s="1">
        <v>9.1</v>
      </c>
      <c r="L80" s="1">
        <v>0</v>
      </c>
    </row>
    <row r="81" spans="1:12">
      <c r="A81" s="2">
        <v>40684.291666666664</v>
      </c>
      <c r="B81" s="1">
        <v>12.2</v>
      </c>
      <c r="C81" s="1">
        <v>76</v>
      </c>
      <c r="D81" s="1">
        <v>0</v>
      </c>
      <c r="E81" s="1">
        <v>3</v>
      </c>
      <c r="F81" s="1">
        <v>60</v>
      </c>
      <c r="G81" s="5">
        <v>10.3</v>
      </c>
      <c r="H81" s="1">
        <v>0.4</v>
      </c>
      <c r="I81" s="1">
        <v>327</v>
      </c>
      <c r="J81" s="1">
        <v>0.3</v>
      </c>
      <c r="K81" s="1">
        <v>11.4</v>
      </c>
      <c r="L81" s="1">
        <v>0</v>
      </c>
    </row>
    <row r="82" spans="1:12">
      <c r="A82" s="2">
        <v>40684.333333333336</v>
      </c>
      <c r="B82" s="1">
        <v>15.8</v>
      </c>
      <c r="C82" s="1">
        <v>64</v>
      </c>
      <c r="D82" s="1">
        <v>0</v>
      </c>
      <c r="E82" s="1">
        <v>3</v>
      </c>
      <c r="F82" s="1">
        <v>2</v>
      </c>
      <c r="G82" s="5">
        <v>10.4</v>
      </c>
      <c r="H82" s="1">
        <v>0.4</v>
      </c>
      <c r="I82" s="1">
        <v>142</v>
      </c>
      <c r="J82" s="1">
        <v>0.9</v>
      </c>
      <c r="K82" s="1">
        <v>16.8</v>
      </c>
      <c r="L82" s="1">
        <v>0</v>
      </c>
    </row>
    <row r="83" spans="1:12">
      <c r="A83" s="2">
        <v>40684.375</v>
      </c>
      <c r="B83" s="1">
        <v>19.2</v>
      </c>
      <c r="C83" s="1">
        <v>53</v>
      </c>
      <c r="D83" s="1">
        <v>0</v>
      </c>
      <c r="E83" s="1">
        <v>3</v>
      </c>
      <c r="F83" s="1">
        <v>0</v>
      </c>
      <c r="G83" s="5">
        <v>10.4</v>
      </c>
      <c r="H83" s="1">
        <v>0.9</v>
      </c>
      <c r="I83" s="1">
        <v>207</v>
      </c>
      <c r="J83" s="1">
        <v>1.8</v>
      </c>
      <c r="K83" s="1">
        <v>20.399999999999999</v>
      </c>
      <c r="L83" s="1">
        <v>0</v>
      </c>
    </row>
    <row r="84" spans="1:12">
      <c r="A84" s="2">
        <v>40684.416666666664</v>
      </c>
      <c r="B84" s="1">
        <v>21.7</v>
      </c>
      <c r="C84" s="1">
        <v>42</v>
      </c>
      <c r="D84" s="1">
        <v>0</v>
      </c>
      <c r="E84" s="1">
        <v>3</v>
      </c>
      <c r="F84" s="1">
        <v>0</v>
      </c>
      <c r="G84" s="5">
        <v>10.4</v>
      </c>
      <c r="H84" s="1">
        <v>1</v>
      </c>
      <c r="I84" s="1">
        <v>117</v>
      </c>
      <c r="J84" s="1">
        <v>2.1</v>
      </c>
      <c r="K84" s="1">
        <v>22.8</v>
      </c>
      <c r="L84" s="1">
        <v>0</v>
      </c>
    </row>
    <row r="85" spans="1:12">
      <c r="A85" s="2">
        <v>40684.458333333336</v>
      </c>
      <c r="B85" s="1">
        <v>23.5</v>
      </c>
      <c r="C85" s="1">
        <v>37</v>
      </c>
      <c r="D85" s="1">
        <v>0</v>
      </c>
      <c r="E85" s="1">
        <v>3</v>
      </c>
      <c r="F85" s="1">
        <v>0</v>
      </c>
      <c r="G85" s="5">
        <v>10.4</v>
      </c>
      <c r="H85" s="1">
        <v>1.4</v>
      </c>
      <c r="I85" s="1">
        <v>329</v>
      </c>
      <c r="J85" s="1">
        <v>2.7</v>
      </c>
      <c r="K85" s="1">
        <v>24.6</v>
      </c>
      <c r="L85" s="1">
        <v>0</v>
      </c>
    </row>
    <row r="86" spans="1:12">
      <c r="A86" s="2">
        <v>40684.5</v>
      </c>
      <c r="B86" s="1">
        <v>25.6</v>
      </c>
      <c r="C86" s="1">
        <v>32</v>
      </c>
      <c r="D86" s="1">
        <v>0</v>
      </c>
      <c r="E86" s="1">
        <v>3</v>
      </c>
      <c r="F86" s="1">
        <v>0</v>
      </c>
      <c r="G86" s="5">
        <v>10.4</v>
      </c>
      <c r="H86" s="1">
        <v>1.3</v>
      </c>
      <c r="I86" s="1">
        <v>148</v>
      </c>
      <c r="J86" s="1">
        <v>3.2</v>
      </c>
      <c r="K86" s="1">
        <v>27</v>
      </c>
      <c r="L86" s="1">
        <v>0</v>
      </c>
    </row>
    <row r="87" spans="1:12">
      <c r="A87" s="2">
        <v>40684.541666666664</v>
      </c>
      <c r="B87" s="1">
        <v>24.3</v>
      </c>
      <c r="C87" s="1">
        <v>36</v>
      </c>
      <c r="D87" s="1">
        <v>0</v>
      </c>
      <c r="E87" s="1">
        <v>3</v>
      </c>
      <c r="F87" s="1">
        <v>0</v>
      </c>
      <c r="G87" s="5">
        <v>10.4</v>
      </c>
      <c r="H87" s="1">
        <v>1.8</v>
      </c>
      <c r="I87" s="1">
        <v>85</v>
      </c>
      <c r="J87" s="1">
        <v>1.6</v>
      </c>
      <c r="K87" s="1">
        <v>25.1</v>
      </c>
      <c r="L87" s="1">
        <v>0</v>
      </c>
    </row>
    <row r="88" spans="1:12">
      <c r="A88" s="2">
        <v>40684.583333333336</v>
      </c>
      <c r="B88" s="1">
        <v>24.1</v>
      </c>
      <c r="C88" s="1">
        <v>33</v>
      </c>
      <c r="D88" s="1">
        <v>0</v>
      </c>
      <c r="E88" s="1">
        <v>3</v>
      </c>
      <c r="F88" s="1">
        <v>0</v>
      </c>
      <c r="G88" s="5">
        <v>10.4</v>
      </c>
      <c r="H88" s="1">
        <v>3.7</v>
      </c>
      <c r="I88" s="1">
        <v>209</v>
      </c>
      <c r="J88" s="1">
        <v>1.8</v>
      </c>
      <c r="K88" s="1">
        <v>24.6</v>
      </c>
      <c r="L88" s="1">
        <v>0</v>
      </c>
    </row>
    <row r="89" spans="1:12">
      <c r="A89" s="2">
        <v>40684.625</v>
      </c>
      <c r="B89" s="1">
        <v>25.9</v>
      </c>
      <c r="C89" s="1">
        <v>30</v>
      </c>
      <c r="D89" s="1">
        <v>0</v>
      </c>
      <c r="E89" s="1">
        <v>3</v>
      </c>
      <c r="F89" s="1">
        <v>0</v>
      </c>
      <c r="G89" s="5">
        <v>10.4</v>
      </c>
      <c r="H89" s="1">
        <v>3.4</v>
      </c>
      <c r="I89" s="1">
        <v>337</v>
      </c>
      <c r="J89" s="1">
        <v>2.6</v>
      </c>
      <c r="K89" s="1">
        <v>26.8</v>
      </c>
      <c r="L89" s="1">
        <v>0</v>
      </c>
    </row>
    <row r="90" spans="1:12">
      <c r="A90" s="2">
        <v>40684.666666666664</v>
      </c>
      <c r="B90" s="1">
        <v>28.5</v>
      </c>
      <c r="C90" s="1">
        <v>25</v>
      </c>
      <c r="D90" s="1">
        <v>0</v>
      </c>
      <c r="E90" s="1">
        <v>3</v>
      </c>
      <c r="F90" s="1">
        <v>0</v>
      </c>
      <c r="G90" s="5">
        <v>10.4</v>
      </c>
      <c r="H90" s="1">
        <v>4.0999999999999996</v>
      </c>
      <c r="I90" s="1">
        <v>264</v>
      </c>
      <c r="J90" s="1">
        <v>3</v>
      </c>
      <c r="K90" s="1">
        <v>30.1</v>
      </c>
      <c r="L90" s="1">
        <v>0</v>
      </c>
    </row>
    <row r="91" spans="1:12">
      <c r="A91" s="2">
        <v>40684.708333333336</v>
      </c>
      <c r="B91" s="1">
        <v>26.8</v>
      </c>
      <c r="C91" s="1">
        <v>31</v>
      </c>
      <c r="D91" s="1">
        <v>0</v>
      </c>
      <c r="E91" s="1">
        <v>3</v>
      </c>
      <c r="F91" s="1">
        <v>0</v>
      </c>
      <c r="G91" s="5">
        <v>10.4</v>
      </c>
      <c r="H91" s="1">
        <v>5.7</v>
      </c>
      <c r="I91" s="1">
        <v>212</v>
      </c>
      <c r="J91" s="1">
        <v>2.1</v>
      </c>
      <c r="K91" s="1">
        <v>28.2</v>
      </c>
      <c r="L91" s="1">
        <v>0</v>
      </c>
    </row>
    <row r="92" spans="1:12">
      <c r="A92" s="2">
        <v>40684.75</v>
      </c>
      <c r="B92" s="1">
        <v>24.7</v>
      </c>
      <c r="C92" s="1">
        <v>31</v>
      </c>
      <c r="D92" s="1">
        <v>3.4</v>
      </c>
      <c r="E92" s="1">
        <v>6.4</v>
      </c>
      <c r="F92" s="1">
        <v>7</v>
      </c>
      <c r="G92" s="5">
        <v>10.5</v>
      </c>
      <c r="H92" s="1">
        <v>4.3</v>
      </c>
      <c r="I92" s="1">
        <v>233</v>
      </c>
      <c r="J92" s="1">
        <v>0.9</v>
      </c>
      <c r="K92" s="1">
        <v>25</v>
      </c>
      <c r="L92" s="1">
        <v>0</v>
      </c>
    </row>
    <row r="93" spans="1:12">
      <c r="A93" s="2">
        <v>40684.791666666664</v>
      </c>
      <c r="B93" s="1">
        <v>15.9</v>
      </c>
      <c r="C93" s="1">
        <v>80</v>
      </c>
      <c r="D93" s="1">
        <v>4.2</v>
      </c>
      <c r="E93" s="1">
        <v>10.6</v>
      </c>
      <c r="F93" s="1">
        <v>60</v>
      </c>
      <c r="G93" s="5">
        <v>11.5</v>
      </c>
      <c r="H93" s="1">
        <v>2.6</v>
      </c>
      <c r="I93" s="1">
        <v>265</v>
      </c>
      <c r="J93" s="1">
        <v>0.1</v>
      </c>
      <c r="K93" s="1">
        <v>15.9</v>
      </c>
      <c r="L93" s="1">
        <v>0</v>
      </c>
    </row>
    <row r="94" spans="1:12">
      <c r="A94" s="2">
        <v>40684.833333333336</v>
      </c>
      <c r="B94" s="1">
        <v>15.7</v>
      </c>
      <c r="C94" s="1">
        <v>79</v>
      </c>
      <c r="D94" s="1">
        <v>0</v>
      </c>
      <c r="E94" s="1">
        <v>10.6</v>
      </c>
      <c r="F94" s="1">
        <v>60</v>
      </c>
      <c r="G94" s="5">
        <v>12.5</v>
      </c>
      <c r="H94" s="1">
        <v>1.8</v>
      </c>
      <c r="I94" s="1">
        <v>284</v>
      </c>
      <c r="J94" s="1">
        <v>0</v>
      </c>
      <c r="K94" s="1">
        <v>15.1</v>
      </c>
      <c r="L94" s="1">
        <v>0</v>
      </c>
    </row>
    <row r="95" spans="1:12">
      <c r="A95" s="2">
        <v>40684.875</v>
      </c>
      <c r="B95" s="1">
        <v>15</v>
      </c>
      <c r="C95" s="1">
        <v>76</v>
      </c>
      <c r="D95" s="1">
        <v>0</v>
      </c>
      <c r="E95" s="1">
        <v>10.6</v>
      </c>
      <c r="F95" s="1">
        <v>60</v>
      </c>
      <c r="G95" s="5">
        <v>13.5</v>
      </c>
      <c r="H95" s="1">
        <v>1.9</v>
      </c>
      <c r="I95" s="1">
        <v>292</v>
      </c>
      <c r="J95" s="1">
        <v>0</v>
      </c>
      <c r="K95" s="1">
        <v>13.9</v>
      </c>
      <c r="L95" s="1">
        <v>0</v>
      </c>
    </row>
    <row r="96" spans="1:12">
      <c r="A96" s="2">
        <v>40684.916666666664</v>
      </c>
      <c r="B96" s="1">
        <v>14.5</v>
      </c>
      <c r="C96" s="1">
        <v>72</v>
      </c>
      <c r="D96" s="1">
        <v>0</v>
      </c>
      <c r="E96" s="1">
        <v>10.6</v>
      </c>
      <c r="F96" s="1">
        <v>60</v>
      </c>
      <c r="G96" s="5">
        <v>14.5</v>
      </c>
      <c r="H96" s="1">
        <v>1.6</v>
      </c>
      <c r="I96" s="1">
        <v>306</v>
      </c>
      <c r="J96" s="1">
        <v>0</v>
      </c>
      <c r="K96" s="1">
        <v>13.1</v>
      </c>
      <c r="L96" s="1">
        <v>0</v>
      </c>
    </row>
    <row r="97" spans="1:12">
      <c r="A97" s="2">
        <v>40684.958333333336</v>
      </c>
      <c r="B97" s="1">
        <v>14.4</v>
      </c>
      <c r="C97" s="1">
        <v>68</v>
      </c>
      <c r="D97" s="1">
        <v>0</v>
      </c>
      <c r="E97" s="1">
        <v>10.6</v>
      </c>
      <c r="F97" s="1">
        <v>60</v>
      </c>
      <c r="G97" s="5">
        <v>15.5</v>
      </c>
      <c r="H97" s="1">
        <v>1.9</v>
      </c>
      <c r="I97" s="1">
        <v>297</v>
      </c>
      <c r="J97" s="1">
        <v>0</v>
      </c>
      <c r="K97" s="1">
        <v>13.2</v>
      </c>
      <c r="L97" s="1">
        <v>0</v>
      </c>
    </row>
    <row r="98" spans="1:12">
      <c r="A98" s="2">
        <v>40685</v>
      </c>
      <c r="B98" s="1">
        <v>14.6</v>
      </c>
      <c r="C98" s="1">
        <v>67</v>
      </c>
      <c r="D98" s="1">
        <v>0</v>
      </c>
      <c r="E98" s="1">
        <v>10.6</v>
      </c>
      <c r="F98" s="1">
        <v>60</v>
      </c>
      <c r="G98" s="5">
        <v>16.5</v>
      </c>
      <c r="H98" s="1">
        <v>1.2</v>
      </c>
      <c r="I98" s="1">
        <v>279</v>
      </c>
      <c r="J98" s="1">
        <v>0</v>
      </c>
      <c r="K98" s="1">
        <v>13.6</v>
      </c>
      <c r="L98" s="1">
        <v>0</v>
      </c>
    </row>
    <row r="99" spans="1:12">
      <c r="A99" s="2">
        <v>40685.041666666664</v>
      </c>
      <c r="B99" s="1">
        <v>14.7</v>
      </c>
      <c r="C99" s="1">
        <v>70</v>
      </c>
      <c r="D99" s="1">
        <v>0</v>
      </c>
      <c r="E99" s="1">
        <v>10.6</v>
      </c>
      <c r="F99" s="1">
        <v>60</v>
      </c>
      <c r="G99" s="5">
        <v>17.5</v>
      </c>
      <c r="H99" s="1">
        <v>1.6</v>
      </c>
      <c r="I99" s="1">
        <v>255</v>
      </c>
      <c r="J99" s="1">
        <v>0</v>
      </c>
      <c r="K99" s="1">
        <v>14</v>
      </c>
      <c r="L99" s="1">
        <v>0</v>
      </c>
    </row>
    <row r="100" spans="1:12">
      <c r="A100" s="2">
        <v>40685.083333333336</v>
      </c>
      <c r="B100" s="1">
        <v>14.5</v>
      </c>
      <c r="C100" s="1">
        <v>74</v>
      </c>
      <c r="D100" s="1">
        <v>0</v>
      </c>
      <c r="E100" s="1">
        <v>10.6</v>
      </c>
      <c r="F100" s="1">
        <v>60</v>
      </c>
      <c r="G100" s="5">
        <v>18.5</v>
      </c>
      <c r="H100" s="1">
        <v>0.9</v>
      </c>
      <c r="I100" s="1">
        <v>310</v>
      </c>
      <c r="J100" s="1">
        <v>0</v>
      </c>
      <c r="K100" s="1">
        <v>14.1</v>
      </c>
      <c r="L100" s="1">
        <v>0</v>
      </c>
    </row>
    <row r="101" spans="1:12">
      <c r="A101" s="2">
        <v>40685.125</v>
      </c>
      <c r="B101" s="1">
        <v>13.7</v>
      </c>
      <c r="C101" s="1">
        <v>78</v>
      </c>
      <c r="D101" s="1">
        <v>0</v>
      </c>
      <c r="E101" s="1">
        <v>10.6</v>
      </c>
      <c r="F101" s="1">
        <v>60</v>
      </c>
      <c r="G101" s="5">
        <v>19.5</v>
      </c>
      <c r="H101" s="1">
        <v>1.3</v>
      </c>
      <c r="I101" s="1">
        <v>247</v>
      </c>
      <c r="J101" s="1">
        <v>0</v>
      </c>
      <c r="K101" s="1">
        <v>13</v>
      </c>
      <c r="L101" s="1">
        <v>0</v>
      </c>
    </row>
    <row r="102" spans="1:12">
      <c r="A102" s="2">
        <v>40685.166666666664</v>
      </c>
      <c r="B102" s="1">
        <v>12.5</v>
      </c>
      <c r="C102" s="1">
        <v>79</v>
      </c>
      <c r="D102" s="1">
        <v>0</v>
      </c>
      <c r="E102" s="1">
        <v>10.6</v>
      </c>
      <c r="F102" s="1">
        <v>60</v>
      </c>
      <c r="G102" s="5">
        <v>20.5</v>
      </c>
      <c r="H102" s="1">
        <v>0.6</v>
      </c>
      <c r="I102" s="1">
        <v>113</v>
      </c>
      <c r="J102" s="1">
        <v>0</v>
      </c>
      <c r="K102" s="1">
        <v>11.5</v>
      </c>
      <c r="L102" s="1">
        <v>0</v>
      </c>
    </row>
    <row r="103" spans="1:12">
      <c r="A103" s="2">
        <v>40685.208333333336</v>
      </c>
      <c r="B103" s="1">
        <v>11.4</v>
      </c>
      <c r="C103" s="1">
        <v>81.7</v>
      </c>
      <c r="D103" s="1">
        <v>0</v>
      </c>
      <c r="E103" s="1">
        <v>10.6</v>
      </c>
      <c r="F103" s="1">
        <v>60</v>
      </c>
      <c r="G103" s="5">
        <v>21.5</v>
      </c>
      <c r="H103" s="1">
        <v>0.6</v>
      </c>
      <c r="I103" s="1">
        <v>319</v>
      </c>
      <c r="J103" s="1">
        <v>0</v>
      </c>
      <c r="K103" s="1">
        <v>10.4</v>
      </c>
      <c r="L103" s="1">
        <v>0</v>
      </c>
    </row>
    <row r="104" spans="1:12">
      <c r="A104" s="2">
        <v>40685.25</v>
      </c>
      <c r="B104" s="1">
        <v>11.3</v>
      </c>
      <c r="C104" s="1">
        <v>81.7</v>
      </c>
      <c r="D104" s="1">
        <v>0</v>
      </c>
      <c r="E104" s="1">
        <v>10.6</v>
      </c>
      <c r="F104" s="1">
        <v>60</v>
      </c>
      <c r="G104" s="5">
        <v>22.5</v>
      </c>
      <c r="H104" s="1">
        <v>0.4</v>
      </c>
      <c r="I104" s="1">
        <v>38</v>
      </c>
      <c r="J104" s="1">
        <v>0</v>
      </c>
      <c r="K104" s="1">
        <v>10.1</v>
      </c>
      <c r="L104" s="1">
        <v>0</v>
      </c>
    </row>
    <row r="105" spans="1:12">
      <c r="A105" s="2">
        <v>40685.291666666664</v>
      </c>
      <c r="B105" s="1">
        <v>12.6</v>
      </c>
      <c r="C105" s="1">
        <v>78</v>
      </c>
      <c r="D105" s="1">
        <v>0</v>
      </c>
      <c r="E105" s="1">
        <v>10.6</v>
      </c>
      <c r="F105" s="1">
        <v>60</v>
      </c>
      <c r="G105" s="5">
        <v>23.5</v>
      </c>
      <c r="H105" s="1">
        <v>0.4</v>
      </c>
      <c r="I105" s="1">
        <v>261</v>
      </c>
      <c r="J105" s="1">
        <v>0.4</v>
      </c>
      <c r="K105" s="1">
        <v>12.1</v>
      </c>
      <c r="L105" s="1">
        <v>0</v>
      </c>
    </row>
    <row r="106" spans="1:12">
      <c r="A106" s="2">
        <v>40685.333333333336</v>
      </c>
      <c r="B106" s="1">
        <v>15.5</v>
      </c>
      <c r="C106" s="1">
        <v>70</v>
      </c>
      <c r="D106" s="1">
        <v>0</v>
      </c>
      <c r="E106" s="1">
        <v>10.6</v>
      </c>
      <c r="F106" s="1">
        <v>60</v>
      </c>
      <c r="G106" s="5">
        <v>24.5</v>
      </c>
      <c r="H106" s="1">
        <v>0.5</v>
      </c>
      <c r="I106" s="1">
        <v>201</v>
      </c>
      <c r="J106" s="1">
        <v>0.8</v>
      </c>
      <c r="K106" s="1">
        <v>16.2</v>
      </c>
      <c r="L106" s="1">
        <v>0</v>
      </c>
    </row>
    <row r="107" spans="1:12">
      <c r="A107" s="2">
        <v>40685.375</v>
      </c>
      <c r="B107" s="1">
        <v>17.7</v>
      </c>
      <c r="C107" s="1">
        <v>60</v>
      </c>
      <c r="D107" s="1">
        <v>0</v>
      </c>
      <c r="E107" s="1">
        <v>10.6</v>
      </c>
      <c r="F107" s="1">
        <v>60</v>
      </c>
      <c r="G107" s="5">
        <v>25.5</v>
      </c>
      <c r="H107" s="1">
        <v>0.5</v>
      </c>
      <c r="I107" s="1">
        <v>130</v>
      </c>
      <c r="J107" s="1">
        <v>1.3</v>
      </c>
      <c r="K107" s="1">
        <v>19.100000000000001</v>
      </c>
      <c r="L107" s="1">
        <v>0</v>
      </c>
    </row>
    <row r="108" spans="1:12">
      <c r="A108" s="2">
        <v>40685.416666666664</v>
      </c>
      <c r="B108" s="1">
        <v>20.3</v>
      </c>
      <c r="C108" s="1">
        <v>49</v>
      </c>
      <c r="D108" s="1">
        <v>0</v>
      </c>
      <c r="E108" s="1">
        <v>10.6</v>
      </c>
      <c r="F108" s="1">
        <v>32</v>
      </c>
      <c r="G108" s="5">
        <v>26</v>
      </c>
      <c r="H108" s="1">
        <v>0.9</v>
      </c>
      <c r="I108" s="1">
        <v>43</v>
      </c>
      <c r="J108" s="1">
        <v>2.2000000000000002</v>
      </c>
      <c r="K108" s="1">
        <v>21.6</v>
      </c>
      <c r="L108" s="1">
        <v>0</v>
      </c>
    </row>
    <row r="109" spans="1:12">
      <c r="A109" s="2">
        <v>40685.458333333336</v>
      </c>
      <c r="B109" s="1">
        <v>22.4</v>
      </c>
      <c r="C109" s="1">
        <v>43</v>
      </c>
      <c r="D109" s="1">
        <v>0</v>
      </c>
      <c r="E109" s="1">
        <v>10.6</v>
      </c>
      <c r="F109" s="1">
        <v>0</v>
      </c>
      <c r="G109" s="5">
        <v>26</v>
      </c>
      <c r="H109" s="1">
        <v>1.2</v>
      </c>
      <c r="I109" s="1">
        <v>155</v>
      </c>
      <c r="J109" s="1">
        <v>2.7</v>
      </c>
      <c r="K109" s="1">
        <v>23.6</v>
      </c>
      <c r="L109" s="1">
        <v>0</v>
      </c>
    </row>
    <row r="110" spans="1:12">
      <c r="A110" s="2">
        <v>40685.5</v>
      </c>
      <c r="B110" s="1">
        <v>24.6</v>
      </c>
      <c r="C110" s="1">
        <v>36</v>
      </c>
      <c r="D110" s="1">
        <v>0</v>
      </c>
      <c r="E110" s="1">
        <v>10.6</v>
      </c>
      <c r="F110" s="1">
        <v>0</v>
      </c>
      <c r="G110" s="5">
        <v>26</v>
      </c>
      <c r="H110" s="1">
        <v>1</v>
      </c>
      <c r="I110" s="1">
        <v>107</v>
      </c>
      <c r="J110" s="1">
        <v>3.1</v>
      </c>
      <c r="K110" s="1">
        <v>25.9</v>
      </c>
      <c r="L110" s="1">
        <v>0</v>
      </c>
    </row>
    <row r="111" spans="1:12">
      <c r="A111" s="2">
        <v>40685.541666666664</v>
      </c>
      <c r="B111" s="1">
        <v>25.6</v>
      </c>
      <c r="C111" s="1">
        <v>31</v>
      </c>
      <c r="D111" s="1">
        <v>0</v>
      </c>
      <c r="E111" s="1">
        <v>10.6</v>
      </c>
      <c r="F111" s="1">
        <v>0</v>
      </c>
      <c r="G111" s="5">
        <v>26</v>
      </c>
      <c r="H111" s="1">
        <v>1.6</v>
      </c>
      <c r="I111" s="1">
        <v>103</v>
      </c>
      <c r="J111" s="1">
        <v>3.3</v>
      </c>
      <c r="K111" s="1">
        <v>26.4</v>
      </c>
      <c r="L111" s="1">
        <v>0</v>
      </c>
    </row>
    <row r="112" spans="1:12">
      <c r="A112" s="2">
        <v>40685.583333333336</v>
      </c>
      <c r="B112" s="1">
        <v>27</v>
      </c>
      <c r="C112" s="1">
        <v>27</v>
      </c>
      <c r="D112" s="1">
        <v>0</v>
      </c>
      <c r="E112" s="1">
        <v>10.6</v>
      </c>
      <c r="F112" s="1">
        <v>0</v>
      </c>
      <c r="G112" s="5">
        <v>26</v>
      </c>
      <c r="H112" s="1">
        <v>1.8</v>
      </c>
      <c r="I112" s="1">
        <v>123</v>
      </c>
      <c r="J112" s="1">
        <v>3.3</v>
      </c>
      <c r="K112" s="1">
        <v>27.2</v>
      </c>
      <c r="L112" s="1">
        <v>0</v>
      </c>
    </row>
    <row r="113" spans="1:12">
      <c r="A113" s="2">
        <v>40685.625</v>
      </c>
      <c r="B113" s="1">
        <v>27.6</v>
      </c>
      <c r="C113" s="1">
        <v>29</v>
      </c>
      <c r="D113" s="1">
        <v>0</v>
      </c>
      <c r="E113" s="1">
        <v>10.6</v>
      </c>
      <c r="F113" s="1">
        <v>0</v>
      </c>
      <c r="G113" s="5">
        <v>26</v>
      </c>
      <c r="H113" s="1">
        <v>4</v>
      </c>
      <c r="I113" s="1">
        <v>94</v>
      </c>
      <c r="J113" s="1">
        <v>3.4</v>
      </c>
      <c r="K113" s="1">
        <v>28.2</v>
      </c>
      <c r="L113" s="1">
        <v>0</v>
      </c>
    </row>
    <row r="114" spans="1:12">
      <c r="A114" s="2">
        <v>40685.666666666664</v>
      </c>
      <c r="B114" s="1">
        <v>25.5</v>
      </c>
      <c r="C114" s="1">
        <v>35</v>
      </c>
      <c r="D114" s="1">
        <v>0</v>
      </c>
      <c r="E114" s="1">
        <v>10.6</v>
      </c>
      <c r="F114" s="1">
        <v>0</v>
      </c>
      <c r="G114" s="5">
        <v>26</v>
      </c>
      <c r="H114" s="1">
        <v>4.5</v>
      </c>
      <c r="I114" s="1">
        <v>79</v>
      </c>
      <c r="J114" s="1">
        <v>1.7</v>
      </c>
      <c r="K114" s="1">
        <v>25.9</v>
      </c>
      <c r="L114" s="1">
        <v>0</v>
      </c>
    </row>
    <row r="115" spans="1:12">
      <c r="A115" s="2">
        <v>40685.708333333336</v>
      </c>
      <c r="B115" s="1">
        <v>22.9</v>
      </c>
      <c r="C115" s="1">
        <v>43</v>
      </c>
      <c r="D115" s="1">
        <v>0</v>
      </c>
      <c r="E115" s="1">
        <v>10.6</v>
      </c>
      <c r="F115" s="1">
        <v>0</v>
      </c>
      <c r="G115" s="5">
        <v>26</v>
      </c>
      <c r="H115" s="1">
        <v>2.2000000000000002</v>
      </c>
      <c r="I115" s="1">
        <v>277</v>
      </c>
      <c r="J115" s="1">
        <v>0.6</v>
      </c>
      <c r="K115" s="1">
        <v>23.1</v>
      </c>
      <c r="L115" s="1">
        <v>0</v>
      </c>
    </row>
    <row r="116" spans="1:12">
      <c r="A116" s="2">
        <v>40685.75</v>
      </c>
      <c r="B116" s="1">
        <v>23.2</v>
      </c>
      <c r="C116" s="1">
        <v>48</v>
      </c>
      <c r="D116" s="1">
        <v>0</v>
      </c>
      <c r="E116" s="1">
        <v>10.6</v>
      </c>
      <c r="F116" s="1">
        <v>0</v>
      </c>
      <c r="G116" s="5">
        <v>26</v>
      </c>
      <c r="H116" s="1">
        <v>2</v>
      </c>
      <c r="I116" s="1">
        <v>216</v>
      </c>
      <c r="J116" s="1">
        <v>0.5</v>
      </c>
      <c r="K116" s="1">
        <v>23.9</v>
      </c>
      <c r="L116" s="1">
        <v>0</v>
      </c>
    </row>
    <row r="117" spans="1:12">
      <c r="A117" s="2">
        <v>40685.791666666664</v>
      </c>
      <c r="B117" s="1">
        <v>22.5</v>
      </c>
      <c r="C117" s="1">
        <v>48</v>
      </c>
      <c r="D117" s="1">
        <v>0</v>
      </c>
      <c r="E117" s="1">
        <v>10.6</v>
      </c>
      <c r="F117" s="1">
        <v>8</v>
      </c>
      <c r="G117" s="5">
        <v>26.2</v>
      </c>
      <c r="H117" s="1">
        <v>1.9</v>
      </c>
      <c r="I117" s="1">
        <v>98</v>
      </c>
      <c r="J117" s="1">
        <v>0.4</v>
      </c>
      <c r="K117" s="1">
        <v>22.6</v>
      </c>
      <c r="L117" s="1">
        <v>0</v>
      </c>
    </row>
    <row r="118" spans="1:12">
      <c r="A118" s="2">
        <v>40685.833333333336</v>
      </c>
      <c r="B118" s="1">
        <v>19.8</v>
      </c>
      <c r="C118" s="1">
        <v>55</v>
      </c>
      <c r="D118" s="1">
        <v>0</v>
      </c>
      <c r="E118" s="1">
        <v>10.6</v>
      </c>
      <c r="F118" s="1">
        <v>25</v>
      </c>
      <c r="G118" s="5">
        <v>26.6</v>
      </c>
      <c r="H118" s="1">
        <v>2.2000000000000002</v>
      </c>
      <c r="I118" s="1">
        <v>132</v>
      </c>
      <c r="J118" s="1">
        <v>0</v>
      </c>
      <c r="K118" s="1">
        <v>19.8</v>
      </c>
      <c r="L118" s="1">
        <v>0</v>
      </c>
    </row>
    <row r="119" spans="1:12">
      <c r="A119" s="2">
        <v>40685.875</v>
      </c>
      <c r="B119" s="1">
        <v>18</v>
      </c>
      <c r="C119" s="1">
        <v>64</v>
      </c>
      <c r="D119" s="1">
        <v>1.6</v>
      </c>
      <c r="E119" s="1">
        <v>12.2</v>
      </c>
      <c r="F119" s="1">
        <v>58</v>
      </c>
      <c r="G119" s="5">
        <v>27.5</v>
      </c>
      <c r="H119" s="1">
        <v>1.8</v>
      </c>
      <c r="I119" s="1">
        <v>313</v>
      </c>
      <c r="J119" s="1">
        <v>0</v>
      </c>
      <c r="K119" s="1">
        <v>17.5</v>
      </c>
      <c r="L119" s="1">
        <v>0</v>
      </c>
    </row>
    <row r="120" spans="1:12">
      <c r="A120" s="2">
        <v>40685.916666666664</v>
      </c>
      <c r="B120" s="1">
        <v>16.2</v>
      </c>
      <c r="C120" s="1">
        <v>76</v>
      </c>
      <c r="D120" s="1">
        <v>0.4</v>
      </c>
      <c r="E120" s="1">
        <v>12.6</v>
      </c>
      <c r="F120" s="1">
        <v>60</v>
      </c>
      <c r="G120" s="5">
        <v>28.5</v>
      </c>
      <c r="H120" s="1">
        <v>1</v>
      </c>
      <c r="I120" s="1">
        <v>147</v>
      </c>
      <c r="J120" s="1">
        <v>0</v>
      </c>
      <c r="K120" s="1">
        <v>15.8</v>
      </c>
      <c r="L120" s="1">
        <v>0</v>
      </c>
    </row>
    <row r="121" spans="1:12">
      <c r="A121" s="2">
        <v>40685.958333333336</v>
      </c>
      <c r="B121" s="1">
        <v>15.2</v>
      </c>
      <c r="C121" s="1">
        <v>81.7</v>
      </c>
      <c r="D121" s="1">
        <v>0</v>
      </c>
      <c r="E121" s="1">
        <v>12.6</v>
      </c>
      <c r="F121" s="1">
        <v>60</v>
      </c>
      <c r="G121" s="5">
        <v>29.5</v>
      </c>
      <c r="H121" s="1">
        <v>1.1000000000000001</v>
      </c>
      <c r="I121" s="1">
        <v>210</v>
      </c>
      <c r="J121" s="1">
        <v>0</v>
      </c>
      <c r="K121" s="1">
        <v>15</v>
      </c>
      <c r="L121" s="1">
        <v>0</v>
      </c>
    </row>
    <row r="122" spans="1:12">
      <c r="A122" s="2">
        <v>40686</v>
      </c>
      <c r="B122" s="1">
        <v>14.6</v>
      </c>
      <c r="C122" s="1">
        <v>83.3</v>
      </c>
      <c r="D122" s="1">
        <v>0</v>
      </c>
      <c r="E122" s="1">
        <v>12.6</v>
      </c>
      <c r="F122" s="1">
        <v>60</v>
      </c>
      <c r="G122" s="5">
        <v>30.5</v>
      </c>
      <c r="H122" s="1">
        <v>0.6</v>
      </c>
      <c r="I122" s="1">
        <v>133</v>
      </c>
      <c r="J122" s="1">
        <v>0</v>
      </c>
      <c r="K122" s="1">
        <v>14.3</v>
      </c>
      <c r="L122" s="1">
        <v>0</v>
      </c>
    </row>
    <row r="123" spans="1:12">
      <c r="A123" s="2">
        <v>40686.041666666664</v>
      </c>
      <c r="B123" s="1">
        <v>14.3</v>
      </c>
      <c r="C123" s="1">
        <v>83.3</v>
      </c>
      <c r="D123" s="1">
        <v>0</v>
      </c>
      <c r="E123" s="1">
        <v>12.6</v>
      </c>
      <c r="F123" s="1">
        <v>60</v>
      </c>
      <c r="G123" s="5">
        <v>31.5</v>
      </c>
      <c r="H123" s="1">
        <v>0.7</v>
      </c>
      <c r="I123" s="1">
        <v>357</v>
      </c>
      <c r="J123" s="1">
        <v>0</v>
      </c>
      <c r="K123" s="1">
        <v>13.8</v>
      </c>
      <c r="L123" s="1">
        <v>0</v>
      </c>
    </row>
    <row r="124" spans="1:12">
      <c r="A124" s="2">
        <v>40686.083333333336</v>
      </c>
      <c r="B124" s="1">
        <v>13.2</v>
      </c>
      <c r="C124" s="1">
        <v>86.7</v>
      </c>
      <c r="D124" s="1">
        <v>0</v>
      </c>
      <c r="E124" s="1">
        <v>12.6</v>
      </c>
      <c r="F124" s="1">
        <v>60</v>
      </c>
      <c r="G124" s="5">
        <v>32.5</v>
      </c>
      <c r="H124" s="1">
        <v>1.1000000000000001</v>
      </c>
      <c r="I124" s="1">
        <v>264</v>
      </c>
      <c r="J124" s="1">
        <v>0</v>
      </c>
      <c r="K124" s="1">
        <v>12.7</v>
      </c>
      <c r="L124" s="1">
        <v>0</v>
      </c>
    </row>
    <row r="125" spans="1:12">
      <c r="A125" s="2">
        <v>40686.125</v>
      </c>
      <c r="B125" s="1">
        <v>12.8</v>
      </c>
      <c r="C125" s="1">
        <v>86.7</v>
      </c>
      <c r="D125" s="1">
        <v>0</v>
      </c>
      <c r="E125" s="1">
        <v>12.6</v>
      </c>
      <c r="F125" s="1">
        <v>60</v>
      </c>
      <c r="G125" s="5">
        <v>33.5</v>
      </c>
      <c r="H125" s="1">
        <v>0.7</v>
      </c>
      <c r="I125" s="1">
        <v>274</v>
      </c>
      <c r="J125" s="1">
        <v>0</v>
      </c>
      <c r="K125" s="1">
        <v>12.1</v>
      </c>
      <c r="L125" s="1">
        <v>0</v>
      </c>
    </row>
    <row r="126" spans="1:12">
      <c r="A126" s="2">
        <v>40686.166666666664</v>
      </c>
      <c r="B126" s="1">
        <v>12.1</v>
      </c>
      <c r="C126" s="1">
        <v>88.3</v>
      </c>
      <c r="D126" s="1">
        <v>0</v>
      </c>
      <c r="E126" s="1">
        <v>12.6</v>
      </c>
      <c r="F126" s="1">
        <v>60</v>
      </c>
      <c r="G126" s="5">
        <v>34.5</v>
      </c>
      <c r="H126" s="1">
        <v>0.7</v>
      </c>
      <c r="I126" s="1">
        <v>250</v>
      </c>
      <c r="J126" s="1">
        <v>0</v>
      </c>
      <c r="K126" s="1">
        <v>11.3</v>
      </c>
      <c r="L126" s="1">
        <v>0</v>
      </c>
    </row>
    <row r="127" spans="1:12">
      <c r="A127" s="2">
        <v>40686.208333333336</v>
      </c>
      <c r="B127" s="1">
        <v>11.6</v>
      </c>
      <c r="C127" s="1">
        <v>88.3</v>
      </c>
      <c r="D127" s="1">
        <v>0</v>
      </c>
      <c r="E127" s="1">
        <v>12.6</v>
      </c>
      <c r="F127" s="1">
        <v>60</v>
      </c>
      <c r="G127" s="5">
        <v>35.5</v>
      </c>
      <c r="H127" s="1">
        <v>0.8</v>
      </c>
      <c r="I127" s="1">
        <v>292</v>
      </c>
      <c r="J127" s="1">
        <v>0</v>
      </c>
      <c r="K127" s="1">
        <v>11</v>
      </c>
      <c r="L127" s="1">
        <v>0</v>
      </c>
    </row>
    <row r="128" spans="1:12">
      <c r="A128" s="2">
        <v>40686.25</v>
      </c>
      <c r="B128" s="1">
        <v>11</v>
      </c>
      <c r="C128" s="1">
        <v>88.3</v>
      </c>
      <c r="D128" s="1">
        <v>0</v>
      </c>
      <c r="E128" s="1">
        <v>12.6</v>
      </c>
      <c r="F128" s="1">
        <v>60</v>
      </c>
      <c r="G128" s="5">
        <v>36.5</v>
      </c>
      <c r="H128" s="1">
        <v>0.9</v>
      </c>
      <c r="I128" s="1">
        <v>269</v>
      </c>
      <c r="J128" s="1">
        <v>0</v>
      </c>
      <c r="K128" s="1">
        <v>10.199999999999999</v>
      </c>
      <c r="L128" s="1">
        <v>0</v>
      </c>
    </row>
    <row r="129" spans="1:12">
      <c r="A129" s="2">
        <v>40686.291666666664</v>
      </c>
      <c r="B129" s="1">
        <v>13.6</v>
      </c>
      <c r="C129" s="1">
        <v>79</v>
      </c>
      <c r="D129" s="1">
        <v>0</v>
      </c>
      <c r="E129" s="1">
        <v>12.6</v>
      </c>
      <c r="F129" s="1">
        <v>60</v>
      </c>
      <c r="G129" s="5">
        <v>37.5</v>
      </c>
      <c r="H129" s="1">
        <v>0.6</v>
      </c>
      <c r="I129" s="1">
        <v>282</v>
      </c>
      <c r="J129" s="1">
        <v>0.5</v>
      </c>
      <c r="K129" s="1">
        <v>13.5</v>
      </c>
      <c r="L129" s="1">
        <v>0</v>
      </c>
    </row>
    <row r="130" spans="1:12">
      <c r="A130" s="2">
        <v>40686.333333333336</v>
      </c>
      <c r="B130" s="1">
        <v>16.399999999999999</v>
      </c>
      <c r="C130" s="1">
        <v>69</v>
      </c>
      <c r="D130" s="1">
        <v>0</v>
      </c>
      <c r="E130" s="1">
        <v>12.6</v>
      </c>
      <c r="F130" s="1">
        <v>60</v>
      </c>
      <c r="G130" s="5">
        <v>38.5</v>
      </c>
      <c r="H130" s="1">
        <v>1.6</v>
      </c>
      <c r="I130" s="1">
        <v>231</v>
      </c>
      <c r="J130" s="1">
        <v>1</v>
      </c>
      <c r="K130" s="1">
        <v>16.7</v>
      </c>
      <c r="L130" s="1">
        <v>0</v>
      </c>
    </row>
    <row r="131" spans="1:12">
      <c r="A131" s="2">
        <v>40686.375</v>
      </c>
      <c r="B131" s="1">
        <v>19.3</v>
      </c>
      <c r="C131" s="1">
        <v>58</v>
      </c>
      <c r="D131" s="1">
        <v>0</v>
      </c>
      <c r="E131" s="1">
        <v>12.6</v>
      </c>
      <c r="F131" s="1">
        <v>60</v>
      </c>
      <c r="G131" s="5">
        <v>39.5</v>
      </c>
      <c r="H131" s="1">
        <v>1.1000000000000001</v>
      </c>
      <c r="I131" s="1">
        <v>220</v>
      </c>
      <c r="J131" s="1">
        <v>1.7</v>
      </c>
      <c r="K131" s="1">
        <v>21</v>
      </c>
      <c r="L131" s="1">
        <v>0</v>
      </c>
    </row>
    <row r="132" spans="1:12">
      <c r="A132" s="2">
        <v>40686.416666666664</v>
      </c>
      <c r="B132" s="1">
        <v>21.6</v>
      </c>
      <c r="C132" s="1">
        <v>49</v>
      </c>
      <c r="D132" s="1">
        <v>0</v>
      </c>
      <c r="E132" s="1">
        <v>12.6</v>
      </c>
      <c r="F132" s="1">
        <v>38</v>
      </c>
      <c r="G132" s="5">
        <v>40.200000000000003</v>
      </c>
      <c r="H132" s="1">
        <v>0.9</v>
      </c>
      <c r="I132" s="1">
        <v>231</v>
      </c>
      <c r="J132" s="1">
        <v>2.2999999999999998</v>
      </c>
      <c r="K132" s="1">
        <v>23.3</v>
      </c>
      <c r="L132" s="1">
        <v>0</v>
      </c>
    </row>
    <row r="133" spans="1:12">
      <c r="A133" s="2">
        <v>40686.458333333336</v>
      </c>
      <c r="B133" s="1">
        <v>23</v>
      </c>
      <c r="C133" s="1">
        <v>43</v>
      </c>
      <c r="D133" s="1">
        <v>0</v>
      </c>
      <c r="E133" s="1">
        <v>12.6</v>
      </c>
      <c r="F133" s="1">
        <v>0</v>
      </c>
      <c r="G133" s="5">
        <v>40.200000000000003</v>
      </c>
      <c r="H133" s="1">
        <v>1</v>
      </c>
      <c r="I133" s="1">
        <v>162</v>
      </c>
      <c r="J133" s="1">
        <v>2.4</v>
      </c>
      <c r="K133" s="1">
        <v>24.6</v>
      </c>
      <c r="L133" s="1">
        <v>0</v>
      </c>
    </row>
    <row r="134" spans="1:12">
      <c r="A134" s="2">
        <v>40686.5</v>
      </c>
      <c r="B134" s="1">
        <v>25.7</v>
      </c>
      <c r="C134" s="1">
        <v>36</v>
      </c>
      <c r="D134" s="1">
        <v>0</v>
      </c>
      <c r="E134" s="1">
        <v>12.6</v>
      </c>
      <c r="F134" s="1">
        <v>0</v>
      </c>
      <c r="G134" s="5">
        <v>40.200000000000003</v>
      </c>
      <c r="H134" s="1">
        <v>1.4</v>
      </c>
      <c r="I134" s="1">
        <v>169</v>
      </c>
      <c r="J134" s="1">
        <v>3.4</v>
      </c>
      <c r="K134" s="1">
        <v>27.1</v>
      </c>
      <c r="L134" s="1">
        <v>0</v>
      </c>
    </row>
    <row r="135" spans="1:12">
      <c r="A135" s="2">
        <v>40686.541666666664</v>
      </c>
      <c r="B135" s="1">
        <v>27.2</v>
      </c>
      <c r="C135" s="1">
        <v>30</v>
      </c>
      <c r="D135" s="1">
        <v>0</v>
      </c>
      <c r="E135" s="1">
        <v>12.6</v>
      </c>
      <c r="F135" s="1">
        <v>0</v>
      </c>
      <c r="G135" s="5">
        <v>40.200000000000003</v>
      </c>
      <c r="H135" s="1">
        <v>1.3</v>
      </c>
      <c r="I135" s="1">
        <v>133</v>
      </c>
      <c r="J135" s="1">
        <v>3.3</v>
      </c>
      <c r="K135" s="1">
        <v>28</v>
      </c>
      <c r="L135" s="1">
        <v>0</v>
      </c>
    </row>
    <row r="136" spans="1:12">
      <c r="A136" s="2">
        <v>40686.583333333336</v>
      </c>
      <c r="B136" s="1">
        <v>27.6</v>
      </c>
      <c r="C136" s="1">
        <v>26</v>
      </c>
      <c r="D136" s="1">
        <v>0</v>
      </c>
      <c r="E136" s="1">
        <v>12.6</v>
      </c>
      <c r="F136" s="1">
        <v>0</v>
      </c>
      <c r="G136" s="5">
        <v>40.200000000000003</v>
      </c>
      <c r="H136" s="1">
        <v>2.1</v>
      </c>
      <c r="I136" s="1">
        <v>90</v>
      </c>
      <c r="J136" s="1">
        <v>2.6</v>
      </c>
      <c r="K136" s="1">
        <v>27.9</v>
      </c>
      <c r="L136" s="1">
        <v>0</v>
      </c>
    </row>
    <row r="137" spans="1:12">
      <c r="A137" s="2">
        <v>40686.625</v>
      </c>
      <c r="B137" s="1">
        <v>28.4</v>
      </c>
      <c r="C137" s="1">
        <v>25</v>
      </c>
      <c r="D137" s="1">
        <v>0</v>
      </c>
      <c r="E137" s="1">
        <v>12.6</v>
      </c>
      <c r="F137" s="1">
        <v>0</v>
      </c>
      <c r="G137" s="5">
        <v>40.200000000000003</v>
      </c>
      <c r="H137" s="1">
        <v>3.3</v>
      </c>
      <c r="I137" s="1">
        <v>74</v>
      </c>
      <c r="J137" s="1">
        <v>2.9</v>
      </c>
      <c r="K137" s="1">
        <v>28.9</v>
      </c>
      <c r="L137" s="1">
        <v>0</v>
      </c>
    </row>
    <row r="138" spans="1:12">
      <c r="A138" s="2">
        <v>40686.666666666664</v>
      </c>
      <c r="B138" s="1">
        <v>28.2</v>
      </c>
      <c r="C138" s="1">
        <v>26</v>
      </c>
      <c r="D138" s="1">
        <v>0</v>
      </c>
      <c r="E138" s="1">
        <v>12.6</v>
      </c>
      <c r="F138" s="1">
        <v>0</v>
      </c>
      <c r="G138" s="5">
        <v>40.200000000000003</v>
      </c>
      <c r="H138" s="1">
        <v>3.6</v>
      </c>
      <c r="I138" s="1">
        <v>115</v>
      </c>
      <c r="J138" s="1">
        <v>2.2000000000000002</v>
      </c>
      <c r="K138" s="1">
        <v>28.6</v>
      </c>
      <c r="L138" s="1">
        <v>0</v>
      </c>
    </row>
    <row r="139" spans="1:12">
      <c r="A139" s="2">
        <v>40686.708333333336</v>
      </c>
      <c r="B139" s="1">
        <v>27.3</v>
      </c>
      <c r="C139" s="1">
        <v>28</v>
      </c>
      <c r="D139" s="1">
        <v>0</v>
      </c>
      <c r="E139" s="1">
        <v>12.6</v>
      </c>
      <c r="F139" s="1">
        <v>0</v>
      </c>
      <c r="G139" s="5">
        <v>40.200000000000003</v>
      </c>
      <c r="H139" s="1">
        <v>2.2999999999999998</v>
      </c>
      <c r="I139" s="1">
        <v>118</v>
      </c>
      <c r="J139" s="1">
        <v>1.1000000000000001</v>
      </c>
      <c r="K139" s="1">
        <v>27.5</v>
      </c>
      <c r="L139" s="1">
        <v>0</v>
      </c>
    </row>
    <row r="140" spans="1:12">
      <c r="A140" s="2">
        <v>40686.75</v>
      </c>
      <c r="B140" s="1">
        <v>27.6</v>
      </c>
      <c r="C140" s="1">
        <v>30</v>
      </c>
      <c r="D140" s="1">
        <v>0</v>
      </c>
      <c r="E140" s="1">
        <v>12.6</v>
      </c>
      <c r="F140" s="1">
        <v>3</v>
      </c>
      <c r="G140" s="5">
        <v>40.200000000000003</v>
      </c>
      <c r="H140" s="1">
        <v>2.5</v>
      </c>
      <c r="I140" s="1">
        <v>158</v>
      </c>
      <c r="J140" s="1">
        <v>1.2</v>
      </c>
      <c r="K140" s="1">
        <v>28.3</v>
      </c>
      <c r="L140" s="1">
        <v>0</v>
      </c>
    </row>
    <row r="141" spans="1:12">
      <c r="A141" s="2">
        <v>40686.791666666664</v>
      </c>
      <c r="B141" s="1">
        <v>22.2</v>
      </c>
      <c r="C141" s="1">
        <v>48</v>
      </c>
      <c r="D141" s="1">
        <v>0</v>
      </c>
      <c r="E141" s="1">
        <v>12.6</v>
      </c>
      <c r="F141" s="1">
        <v>0</v>
      </c>
      <c r="G141" s="5">
        <v>40.200000000000003</v>
      </c>
      <c r="H141" s="1">
        <v>2.5</v>
      </c>
      <c r="I141" s="1">
        <v>4</v>
      </c>
      <c r="J141" s="1">
        <v>0.3</v>
      </c>
      <c r="K141" s="1">
        <v>22.2</v>
      </c>
      <c r="L141" s="1">
        <v>0</v>
      </c>
    </row>
    <row r="142" spans="1:12">
      <c r="A142" s="2">
        <v>40686.833333333336</v>
      </c>
      <c r="B142" s="1">
        <v>21</v>
      </c>
      <c r="C142" s="1">
        <v>50</v>
      </c>
      <c r="D142" s="1">
        <v>0</v>
      </c>
      <c r="E142" s="1">
        <v>12.6</v>
      </c>
      <c r="F142" s="1">
        <v>0</v>
      </c>
      <c r="G142" s="5">
        <v>40.200000000000003</v>
      </c>
      <c r="H142" s="1">
        <v>1.2</v>
      </c>
      <c r="I142" s="1">
        <v>320</v>
      </c>
      <c r="J142" s="1">
        <v>0.1</v>
      </c>
      <c r="K142" s="1">
        <v>20.6</v>
      </c>
      <c r="L142" s="1">
        <v>0</v>
      </c>
    </row>
    <row r="143" spans="1:12">
      <c r="A143" s="2">
        <v>40686.875</v>
      </c>
      <c r="B143" s="1">
        <v>19</v>
      </c>
      <c r="C143" s="1">
        <v>54</v>
      </c>
      <c r="D143" s="1">
        <v>0</v>
      </c>
      <c r="E143" s="1">
        <v>12.6</v>
      </c>
      <c r="F143" s="1">
        <v>0</v>
      </c>
      <c r="G143" s="5">
        <v>40.200000000000003</v>
      </c>
      <c r="H143" s="1">
        <v>0.9</v>
      </c>
      <c r="I143" s="1">
        <v>308</v>
      </c>
      <c r="J143" s="1">
        <v>0</v>
      </c>
      <c r="K143" s="1">
        <v>17.3</v>
      </c>
      <c r="L143" s="1">
        <v>0</v>
      </c>
    </row>
    <row r="144" spans="1:12">
      <c r="A144" s="2">
        <v>40686.916666666664</v>
      </c>
      <c r="B144" s="1">
        <v>18</v>
      </c>
      <c r="C144" s="1">
        <v>55</v>
      </c>
      <c r="D144" s="1">
        <v>0</v>
      </c>
      <c r="E144" s="1">
        <v>12.6</v>
      </c>
      <c r="F144" s="1">
        <v>0</v>
      </c>
      <c r="G144" s="5">
        <v>40.200000000000003</v>
      </c>
      <c r="H144" s="1">
        <v>1.1000000000000001</v>
      </c>
      <c r="I144" s="1">
        <v>319</v>
      </c>
      <c r="J144" s="1">
        <v>0</v>
      </c>
      <c r="K144" s="1">
        <v>16.3</v>
      </c>
      <c r="L144" s="1">
        <v>0</v>
      </c>
    </row>
    <row r="145" spans="1:12">
      <c r="A145" s="2">
        <v>40686.958333333336</v>
      </c>
      <c r="B145" s="1">
        <v>18</v>
      </c>
      <c r="C145" s="1">
        <v>54</v>
      </c>
      <c r="D145" s="1">
        <v>0</v>
      </c>
      <c r="E145" s="1">
        <v>12.6</v>
      </c>
      <c r="F145" s="1">
        <v>0</v>
      </c>
      <c r="G145" s="5">
        <v>40.200000000000003</v>
      </c>
      <c r="H145" s="1">
        <v>1.2</v>
      </c>
      <c r="I145" s="1">
        <v>319</v>
      </c>
      <c r="J145" s="1">
        <v>0</v>
      </c>
      <c r="K145" s="1">
        <v>16.7</v>
      </c>
      <c r="L145" s="1">
        <v>0</v>
      </c>
    </row>
    <row r="146" spans="1:12">
      <c r="A146" s="2">
        <v>40687</v>
      </c>
      <c r="B146" s="1">
        <v>18.3</v>
      </c>
      <c r="C146" s="1">
        <v>54</v>
      </c>
      <c r="D146" s="1">
        <v>0</v>
      </c>
      <c r="E146" s="1">
        <v>12.6</v>
      </c>
      <c r="F146" s="1">
        <v>0</v>
      </c>
      <c r="G146" s="5">
        <v>40.200000000000003</v>
      </c>
      <c r="H146" s="1">
        <v>0.9</v>
      </c>
      <c r="I146" s="1">
        <v>342</v>
      </c>
      <c r="J146" s="1">
        <v>0</v>
      </c>
      <c r="K146" s="1">
        <v>17.399999999999999</v>
      </c>
      <c r="L146" s="1">
        <v>0</v>
      </c>
    </row>
    <row r="147" spans="1:12">
      <c r="A147" s="2">
        <v>40687.041666666664</v>
      </c>
      <c r="B147" s="1">
        <v>17.600000000000001</v>
      </c>
      <c r="C147" s="1">
        <v>58</v>
      </c>
      <c r="D147" s="1">
        <v>0</v>
      </c>
      <c r="E147" s="1">
        <v>12.6</v>
      </c>
      <c r="F147" s="1">
        <v>0</v>
      </c>
      <c r="G147" s="5">
        <v>40.200000000000003</v>
      </c>
      <c r="H147" s="1">
        <v>0.7</v>
      </c>
      <c r="I147" s="1">
        <v>0</v>
      </c>
      <c r="J147" s="1">
        <v>0</v>
      </c>
      <c r="K147" s="1">
        <v>16.600000000000001</v>
      </c>
      <c r="L147" s="1">
        <v>0</v>
      </c>
    </row>
    <row r="148" spans="1:12">
      <c r="A148" s="2">
        <v>40687.083333333336</v>
      </c>
      <c r="B148" s="1">
        <v>17.3</v>
      </c>
      <c r="C148" s="1">
        <v>58</v>
      </c>
      <c r="D148" s="1">
        <v>0</v>
      </c>
      <c r="E148" s="1">
        <v>12.6</v>
      </c>
      <c r="F148" s="1">
        <v>0</v>
      </c>
      <c r="G148" s="5">
        <v>40.200000000000003</v>
      </c>
      <c r="H148" s="1">
        <v>0.9</v>
      </c>
      <c r="I148" s="1">
        <v>297</v>
      </c>
      <c r="J148" s="1">
        <v>0</v>
      </c>
      <c r="K148" s="1">
        <v>15.9</v>
      </c>
      <c r="L148" s="1">
        <v>0</v>
      </c>
    </row>
    <row r="149" spans="1:12">
      <c r="A149" s="2">
        <v>40687.125</v>
      </c>
      <c r="B149" s="1">
        <v>16.3</v>
      </c>
      <c r="C149" s="1">
        <v>63</v>
      </c>
      <c r="D149" s="1">
        <v>0</v>
      </c>
      <c r="E149" s="1">
        <v>12.6</v>
      </c>
      <c r="F149" s="1">
        <v>0</v>
      </c>
      <c r="G149" s="5">
        <v>40.200000000000003</v>
      </c>
      <c r="H149" s="1">
        <v>0.7</v>
      </c>
      <c r="I149" s="1">
        <v>336</v>
      </c>
      <c r="J149" s="1">
        <v>0</v>
      </c>
      <c r="K149" s="1">
        <v>15.1</v>
      </c>
      <c r="L149" s="1">
        <v>0</v>
      </c>
    </row>
    <row r="150" spans="1:12">
      <c r="A150" s="2">
        <v>40687.166666666664</v>
      </c>
      <c r="B150" s="1">
        <v>16.2</v>
      </c>
      <c r="C150" s="1">
        <v>64</v>
      </c>
      <c r="D150" s="1">
        <v>0</v>
      </c>
      <c r="E150" s="1">
        <v>12.6</v>
      </c>
      <c r="F150" s="1">
        <v>0</v>
      </c>
      <c r="G150" s="5">
        <v>40.200000000000003</v>
      </c>
      <c r="H150" s="1">
        <v>0.4</v>
      </c>
      <c r="I150" s="1">
        <v>6</v>
      </c>
      <c r="J150" s="1">
        <v>0</v>
      </c>
      <c r="K150" s="1">
        <v>14.8</v>
      </c>
      <c r="L150" s="1">
        <v>0</v>
      </c>
    </row>
    <row r="151" spans="1:12">
      <c r="A151" s="2">
        <v>40687.208333333336</v>
      </c>
      <c r="B151" s="1">
        <v>16</v>
      </c>
      <c r="C151" s="1">
        <v>63</v>
      </c>
      <c r="D151" s="1">
        <v>0</v>
      </c>
      <c r="E151" s="1">
        <v>12.6</v>
      </c>
      <c r="F151" s="1">
        <v>0</v>
      </c>
      <c r="G151" s="5">
        <v>40.200000000000003</v>
      </c>
      <c r="H151" s="1">
        <v>1</v>
      </c>
      <c r="I151" s="1">
        <v>289</v>
      </c>
      <c r="J151" s="1">
        <v>0</v>
      </c>
      <c r="K151" s="1">
        <v>14.6</v>
      </c>
      <c r="L151" s="1">
        <v>0</v>
      </c>
    </row>
    <row r="152" spans="1:12">
      <c r="A152" s="2">
        <v>40687.25</v>
      </c>
      <c r="B152" s="1">
        <v>16.3</v>
      </c>
      <c r="C152" s="1">
        <v>63</v>
      </c>
      <c r="D152" s="1">
        <v>0</v>
      </c>
      <c r="E152" s="1">
        <v>12.6</v>
      </c>
      <c r="F152" s="1">
        <v>0</v>
      </c>
      <c r="G152" s="5">
        <v>40.200000000000003</v>
      </c>
      <c r="H152" s="1">
        <v>0.3</v>
      </c>
      <c r="I152" s="1">
        <v>281</v>
      </c>
      <c r="J152" s="1">
        <v>0</v>
      </c>
      <c r="K152" s="1">
        <v>15.2</v>
      </c>
      <c r="L152" s="1">
        <v>0</v>
      </c>
    </row>
    <row r="153" spans="1:12">
      <c r="A153" s="2">
        <v>40687.291666666664</v>
      </c>
      <c r="B153" s="1">
        <v>17.600000000000001</v>
      </c>
      <c r="C153" s="1">
        <v>62</v>
      </c>
      <c r="D153" s="1">
        <v>0</v>
      </c>
      <c r="E153" s="1">
        <v>12.6</v>
      </c>
      <c r="F153" s="1">
        <v>0</v>
      </c>
      <c r="G153" s="5">
        <v>40.200000000000003</v>
      </c>
      <c r="H153" s="1">
        <v>0.6</v>
      </c>
      <c r="I153" s="1">
        <v>243</v>
      </c>
      <c r="J153" s="1">
        <v>0.4</v>
      </c>
      <c r="K153" s="1">
        <v>17.7</v>
      </c>
      <c r="L153" s="1">
        <v>0</v>
      </c>
    </row>
    <row r="154" spans="1:12">
      <c r="A154" s="2">
        <v>40687.333333333336</v>
      </c>
      <c r="B154" s="1">
        <v>20.100000000000001</v>
      </c>
      <c r="C154" s="1">
        <v>54</v>
      </c>
      <c r="D154" s="1">
        <v>0</v>
      </c>
      <c r="E154" s="1">
        <v>12.6</v>
      </c>
      <c r="F154" s="1">
        <v>0</v>
      </c>
      <c r="G154" s="5">
        <v>40.200000000000003</v>
      </c>
      <c r="H154" s="1">
        <v>1.3</v>
      </c>
      <c r="I154" s="1">
        <v>56</v>
      </c>
      <c r="J154" s="1">
        <v>0.9</v>
      </c>
      <c r="K154" s="1">
        <v>21.7</v>
      </c>
      <c r="L154" s="1">
        <v>0</v>
      </c>
    </row>
    <row r="155" spans="1:12">
      <c r="A155" s="2">
        <v>40687.375</v>
      </c>
      <c r="B155" s="1">
        <v>22</v>
      </c>
      <c r="C155" s="1">
        <v>48</v>
      </c>
      <c r="D155" s="1">
        <v>0</v>
      </c>
      <c r="E155" s="1">
        <v>12.6</v>
      </c>
      <c r="F155" s="1">
        <v>0</v>
      </c>
      <c r="G155" s="5">
        <v>40.200000000000003</v>
      </c>
      <c r="H155" s="1">
        <v>2.4</v>
      </c>
      <c r="I155" s="1">
        <v>143</v>
      </c>
      <c r="J155" s="1">
        <v>1.6</v>
      </c>
      <c r="K155" s="1">
        <v>23.6</v>
      </c>
      <c r="L155" s="1">
        <v>0</v>
      </c>
    </row>
    <row r="156" spans="1:12">
      <c r="A156" s="2">
        <v>40687.416666666664</v>
      </c>
      <c r="B156" s="1">
        <v>24.3</v>
      </c>
      <c r="C156" s="1">
        <v>41</v>
      </c>
      <c r="D156" s="1">
        <v>0</v>
      </c>
      <c r="E156" s="1">
        <v>12.6</v>
      </c>
      <c r="F156" s="1">
        <v>0</v>
      </c>
      <c r="G156" s="5">
        <v>40.200000000000003</v>
      </c>
      <c r="H156" s="1">
        <v>1.1000000000000001</v>
      </c>
      <c r="I156" s="1">
        <v>160</v>
      </c>
      <c r="J156" s="1">
        <v>2.2000000000000002</v>
      </c>
      <c r="K156" s="1">
        <v>26.1</v>
      </c>
      <c r="L156" s="1">
        <v>0</v>
      </c>
    </row>
    <row r="157" spans="1:12">
      <c r="A157" s="2">
        <v>40687.458333333336</v>
      </c>
      <c r="B157" s="1">
        <v>25.7</v>
      </c>
      <c r="C157" s="1">
        <v>37</v>
      </c>
      <c r="D157" s="1">
        <v>0</v>
      </c>
      <c r="E157" s="1">
        <v>12.6</v>
      </c>
      <c r="F157" s="1">
        <v>0</v>
      </c>
      <c r="G157" s="5">
        <v>40.200000000000003</v>
      </c>
      <c r="H157" s="1">
        <v>1.1000000000000001</v>
      </c>
      <c r="I157" s="1">
        <v>153</v>
      </c>
      <c r="J157" s="1">
        <v>2.7</v>
      </c>
      <c r="K157" s="1">
        <v>27.2</v>
      </c>
      <c r="L157" s="1">
        <v>0</v>
      </c>
    </row>
    <row r="158" spans="1:12">
      <c r="A158" s="2">
        <v>40687.5</v>
      </c>
      <c r="B158" s="1">
        <v>27.4</v>
      </c>
      <c r="C158" s="1">
        <v>33</v>
      </c>
      <c r="D158" s="1">
        <v>0</v>
      </c>
      <c r="E158" s="1">
        <v>12.6</v>
      </c>
      <c r="F158" s="1">
        <v>0</v>
      </c>
      <c r="G158" s="5">
        <v>40.200000000000003</v>
      </c>
      <c r="H158" s="1">
        <v>1.3</v>
      </c>
      <c r="I158" s="1">
        <v>105</v>
      </c>
      <c r="J158" s="1">
        <v>3</v>
      </c>
      <c r="K158" s="1">
        <v>28.8</v>
      </c>
      <c r="L158" s="1">
        <v>0</v>
      </c>
    </row>
    <row r="159" spans="1:12">
      <c r="A159" s="2">
        <v>40687.541666666664</v>
      </c>
      <c r="B159" s="1">
        <v>28.4</v>
      </c>
      <c r="C159" s="1">
        <v>30</v>
      </c>
      <c r="D159" s="1">
        <v>0</v>
      </c>
      <c r="E159" s="1">
        <v>12.6</v>
      </c>
      <c r="F159" s="1">
        <v>0</v>
      </c>
      <c r="G159" s="5">
        <v>40.200000000000003</v>
      </c>
      <c r="H159" s="1">
        <v>1.4</v>
      </c>
      <c r="I159" s="1">
        <v>130</v>
      </c>
      <c r="J159" s="1">
        <v>3.3</v>
      </c>
      <c r="K159" s="1">
        <v>29.6</v>
      </c>
      <c r="L159" s="1">
        <v>0</v>
      </c>
    </row>
    <row r="160" spans="1:12">
      <c r="A160" s="2">
        <v>40687.583333333336</v>
      </c>
      <c r="B160" s="1">
        <v>29.5</v>
      </c>
      <c r="C160" s="1">
        <v>27</v>
      </c>
      <c r="D160" s="1">
        <v>0</v>
      </c>
      <c r="E160" s="1">
        <v>12.6</v>
      </c>
      <c r="F160" s="1">
        <v>0</v>
      </c>
      <c r="G160" s="5">
        <v>40.200000000000003</v>
      </c>
      <c r="H160" s="1">
        <v>1.5</v>
      </c>
      <c r="I160" s="1">
        <v>91</v>
      </c>
      <c r="J160" s="1">
        <v>3.4</v>
      </c>
      <c r="K160" s="1">
        <v>30</v>
      </c>
      <c r="L160" s="1">
        <v>0</v>
      </c>
    </row>
    <row r="161" spans="1:12">
      <c r="A161" s="2">
        <v>40687.625</v>
      </c>
      <c r="B161" s="1">
        <v>29.2</v>
      </c>
      <c r="C161" s="1">
        <v>29</v>
      </c>
      <c r="D161" s="1">
        <v>0</v>
      </c>
      <c r="E161" s="1">
        <v>12.6</v>
      </c>
      <c r="F161" s="1">
        <v>0</v>
      </c>
      <c r="G161" s="5">
        <v>40.200000000000003</v>
      </c>
      <c r="H161" s="1">
        <v>2.7</v>
      </c>
      <c r="I161" s="1">
        <v>110</v>
      </c>
      <c r="J161" s="1">
        <v>2</v>
      </c>
      <c r="K161" s="1">
        <v>29.8</v>
      </c>
      <c r="L161" s="1">
        <v>0</v>
      </c>
    </row>
    <row r="162" spans="1:12">
      <c r="A162" s="2">
        <v>40687.666666666664</v>
      </c>
      <c r="B162" s="1">
        <v>27.8</v>
      </c>
      <c r="C162" s="1">
        <v>34</v>
      </c>
      <c r="D162" s="1">
        <v>0</v>
      </c>
      <c r="E162" s="1">
        <v>12.6</v>
      </c>
      <c r="F162" s="1">
        <v>0</v>
      </c>
      <c r="G162" s="5">
        <v>40.200000000000003</v>
      </c>
      <c r="H162" s="1">
        <v>4.4000000000000004</v>
      </c>
      <c r="I162" s="1">
        <v>79</v>
      </c>
      <c r="J162" s="1">
        <v>2</v>
      </c>
      <c r="K162" s="1">
        <v>28.3</v>
      </c>
      <c r="L162" s="1">
        <v>0</v>
      </c>
    </row>
    <row r="163" spans="1:12">
      <c r="A163" s="2">
        <v>40687.708333333336</v>
      </c>
      <c r="B163" s="1">
        <v>27.8</v>
      </c>
      <c r="C163" s="1">
        <v>37</v>
      </c>
      <c r="D163" s="1">
        <v>0</v>
      </c>
      <c r="E163" s="1">
        <v>12.6</v>
      </c>
      <c r="F163" s="1">
        <v>8</v>
      </c>
      <c r="G163" s="5">
        <v>40.4</v>
      </c>
      <c r="H163" s="1">
        <v>4.7</v>
      </c>
      <c r="I163" s="1">
        <v>87</v>
      </c>
      <c r="J163" s="1">
        <v>2.5</v>
      </c>
      <c r="K163" s="1">
        <v>28.3</v>
      </c>
      <c r="L163" s="1">
        <v>0</v>
      </c>
    </row>
    <row r="164" spans="1:12">
      <c r="A164" s="2">
        <v>40687.75</v>
      </c>
      <c r="B164" s="1">
        <v>26.2</v>
      </c>
      <c r="C164" s="1">
        <v>44</v>
      </c>
      <c r="D164" s="1">
        <v>0</v>
      </c>
      <c r="E164" s="1">
        <v>12.6</v>
      </c>
      <c r="F164" s="1">
        <v>17</v>
      </c>
      <c r="G164" s="5">
        <v>40.6</v>
      </c>
      <c r="H164" s="1">
        <v>3</v>
      </c>
      <c r="I164" s="1">
        <v>87</v>
      </c>
      <c r="J164" s="1">
        <v>1.3</v>
      </c>
      <c r="K164" s="1">
        <v>26.5</v>
      </c>
      <c r="L164" s="1">
        <v>0</v>
      </c>
    </row>
    <row r="165" spans="1:12">
      <c r="A165" s="2">
        <v>40687.791666666664</v>
      </c>
      <c r="B165" s="1">
        <v>18.8</v>
      </c>
      <c r="C165" s="1">
        <v>74</v>
      </c>
      <c r="D165" s="1">
        <v>1.8</v>
      </c>
      <c r="E165" s="1">
        <v>14.4</v>
      </c>
      <c r="F165" s="1">
        <v>60</v>
      </c>
      <c r="G165" s="5">
        <v>41.6</v>
      </c>
      <c r="H165" s="1">
        <v>2.7</v>
      </c>
      <c r="I165" s="1">
        <v>335</v>
      </c>
      <c r="J165" s="1">
        <v>0.2</v>
      </c>
      <c r="K165" s="1">
        <v>18.600000000000001</v>
      </c>
      <c r="L165" s="1">
        <v>0</v>
      </c>
    </row>
    <row r="166" spans="1:12">
      <c r="A166" s="2">
        <v>40687.833333333336</v>
      </c>
      <c r="B166" s="1">
        <v>18.2</v>
      </c>
      <c r="C166" s="1">
        <v>75</v>
      </c>
      <c r="D166" s="1">
        <v>0</v>
      </c>
      <c r="E166" s="1">
        <v>14.4</v>
      </c>
      <c r="F166" s="1">
        <v>60</v>
      </c>
      <c r="G166" s="5">
        <v>42.6</v>
      </c>
      <c r="H166" s="1">
        <v>0.8</v>
      </c>
      <c r="I166" s="1">
        <v>338</v>
      </c>
      <c r="J166" s="1">
        <v>0.2</v>
      </c>
      <c r="K166" s="1">
        <v>17.8</v>
      </c>
      <c r="L166" s="1">
        <v>0</v>
      </c>
    </row>
    <row r="167" spans="1:12">
      <c r="A167" s="2">
        <v>40687.875</v>
      </c>
      <c r="B167" s="1">
        <v>17.600000000000001</v>
      </c>
      <c r="C167" s="1">
        <v>77</v>
      </c>
      <c r="D167" s="1">
        <v>0</v>
      </c>
      <c r="E167" s="1">
        <v>14.4</v>
      </c>
      <c r="F167" s="1">
        <v>60</v>
      </c>
      <c r="G167" s="5">
        <v>43.6</v>
      </c>
      <c r="H167" s="1">
        <v>1</v>
      </c>
      <c r="I167" s="1">
        <v>41</v>
      </c>
      <c r="J167" s="1">
        <v>0</v>
      </c>
      <c r="K167" s="1">
        <v>17</v>
      </c>
      <c r="L167" s="1">
        <v>0</v>
      </c>
    </row>
    <row r="168" spans="1:12">
      <c r="A168" s="2">
        <v>40687.916666666664</v>
      </c>
      <c r="B168" s="1">
        <v>17.2</v>
      </c>
      <c r="C168" s="1">
        <v>76</v>
      </c>
      <c r="D168" s="1">
        <v>0</v>
      </c>
      <c r="E168" s="1">
        <v>14.4</v>
      </c>
      <c r="F168" s="1">
        <v>60</v>
      </c>
      <c r="G168" s="5">
        <v>44.6</v>
      </c>
      <c r="H168" s="1">
        <v>1.1000000000000001</v>
      </c>
      <c r="I168" s="1">
        <v>314</v>
      </c>
      <c r="J168" s="1">
        <v>0</v>
      </c>
      <c r="K168" s="1">
        <v>16.3</v>
      </c>
      <c r="L168" s="1">
        <v>0</v>
      </c>
    </row>
    <row r="169" spans="1:12">
      <c r="A169" s="2">
        <v>40687.958333333336</v>
      </c>
      <c r="B169" s="1">
        <v>16.7</v>
      </c>
      <c r="C169" s="1">
        <v>75</v>
      </c>
      <c r="D169" s="1">
        <v>0</v>
      </c>
      <c r="E169" s="1">
        <v>14.4</v>
      </c>
      <c r="F169" s="1">
        <v>60</v>
      </c>
      <c r="G169" s="5">
        <v>45.6</v>
      </c>
      <c r="H169" s="1">
        <v>0.9</v>
      </c>
      <c r="I169" s="1">
        <v>234</v>
      </c>
      <c r="J169" s="1">
        <v>0</v>
      </c>
      <c r="K169" s="1">
        <v>15.6</v>
      </c>
      <c r="L169" s="1">
        <v>0</v>
      </c>
    </row>
    <row r="170" spans="1:12">
      <c r="A170" s="2">
        <v>40688</v>
      </c>
      <c r="B170" s="1">
        <v>16.3</v>
      </c>
      <c r="C170" s="1">
        <v>76</v>
      </c>
      <c r="D170" s="1">
        <v>0</v>
      </c>
      <c r="E170" s="1">
        <v>14.4</v>
      </c>
      <c r="F170" s="1">
        <v>60</v>
      </c>
      <c r="G170" s="5">
        <v>46.6</v>
      </c>
      <c r="H170" s="1">
        <v>0.7</v>
      </c>
      <c r="I170" s="1">
        <v>248</v>
      </c>
      <c r="J170" s="1">
        <v>0</v>
      </c>
      <c r="K170" s="1">
        <v>15</v>
      </c>
      <c r="L170" s="1">
        <v>0</v>
      </c>
    </row>
    <row r="171" spans="1:12">
      <c r="A171" s="2">
        <v>40688.041666666664</v>
      </c>
      <c r="B171" s="1">
        <v>15.6</v>
      </c>
      <c r="C171" s="1">
        <v>76</v>
      </c>
      <c r="D171" s="1">
        <v>0</v>
      </c>
      <c r="E171" s="1">
        <v>14.4</v>
      </c>
      <c r="F171" s="1">
        <v>60</v>
      </c>
      <c r="G171" s="5">
        <v>47.6</v>
      </c>
      <c r="H171" s="1">
        <v>0.5</v>
      </c>
      <c r="I171" s="1">
        <v>16</v>
      </c>
      <c r="J171" s="1">
        <v>0</v>
      </c>
      <c r="K171" s="1">
        <v>14.3</v>
      </c>
      <c r="L171" s="1">
        <v>0</v>
      </c>
    </row>
    <row r="172" spans="1:12">
      <c r="A172" s="2">
        <v>40688.083333333336</v>
      </c>
      <c r="B172" s="1">
        <v>15.8</v>
      </c>
      <c r="C172" s="1">
        <v>74</v>
      </c>
      <c r="D172" s="1">
        <v>0</v>
      </c>
      <c r="E172" s="1">
        <v>14.4</v>
      </c>
      <c r="F172" s="1">
        <v>60</v>
      </c>
      <c r="G172" s="5">
        <v>48.6</v>
      </c>
      <c r="H172" s="1">
        <v>0.8</v>
      </c>
      <c r="I172" s="1">
        <v>304</v>
      </c>
      <c r="J172" s="1">
        <v>0</v>
      </c>
      <c r="K172" s="1">
        <v>14.6</v>
      </c>
      <c r="L172" s="1">
        <v>0</v>
      </c>
    </row>
    <row r="173" spans="1:12">
      <c r="A173" s="2">
        <v>40688.125</v>
      </c>
      <c r="B173" s="1">
        <v>15.7</v>
      </c>
      <c r="C173" s="1">
        <v>74</v>
      </c>
      <c r="D173" s="1">
        <v>0</v>
      </c>
      <c r="E173" s="1">
        <v>14.4</v>
      </c>
      <c r="F173" s="1">
        <v>60</v>
      </c>
      <c r="G173" s="5">
        <v>49.6</v>
      </c>
      <c r="H173" s="1">
        <v>0.7</v>
      </c>
      <c r="I173" s="1">
        <v>6</v>
      </c>
      <c r="J173" s="1">
        <v>0</v>
      </c>
      <c r="K173" s="1">
        <v>14.7</v>
      </c>
      <c r="L173" s="1">
        <v>0</v>
      </c>
    </row>
    <row r="174" spans="1:12">
      <c r="A174" s="2">
        <v>40688.166666666664</v>
      </c>
      <c r="B174" s="1">
        <v>15.3</v>
      </c>
      <c r="C174" s="1">
        <v>77</v>
      </c>
      <c r="D174" s="1">
        <v>0</v>
      </c>
      <c r="E174" s="1">
        <v>14.4</v>
      </c>
      <c r="F174" s="1">
        <v>60</v>
      </c>
      <c r="G174" s="5">
        <v>50.6</v>
      </c>
      <c r="H174" s="1">
        <v>0.7</v>
      </c>
      <c r="I174" s="1">
        <v>27</v>
      </c>
      <c r="J174" s="1">
        <v>0</v>
      </c>
      <c r="K174" s="1">
        <v>14.7</v>
      </c>
      <c r="L174" s="1">
        <v>0</v>
      </c>
    </row>
    <row r="175" spans="1:12">
      <c r="A175" s="2">
        <v>40688.208333333336</v>
      </c>
      <c r="B175" s="1">
        <v>14.8</v>
      </c>
      <c r="C175" s="1">
        <v>78</v>
      </c>
      <c r="D175" s="1">
        <v>0</v>
      </c>
      <c r="E175" s="1">
        <v>14.4</v>
      </c>
      <c r="F175" s="1">
        <v>60</v>
      </c>
      <c r="G175" s="5">
        <v>51.6</v>
      </c>
      <c r="H175" s="1">
        <v>1.2</v>
      </c>
      <c r="I175" s="1">
        <v>348</v>
      </c>
      <c r="J175" s="1">
        <v>0</v>
      </c>
      <c r="K175" s="1">
        <v>14.2</v>
      </c>
      <c r="L175" s="1">
        <v>0</v>
      </c>
    </row>
    <row r="176" spans="1:12">
      <c r="A176" s="2">
        <v>40688.25</v>
      </c>
      <c r="B176" s="1">
        <v>14.4</v>
      </c>
      <c r="C176" s="1">
        <v>78</v>
      </c>
      <c r="D176" s="1">
        <v>0</v>
      </c>
      <c r="E176" s="1">
        <v>14.4</v>
      </c>
      <c r="F176" s="1">
        <v>60</v>
      </c>
      <c r="G176" s="5">
        <v>52.6</v>
      </c>
      <c r="H176" s="1">
        <v>0.8</v>
      </c>
      <c r="I176" s="1">
        <v>348</v>
      </c>
      <c r="J176" s="1">
        <v>0</v>
      </c>
      <c r="K176" s="1">
        <v>13.6</v>
      </c>
      <c r="L176" s="1">
        <v>0</v>
      </c>
    </row>
    <row r="177" spans="1:12">
      <c r="A177" s="2">
        <v>40688.291666666664</v>
      </c>
      <c r="B177" s="1">
        <v>15</v>
      </c>
      <c r="C177" s="1">
        <v>78</v>
      </c>
      <c r="D177" s="1">
        <v>0</v>
      </c>
      <c r="E177" s="1">
        <v>14.4</v>
      </c>
      <c r="F177" s="1">
        <v>60</v>
      </c>
      <c r="G177" s="5">
        <v>53.6</v>
      </c>
      <c r="H177" s="1">
        <v>0.7</v>
      </c>
      <c r="I177" s="1">
        <v>29</v>
      </c>
      <c r="J177" s="1">
        <v>0.1</v>
      </c>
      <c r="K177" s="1">
        <v>14.5</v>
      </c>
      <c r="L177" s="1">
        <v>0</v>
      </c>
    </row>
    <row r="178" spans="1:12">
      <c r="A178" s="2">
        <v>40688.333333333336</v>
      </c>
      <c r="B178" s="1">
        <v>17.600000000000001</v>
      </c>
      <c r="C178" s="1">
        <v>70</v>
      </c>
      <c r="D178" s="1">
        <v>0</v>
      </c>
      <c r="E178" s="1">
        <v>14.4</v>
      </c>
      <c r="F178" s="1">
        <v>60</v>
      </c>
      <c r="G178" s="5">
        <v>54.6</v>
      </c>
      <c r="H178" s="1">
        <v>0.5</v>
      </c>
      <c r="I178" s="1">
        <v>108</v>
      </c>
      <c r="J178" s="1">
        <v>0.6</v>
      </c>
      <c r="K178" s="1">
        <v>18.100000000000001</v>
      </c>
      <c r="L178" s="1">
        <v>0</v>
      </c>
    </row>
    <row r="179" spans="1:12">
      <c r="A179" s="2">
        <v>40688.375</v>
      </c>
      <c r="B179" s="1">
        <v>20.399999999999999</v>
      </c>
      <c r="C179" s="1">
        <v>57</v>
      </c>
      <c r="D179" s="1">
        <v>0</v>
      </c>
      <c r="E179" s="1">
        <v>14.4</v>
      </c>
      <c r="F179" s="1">
        <v>60</v>
      </c>
      <c r="G179" s="5">
        <v>55.6</v>
      </c>
      <c r="H179" s="1">
        <v>1.1000000000000001</v>
      </c>
      <c r="I179" s="1">
        <v>131</v>
      </c>
      <c r="J179" s="1">
        <v>1.3</v>
      </c>
      <c r="K179" s="1">
        <v>21.5</v>
      </c>
      <c r="L179" s="1">
        <v>0</v>
      </c>
    </row>
    <row r="180" spans="1:12">
      <c r="A180" s="2">
        <v>40688.416666666664</v>
      </c>
      <c r="B180" s="1">
        <v>22.1</v>
      </c>
      <c r="C180" s="1">
        <v>54</v>
      </c>
      <c r="D180" s="1">
        <v>0</v>
      </c>
      <c r="E180" s="1">
        <v>14.4</v>
      </c>
      <c r="F180" s="1">
        <v>8</v>
      </c>
      <c r="G180" s="5">
        <v>55.8</v>
      </c>
      <c r="H180" s="1">
        <v>1</v>
      </c>
      <c r="I180" s="1">
        <v>116</v>
      </c>
      <c r="J180" s="1">
        <v>2</v>
      </c>
      <c r="K180" s="1">
        <v>23.4</v>
      </c>
      <c r="L180" s="1">
        <v>0</v>
      </c>
    </row>
    <row r="181" spans="1:12">
      <c r="A181" s="2">
        <v>40688.458333333336</v>
      </c>
      <c r="B181" s="1">
        <v>24.7</v>
      </c>
      <c r="C181" s="1">
        <v>46</v>
      </c>
      <c r="D181" s="1">
        <v>0</v>
      </c>
      <c r="E181" s="1">
        <v>14.4</v>
      </c>
      <c r="F181" s="1">
        <v>0</v>
      </c>
      <c r="G181" s="5">
        <v>55.8</v>
      </c>
      <c r="H181" s="1">
        <v>1.2</v>
      </c>
      <c r="I181" s="1">
        <v>19</v>
      </c>
      <c r="J181" s="1">
        <v>2.6</v>
      </c>
      <c r="K181" s="1">
        <v>26.3</v>
      </c>
      <c r="L181" s="1">
        <v>0</v>
      </c>
    </row>
    <row r="182" spans="1:12">
      <c r="A182" s="2">
        <v>40688.5</v>
      </c>
      <c r="B182" s="1">
        <v>26.1</v>
      </c>
      <c r="C182" s="1">
        <v>41</v>
      </c>
      <c r="D182" s="1">
        <v>0</v>
      </c>
      <c r="E182" s="1">
        <v>14.4</v>
      </c>
      <c r="F182" s="1">
        <v>0</v>
      </c>
      <c r="G182" s="5">
        <v>55.8</v>
      </c>
      <c r="H182" s="1">
        <v>1.7</v>
      </c>
      <c r="I182" s="1">
        <v>118</v>
      </c>
      <c r="J182" s="1">
        <v>3.1</v>
      </c>
      <c r="K182" s="1">
        <v>27.5</v>
      </c>
      <c r="L182" s="1">
        <v>0</v>
      </c>
    </row>
    <row r="183" spans="1:12">
      <c r="A183" s="2">
        <v>40688.541666666664</v>
      </c>
      <c r="B183" s="1">
        <v>27.2</v>
      </c>
      <c r="C183" s="1">
        <v>34</v>
      </c>
      <c r="D183" s="1">
        <v>0</v>
      </c>
      <c r="E183" s="1">
        <v>14.4</v>
      </c>
      <c r="F183" s="1">
        <v>0</v>
      </c>
      <c r="G183" s="5">
        <v>55.8</v>
      </c>
      <c r="H183" s="1">
        <v>1.9</v>
      </c>
      <c r="I183" s="1">
        <v>97</v>
      </c>
      <c r="J183" s="1">
        <v>2.2999999999999998</v>
      </c>
      <c r="K183" s="1">
        <v>27.9</v>
      </c>
      <c r="L183" s="1">
        <v>0</v>
      </c>
    </row>
    <row r="184" spans="1:12">
      <c r="A184" s="2">
        <v>40688.583333333336</v>
      </c>
      <c r="B184" s="1">
        <v>28.6</v>
      </c>
      <c r="C184" s="1">
        <v>30</v>
      </c>
      <c r="D184" s="1">
        <v>0</v>
      </c>
      <c r="E184" s="1">
        <v>14.4</v>
      </c>
      <c r="F184" s="1">
        <v>0</v>
      </c>
      <c r="G184" s="5">
        <v>55.8</v>
      </c>
      <c r="H184" s="1">
        <v>2.6</v>
      </c>
      <c r="I184" s="1">
        <v>106</v>
      </c>
      <c r="J184" s="1">
        <v>3</v>
      </c>
      <c r="K184" s="1">
        <v>29.2</v>
      </c>
      <c r="L184" s="1">
        <v>0</v>
      </c>
    </row>
    <row r="185" spans="1:12">
      <c r="A185" s="2">
        <v>40688.625</v>
      </c>
      <c r="B185" s="1">
        <v>29.4</v>
      </c>
      <c r="C185" s="1">
        <v>28</v>
      </c>
      <c r="D185" s="1">
        <v>0</v>
      </c>
      <c r="E185" s="1">
        <v>14.4</v>
      </c>
      <c r="F185" s="1">
        <v>0</v>
      </c>
      <c r="G185" s="5">
        <v>55.8</v>
      </c>
      <c r="H185" s="1">
        <v>3.3</v>
      </c>
      <c r="I185" s="1">
        <v>117</v>
      </c>
      <c r="J185" s="1">
        <v>3.1</v>
      </c>
      <c r="K185" s="1">
        <v>30.3</v>
      </c>
      <c r="L185" s="1">
        <v>0</v>
      </c>
    </row>
    <row r="186" spans="1:12">
      <c r="A186" s="2">
        <v>40688.666666666664</v>
      </c>
      <c r="B186" s="1">
        <v>26.4</v>
      </c>
      <c r="C186" s="1">
        <v>33</v>
      </c>
      <c r="D186" s="1">
        <v>0</v>
      </c>
      <c r="E186" s="1">
        <v>14.4</v>
      </c>
      <c r="F186" s="1">
        <v>0</v>
      </c>
      <c r="G186" s="5">
        <v>55.8</v>
      </c>
      <c r="H186" s="1">
        <v>2.8</v>
      </c>
      <c r="I186" s="1">
        <v>65</v>
      </c>
      <c r="J186" s="1">
        <v>0.5</v>
      </c>
      <c r="K186" s="1">
        <v>26.6</v>
      </c>
      <c r="L186" s="1">
        <v>0</v>
      </c>
    </row>
    <row r="187" spans="1:12">
      <c r="A187" s="2">
        <v>40688.708333333336</v>
      </c>
      <c r="B187" s="1">
        <v>24</v>
      </c>
      <c r="C187" s="1">
        <v>42</v>
      </c>
      <c r="D187" s="1">
        <v>0</v>
      </c>
      <c r="E187" s="1">
        <v>14.4</v>
      </c>
      <c r="F187" s="1">
        <v>0</v>
      </c>
      <c r="G187" s="5">
        <v>55.8</v>
      </c>
      <c r="H187" s="1">
        <v>4.0999999999999996</v>
      </c>
      <c r="I187" s="1">
        <v>74</v>
      </c>
      <c r="J187" s="1">
        <v>0.6</v>
      </c>
      <c r="K187" s="1">
        <v>24.3</v>
      </c>
      <c r="L187" s="1">
        <v>0</v>
      </c>
    </row>
    <row r="188" spans="1:12">
      <c r="A188" s="2">
        <v>40688.75</v>
      </c>
      <c r="B188" s="1">
        <v>24.4</v>
      </c>
      <c r="C188" s="1">
        <v>46</v>
      </c>
      <c r="D188" s="1">
        <v>0</v>
      </c>
      <c r="E188" s="1">
        <v>14.4</v>
      </c>
      <c r="F188" s="1">
        <v>0</v>
      </c>
      <c r="G188" s="5">
        <v>55.8</v>
      </c>
      <c r="H188" s="1">
        <v>1.4</v>
      </c>
      <c r="I188" s="1">
        <v>241</v>
      </c>
      <c r="J188" s="1">
        <v>0.4</v>
      </c>
      <c r="K188" s="1">
        <v>24.6</v>
      </c>
      <c r="L188" s="1">
        <v>0</v>
      </c>
    </row>
    <row r="189" spans="1:12">
      <c r="A189" s="2">
        <v>40688.791666666664</v>
      </c>
      <c r="B189" s="1">
        <v>23.9</v>
      </c>
      <c r="C189" s="1">
        <v>50</v>
      </c>
      <c r="D189" s="1">
        <v>0</v>
      </c>
      <c r="E189" s="1">
        <v>14.4</v>
      </c>
      <c r="F189" s="1">
        <v>0</v>
      </c>
      <c r="G189" s="5">
        <v>55.8</v>
      </c>
      <c r="H189" s="1">
        <v>0.9</v>
      </c>
      <c r="I189" s="1">
        <v>355</v>
      </c>
      <c r="J189" s="1">
        <v>0.4</v>
      </c>
      <c r="K189" s="1">
        <v>24.3</v>
      </c>
      <c r="L189" s="1">
        <v>0</v>
      </c>
    </row>
    <row r="190" spans="1:12">
      <c r="A190" s="2">
        <v>40688.833333333336</v>
      </c>
      <c r="B190" s="1">
        <v>22.4</v>
      </c>
      <c r="C190" s="1">
        <v>53</v>
      </c>
      <c r="D190" s="1">
        <v>0</v>
      </c>
      <c r="E190" s="1">
        <v>14.4</v>
      </c>
      <c r="F190" s="1">
        <v>0</v>
      </c>
      <c r="G190" s="5">
        <v>55.8</v>
      </c>
      <c r="H190" s="1">
        <v>1.2</v>
      </c>
      <c r="I190" s="1">
        <v>326</v>
      </c>
      <c r="J190" s="1">
        <v>0.2</v>
      </c>
      <c r="K190" s="1">
        <v>22.5</v>
      </c>
      <c r="L190" s="1">
        <v>0</v>
      </c>
    </row>
    <row r="191" spans="1:12">
      <c r="A191" s="2">
        <v>40688.875</v>
      </c>
      <c r="B191" s="1">
        <v>20</v>
      </c>
      <c r="C191" s="1">
        <v>58</v>
      </c>
      <c r="D191" s="1">
        <v>0</v>
      </c>
      <c r="E191" s="1">
        <v>14.4</v>
      </c>
      <c r="F191" s="1">
        <v>0</v>
      </c>
      <c r="G191" s="5">
        <v>55.8</v>
      </c>
      <c r="H191" s="1">
        <v>1.1000000000000001</v>
      </c>
      <c r="I191" s="1">
        <v>313</v>
      </c>
      <c r="J191" s="1">
        <v>0</v>
      </c>
      <c r="K191" s="1">
        <v>18.7</v>
      </c>
      <c r="L191" s="1">
        <v>0</v>
      </c>
    </row>
    <row r="192" spans="1:12">
      <c r="A192" s="2">
        <v>40688.916666666664</v>
      </c>
      <c r="B192" s="1">
        <v>18.8</v>
      </c>
      <c r="C192" s="1">
        <v>58</v>
      </c>
      <c r="D192" s="1">
        <v>0</v>
      </c>
      <c r="E192" s="1">
        <v>14.4</v>
      </c>
      <c r="F192" s="1">
        <v>0</v>
      </c>
      <c r="G192" s="5">
        <v>55.8</v>
      </c>
      <c r="H192" s="1">
        <v>1.1000000000000001</v>
      </c>
      <c r="I192" s="1">
        <v>324</v>
      </c>
      <c r="J192" s="1">
        <v>0</v>
      </c>
      <c r="K192" s="1">
        <v>17.2</v>
      </c>
      <c r="L192" s="1">
        <v>0</v>
      </c>
    </row>
    <row r="193" spans="1:12">
      <c r="A193" s="2">
        <v>40688.958333333336</v>
      </c>
      <c r="B193" s="1">
        <v>18.2</v>
      </c>
      <c r="C193" s="1">
        <v>59</v>
      </c>
      <c r="D193" s="1">
        <v>0</v>
      </c>
      <c r="E193" s="1">
        <v>14.4</v>
      </c>
      <c r="F193" s="1">
        <v>0</v>
      </c>
      <c r="G193" s="5">
        <v>55.8</v>
      </c>
      <c r="H193" s="1">
        <v>1</v>
      </c>
      <c r="I193" s="1">
        <v>329</v>
      </c>
      <c r="J193" s="1">
        <v>0</v>
      </c>
      <c r="K193" s="1">
        <v>16.8</v>
      </c>
      <c r="L193" s="1">
        <v>0</v>
      </c>
    </row>
    <row r="194" spans="1:12">
      <c r="A194" s="2">
        <v>40689</v>
      </c>
      <c r="B194" s="1">
        <v>18.3</v>
      </c>
      <c r="C194" s="1">
        <v>58</v>
      </c>
      <c r="D194" s="1">
        <v>0</v>
      </c>
      <c r="E194" s="1">
        <v>14.4</v>
      </c>
      <c r="F194" s="1">
        <v>0</v>
      </c>
      <c r="G194" s="5">
        <v>55.8</v>
      </c>
      <c r="H194" s="1">
        <v>1.1000000000000001</v>
      </c>
      <c r="I194" s="1">
        <v>311</v>
      </c>
      <c r="J194" s="1">
        <v>0</v>
      </c>
      <c r="K194" s="1">
        <v>17.399999999999999</v>
      </c>
      <c r="L194" s="1">
        <v>0</v>
      </c>
    </row>
    <row r="195" spans="1:12">
      <c r="A195" s="2">
        <v>40689.041666666664</v>
      </c>
      <c r="B195" s="1">
        <v>17.8</v>
      </c>
      <c r="C195" s="1">
        <v>61</v>
      </c>
      <c r="D195" s="1">
        <v>0</v>
      </c>
      <c r="E195" s="1">
        <v>14.4</v>
      </c>
      <c r="F195" s="1">
        <v>0</v>
      </c>
      <c r="G195" s="5">
        <v>55.8</v>
      </c>
      <c r="H195" s="1">
        <v>0.9</v>
      </c>
      <c r="I195" s="1">
        <v>245</v>
      </c>
      <c r="J195" s="1">
        <v>0</v>
      </c>
      <c r="K195" s="1">
        <v>17</v>
      </c>
      <c r="L195" s="1">
        <v>0</v>
      </c>
    </row>
    <row r="196" spans="1:12">
      <c r="A196" s="2">
        <v>40689.083333333336</v>
      </c>
      <c r="B196" s="1">
        <v>17.100000000000001</v>
      </c>
      <c r="C196" s="1">
        <v>63</v>
      </c>
      <c r="D196" s="1">
        <v>0</v>
      </c>
      <c r="E196" s="1">
        <v>14.4</v>
      </c>
      <c r="F196" s="1">
        <v>0</v>
      </c>
      <c r="G196" s="5">
        <v>55.8</v>
      </c>
      <c r="H196" s="1">
        <v>0.8</v>
      </c>
      <c r="I196" s="1">
        <v>295</v>
      </c>
      <c r="J196" s="1">
        <v>0</v>
      </c>
      <c r="K196" s="1">
        <v>15.9</v>
      </c>
      <c r="L196" s="1">
        <v>0</v>
      </c>
    </row>
    <row r="197" spans="1:12">
      <c r="A197" s="2">
        <v>40689.125</v>
      </c>
      <c r="B197" s="1">
        <v>16.5</v>
      </c>
      <c r="C197" s="1">
        <v>65</v>
      </c>
      <c r="D197" s="1">
        <v>0</v>
      </c>
      <c r="E197" s="1">
        <v>14.4</v>
      </c>
      <c r="F197" s="1">
        <v>0</v>
      </c>
      <c r="G197" s="5">
        <v>55.8</v>
      </c>
      <c r="H197" s="1">
        <v>0.7</v>
      </c>
      <c r="I197" s="1">
        <v>350</v>
      </c>
      <c r="J197" s="1">
        <v>0</v>
      </c>
      <c r="K197" s="1">
        <v>15.3</v>
      </c>
      <c r="L197" s="1">
        <v>0</v>
      </c>
    </row>
    <row r="198" spans="1:12">
      <c r="A198" s="2">
        <v>40689.166666666664</v>
      </c>
      <c r="B198" s="1">
        <v>15.8</v>
      </c>
      <c r="C198" s="1">
        <v>66</v>
      </c>
      <c r="D198" s="1">
        <v>0</v>
      </c>
      <c r="E198" s="1">
        <v>14.4</v>
      </c>
      <c r="F198" s="1">
        <v>0</v>
      </c>
      <c r="G198" s="5">
        <v>55.8</v>
      </c>
      <c r="H198" s="1">
        <v>0.7</v>
      </c>
      <c r="I198" s="1">
        <v>8</v>
      </c>
      <c r="J198" s="1">
        <v>0</v>
      </c>
      <c r="K198" s="1">
        <v>14.2</v>
      </c>
      <c r="L198" s="1">
        <v>0</v>
      </c>
    </row>
    <row r="199" spans="1:12">
      <c r="A199" s="2">
        <v>40689.208333333336</v>
      </c>
      <c r="B199" s="1">
        <v>15</v>
      </c>
      <c r="C199" s="1">
        <v>69</v>
      </c>
      <c r="D199" s="1">
        <v>0</v>
      </c>
      <c r="E199" s="1">
        <v>14.4</v>
      </c>
      <c r="F199" s="1">
        <v>0</v>
      </c>
      <c r="G199" s="5">
        <v>55.8</v>
      </c>
      <c r="H199" s="1">
        <v>0.6</v>
      </c>
      <c r="I199" s="1">
        <v>334</v>
      </c>
      <c r="J199" s="1">
        <v>0</v>
      </c>
      <c r="K199" s="1">
        <v>13</v>
      </c>
      <c r="L199" s="1">
        <v>0</v>
      </c>
    </row>
    <row r="200" spans="1:12">
      <c r="A200" s="2">
        <v>40689.25</v>
      </c>
      <c r="B200" s="1">
        <v>14.6</v>
      </c>
      <c r="C200" s="1">
        <v>71</v>
      </c>
      <c r="D200" s="1">
        <v>0</v>
      </c>
      <c r="E200" s="1">
        <v>14.4</v>
      </c>
      <c r="F200" s="1">
        <v>0</v>
      </c>
      <c r="G200" s="5">
        <v>55.8</v>
      </c>
      <c r="H200" s="1">
        <v>0.9</v>
      </c>
      <c r="I200" s="1">
        <v>324</v>
      </c>
      <c r="J200" s="1">
        <v>0</v>
      </c>
      <c r="K200" s="1">
        <v>13.2</v>
      </c>
      <c r="L200" s="1">
        <v>0</v>
      </c>
    </row>
    <row r="201" spans="1:12">
      <c r="A201" s="2">
        <v>40689.291666666664</v>
      </c>
      <c r="B201" s="1">
        <v>16.7</v>
      </c>
      <c r="C201" s="1">
        <v>65</v>
      </c>
      <c r="D201" s="1">
        <v>0</v>
      </c>
      <c r="E201" s="1">
        <v>14.4</v>
      </c>
      <c r="F201" s="1">
        <v>0</v>
      </c>
      <c r="G201" s="5">
        <v>55.8</v>
      </c>
      <c r="H201" s="1">
        <v>0.3</v>
      </c>
      <c r="I201" s="1">
        <v>345</v>
      </c>
      <c r="J201" s="1">
        <v>0.4</v>
      </c>
      <c r="K201" s="1">
        <v>16.899999999999999</v>
      </c>
      <c r="L201" s="1">
        <v>0</v>
      </c>
    </row>
    <row r="202" spans="1:12">
      <c r="A202" s="2">
        <v>40689.333333333336</v>
      </c>
      <c r="B202" s="1">
        <v>19.3</v>
      </c>
      <c r="C202" s="1">
        <v>58</v>
      </c>
      <c r="D202" s="1">
        <v>0</v>
      </c>
      <c r="E202" s="1">
        <v>14.4</v>
      </c>
      <c r="F202" s="1">
        <v>0</v>
      </c>
      <c r="G202" s="5">
        <v>55.8</v>
      </c>
      <c r="H202" s="1">
        <v>0.8</v>
      </c>
      <c r="I202" s="1">
        <v>115</v>
      </c>
      <c r="J202" s="1">
        <v>0.9</v>
      </c>
      <c r="K202" s="1">
        <v>20.9</v>
      </c>
      <c r="L202" s="1">
        <v>0</v>
      </c>
    </row>
    <row r="203" spans="1:12">
      <c r="A203" s="2">
        <v>40689.375</v>
      </c>
      <c r="B203" s="1">
        <v>20.5</v>
      </c>
      <c r="C203" s="1">
        <v>54</v>
      </c>
      <c r="D203" s="1">
        <v>0</v>
      </c>
      <c r="E203" s="1">
        <v>14.4</v>
      </c>
      <c r="F203" s="1">
        <v>0</v>
      </c>
      <c r="G203" s="5">
        <v>55.8</v>
      </c>
      <c r="H203" s="1">
        <v>1.4</v>
      </c>
      <c r="I203" s="1">
        <v>100</v>
      </c>
      <c r="J203" s="1">
        <v>1.6</v>
      </c>
      <c r="K203" s="1">
        <v>21</v>
      </c>
      <c r="L203" s="1">
        <v>0</v>
      </c>
    </row>
    <row r="204" spans="1:12">
      <c r="A204" s="2">
        <v>40689.416666666664</v>
      </c>
      <c r="B204" s="1">
        <v>22.4</v>
      </c>
      <c r="C204" s="1">
        <v>48</v>
      </c>
      <c r="D204" s="1">
        <v>0</v>
      </c>
      <c r="E204" s="1">
        <v>14.4</v>
      </c>
      <c r="F204" s="1">
        <v>0</v>
      </c>
      <c r="G204" s="5">
        <v>55.8</v>
      </c>
      <c r="H204" s="1">
        <v>1.4</v>
      </c>
      <c r="I204" s="1">
        <v>110</v>
      </c>
      <c r="J204" s="1">
        <v>2.1</v>
      </c>
      <c r="K204" s="1">
        <v>23</v>
      </c>
      <c r="L204" s="1">
        <v>0</v>
      </c>
    </row>
    <row r="205" spans="1:12">
      <c r="A205" s="2">
        <v>40689.458333333336</v>
      </c>
      <c r="B205" s="1">
        <v>24.1</v>
      </c>
      <c r="C205" s="1">
        <v>44</v>
      </c>
      <c r="D205" s="1">
        <v>0</v>
      </c>
      <c r="E205" s="1">
        <v>14.4</v>
      </c>
      <c r="F205" s="1">
        <v>0</v>
      </c>
      <c r="G205" s="5">
        <v>55.8</v>
      </c>
      <c r="H205" s="1">
        <v>2.1</v>
      </c>
      <c r="I205" s="1">
        <v>90</v>
      </c>
      <c r="J205" s="1">
        <v>2.7</v>
      </c>
      <c r="K205" s="1">
        <v>24.9</v>
      </c>
      <c r="L205" s="1">
        <v>0</v>
      </c>
    </row>
    <row r="206" spans="1:12">
      <c r="A206" s="2">
        <v>40689.5</v>
      </c>
      <c r="B206" s="1">
        <v>25.3</v>
      </c>
      <c r="C206" s="1">
        <v>45</v>
      </c>
      <c r="D206" s="1">
        <v>0</v>
      </c>
      <c r="E206" s="1">
        <v>14.4</v>
      </c>
      <c r="F206" s="1">
        <v>0</v>
      </c>
      <c r="G206" s="5">
        <v>55.8</v>
      </c>
      <c r="H206" s="1">
        <v>2.7</v>
      </c>
      <c r="I206" s="1">
        <v>101</v>
      </c>
      <c r="J206" s="1">
        <v>3.1</v>
      </c>
      <c r="K206" s="1">
        <v>26.1</v>
      </c>
      <c r="L206" s="1">
        <v>0</v>
      </c>
    </row>
    <row r="207" spans="1:12">
      <c r="A207" s="2">
        <v>40689.541666666664</v>
      </c>
      <c r="B207" s="1">
        <v>26.6</v>
      </c>
      <c r="C207" s="1">
        <v>42</v>
      </c>
      <c r="D207" s="1">
        <v>0</v>
      </c>
      <c r="E207" s="1">
        <v>14.4</v>
      </c>
      <c r="F207" s="1">
        <v>0</v>
      </c>
      <c r="G207" s="5">
        <v>55.8</v>
      </c>
      <c r="H207" s="1">
        <v>3.6</v>
      </c>
      <c r="I207" s="1">
        <v>98</v>
      </c>
      <c r="J207" s="1">
        <v>3.2</v>
      </c>
      <c r="K207" s="1">
        <v>27.3</v>
      </c>
      <c r="L207" s="1">
        <v>0</v>
      </c>
    </row>
    <row r="208" spans="1:12">
      <c r="A208" s="2">
        <v>40689.583333333336</v>
      </c>
      <c r="B208" s="1">
        <v>27</v>
      </c>
      <c r="C208" s="1">
        <v>40</v>
      </c>
      <c r="D208" s="1">
        <v>0</v>
      </c>
      <c r="E208" s="1">
        <v>14.4</v>
      </c>
      <c r="F208" s="1">
        <v>0</v>
      </c>
      <c r="G208" s="5">
        <v>55.8</v>
      </c>
      <c r="H208" s="1">
        <v>3.8</v>
      </c>
      <c r="I208" s="1">
        <v>110</v>
      </c>
      <c r="J208" s="1">
        <v>2.5</v>
      </c>
      <c r="K208" s="1">
        <v>27.5</v>
      </c>
      <c r="L208" s="1">
        <v>0</v>
      </c>
    </row>
    <row r="209" spans="1:12">
      <c r="A209" s="2">
        <v>40689.625</v>
      </c>
      <c r="B209" s="1">
        <v>26.4</v>
      </c>
      <c r="C209" s="1">
        <v>42</v>
      </c>
      <c r="D209" s="1">
        <v>0</v>
      </c>
      <c r="E209" s="1">
        <v>14.4</v>
      </c>
      <c r="F209" s="1">
        <v>0</v>
      </c>
      <c r="G209" s="5">
        <v>55.8</v>
      </c>
      <c r="H209" s="1">
        <v>4</v>
      </c>
      <c r="I209" s="1">
        <v>108</v>
      </c>
      <c r="J209" s="1">
        <v>1.9</v>
      </c>
      <c r="K209" s="1">
        <v>26.9</v>
      </c>
      <c r="L209" s="1">
        <v>0</v>
      </c>
    </row>
    <row r="210" spans="1:12">
      <c r="A210" s="2">
        <v>40689.666666666664</v>
      </c>
      <c r="B210" s="1">
        <v>25</v>
      </c>
      <c r="C210" s="1">
        <v>47</v>
      </c>
      <c r="D210" s="1">
        <v>0</v>
      </c>
      <c r="E210" s="1">
        <v>14.4</v>
      </c>
      <c r="F210" s="1">
        <v>0</v>
      </c>
      <c r="G210" s="5">
        <v>55.8</v>
      </c>
      <c r="H210" s="1">
        <v>3.5</v>
      </c>
      <c r="I210" s="1">
        <v>103</v>
      </c>
      <c r="J210" s="1">
        <v>1</v>
      </c>
      <c r="K210" s="1">
        <v>25.4</v>
      </c>
      <c r="L210" s="1">
        <v>0</v>
      </c>
    </row>
    <row r="211" spans="1:12">
      <c r="A211" s="2">
        <v>40689.708333333336</v>
      </c>
      <c r="B211" s="1">
        <v>24.1</v>
      </c>
      <c r="C211" s="1">
        <v>51</v>
      </c>
      <c r="D211" s="1">
        <v>0</v>
      </c>
      <c r="E211" s="1">
        <v>14.4</v>
      </c>
      <c r="F211" s="1">
        <v>0</v>
      </c>
      <c r="G211" s="5">
        <v>55.8</v>
      </c>
      <c r="H211" s="1">
        <v>3.2</v>
      </c>
      <c r="I211" s="1">
        <v>42</v>
      </c>
      <c r="J211" s="1">
        <v>0.6</v>
      </c>
      <c r="K211" s="1">
        <v>24.4</v>
      </c>
      <c r="L211" s="1">
        <v>0</v>
      </c>
    </row>
    <row r="212" spans="1:12">
      <c r="A212" s="2">
        <v>40689.75</v>
      </c>
      <c r="B212" s="1">
        <v>23.2</v>
      </c>
      <c r="C212" s="1">
        <v>54</v>
      </c>
      <c r="D212" s="1">
        <v>0</v>
      </c>
      <c r="E212" s="1">
        <v>14.4</v>
      </c>
      <c r="F212" s="1">
        <v>0</v>
      </c>
      <c r="G212" s="5">
        <v>55.8</v>
      </c>
      <c r="H212" s="1">
        <v>2.2999999999999998</v>
      </c>
      <c r="I212" s="1">
        <v>38</v>
      </c>
      <c r="J212" s="1">
        <v>0.7</v>
      </c>
      <c r="K212" s="1">
        <v>23.6</v>
      </c>
      <c r="L212" s="1">
        <v>0</v>
      </c>
    </row>
    <row r="213" spans="1:12">
      <c r="A213" s="2">
        <v>40689.791666666664</v>
      </c>
      <c r="B213" s="1">
        <v>24.5</v>
      </c>
      <c r="C213" s="1">
        <v>49</v>
      </c>
      <c r="D213" s="1">
        <v>0</v>
      </c>
      <c r="E213" s="1">
        <v>14.4</v>
      </c>
      <c r="F213" s="1">
        <v>0</v>
      </c>
      <c r="G213" s="5">
        <v>55.8</v>
      </c>
      <c r="H213" s="1">
        <v>2.1</v>
      </c>
      <c r="I213" s="1">
        <v>19</v>
      </c>
      <c r="J213" s="1">
        <v>0.7</v>
      </c>
      <c r="K213" s="1">
        <v>24.9</v>
      </c>
      <c r="L213" s="1">
        <v>0</v>
      </c>
    </row>
    <row r="214" spans="1:12">
      <c r="A214" s="2">
        <v>40689.833333333336</v>
      </c>
      <c r="B214" s="1">
        <v>22.8</v>
      </c>
      <c r="C214" s="1">
        <v>54</v>
      </c>
      <c r="D214" s="1">
        <v>0</v>
      </c>
      <c r="E214" s="1">
        <v>14.4</v>
      </c>
      <c r="F214" s="1">
        <v>0</v>
      </c>
      <c r="G214" s="5">
        <v>55.8</v>
      </c>
      <c r="H214" s="1">
        <v>2</v>
      </c>
      <c r="I214" s="1">
        <v>16</v>
      </c>
      <c r="J214" s="1">
        <v>0.1</v>
      </c>
      <c r="K214" s="1">
        <v>23</v>
      </c>
      <c r="L214" s="1">
        <v>0</v>
      </c>
    </row>
    <row r="215" spans="1:12">
      <c r="A215" s="2">
        <v>40689.875</v>
      </c>
      <c r="B215" s="1">
        <v>21.2</v>
      </c>
      <c r="C215" s="1">
        <v>58</v>
      </c>
      <c r="D215" s="1">
        <v>0</v>
      </c>
      <c r="E215" s="1">
        <v>14.4</v>
      </c>
      <c r="F215" s="1">
        <v>0</v>
      </c>
      <c r="G215" s="5">
        <v>55.8</v>
      </c>
      <c r="H215" s="1">
        <v>1</v>
      </c>
      <c r="I215" s="1">
        <v>332</v>
      </c>
      <c r="J215" s="1">
        <v>0</v>
      </c>
      <c r="K215" s="1">
        <v>20.6</v>
      </c>
      <c r="L215" s="1">
        <v>0</v>
      </c>
    </row>
    <row r="216" spans="1:12">
      <c r="A216" s="2">
        <v>40689.916666666664</v>
      </c>
      <c r="B216" s="1">
        <v>19.5</v>
      </c>
      <c r="C216" s="1">
        <v>63</v>
      </c>
      <c r="D216" s="1">
        <v>0</v>
      </c>
      <c r="E216" s="1">
        <v>14.4</v>
      </c>
      <c r="F216" s="1">
        <v>0</v>
      </c>
      <c r="G216" s="5">
        <v>55.8</v>
      </c>
      <c r="H216" s="1">
        <v>1</v>
      </c>
      <c r="I216" s="1">
        <v>333</v>
      </c>
      <c r="J216" s="1">
        <v>0</v>
      </c>
      <c r="K216" s="1">
        <v>18.7</v>
      </c>
      <c r="L216" s="1">
        <v>0</v>
      </c>
    </row>
    <row r="217" spans="1:12">
      <c r="A217" s="2">
        <v>40689.958333333336</v>
      </c>
      <c r="B217" s="1">
        <v>18.600000000000001</v>
      </c>
      <c r="C217" s="1">
        <v>65</v>
      </c>
      <c r="D217" s="1">
        <v>0</v>
      </c>
      <c r="E217" s="1">
        <v>14.4</v>
      </c>
      <c r="F217" s="1">
        <v>0</v>
      </c>
      <c r="G217" s="5">
        <v>55.8</v>
      </c>
      <c r="H217" s="1">
        <v>0.9</v>
      </c>
      <c r="I217" s="1">
        <v>336</v>
      </c>
      <c r="J217" s="1">
        <v>0</v>
      </c>
      <c r="K217" s="1">
        <v>17.8</v>
      </c>
      <c r="L217" s="1">
        <v>0</v>
      </c>
    </row>
    <row r="218" spans="1:12">
      <c r="A218" s="2">
        <v>40690</v>
      </c>
      <c r="B218" s="1">
        <v>18.3</v>
      </c>
      <c r="C218" s="1">
        <v>64</v>
      </c>
      <c r="D218" s="1">
        <v>0</v>
      </c>
      <c r="E218" s="1">
        <v>14.4</v>
      </c>
      <c r="F218" s="1">
        <v>0</v>
      </c>
      <c r="G218" s="5">
        <v>55.8</v>
      </c>
      <c r="H218" s="1">
        <v>1.5</v>
      </c>
      <c r="I218" s="1">
        <v>337</v>
      </c>
      <c r="J218" s="1">
        <v>0</v>
      </c>
      <c r="K218" s="1">
        <v>17.7</v>
      </c>
      <c r="L218" s="1">
        <v>0</v>
      </c>
    </row>
    <row r="219" spans="1:12">
      <c r="A219" s="2">
        <v>40690.041666666664</v>
      </c>
      <c r="B219" s="1">
        <v>17.8</v>
      </c>
      <c r="C219" s="1">
        <v>65</v>
      </c>
      <c r="D219" s="1">
        <v>0</v>
      </c>
      <c r="E219" s="1">
        <v>14.4</v>
      </c>
      <c r="F219" s="1">
        <v>0</v>
      </c>
      <c r="G219" s="5">
        <v>55.8</v>
      </c>
      <c r="H219" s="1">
        <v>0.9</v>
      </c>
      <c r="I219" s="1">
        <v>294</v>
      </c>
      <c r="J219" s="1">
        <v>0</v>
      </c>
      <c r="K219" s="1">
        <v>17.2</v>
      </c>
      <c r="L219" s="1">
        <v>0</v>
      </c>
    </row>
    <row r="220" spans="1:12">
      <c r="A220" s="2">
        <v>40690.083333333336</v>
      </c>
      <c r="B220" s="1">
        <v>16.8</v>
      </c>
      <c r="C220" s="1">
        <v>67</v>
      </c>
      <c r="D220" s="1">
        <v>0</v>
      </c>
      <c r="E220" s="1">
        <v>14.4</v>
      </c>
      <c r="F220" s="1">
        <v>0</v>
      </c>
      <c r="G220" s="5">
        <v>55.8</v>
      </c>
      <c r="H220" s="1">
        <v>1</v>
      </c>
      <c r="I220" s="1">
        <v>297</v>
      </c>
      <c r="J220" s="1">
        <v>0</v>
      </c>
      <c r="K220" s="1">
        <v>15.8</v>
      </c>
      <c r="L220" s="1">
        <v>0</v>
      </c>
    </row>
    <row r="221" spans="1:12">
      <c r="A221" s="2">
        <v>40690.125</v>
      </c>
      <c r="B221" s="1">
        <v>16.600000000000001</v>
      </c>
      <c r="C221" s="1">
        <v>68</v>
      </c>
      <c r="D221" s="1">
        <v>0</v>
      </c>
      <c r="E221" s="1">
        <v>14.4</v>
      </c>
      <c r="F221" s="1">
        <v>0</v>
      </c>
      <c r="G221" s="5">
        <v>55.8</v>
      </c>
      <c r="H221" s="1">
        <v>0.9</v>
      </c>
      <c r="I221" s="1">
        <v>13</v>
      </c>
      <c r="J221" s="1">
        <v>0</v>
      </c>
      <c r="K221" s="1">
        <v>16.3</v>
      </c>
      <c r="L221" s="1">
        <v>0</v>
      </c>
    </row>
    <row r="222" spans="1:12">
      <c r="A222" s="2">
        <v>40690.166666666664</v>
      </c>
      <c r="B222" s="1">
        <v>16.2</v>
      </c>
      <c r="C222" s="1">
        <v>70</v>
      </c>
      <c r="D222" s="1">
        <v>0</v>
      </c>
      <c r="E222" s="1">
        <v>14.4</v>
      </c>
      <c r="F222" s="1">
        <v>0</v>
      </c>
      <c r="G222" s="5">
        <v>55.8</v>
      </c>
      <c r="H222" s="1">
        <v>0.6</v>
      </c>
      <c r="I222" s="1">
        <v>178</v>
      </c>
      <c r="J222" s="1">
        <v>0</v>
      </c>
      <c r="K222" s="1">
        <v>15.4</v>
      </c>
      <c r="L222" s="1">
        <v>0</v>
      </c>
    </row>
    <row r="223" spans="1:12">
      <c r="A223" s="2">
        <v>40690.208333333336</v>
      </c>
      <c r="B223" s="1">
        <v>16</v>
      </c>
      <c r="C223" s="1">
        <v>73</v>
      </c>
      <c r="D223" s="1">
        <v>0</v>
      </c>
      <c r="E223" s="1">
        <v>14.4</v>
      </c>
      <c r="F223" s="1">
        <v>0</v>
      </c>
      <c r="G223" s="5">
        <v>55.8</v>
      </c>
      <c r="H223" s="1">
        <v>0.8</v>
      </c>
      <c r="I223" s="1">
        <v>75</v>
      </c>
      <c r="J223" s="1">
        <v>0</v>
      </c>
      <c r="K223" s="1">
        <v>15.5</v>
      </c>
      <c r="L223" s="1">
        <v>0</v>
      </c>
    </row>
    <row r="224" spans="1:12">
      <c r="A224" s="2">
        <v>40690.25</v>
      </c>
      <c r="B224" s="1">
        <v>16</v>
      </c>
      <c r="C224" s="1">
        <v>74</v>
      </c>
      <c r="D224" s="1">
        <v>0</v>
      </c>
      <c r="E224" s="1">
        <v>14.4</v>
      </c>
      <c r="F224" s="1">
        <v>5</v>
      </c>
      <c r="G224" s="5">
        <v>55.9</v>
      </c>
      <c r="H224" s="1">
        <v>0.5</v>
      </c>
      <c r="I224" s="1">
        <v>90</v>
      </c>
      <c r="J224" s="1">
        <v>0</v>
      </c>
      <c r="K224" s="1">
        <v>15.6</v>
      </c>
      <c r="L224" s="1">
        <v>0</v>
      </c>
    </row>
    <row r="225" spans="1:12">
      <c r="A225" s="2">
        <v>40690.291666666664</v>
      </c>
      <c r="B225" s="1">
        <v>16.5</v>
      </c>
      <c r="C225" s="1">
        <v>73</v>
      </c>
      <c r="D225" s="1">
        <v>0</v>
      </c>
      <c r="E225" s="1">
        <v>14.4</v>
      </c>
      <c r="F225" s="1">
        <v>0</v>
      </c>
      <c r="G225" s="5">
        <v>55.9</v>
      </c>
      <c r="H225" s="1">
        <v>0.9</v>
      </c>
      <c r="I225" s="1">
        <v>173</v>
      </c>
      <c r="J225" s="1">
        <v>0.1</v>
      </c>
      <c r="K225" s="1">
        <v>16.5</v>
      </c>
      <c r="L225" s="1">
        <v>0</v>
      </c>
    </row>
    <row r="226" spans="1:12">
      <c r="A226" s="2">
        <v>40690.333333333336</v>
      </c>
      <c r="B226" s="1">
        <v>17.600000000000001</v>
      </c>
      <c r="C226" s="1">
        <v>70</v>
      </c>
      <c r="D226" s="1">
        <v>0</v>
      </c>
      <c r="E226" s="1">
        <v>14.4</v>
      </c>
      <c r="F226" s="1">
        <v>4</v>
      </c>
      <c r="G226" s="5">
        <v>55.9</v>
      </c>
      <c r="H226" s="1">
        <v>0.8</v>
      </c>
      <c r="I226" s="1">
        <v>126</v>
      </c>
      <c r="J226" s="1">
        <v>0.2</v>
      </c>
      <c r="K226" s="1">
        <v>17.7</v>
      </c>
      <c r="L226" s="1">
        <v>0</v>
      </c>
    </row>
    <row r="227" spans="1:12">
      <c r="A227" s="2">
        <v>40690.375</v>
      </c>
      <c r="B227" s="1">
        <v>16.600000000000001</v>
      </c>
      <c r="C227" s="1">
        <v>83.3</v>
      </c>
      <c r="D227" s="1">
        <v>3.4</v>
      </c>
      <c r="E227" s="1">
        <v>17.8</v>
      </c>
      <c r="F227" s="1">
        <v>60</v>
      </c>
      <c r="G227" s="5">
        <v>56.9</v>
      </c>
      <c r="H227" s="1">
        <v>1.5</v>
      </c>
      <c r="I227" s="1">
        <v>221</v>
      </c>
      <c r="J227" s="1">
        <v>0.5</v>
      </c>
      <c r="K227" s="1">
        <v>16.8</v>
      </c>
      <c r="L227" s="1">
        <v>0</v>
      </c>
    </row>
    <row r="228" spans="1:12">
      <c r="A228" s="2">
        <v>40690.416666666664</v>
      </c>
      <c r="B228" s="1">
        <v>19</v>
      </c>
      <c r="C228" s="1">
        <v>74</v>
      </c>
      <c r="D228" s="1">
        <v>0</v>
      </c>
      <c r="E228" s="1">
        <v>17.8</v>
      </c>
      <c r="F228" s="1">
        <v>60</v>
      </c>
      <c r="G228" s="5">
        <v>57.9</v>
      </c>
      <c r="H228" s="1">
        <v>0.5</v>
      </c>
      <c r="I228" s="1">
        <v>111</v>
      </c>
      <c r="J228" s="1">
        <v>1.5</v>
      </c>
      <c r="K228" s="1">
        <v>19.100000000000001</v>
      </c>
      <c r="L228" s="1">
        <v>0</v>
      </c>
    </row>
    <row r="229" spans="1:12">
      <c r="A229" s="2">
        <v>40690.458333333336</v>
      </c>
      <c r="B229" s="1">
        <v>21.1</v>
      </c>
      <c r="C229" s="1">
        <v>63</v>
      </c>
      <c r="D229" s="1">
        <v>0</v>
      </c>
      <c r="E229" s="1">
        <v>17.8</v>
      </c>
      <c r="F229" s="1">
        <v>60</v>
      </c>
      <c r="G229" s="5">
        <v>58.9</v>
      </c>
      <c r="H229" s="1">
        <v>1.8</v>
      </c>
      <c r="I229" s="1">
        <v>107</v>
      </c>
      <c r="J229" s="1">
        <v>2</v>
      </c>
      <c r="K229" s="1">
        <v>21.5</v>
      </c>
      <c r="L229" s="1">
        <v>0</v>
      </c>
    </row>
    <row r="230" spans="1:12">
      <c r="A230" s="2">
        <v>40690.5</v>
      </c>
      <c r="B230" s="1">
        <v>20.7</v>
      </c>
      <c r="C230" s="1">
        <v>64</v>
      </c>
      <c r="D230" s="1">
        <v>0</v>
      </c>
      <c r="E230" s="1">
        <v>17.8</v>
      </c>
      <c r="F230" s="1">
        <v>8</v>
      </c>
      <c r="G230" s="5">
        <v>59.1</v>
      </c>
      <c r="H230" s="1">
        <v>1</v>
      </c>
      <c r="I230" s="1">
        <v>166</v>
      </c>
      <c r="J230" s="1">
        <v>0.6</v>
      </c>
      <c r="K230" s="1">
        <v>21</v>
      </c>
      <c r="L230" s="1">
        <v>0</v>
      </c>
    </row>
    <row r="231" spans="1:12">
      <c r="A231" s="2">
        <v>40690.541666666664</v>
      </c>
      <c r="B231" s="1">
        <v>21.2</v>
      </c>
      <c r="C231" s="1">
        <v>62</v>
      </c>
      <c r="D231" s="1">
        <v>0</v>
      </c>
      <c r="E231" s="1">
        <v>17.8</v>
      </c>
      <c r="F231" s="1">
        <v>6</v>
      </c>
      <c r="G231" s="5">
        <v>59.2</v>
      </c>
      <c r="H231" s="1">
        <v>1.4</v>
      </c>
      <c r="I231" s="1">
        <v>265</v>
      </c>
      <c r="J231" s="1">
        <v>0.5</v>
      </c>
      <c r="K231" s="1">
        <v>21.4</v>
      </c>
      <c r="L231" s="1">
        <v>0</v>
      </c>
    </row>
    <row r="232" spans="1:12">
      <c r="A232" s="2">
        <v>40690.583333333336</v>
      </c>
      <c r="B232" s="1">
        <v>20.6</v>
      </c>
      <c r="C232" s="1">
        <v>62</v>
      </c>
      <c r="D232" s="1">
        <v>0.2</v>
      </c>
      <c r="E232" s="1">
        <v>18</v>
      </c>
      <c r="F232" s="1">
        <v>49</v>
      </c>
      <c r="G232" s="5">
        <v>60</v>
      </c>
      <c r="H232" s="1">
        <v>1.7</v>
      </c>
      <c r="I232" s="1">
        <v>37</v>
      </c>
      <c r="J232" s="1">
        <v>0.2</v>
      </c>
      <c r="K232" s="1">
        <v>20.6</v>
      </c>
      <c r="L232" s="1">
        <v>0</v>
      </c>
    </row>
    <row r="233" spans="1:12">
      <c r="A233" s="2">
        <v>40690.625</v>
      </c>
      <c r="B233" s="1">
        <v>18.2</v>
      </c>
      <c r="C233" s="1">
        <v>70</v>
      </c>
      <c r="D233" s="1">
        <v>0.4</v>
      </c>
      <c r="E233" s="1">
        <v>18.399999999999999</v>
      </c>
      <c r="F233" s="1">
        <v>60</v>
      </c>
      <c r="G233" s="5">
        <v>61</v>
      </c>
      <c r="H233" s="1">
        <v>1.4</v>
      </c>
      <c r="I233" s="1">
        <v>357</v>
      </c>
      <c r="J233" s="1">
        <v>0</v>
      </c>
      <c r="K233" s="1">
        <v>18.2</v>
      </c>
      <c r="L233" s="1">
        <v>0</v>
      </c>
    </row>
    <row r="234" spans="1:12">
      <c r="A234" s="2">
        <v>40690.666666666664</v>
      </c>
      <c r="B234" s="1">
        <v>15.7</v>
      </c>
      <c r="C234" s="1">
        <v>85</v>
      </c>
      <c r="D234" s="1">
        <v>4.5999999999999996</v>
      </c>
      <c r="E234" s="1">
        <v>23</v>
      </c>
      <c r="F234" s="1">
        <v>60</v>
      </c>
      <c r="G234" s="5">
        <v>62</v>
      </c>
      <c r="H234" s="1">
        <v>2.9</v>
      </c>
      <c r="I234" s="1">
        <v>320</v>
      </c>
      <c r="J234" s="1">
        <v>0</v>
      </c>
      <c r="K234" s="1">
        <v>15.8</v>
      </c>
      <c r="L234" s="1">
        <v>0</v>
      </c>
    </row>
    <row r="235" spans="1:12">
      <c r="A235" s="2">
        <v>40690.708333333336</v>
      </c>
      <c r="B235" s="1">
        <v>15.7</v>
      </c>
      <c r="C235" s="1">
        <v>88.3</v>
      </c>
      <c r="D235" s="1">
        <v>1.6</v>
      </c>
      <c r="E235" s="1">
        <v>24.6</v>
      </c>
      <c r="F235" s="1">
        <v>60</v>
      </c>
      <c r="G235" s="5">
        <v>63</v>
      </c>
      <c r="H235" s="1">
        <v>0.5</v>
      </c>
      <c r="I235" s="1">
        <v>116</v>
      </c>
      <c r="J235" s="1">
        <v>0.2</v>
      </c>
      <c r="K235" s="1">
        <v>15.9</v>
      </c>
      <c r="L235" s="1">
        <v>0</v>
      </c>
    </row>
    <row r="236" spans="1:12">
      <c r="A236" s="2">
        <v>40690.75</v>
      </c>
      <c r="B236" s="1">
        <v>16.100000000000001</v>
      </c>
      <c r="C236" s="1">
        <v>86.7</v>
      </c>
      <c r="D236" s="1">
        <v>0</v>
      </c>
      <c r="E236" s="1">
        <v>24.6</v>
      </c>
      <c r="F236" s="1">
        <v>60</v>
      </c>
      <c r="G236" s="5">
        <v>64</v>
      </c>
      <c r="H236" s="1">
        <v>0.8</v>
      </c>
      <c r="I236" s="1">
        <v>127</v>
      </c>
      <c r="J236" s="1">
        <v>0.3</v>
      </c>
      <c r="K236" s="1">
        <v>16.399999999999999</v>
      </c>
      <c r="L236" s="1">
        <v>0</v>
      </c>
    </row>
    <row r="237" spans="1:12">
      <c r="A237" s="2">
        <v>40690.791666666664</v>
      </c>
      <c r="B237" s="1">
        <v>16.100000000000001</v>
      </c>
      <c r="C237" s="1">
        <v>86.7</v>
      </c>
      <c r="D237" s="1">
        <v>0</v>
      </c>
      <c r="E237" s="1">
        <v>24.6</v>
      </c>
      <c r="F237" s="1">
        <v>60</v>
      </c>
      <c r="G237" s="5">
        <v>65</v>
      </c>
      <c r="H237" s="1">
        <v>0.9</v>
      </c>
      <c r="I237" s="1">
        <v>163</v>
      </c>
      <c r="J237" s="1">
        <v>0</v>
      </c>
      <c r="K237" s="1">
        <v>16.2</v>
      </c>
      <c r="L237" s="1">
        <v>0</v>
      </c>
    </row>
    <row r="238" spans="1:12">
      <c r="A238" s="2">
        <v>40690.833333333336</v>
      </c>
      <c r="B238" s="1">
        <v>15.8</v>
      </c>
      <c r="C238" s="1">
        <v>88.3</v>
      </c>
      <c r="D238" s="1">
        <v>10.199999999999999</v>
      </c>
      <c r="E238" s="1">
        <v>34.799999999999997</v>
      </c>
      <c r="F238" s="1">
        <v>60</v>
      </c>
      <c r="G238" s="5">
        <v>66</v>
      </c>
      <c r="H238" s="1">
        <v>0.7</v>
      </c>
      <c r="I238" s="1">
        <v>76</v>
      </c>
      <c r="J238" s="1">
        <v>0</v>
      </c>
      <c r="K238" s="1">
        <v>15.9</v>
      </c>
      <c r="L238" s="1">
        <v>0</v>
      </c>
    </row>
    <row r="239" spans="1:12">
      <c r="A239" s="2">
        <v>40690.875</v>
      </c>
      <c r="B239" s="1">
        <v>14.1</v>
      </c>
      <c r="C239" s="1">
        <v>90</v>
      </c>
      <c r="D239" s="1">
        <v>13.4</v>
      </c>
      <c r="E239" s="1">
        <v>48.1</v>
      </c>
      <c r="F239" s="1">
        <v>60</v>
      </c>
      <c r="G239" s="5">
        <v>67</v>
      </c>
      <c r="H239" s="1">
        <v>2.8</v>
      </c>
      <c r="I239" s="1">
        <v>311</v>
      </c>
      <c r="J239" s="1">
        <v>0</v>
      </c>
      <c r="K239" s="1">
        <v>14.4</v>
      </c>
      <c r="L239" s="1">
        <v>0</v>
      </c>
    </row>
    <row r="240" spans="1:12">
      <c r="A240" s="2">
        <v>40690.916666666664</v>
      </c>
      <c r="B240" s="1">
        <v>11.8</v>
      </c>
      <c r="C240" s="1">
        <v>86.7</v>
      </c>
      <c r="D240" s="1">
        <v>3.6</v>
      </c>
      <c r="E240" s="1">
        <v>51.8</v>
      </c>
      <c r="F240" s="1">
        <v>60</v>
      </c>
      <c r="G240" s="5">
        <v>68</v>
      </c>
      <c r="H240" s="1">
        <v>7.5</v>
      </c>
      <c r="I240" s="1">
        <v>278</v>
      </c>
      <c r="J240" s="1">
        <v>0</v>
      </c>
      <c r="K240" s="1">
        <v>12.1</v>
      </c>
      <c r="L240" s="1">
        <v>0</v>
      </c>
    </row>
    <row r="241" spans="1:12">
      <c r="A241" s="2">
        <v>40690.958333333336</v>
      </c>
      <c r="B241" s="1">
        <v>10.199999999999999</v>
      </c>
      <c r="C241" s="1">
        <v>78</v>
      </c>
      <c r="D241" s="1">
        <v>1.6</v>
      </c>
      <c r="E241" s="1">
        <v>53.4</v>
      </c>
      <c r="F241" s="1">
        <v>60</v>
      </c>
      <c r="G241" s="5">
        <v>69</v>
      </c>
      <c r="H241" s="1">
        <v>7.3</v>
      </c>
      <c r="I241" s="1">
        <v>280</v>
      </c>
      <c r="J241" s="1">
        <v>0</v>
      </c>
      <c r="K241" s="1">
        <v>10.199999999999999</v>
      </c>
      <c r="L241" s="1">
        <v>0</v>
      </c>
    </row>
    <row r="242" spans="1:12">
      <c r="A242" s="2">
        <v>40691</v>
      </c>
      <c r="B242" s="1">
        <v>9.1999999999999993</v>
      </c>
      <c r="C242" s="1">
        <v>83.3</v>
      </c>
      <c r="D242" s="1">
        <v>1.2</v>
      </c>
      <c r="E242" s="1">
        <v>54.6</v>
      </c>
      <c r="F242" s="1">
        <v>60</v>
      </c>
      <c r="G242" s="5">
        <v>70</v>
      </c>
      <c r="H242" s="1">
        <v>6.6</v>
      </c>
      <c r="I242" s="1">
        <v>275</v>
      </c>
      <c r="J242" s="1">
        <v>0</v>
      </c>
      <c r="K242" s="1">
        <v>9.4</v>
      </c>
      <c r="L242" s="1">
        <v>0</v>
      </c>
    </row>
    <row r="243" spans="1:12">
      <c r="A243" s="2">
        <v>40691.041666666664</v>
      </c>
      <c r="B243" s="1">
        <v>8.6999999999999993</v>
      </c>
      <c r="C243" s="1">
        <v>85</v>
      </c>
      <c r="D243" s="1">
        <v>4.2</v>
      </c>
      <c r="E243" s="1">
        <v>58.8</v>
      </c>
      <c r="F243" s="1">
        <v>60</v>
      </c>
      <c r="G243" s="5">
        <v>71</v>
      </c>
      <c r="H243" s="1">
        <v>6.1</v>
      </c>
      <c r="I243" s="1">
        <v>275</v>
      </c>
      <c r="J243" s="1">
        <v>0</v>
      </c>
      <c r="K243" s="1">
        <v>9</v>
      </c>
      <c r="L243" s="1">
        <v>0</v>
      </c>
    </row>
    <row r="244" spans="1:12">
      <c r="A244" s="2">
        <v>40691.083333333336</v>
      </c>
      <c r="B244" s="1">
        <v>8.1999999999999993</v>
      </c>
      <c r="C244" s="1">
        <v>90</v>
      </c>
      <c r="D244" s="1">
        <v>1.8</v>
      </c>
      <c r="E244" s="1">
        <v>60.6</v>
      </c>
      <c r="F244" s="1">
        <v>60</v>
      </c>
      <c r="G244" s="5">
        <v>72</v>
      </c>
      <c r="H244" s="1">
        <v>6.5</v>
      </c>
      <c r="I244" s="1">
        <v>270</v>
      </c>
      <c r="J244" s="1">
        <v>0</v>
      </c>
      <c r="K244" s="1">
        <v>8.6</v>
      </c>
      <c r="L244" s="1">
        <v>0</v>
      </c>
    </row>
    <row r="245" spans="1:12">
      <c r="A245" s="2">
        <v>40691.125</v>
      </c>
      <c r="B245" s="1">
        <v>8</v>
      </c>
      <c r="C245" s="1">
        <v>86.7</v>
      </c>
      <c r="D245" s="1">
        <v>0.4</v>
      </c>
      <c r="E245" s="1">
        <v>61</v>
      </c>
      <c r="F245" s="1">
        <v>60</v>
      </c>
      <c r="G245" s="5">
        <v>73</v>
      </c>
      <c r="H245" s="1">
        <v>6.6</v>
      </c>
      <c r="I245" s="1">
        <v>270</v>
      </c>
      <c r="J245" s="1">
        <v>0</v>
      </c>
      <c r="K245" s="1">
        <v>8.3000000000000007</v>
      </c>
      <c r="L245" s="1">
        <v>0</v>
      </c>
    </row>
    <row r="246" spans="1:12">
      <c r="A246" s="2">
        <v>40691.166666666664</v>
      </c>
      <c r="B246" s="1">
        <v>8.4</v>
      </c>
      <c r="C246" s="1">
        <v>79</v>
      </c>
      <c r="D246" s="1">
        <v>0</v>
      </c>
      <c r="E246" s="1">
        <v>61</v>
      </c>
      <c r="F246" s="1">
        <v>60</v>
      </c>
      <c r="G246" s="5">
        <v>74</v>
      </c>
      <c r="H246" s="1">
        <v>6.7</v>
      </c>
      <c r="I246" s="1">
        <v>273</v>
      </c>
      <c r="J246" s="1">
        <v>0</v>
      </c>
      <c r="K246" s="1">
        <v>8.5</v>
      </c>
      <c r="L246" s="1">
        <v>0</v>
      </c>
    </row>
    <row r="247" spans="1:12">
      <c r="A247" s="2">
        <v>40691.208333333336</v>
      </c>
      <c r="B247" s="1">
        <v>8.6</v>
      </c>
      <c r="C247" s="1">
        <v>79</v>
      </c>
      <c r="D247" s="1">
        <v>1</v>
      </c>
      <c r="E247" s="1">
        <v>62</v>
      </c>
      <c r="F247" s="1">
        <v>60</v>
      </c>
      <c r="G247" s="5">
        <v>75</v>
      </c>
      <c r="H247" s="1">
        <v>2.1</v>
      </c>
      <c r="I247" s="1">
        <v>243</v>
      </c>
      <c r="J247" s="1">
        <v>0</v>
      </c>
      <c r="K247" s="1">
        <v>8.6</v>
      </c>
      <c r="L247" s="1">
        <v>0</v>
      </c>
    </row>
    <row r="248" spans="1:12">
      <c r="A248" s="2">
        <v>40691.25</v>
      </c>
      <c r="B248" s="1">
        <v>8.4</v>
      </c>
      <c r="C248" s="1">
        <v>88.3</v>
      </c>
      <c r="D248" s="1">
        <v>0</v>
      </c>
      <c r="E248" s="1">
        <v>62</v>
      </c>
      <c r="F248" s="1">
        <v>60</v>
      </c>
      <c r="G248" s="5">
        <v>76</v>
      </c>
      <c r="H248" s="1">
        <v>0.8</v>
      </c>
      <c r="I248" s="1">
        <v>13</v>
      </c>
      <c r="J248" s="1">
        <v>0</v>
      </c>
      <c r="K248" s="1">
        <v>8.6</v>
      </c>
      <c r="L248" s="1">
        <v>0</v>
      </c>
    </row>
    <row r="249" spans="1:12">
      <c r="A249" s="2">
        <v>40691.291666666664</v>
      </c>
      <c r="B249" s="1">
        <v>9.8000000000000007</v>
      </c>
      <c r="C249" s="1">
        <v>80</v>
      </c>
      <c r="D249" s="1">
        <v>0</v>
      </c>
      <c r="E249" s="1">
        <v>62</v>
      </c>
      <c r="F249" s="1">
        <v>60</v>
      </c>
      <c r="G249" s="5">
        <v>77</v>
      </c>
      <c r="H249" s="1">
        <v>0.9</v>
      </c>
      <c r="I249" s="1">
        <v>150</v>
      </c>
      <c r="J249" s="1">
        <v>0.5</v>
      </c>
      <c r="K249" s="1">
        <v>9.6999999999999993</v>
      </c>
      <c r="L249" s="1">
        <v>0</v>
      </c>
    </row>
    <row r="250" spans="1:12">
      <c r="A250" s="2">
        <v>40691.333333333336</v>
      </c>
      <c r="B250" s="1">
        <v>12.1</v>
      </c>
      <c r="C250" s="1">
        <v>68</v>
      </c>
      <c r="D250" s="1">
        <v>0</v>
      </c>
      <c r="E250" s="1">
        <v>62</v>
      </c>
      <c r="F250" s="1">
        <v>60</v>
      </c>
      <c r="G250" s="5">
        <v>78</v>
      </c>
      <c r="H250" s="1">
        <v>0.8</v>
      </c>
      <c r="I250" s="1">
        <v>213</v>
      </c>
      <c r="J250" s="1">
        <v>0.9</v>
      </c>
      <c r="K250" s="1">
        <v>11.9</v>
      </c>
      <c r="L250" s="1">
        <v>0</v>
      </c>
    </row>
    <row r="251" spans="1:12">
      <c r="A251" s="2">
        <v>40691.375</v>
      </c>
      <c r="B251" s="1">
        <v>14.2</v>
      </c>
      <c r="C251" s="1">
        <v>59</v>
      </c>
      <c r="D251" s="1">
        <v>0</v>
      </c>
      <c r="E251" s="1">
        <v>62</v>
      </c>
      <c r="F251" s="1">
        <v>60</v>
      </c>
      <c r="G251" s="5">
        <v>79</v>
      </c>
      <c r="H251" s="1">
        <v>0.7</v>
      </c>
      <c r="I251" s="1">
        <v>168</v>
      </c>
      <c r="J251" s="1">
        <v>1.7</v>
      </c>
      <c r="K251" s="1">
        <v>14.4</v>
      </c>
      <c r="L251" s="1">
        <v>0</v>
      </c>
    </row>
    <row r="252" spans="1:12">
      <c r="A252" s="2">
        <v>40691.416666666664</v>
      </c>
      <c r="B252" s="1">
        <v>15.9</v>
      </c>
      <c r="C252" s="1">
        <v>55</v>
      </c>
      <c r="D252" s="1">
        <v>0</v>
      </c>
      <c r="E252" s="1">
        <v>62</v>
      </c>
      <c r="F252" s="1">
        <v>47</v>
      </c>
      <c r="G252" s="5">
        <v>79.8</v>
      </c>
      <c r="H252" s="1">
        <v>1.7</v>
      </c>
      <c r="I252" s="1">
        <v>128</v>
      </c>
      <c r="J252" s="1">
        <v>2.4</v>
      </c>
      <c r="K252" s="1">
        <v>16.399999999999999</v>
      </c>
      <c r="L252" s="1">
        <v>0</v>
      </c>
    </row>
    <row r="253" spans="1:12">
      <c r="A253" s="2">
        <v>40691.458333333336</v>
      </c>
      <c r="B253" s="1">
        <v>18.5</v>
      </c>
      <c r="C253" s="1">
        <v>47</v>
      </c>
      <c r="D253" s="1">
        <v>0</v>
      </c>
      <c r="E253" s="1">
        <v>62</v>
      </c>
      <c r="F253" s="1">
        <v>0</v>
      </c>
      <c r="G253" s="5">
        <v>79.8</v>
      </c>
      <c r="H253" s="1">
        <v>1.3</v>
      </c>
      <c r="I253" s="1">
        <v>314</v>
      </c>
      <c r="J253" s="1">
        <v>3</v>
      </c>
      <c r="K253" s="1">
        <v>19.100000000000001</v>
      </c>
      <c r="L253" s="1">
        <v>0</v>
      </c>
    </row>
    <row r="254" spans="1:12">
      <c r="A254" s="2">
        <v>40691.5</v>
      </c>
      <c r="B254" s="1">
        <v>20.6</v>
      </c>
      <c r="C254" s="1">
        <v>40</v>
      </c>
      <c r="D254" s="1">
        <v>0</v>
      </c>
      <c r="E254" s="1">
        <v>62</v>
      </c>
      <c r="F254" s="1">
        <v>0</v>
      </c>
      <c r="G254" s="5">
        <v>79.8</v>
      </c>
      <c r="H254" s="1">
        <v>2.4</v>
      </c>
      <c r="I254" s="1">
        <v>132</v>
      </c>
      <c r="J254" s="1">
        <v>3.4</v>
      </c>
      <c r="K254" s="1">
        <v>21.3</v>
      </c>
      <c r="L254" s="1">
        <v>0</v>
      </c>
    </row>
    <row r="255" spans="1:12">
      <c r="A255" s="2">
        <v>40691.541666666664</v>
      </c>
      <c r="B255" s="1">
        <v>21</v>
      </c>
      <c r="C255" s="1">
        <v>41</v>
      </c>
      <c r="D255" s="1">
        <v>0</v>
      </c>
      <c r="E255" s="1">
        <v>62</v>
      </c>
      <c r="F255" s="1">
        <v>0</v>
      </c>
      <c r="G255" s="5">
        <v>79.8</v>
      </c>
      <c r="H255" s="1">
        <v>4.2</v>
      </c>
      <c r="I255" s="1">
        <v>121</v>
      </c>
      <c r="J255" s="1">
        <v>3.7</v>
      </c>
      <c r="K255" s="1">
        <v>21.6</v>
      </c>
      <c r="L255" s="1">
        <v>0</v>
      </c>
    </row>
    <row r="256" spans="1:12">
      <c r="A256" s="2">
        <v>40691.583333333336</v>
      </c>
      <c r="B256" s="1">
        <v>20.5</v>
      </c>
      <c r="C256" s="1">
        <v>39</v>
      </c>
      <c r="D256" s="1">
        <v>0</v>
      </c>
      <c r="E256" s="1">
        <v>62</v>
      </c>
      <c r="F256" s="1">
        <v>0</v>
      </c>
      <c r="G256" s="5">
        <v>79.8</v>
      </c>
      <c r="H256" s="1">
        <v>3.4</v>
      </c>
      <c r="I256" s="1">
        <v>116</v>
      </c>
      <c r="J256" s="1">
        <v>2</v>
      </c>
      <c r="K256" s="1">
        <v>20.9</v>
      </c>
      <c r="L256" s="1">
        <v>0</v>
      </c>
    </row>
    <row r="257" spans="1:12">
      <c r="A257" s="2">
        <v>40691.625</v>
      </c>
      <c r="B257" s="1">
        <v>20.5</v>
      </c>
      <c r="C257" s="1">
        <v>39</v>
      </c>
      <c r="D257" s="1">
        <v>0</v>
      </c>
      <c r="E257" s="1">
        <v>62</v>
      </c>
      <c r="F257" s="1">
        <v>0</v>
      </c>
      <c r="G257" s="5">
        <v>79.8</v>
      </c>
      <c r="H257" s="1">
        <v>3.4</v>
      </c>
      <c r="I257" s="1">
        <v>107</v>
      </c>
      <c r="J257" s="1">
        <v>1.8</v>
      </c>
      <c r="K257" s="1">
        <v>21</v>
      </c>
      <c r="L257" s="1">
        <v>0</v>
      </c>
    </row>
    <row r="258" spans="1:12">
      <c r="A258" s="2">
        <v>40691.666666666664</v>
      </c>
      <c r="B258" s="1">
        <v>21.9</v>
      </c>
      <c r="C258" s="1">
        <v>35</v>
      </c>
      <c r="D258" s="1">
        <v>0</v>
      </c>
      <c r="E258" s="1">
        <v>62</v>
      </c>
      <c r="F258" s="1">
        <v>0</v>
      </c>
      <c r="G258" s="5">
        <v>79.8</v>
      </c>
      <c r="H258" s="1">
        <v>4</v>
      </c>
      <c r="I258" s="1">
        <v>104</v>
      </c>
      <c r="J258" s="1">
        <v>2.8</v>
      </c>
      <c r="K258" s="1">
        <v>22.4</v>
      </c>
      <c r="L258" s="1">
        <v>0</v>
      </c>
    </row>
    <row r="259" spans="1:12">
      <c r="A259" s="2">
        <v>40691.708333333336</v>
      </c>
      <c r="B259" s="1">
        <v>20.5</v>
      </c>
      <c r="C259" s="1">
        <v>40</v>
      </c>
      <c r="D259" s="1">
        <v>0</v>
      </c>
      <c r="E259" s="1">
        <v>62</v>
      </c>
      <c r="F259" s="1">
        <v>0</v>
      </c>
      <c r="G259" s="5">
        <v>79.8</v>
      </c>
      <c r="H259" s="1">
        <v>3.5</v>
      </c>
      <c r="I259" s="1">
        <v>106</v>
      </c>
      <c r="J259" s="1">
        <v>1.1000000000000001</v>
      </c>
      <c r="K259" s="1">
        <v>20.8</v>
      </c>
      <c r="L259" s="1">
        <v>0</v>
      </c>
    </row>
    <row r="260" spans="1:12">
      <c r="A260" s="2">
        <v>40691.75</v>
      </c>
      <c r="B260" s="1">
        <v>19.600000000000001</v>
      </c>
      <c r="C260" s="1">
        <v>43</v>
      </c>
      <c r="D260" s="1">
        <v>0</v>
      </c>
      <c r="E260" s="1">
        <v>62</v>
      </c>
      <c r="F260" s="1">
        <v>0</v>
      </c>
      <c r="G260" s="5">
        <v>79.8</v>
      </c>
      <c r="H260" s="1">
        <v>3.5</v>
      </c>
      <c r="I260" s="1">
        <v>103</v>
      </c>
      <c r="J260" s="1">
        <v>0.6</v>
      </c>
      <c r="K260" s="1">
        <v>19.7</v>
      </c>
      <c r="L260" s="1">
        <v>0</v>
      </c>
    </row>
    <row r="261" spans="1:12">
      <c r="A261" s="2">
        <v>40691.791666666664</v>
      </c>
      <c r="B261" s="1">
        <v>19.100000000000001</v>
      </c>
      <c r="C261" s="1">
        <v>44</v>
      </c>
      <c r="D261" s="1">
        <v>0</v>
      </c>
      <c r="E261" s="1">
        <v>62</v>
      </c>
      <c r="F261" s="1">
        <v>0</v>
      </c>
      <c r="G261" s="5">
        <v>79.8</v>
      </c>
      <c r="H261" s="1">
        <v>2.9</v>
      </c>
      <c r="I261" s="1">
        <v>75</v>
      </c>
      <c r="J261" s="1">
        <v>0.4</v>
      </c>
      <c r="K261" s="1">
        <v>19.3</v>
      </c>
      <c r="L261" s="1">
        <v>0</v>
      </c>
    </row>
    <row r="262" spans="1:12">
      <c r="A262" s="2">
        <v>40691.833333333336</v>
      </c>
      <c r="B262" s="1">
        <v>17.7</v>
      </c>
      <c r="C262" s="1">
        <v>51</v>
      </c>
      <c r="D262" s="1">
        <v>0</v>
      </c>
      <c r="E262" s="1">
        <v>62</v>
      </c>
      <c r="F262" s="1">
        <v>0</v>
      </c>
      <c r="G262" s="5">
        <v>79.8</v>
      </c>
      <c r="H262" s="1">
        <v>1.9</v>
      </c>
      <c r="I262" s="1">
        <v>50</v>
      </c>
      <c r="J262" s="1">
        <v>0.1</v>
      </c>
      <c r="K262" s="1">
        <v>17.7</v>
      </c>
      <c r="L262" s="1">
        <v>0</v>
      </c>
    </row>
    <row r="263" spans="1:12">
      <c r="A263" s="2">
        <v>40691.875</v>
      </c>
      <c r="B263" s="1">
        <v>15.4</v>
      </c>
      <c r="C263" s="1">
        <v>62</v>
      </c>
      <c r="D263" s="1">
        <v>0</v>
      </c>
      <c r="E263" s="1">
        <v>62</v>
      </c>
      <c r="F263" s="1">
        <v>0</v>
      </c>
      <c r="G263" s="5">
        <v>79.8</v>
      </c>
      <c r="H263" s="1">
        <v>1.4</v>
      </c>
      <c r="I263" s="1">
        <v>330</v>
      </c>
      <c r="J263" s="1">
        <v>0</v>
      </c>
      <c r="K263" s="1">
        <v>15</v>
      </c>
      <c r="L263" s="1">
        <v>0</v>
      </c>
    </row>
    <row r="264" spans="1:12">
      <c r="A264" s="2">
        <v>40691.916666666664</v>
      </c>
      <c r="B264" s="1">
        <v>13.8</v>
      </c>
      <c r="C264" s="1">
        <v>67</v>
      </c>
      <c r="D264" s="1">
        <v>0</v>
      </c>
      <c r="E264" s="1">
        <v>62</v>
      </c>
      <c r="F264" s="1">
        <v>0</v>
      </c>
      <c r="G264" s="5">
        <v>79.8</v>
      </c>
      <c r="H264" s="1">
        <v>1.3</v>
      </c>
      <c r="I264" s="1">
        <v>315</v>
      </c>
      <c r="J264" s="1">
        <v>0</v>
      </c>
      <c r="K264" s="1">
        <v>13.4</v>
      </c>
      <c r="L264" s="1">
        <v>0</v>
      </c>
    </row>
    <row r="265" spans="1:12">
      <c r="A265" s="2">
        <v>40691.958333333336</v>
      </c>
      <c r="B265" s="1">
        <v>13.3</v>
      </c>
      <c r="C265" s="1">
        <v>68</v>
      </c>
      <c r="D265" s="1">
        <v>0</v>
      </c>
      <c r="E265" s="1">
        <v>62</v>
      </c>
      <c r="F265" s="1">
        <v>0</v>
      </c>
      <c r="G265" s="5">
        <v>79.8</v>
      </c>
      <c r="H265" s="1">
        <v>1</v>
      </c>
      <c r="I265" s="1">
        <v>303</v>
      </c>
      <c r="J265" s="1">
        <v>0</v>
      </c>
      <c r="K265" s="1">
        <v>12.7</v>
      </c>
      <c r="L265" s="1">
        <v>0</v>
      </c>
    </row>
    <row r="266" spans="1:12">
      <c r="A266" s="2">
        <v>40692</v>
      </c>
      <c r="B266" s="1">
        <v>12.5</v>
      </c>
      <c r="C266" s="1">
        <v>71</v>
      </c>
      <c r="D266" s="1">
        <v>0</v>
      </c>
      <c r="E266" s="1">
        <v>62</v>
      </c>
      <c r="F266" s="1">
        <v>0</v>
      </c>
      <c r="G266" s="5">
        <v>79.8</v>
      </c>
      <c r="H266" s="1">
        <v>0.6</v>
      </c>
      <c r="I266" s="1">
        <v>332</v>
      </c>
      <c r="J266" s="1">
        <v>0</v>
      </c>
      <c r="K266" s="1">
        <v>11.8</v>
      </c>
      <c r="L266" s="1">
        <v>0</v>
      </c>
    </row>
    <row r="267" spans="1:12">
      <c r="A267" s="2">
        <v>40692.041666666664</v>
      </c>
      <c r="B267" s="1">
        <v>11.7</v>
      </c>
      <c r="C267" s="1">
        <v>74</v>
      </c>
      <c r="D267" s="1">
        <v>0</v>
      </c>
      <c r="E267" s="1">
        <v>62</v>
      </c>
      <c r="F267" s="1">
        <v>0</v>
      </c>
      <c r="G267" s="5">
        <v>79.8</v>
      </c>
      <c r="H267" s="1">
        <v>0.4</v>
      </c>
      <c r="I267" s="1">
        <v>5</v>
      </c>
      <c r="J267" s="1">
        <v>0</v>
      </c>
      <c r="K267" s="1">
        <v>11</v>
      </c>
      <c r="L267" s="1">
        <v>0</v>
      </c>
    </row>
    <row r="268" spans="1:12">
      <c r="A268" s="2">
        <v>40692.083333333336</v>
      </c>
      <c r="B268" s="1">
        <v>11.4</v>
      </c>
      <c r="C268" s="1">
        <v>73</v>
      </c>
      <c r="D268" s="1">
        <v>0</v>
      </c>
      <c r="E268" s="1">
        <v>62</v>
      </c>
      <c r="F268" s="1">
        <v>0</v>
      </c>
      <c r="G268" s="5">
        <v>79.8</v>
      </c>
      <c r="H268" s="1">
        <v>0.5</v>
      </c>
      <c r="I268" s="1">
        <v>73</v>
      </c>
      <c r="J268" s="1">
        <v>0</v>
      </c>
      <c r="K268" s="1">
        <v>10.3</v>
      </c>
      <c r="L268" s="1">
        <v>0</v>
      </c>
    </row>
    <row r="269" spans="1:12">
      <c r="A269" s="2">
        <v>40692.125</v>
      </c>
      <c r="B269" s="1">
        <v>10.5</v>
      </c>
      <c r="C269" s="1">
        <v>77</v>
      </c>
      <c r="D269" s="1">
        <v>0</v>
      </c>
      <c r="E269" s="1">
        <v>62</v>
      </c>
      <c r="F269" s="1">
        <v>0</v>
      </c>
      <c r="G269" s="5">
        <v>79.8</v>
      </c>
      <c r="H269" s="1">
        <v>0.4</v>
      </c>
      <c r="I269" s="1">
        <v>29</v>
      </c>
      <c r="J269" s="1">
        <v>0</v>
      </c>
      <c r="K269" s="1">
        <v>9.8000000000000007</v>
      </c>
      <c r="L269" s="1">
        <v>0</v>
      </c>
    </row>
    <row r="270" spans="1:12">
      <c r="A270" s="2">
        <v>40692.166666666664</v>
      </c>
      <c r="B270" s="1">
        <v>9.8000000000000007</v>
      </c>
      <c r="C270" s="1">
        <v>79</v>
      </c>
      <c r="D270" s="1">
        <v>0</v>
      </c>
      <c r="E270" s="1">
        <v>62</v>
      </c>
      <c r="F270" s="1">
        <v>0</v>
      </c>
      <c r="G270" s="5">
        <v>79.8</v>
      </c>
      <c r="H270" s="1">
        <v>0.4</v>
      </c>
      <c r="I270" s="1">
        <v>353</v>
      </c>
      <c r="J270" s="1">
        <v>0</v>
      </c>
      <c r="K270" s="1">
        <v>8.8000000000000007</v>
      </c>
      <c r="L270" s="1">
        <v>0</v>
      </c>
    </row>
    <row r="271" spans="1:12">
      <c r="A271" s="2">
        <v>40692.208333333336</v>
      </c>
      <c r="B271" s="1">
        <v>9.1999999999999993</v>
      </c>
      <c r="C271" s="1">
        <v>81.7</v>
      </c>
      <c r="D271" s="1">
        <v>0</v>
      </c>
      <c r="E271" s="1">
        <v>62</v>
      </c>
      <c r="F271" s="1">
        <v>0</v>
      </c>
      <c r="G271" s="5">
        <v>79.8</v>
      </c>
      <c r="H271" s="1">
        <v>0.2</v>
      </c>
      <c r="I271" s="1">
        <v>324</v>
      </c>
      <c r="J271" s="1">
        <v>0</v>
      </c>
      <c r="K271" s="1">
        <v>8.5</v>
      </c>
      <c r="L271" s="1">
        <v>0</v>
      </c>
    </row>
    <row r="272" spans="1:12">
      <c r="A272" s="2">
        <v>40692.25</v>
      </c>
      <c r="B272" s="1">
        <v>9.1</v>
      </c>
      <c r="C272" s="1">
        <v>83.3</v>
      </c>
      <c r="D272" s="1">
        <v>0</v>
      </c>
      <c r="E272" s="1">
        <v>62</v>
      </c>
      <c r="F272" s="1">
        <v>0</v>
      </c>
      <c r="G272" s="5">
        <v>79.8</v>
      </c>
      <c r="H272" s="1">
        <v>0.2</v>
      </c>
      <c r="I272" s="1">
        <v>52</v>
      </c>
      <c r="J272" s="1">
        <v>0</v>
      </c>
      <c r="K272" s="1">
        <v>8.1999999999999993</v>
      </c>
      <c r="L272" s="1">
        <v>0</v>
      </c>
    </row>
    <row r="273" spans="1:12">
      <c r="A273" s="2">
        <v>40692.291666666664</v>
      </c>
      <c r="B273" s="1">
        <v>10.7</v>
      </c>
      <c r="C273" s="1">
        <v>78</v>
      </c>
      <c r="D273" s="1">
        <v>0</v>
      </c>
      <c r="E273" s="1">
        <v>62</v>
      </c>
      <c r="F273" s="1">
        <v>0</v>
      </c>
      <c r="G273" s="5">
        <v>79.8</v>
      </c>
      <c r="H273" s="1">
        <v>0.4</v>
      </c>
      <c r="I273" s="1">
        <v>199</v>
      </c>
      <c r="J273" s="1">
        <v>0.3</v>
      </c>
      <c r="K273" s="1">
        <v>10.3</v>
      </c>
      <c r="L273" s="1">
        <v>0</v>
      </c>
    </row>
    <row r="274" spans="1:12">
      <c r="A274" s="2">
        <v>40692.333333333336</v>
      </c>
      <c r="B274" s="1">
        <v>14.7</v>
      </c>
      <c r="C274" s="1">
        <v>63</v>
      </c>
      <c r="D274" s="1">
        <v>0</v>
      </c>
      <c r="E274" s="1">
        <v>62</v>
      </c>
      <c r="F274" s="1">
        <v>0</v>
      </c>
      <c r="G274" s="5">
        <v>79.8</v>
      </c>
      <c r="H274" s="1">
        <v>0.4</v>
      </c>
      <c r="I274" s="1">
        <v>182</v>
      </c>
      <c r="J274" s="1">
        <v>1.1000000000000001</v>
      </c>
      <c r="K274" s="1">
        <v>14.6</v>
      </c>
      <c r="L274" s="1">
        <v>0</v>
      </c>
    </row>
    <row r="275" spans="1:12">
      <c r="A275" s="2">
        <v>40692.375</v>
      </c>
      <c r="B275" s="1">
        <v>16.8</v>
      </c>
      <c r="C275" s="1">
        <v>52</v>
      </c>
      <c r="D275" s="1">
        <v>0</v>
      </c>
      <c r="E275" s="1">
        <v>62</v>
      </c>
      <c r="F275" s="1">
        <v>0</v>
      </c>
      <c r="G275" s="5">
        <v>79.8</v>
      </c>
      <c r="H275" s="1">
        <v>1.1000000000000001</v>
      </c>
      <c r="I275" s="1">
        <v>195</v>
      </c>
      <c r="J275" s="1">
        <v>1.8</v>
      </c>
      <c r="K275" s="1">
        <v>17</v>
      </c>
      <c r="L275" s="1">
        <v>0</v>
      </c>
    </row>
    <row r="276" spans="1:12">
      <c r="A276" s="2">
        <v>40692.416666666664</v>
      </c>
      <c r="B276" s="1">
        <v>18.600000000000001</v>
      </c>
      <c r="C276" s="1">
        <v>45</v>
      </c>
      <c r="D276" s="1">
        <v>0</v>
      </c>
      <c r="E276" s="1">
        <v>62</v>
      </c>
      <c r="F276" s="1">
        <v>0</v>
      </c>
      <c r="G276" s="5">
        <v>79.8</v>
      </c>
      <c r="H276" s="1">
        <v>1.3</v>
      </c>
      <c r="I276" s="1">
        <v>186</v>
      </c>
      <c r="J276" s="1">
        <v>2.2999999999999998</v>
      </c>
      <c r="K276" s="1">
        <v>19</v>
      </c>
      <c r="L276" s="1">
        <v>0</v>
      </c>
    </row>
    <row r="277" spans="1:12">
      <c r="A277" s="2">
        <v>40692.458333333336</v>
      </c>
      <c r="B277" s="1">
        <v>19.3</v>
      </c>
      <c r="C277" s="1">
        <v>43</v>
      </c>
      <c r="D277" s="1">
        <v>0</v>
      </c>
      <c r="E277" s="1">
        <v>62</v>
      </c>
      <c r="F277" s="1">
        <v>0</v>
      </c>
      <c r="G277" s="5">
        <v>79.8</v>
      </c>
      <c r="H277" s="1">
        <v>1.7</v>
      </c>
      <c r="I277" s="1">
        <v>114</v>
      </c>
      <c r="J277" s="1">
        <v>2.7</v>
      </c>
      <c r="K277" s="1">
        <v>20</v>
      </c>
      <c r="L277" s="1">
        <v>0</v>
      </c>
    </row>
    <row r="278" spans="1:12">
      <c r="A278" s="2">
        <v>40692.5</v>
      </c>
      <c r="B278" s="1">
        <v>20.7</v>
      </c>
      <c r="C278" s="1">
        <v>41</v>
      </c>
      <c r="D278" s="1">
        <v>0</v>
      </c>
      <c r="E278" s="1">
        <v>62</v>
      </c>
      <c r="F278" s="1">
        <v>0</v>
      </c>
      <c r="G278" s="5">
        <v>79.8</v>
      </c>
      <c r="H278" s="1">
        <v>1.3</v>
      </c>
      <c r="I278" s="1">
        <v>130</v>
      </c>
      <c r="J278" s="1">
        <v>3</v>
      </c>
      <c r="K278" s="1">
        <v>21.4</v>
      </c>
      <c r="L278" s="1">
        <v>0</v>
      </c>
    </row>
    <row r="279" spans="1:12">
      <c r="A279" s="2">
        <v>40692.541666666664</v>
      </c>
      <c r="B279" s="1">
        <v>21.7</v>
      </c>
      <c r="C279" s="1">
        <v>40</v>
      </c>
      <c r="D279" s="1">
        <v>0</v>
      </c>
      <c r="E279" s="1">
        <v>62</v>
      </c>
      <c r="F279" s="1">
        <v>0</v>
      </c>
      <c r="G279" s="5">
        <v>79.8</v>
      </c>
      <c r="H279" s="1">
        <v>1.5</v>
      </c>
      <c r="I279" s="1">
        <v>319</v>
      </c>
      <c r="J279" s="1">
        <v>3.2</v>
      </c>
      <c r="K279" s="1">
        <v>22.4</v>
      </c>
      <c r="L279" s="1">
        <v>0</v>
      </c>
    </row>
    <row r="280" spans="1:12">
      <c r="A280" s="2">
        <v>40692.583333333336</v>
      </c>
      <c r="B280" s="1">
        <v>23.3</v>
      </c>
      <c r="C280" s="1">
        <v>36</v>
      </c>
      <c r="D280" s="1">
        <v>0</v>
      </c>
      <c r="E280" s="1">
        <v>62</v>
      </c>
      <c r="F280" s="1">
        <v>0</v>
      </c>
      <c r="G280" s="5">
        <v>79.8</v>
      </c>
      <c r="H280" s="1">
        <v>1.4</v>
      </c>
      <c r="I280" s="1">
        <v>124</v>
      </c>
      <c r="J280" s="1">
        <v>3.2</v>
      </c>
      <c r="K280" s="1">
        <v>23.5</v>
      </c>
      <c r="L280" s="1">
        <v>0</v>
      </c>
    </row>
    <row r="281" spans="1:12">
      <c r="A281" s="2">
        <v>40692.625</v>
      </c>
      <c r="B281" s="1">
        <v>24.2</v>
      </c>
      <c r="C281" s="1">
        <v>36</v>
      </c>
      <c r="D281" s="1">
        <v>0</v>
      </c>
      <c r="E281" s="1">
        <v>62</v>
      </c>
      <c r="F281" s="1">
        <v>0</v>
      </c>
      <c r="G281" s="5">
        <v>79.8</v>
      </c>
      <c r="H281" s="1">
        <v>2.8</v>
      </c>
      <c r="I281" s="1">
        <v>98</v>
      </c>
      <c r="J281" s="1">
        <v>3</v>
      </c>
      <c r="K281" s="1">
        <v>24.7</v>
      </c>
      <c r="L281" s="1">
        <v>0</v>
      </c>
    </row>
    <row r="282" spans="1:12">
      <c r="A282" s="2">
        <v>40692.666666666664</v>
      </c>
      <c r="B282" s="1">
        <v>24.5</v>
      </c>
      <c r="C282" s="1">
        <v>38</v>
      </c>
      <c r="D282" s="1">
        <v>0</v>
      </c>
      <c r="E282" s="1">
        <v>62</v>
      </c>
      <c r="F282" s="1">
        <v>0</v>
      </c>
      <c r="G282" s="5">
        <v>79.8</v>
      </c>
      <c r="H282" s="1">
        <v>3.9</v>
      </c>
      <c r="I282" s="1">
        <v>105</v>
      </c>
      <c r="J282" s="1">
        <v>2.6</v>
      </c>
      <c r="K282" s="1">
        <v>25</v>
      </c>
      <c r="L282" s="1">
        <v>0</v>
      </c>
    </row>
    <row r="283" spans="1:12">
      <c r="A283" s="2">
        <v>40692.708333333336</v>
      </c>
      <c r="B283" s="1">
        <v>24.1</v>
      </c>
      <c r="C283" s="1">
        <v>40</v>
      </c>
      <c r="D283" s="1">
        <v>0</v>
      </c>
      <c r="E283" s="1">
        <v>62</v>
      </c>
      <c r="F283" s="1">
        <v>0</v>
      </c>
      <c r="G283" s="5">
        <v>79.8</v>
      </c>
      <c r="H283" s="1">
        <v>4.2</v>
      </c>
      <c r="I283" s="1">
        <v>106</v>
      </c>
      <c r="J283" s="1">
        <v>2</v>
      </c>
      <c r="K283" s="1">
        <v>24.5</v>
      </c>
      <c r="L283" s="1">
        <v>0</v>
      </c>
    </row>
    <row r="284" spans="1:12">
      <c r="A284" s="2">
        <v>40692.75</v>
      </c>
      <c r="B284" s="1">
        <v>24.1</v>
      </c>
      <c r="C284" s="1">
        <v>40</v>
      </c>
      <c r="D284" s="1">
        <v>0</v>
      </c>
      <c r="E284" s="1">
        <v>62</v>
      </c>
      <c r="F284" s="1">
        <v>0</v>
      </c>
      <c r="G284" s="5">
        <v>79.8</v>
      </c>
      <c r="H284" s="1">
        <v>3.9</v>
      </c>
      <c r="I284" s="1">
        <v>103</v>
      </c>
      <c r="J284" s="1">
        <v>1.7</v>
      </c>
      <c r="K284" s="1">
        <v>24.4</v>
      </c>
      <c r="L284" s="1">
        <v>0</v>
      </c>
    </row>
    <row r="285" spans="1:12">
      <c r="A285" s="2">
        <v>40692.791666666664</v>
      </c>
      <c r="B285" s="1">
        <v>23.3</v>
      </c>
      <c r="C285" s="1">
        <v>42</v>
      </c>
      <c r="D285" s="1">
        <v>0</v>
      </c>
      <c r="E285" s="1">
        <v>62</v>
      </c>
      <c r="F285" s="1">
        <v>0</v>
      </c>
      <c r="G285" s="5">
        <v>79.8</v>
      </c>
      <c r="H285" s="1">
        <v>3.7</v>
      </c>
      <c r="I285" s="1">
        <v>95</v>
      </c>
      <c r="J285" s="1">
        <v>1</v>
      </c>
      <c r="K285" s="1">
        <v>23.3</v>
      </c>
      <c r="L285" s="1">
        <v>0</v>
      </c>
    </row>
    <row r="286" spans="1:12">
      <c r="A286" s="2">
        <v>40692.833333333336</v>
      </c>
      <c r="B286" s="1">
        <v>21</v>
      </c>
      <c r="C286" s="1">
        <v>47</v>
      </c>
      <c r="D286" s="1">
        <v>0</v>
      </c>
      <c r="E286" s="1">
        <v>62</v>
      </c>
      <c r="F286" s="1">
        <v>0</v>
      </c>
      <c r="G286" s="5">
        <v>79.8</v>
      </c>
      <c r="H286" s="1">
        <v>2.8</v>
      </c>
      <c r="I286" s="1">
        <v>69</v>
      </c>
      <c r="J286" s="1">
        <v>0.1</v>
      </c>
      <c r="K286" s="1">
        <v>21</v>
      </c>
      <c r="L286" s="1">
        <v>0</v>
      </c>
    </row>
    <row r="287" spans="1:12">
      <c r="A287" s="2">
        <v>40692.875</v>
      </c>
      <c r="B287" s="1">
        <v>19</v>
      </c>
      <c r="C287" s="1">
        <v>55</v>
      </c>
      <c r="D287" s="1">
        <v>0</v>
      </c>
      <c r="E287" s="1">
        <v>62</v>
      </c>
      <c r="F287" s="1">
        <v>0</v>
      </c>
      <c r="G287" s="5">
        <v>79.8</v>
      </c>
      <c r="H287" s="1">
        <v>1.7</v>
      </c>
      <c r="I287" s="1">
        <v>31</v>
      </c>
      <c r="J287" s="1">
        <v>0</v>
      </c>
      <c r="K287" s="1">
        <v>18.8</v>
      </c>
      <c r="L287" s="1">
        <v>0</v>
      </c>
    </row>
    <row r="288" spans="1:12">
      <c r="A288" s="2">
        <v>40692.916666666664</v>
      </c>
      <c r="B288" s="1">
        <v>17.2</v>
      </c>
      <c r="C288" s="1">
        <v>62</v>
      </c>
      <c r="D288" s="1">
        <v>0</v>
      </c>
      <c r="E288" s="1">
        <v>62</v>
      </c>
      <c r="F288" s="1">
        <v>0</v>
      </c>
      <c r="G288" s="5">
        <v>79.8</v>
      </c>
      <c r="H288" s="1">
        <v>1.3</v>
      </c>
      <c r="I288" s="1">
        <v>318</v>
      </c>
      <c r="J288" s="1">
        <v>0</v>
      </c>
      <c r="K288" s="1">
        <v>16.8</v>
      </c>
      <c r="L288" s="1">
        <v>0</v>
      </c>
    </row>
    <row r="289" spans="1:12">
      <c r="A289" s="2">
        <v>40692.958333333336</v>
      </c>
      <c r="B289" s="1">
        <v>15.9</v>
      </c>
      <c r="C289" s="1">
        <v>67</v>
      </c>
      <c r="D289" s="1">
        <v>0</v>
      </c>
      <c r="E289" s="1">
        <v>62</v>
      </c>
      <c r="F289" s="1">
        <v>0</v>
      </c>
      <c r="G289" s="5">
        <v>79.8</v>
      </c>
      <c r="H289" s="1">
        <v>1.4</v>
      </c>
      <c r="I289" s="1">
        <v>308</v>
      </c>
      <c r="J289" s="1">
        <v>0</v>
      </c>
      <c r="K289" s="1">
        <v>15.5</v>
      </c>
      <c r="L289" s="1">
        <v>0</v>
      </c>
    </row>
    <row r="290" spans="1:12">
      <c r="A290" s="2">
        <v>40693</v>
      </c>
      <c r="B290" s="1">
        <v>15.3</v>
      </c>
      <c r="C290" s="1">
        <v>68</v>
      </c>
      <c r="D290" s="1">
        <v>0</v>
      </c>
      <c r="E290" s="1">
        <v>62</v>
      </c>
      <c r="F290" s="1">
        <v>0</v>
      </c>
      <c r="G290" s="5">
        <v>79.8</v>
      </c>
      <c r="H290" s="1">
        <v>1.2</v>
      </c>
      <c r="I290" s="1">
        <v>49</v>
      </c>
      <c r="J290" s="1">
        <v>0</v>
      </c>
      <c r="K290" s="1">
        <v>14.8</v>
      </c>
      <c r="L290" s="1">
        <v>0</v>
      </c>
    </row>
    <row r="291" spans="1:12">
      <c r="A291" s="2">
        <v>40693.041666666664</v>
      </c>
      <c r="B291" s="1">
        <v>14.5</v>
      </c>
      <c r="C291" s="1">
        <v>71</v>
      </c>
      <c r="D291" s="1">
        <v>0</v>
      </c>
      <c r="E291" s="1">
        <v>62</v>
      </c>
      <c r="F291" s="1">
        <v>0</v>
      </c>
      <c r="G291" s="5">
        <v>79.8</v>
      </c>
      <c r="H291" s="1">
        <v>0.6</v>
      </c>
      <c r="I291" s="1">
        <v>287</v>
      </c>
      <c r="J291" s="1">
        <v>0</v>
      </c>
      <c r="K291" s="1">
        <v>13.5</v>
      </c>
      <c r="L291" s="1">
        <v>0</v>
      </c>
    </row>
    <row r="292" spans="1:12">
      <c r="A292" s="2">
        <v>40693.083333333336</v>
      </c>
      <c r="B292" s="1">
        <v>13.5</v>
      </c>
      <c r="C292" s="1">
        <v>74</v>
      </c>
      <c r="D292" s="1">
        <v>0</v>
      </c>
      <c r="E292" s="1">
        <v>62</v>
      </c>
      <c r="F292" s="1">
        <v>0</v>
      </c>
      <c r="G292" s="5">
        <v>79.8</v>
      </c>
      <c r="H292" s="1">
        <v>0.7</v>
      </c>
      <c r="I292" s="1">
        <v>303</v>
      </c>
      <c r="J292" s="1">
        <v>0</v>
      </c>
      <c r="K292" s="1">
        <v>12.6</v>
      </c>
      <c r="L292" s="1">
        <v>0</v>
      </c>
    </row>
    <row r="293" spans="1:12">
      <c r="A293" s="2">
        <v>40693.125</v>
      </c>
      <c r="B293" s="1">
        <v>13</v>
      </c>
      <c r="C293" s="1">
        <v>77</v>
      </c>
      <c r="D293" s="1">
        <v>0</v>
      </c>
      <c r="E293" s="1">
        <v>62</v>
      </c>
      <c r="F293" s="1">
        <v>0</v>
      </c>
      <c r="G293" s="5">
        <v>79.8</v>
      </c>
      <c r="H293" s="1">
        <v>0.6</v>
      </c>
      <c r="I293" s="1">
        <v>303</v>
      </c>
      <c r="J293" s="1">
        <v>0</v>
      </c>
      <c r="K293" s="1">
        <v>12.1</v>
      </c>
      <c r="L293" s="1">
        <v>0</v>
      </c>
    </row>
    <row r="294" spans="1:12">
      <c r="A294" s="2">
        <v>40693.166666666664</v>
      </c>
      <c r="B294" s="1">
        <v>12.3</v>
      </c>
      <c r="C294" s="1">
        <v>79</v>
      </c>
      <c r="D294" s="1">
        <v>0</v>
      </c>
      <c r="E294" s="1">
        <v>62</v>
      </c>
      <c r="F294" s="1">
        <v>0</v>
      </c>
      <c r="G294" s="5">
        <v>79.8</v>
      </c>
      <c r="H294" s="1">
        <v>0.5</v>
      </c>
      <c r="I294" s="1">
        <v>277</v>
      </c>
      <c r="J294" s="1">
        <v>0</v>
      </c>
      <c r="K294" s="1">
        <v>11.3</v>
      </c>
      <c r="L294" s="1">
        <v>0</v>
      </c>
    </row>
    <row r="295" spans="1:12">
      <c r="A295" s="2">
        <v>40693.208333333336</v>
      </c>
      <c r="B295" s="1">
        <v>11.7</v>
      </c>
      <c r="C295" s="1">
        <v>81.7</v>
      </c>
      <c r="D295" s="1">
        <v>0</v>
      </c>
      <c r="E295" s="1">
        <v>62</v>
      </c>
      <c r="F295" s="1">
        <v>0</v>
      </c>
      <c r="G295" s="5">
        <v>79.8</v>
      </c>
      <c r="H295" s="1">
        <v>0.5</v>
      </c>
      <c r="I295" s="1">
        <v>247</v>
      </c>
      <c r="J295" s="1">
        <v>0</v>
      </c>
      <c r="K295" s="1">
        <v>10.8</v>
      </c>
      <c r="L295" s="1">
        <v>0</v>
      </c>
    </row>
    <row r="296" spans="1:12">
      <c r="A296" s="2">
        <v>40693.25</v>
      </c>
      <c r="B296" s="1">
        <v>11.3</v>
      </c>
      <c r="C296" s="1">
        <v>85</v>
      </c>
      <c r="D296" s="1">
        <v>0</v>
      </c>
      <c r="E296" s="1">
        <v>62</v>
      </c>
      <c r="F296" s="1">
        <v>0</v>
      </c>
      <c r="G296" s="5">
        <v>79.8</v>
      </c>
      <c r="H296" s="1">
        <v>0.4</v>
      </c>
      <c r="I296" s="1">
        <v>152</v>
      </c>
      <c r="J296" s="1">
        <v>0</v>
      </c>
      <c r="K296" s="1">
        <v>10.5</v>
      </c>
      <c r="L296" s="1">
        <v>0</v>
      </c>
    </row>
    <row r="297" spans="1:12">
      <c r="A297" s="2">
        <v>40693.291666666664</v>
      </c>
      <c r="B297" s="1">
        <v>14.4</v>
      </c>
      <c r="C297" s="1">
        <v>73</v>
      </c>
      <c r="D297" s="1">
        <v>0</v>
      </c>
      <c r="E297" s="1">
        <v>62</v>
      </c>
      <c r="F297" s="1">
        <v>0</v>
      </c>
      <c r="G297" s="5">
        <v>79.8</v>
      </c>
      <c r="H297" s="1">
        <v>0.5</v>
      </c>
      <c r="I297" s="1">
        <v>171</v>
      </c>
      <c r="J297" s="1">
        <v>0.5</v>
      </c>
      <c r="K297" s="1">
        <v>13.6</v>
      </c>
      <c r="L297" s="1">
        <v>0</v>
      </c>
    </row>
    <row r="298" spans="1:12">
      <c r="A298" s="2">
        <v>40693.333333333336</v>
      </c>
      <c r="B298" s="1">
        <v>17.600000000000001</v>
      </c>
      <c r="C298" s="1">
        <v>62</v>
      </c>
      <c r="D298" s="1">
        <v>0</v>
      </c>
      <c r="E298" s="1">
        <v>62</v>
      </c>
      <c r="F298" s="1">
        <v>0</v>
      </c>
      <c r="G298" s="5">
        <v>79.8</v>
      </c>
      <c r="H298" s="1">
        <v>0.9</v>
      </c>
      <c r="I298" s="1">
        <v>216</v>
      </c>
      <c r="J298" s="1">
        <v>1.1000000000000001</v>
      </c>
      <c r="K298" s="1">
        <v>17.7</v>
      </c>
      <c r="L298" s="1">
        <v>0</v>
      </c>
    </row>
    <row r="299" spans="1:12">
      <c r="A299" s="2">
        <v>40693.375</v>
      </c>
      <c r="B299" s="1">
        <v>20.100000000000001</v>
      </c>
      <c r="C299" s="1">
        <v>55</v>
      </c>
      <c r="D299" s="1">
        <v>0</v>
      </c>
      <c r="E299" s="1">
        <v>62</v>
      </c>
      <c r="F299" s="1">
        <v>0</v>
      </c>
      <c r="G299" s="5">
        <v>79.8</v>
      </c>
      <c r="H299" s="1">
        <v>1.6</v>
      </c>
      <c r="I299" s="1">
        <v>215</v>
      </c>
      <c r="J299" s="1">
        <v>1.7</v>
      </c>
      <c r="K299" s="1">
        <v>20.3</v>
      </c>
      <c r="L299" s="1">
        <v>0</v>
      </c>
    </row>
    <row r="300" spans="1:12">
      <c r="A300" s="2">
        <v>40693.416666666664</v>
      </c>
      <c r="B300" s="1">
        <v>21.8</v>
      </c>
      <c r="C300" s="1">
        <v>49</v>
      </c>
      <c r="D300" s="1">
        <v>0</v>
      </c>
      <c r="E300" s="1">
        <v>62</v>
      </c>
      <c r="F300" s="1">
        <v>0</v>
      </c>
      <c r="G300" s="5">
        <v>79.8</v>
      </c>
      <c r="H300" s="1">
        <v>1.1000000000000001</v>
      </c>
      <c r="I300" s="1">
        <v>182</v>
      </c>
      <c r="J300" s="1">
        <v>2.2999999999999998</v>
      </c>
      <c r="K300" s="1">
        <v>22.1</v>
      </c>
      <c r="L300" s="1">
        <v>0</v>
      </c>
    </row>
    <row r="301" spans="1:12">
      <c r="A301" s="2">
        <v>40693.458333333336</v>
      </c>
      <c r="B301" s="1">
        <v>23.4</v>
      </c>
      <c r="C301" s="1">
        <v>43</v>
      </c>
      <c r="D301" s="1">
        <v>0</v>
      </c>
      <c r="E301" s="1">
        <v>62</v>
      </c>
      <c r="F301" s="1">
        <v>0</v>
      </c>
      <c r="G301" s="5">
        <v>79.8</v>
      </c>
      <c r="H301" s="1">
        <v>1.3</v>
      </c>
      <c r="I301" s="1">
        <v>333</v>
      </c>
      <c r="J301" s="1">
        <v>2.7</v>
      </c>
      <c r="K301" s="1">
        <v>23.9</v>
      </c>
      <c r="L301" s="1">
        <v>0</v>
      </c>
    </row>
    <row r="302" spans="1:12">
      <c r="A302" s="2">
        <v>40693.5</v>
      </c>
      <c r="B302" s="1">
        <v>23.7</v>
      </c>
      <c r="C302" s="1">
        <v>43</v>
      </c>
      <c r="D302" s="1">
        <v>0</v>
      </c>
      <c r="E302" s="1">
        <v>62</v>
      </c>
      <c r="F302" s="1">
        <v>0</v>
      </c>
      <c r="G302" s="5">
        <v>79.8</v>
      </c>
      <c r="H302" s="1">
        <v>1.7</v>
      </c>
      <c r="I302" s="1">
        <v>113</v>
      </c>
      <c r="J302" s="1">
        <v>3.1</v>
      </c>
      <c r="K302" s="1">
        <v>24.5</v>
      </c>
      <c r="L302" s="1">
        <v>0</v>
      </c>
    </row>
    <row r="303" spans="1:12">
      <c r="A303" s="2">
        <v>40693.541666666664</v>
      </c>
      <c r="B303" s="1">
        <v>25.2</v>
      </c>
      <c r="C303" s="1">
        <v>36</v>
      </c>
      <c r="D303" s="1">
        <v>0</v>
      </c>
      <c r="E303" s="1">
        <v>62</v>
      </c>
      <c r="F303" s="1">
        <v>0</v>
      </c>
      <c r="G303" s="5">
        <v>79.8</v>
      </c>
      <c r="H303" s="1">
        <v>1.9</v>
      </c>
      <c r="I303" s="1">
        <v>311</v>
      </c>
      <c r="J303" s="1">
        <v>3.3</v>
      </c>
      <c r="K303" s="1">
        <v>25.8</v>
      </c>
      <c r="L303" s="1">
        <v>0</v>
      </c>
    </row>
    <row r="304" spans="1:12">
      <c r="A304" s="2">
        <v>40693.583333333336</v>
      </c>
      <c r="B304" s="1">
        <v>26</v>
      </c>
      <c r="C304" s="1">
        <v>38</v>
      </c>
      <c r="D304" s="1">
        <v>0</v>
      </c>
      <c r="E304" s="1">
        <v>62</v>
      </c>
      <c r="F304" s="1">
        <v>0</v>
      </c>
      <c r="G304" s="5">
        <v>79.8</v>
      </c>
      <c r="H304" s="1">
        <v>3</v>
      </c>
      <c r="I304" s="1">
        <v>107</v>
      </c>
      <c r="J304" s="1">
        <v>2.6</v>
      </c>
      <c r="K304" s="1">
        <v>26.4</v>
      </c>
      <c r="L304" s="1">
        <v>0</v>
      </c>
    </row>
    <row r="305" spans="1:12">
      <c r="A305" s="2">
        <v>40693.625</v>
      </c>
      <c r="B305" s="1">
        <v>27</v>
      </c>
      <c r="C305" s="1">
        <v>36</v>
      </c>
      <c r="D305" s="1">
        <v>0</v>
      </c>
      <c r="E305" s="1">
        <v>62</v>
      </c>
      <c r="F305" s="1">
        <v>0</v>
      </c>
      <c r="G305" s="5">
        <v>79.8</v>
      </c>
      <c r="H305" s="1">
        <v>3.7</v>
      </c>
      <c r="I305" s="1">
        <v>112</v>
      </c>
      <c r="J305" s="1">
        <v>3.1</v>
      </c>
      <c r="K305" s="1">
        <v>27.5</v>
      </c>
      <c r="L305" s="1">
        <v>0</v>
      </c>
    </row>
    <row r="306" spans="1:12">
      <c r="A306" s="2">
        <v>40693.666666666664</v>
      </c>
      <c r="B306" s="1">
        <v>26.3</v>
      </c>
      <c r="C306" s="1">
        <v>37</v>
      </c>
      <c r="D306" s="1">
        <v>0</v>
      </c>
      <c r="E306" s="1">
        <v>62</v>
      </c>
      <c r="F306" s="1">
        <v>0</v>
      </c>
      <c r="G306" s="5">
        <v>79.8</v>
      </c>
      <c r="H306" s="1">
        <v>4.2</v>
      </c>
      <c r="I306" s="1">
        <v>113</v>
      </c>
      <c r="J306" s="1">
        <v>2</v>
      </c>
      <c r="K306" s="1">
        <v>26.6</v>
      </c>
      <c r="L306" s="1">
        <v>0</v>
      </c>
    </row>
    <row r="307" spans="1:12">
      <c r="A307" s="2">
        <v>40693.708333333336</v>
      </c>
      <c r="B307" s="1">
        <v>26.6</v>
      </c>
      <c r="C307" s="1">
        <v>38</v>
      </c>
      <c r="D307" s="1">
        <v>0</v>
      </c>
      <c r="E307" s="1">
        <v>62</v>
      </c>
      <c r="F307" s="1">
        <v>0</v>
      </c>
      <c r="G307" s="5">
        <v>79.8</v>
      </c>
      <c r="H307" s="1">
        <v>3.8</v>
      </c>
      <c r="I307" s="1">
        <v>108</v>
      </c>
      <c r="J307" s="1">
        <v>2.1</v>
      </c>
      <c r="K307" s="1">
        <v>26.9</v>
      </c>
      <c r="L307" s="1">
        <v>0</v>
      </c>
    </row>
    <row r="308" spans="1:12">
      <c r="A308" s="2">
        <v>40693.75</v>
      </c>
      <c r="B308" s="1">
        <v>26.1</v>
      </c>
      <c r="C308" s="1">
        <v>38</v>
      </c>
      <c r="D308" s="1">
        <v>0</v>
      </c>
      <c r="E308" s="1">
        <v>62</v>
      </c>
      <c r="F308" s="1">
        <v>0</v>
      </c>
      <c r="G308" s="5">
        <v>79.8</v>
      </c>
      <c r="H308" s="1">
        <v>4</v>
      </c>
      <c r="I308" s="1">
        <v>102</v>
      </c>
      <c r="J308" s="1">
        <v>1.6</v>
      </c>
      <c r="K308" s="1">
        <v>26.3</v>
      </c>
      <c r="L308" s="1">
        <v>0</v>
      </c>
    </row>
    <row r="309" spans="1:12">
      <c r="A309" s="2">
        <v>40693.791666666664</v>
      </c>
      <c r="B309" s="1">
        <v>24.6</v>
      </c>
      <c r="C309" s="1">
        <v>40</v>
      </c>
      <c r="D309" s="1">
        <v>0</v>
      </c>
      <c r="E309" s="1">
        <v>62</v>
      </c>
      <c r="F309" s="1">
        <v>0</v>
      </c>
      <c r="G309" s="5">
        <v>79.8</v>
      </c>
      <c r="H309" s="1">
        <v>4.5</v>
      </c>
      <c r="I309" s="1">
        <v>103</v>
      </c>
      <c r="J309" s="1">
        <v>0.8</v>
      </c>
      <c r="K309" s="1">
        <v>24.7</v>
      </c>
      <c r="L309" s="1">
        <v>0</v>
      </c>
    </row>
    <row r="310" spans="1:12">
      <c r="A310" s="2">
        <v>40693.833333333336</v>
      </c>
      <c r="B310" s="1">
        <v>22.5</v>
      </c>
      <c r="C310" s="1">
        <v>45</v>
      </c>
      <c r="D310" s="1">
        <v>0</v>
      </c>
      <c r="E310" s="1">
        <v>62</v>
      </c>
      <c r="F310" s="1">
        <v>0</v>
      </c>
      <c r="G310" s="5">
        <v>79.8</v>
      </c>
      <c r="H310" s="1">
        <v>2.6</v>
      </c>
      <c r="I310" s="1">
        <v>68</v>
      </c>
      <c r="J310" s="1">
        <v>0.1</v>
      </c>
      <c r="K310" s="1">
        <v>22.5</v>
      </c>
      <c r="L310" s="1">
        <v>0</v>
      </c>
    </row>
    <row r="311" spans="1:12">
      <c r="A311" s="2">
        <v>40693.875</v>
      </c>
      <c r="B311" s="1">
        <v>21.4</v>
      </c>
      <c r="C311" s="1">
        <v>47</v>
      </c>
      <c r="D311" s="1">
        <v>0</v>
      </c>
      <c r="E311" s="1">
        <v>62</v>
      </c>
      <c r="F311" s="1">
        <v>0</v>
      </c>
      <c r="G311" s="5">
        <v>79.8</v>
      </c>
      <c r="H311" s="1">
        <v>2.8</v>
      </c>
      <c r="I311" s="1">
        <v>81</v>
      </c>
      <c r="J311" s="1">
        <v>0</v>
      </c>
      <c r="K311" s="1">
        <v>21.2</v>
      </c>
      <c r="L311" s="1">
        <v>0</v>
      </c>
    </row>
    <row r="312" spans="1:12">
      <c r="A312" s="2">
        <v>40693.916666666664</v>
      </c>
      <c r="B312" s="1">
        <v>20.100000000000001</v>
      </c>
      <c r="C312" s="1">
        <v>50</v>
      </c>
      <c r="D312" s="1">
        <v>0</v>
      </c>
      <c r="E312" s="1">
        <v>62</v>
      </c>
      <c r="F312" s="1">
        <v>0</v>
      </c>
      <c r="G312" s="5">
        <v>79.8</v>
      </c>
      <c r="H312" s="1">
        <v>2.8</v>
      </c>
      <c r="I312" s="1">
        <v>70</v>
      </c>
      <c r="J312" s="1">
        <v>0</v>
      </c>
      <c r="K312" s="1">
        <v>20</v>
      </c>
      <c r="L312" s="1">
        <v>0</v>
      </c>
    </row>
    <row r="313" spans="1:12">
      <c r="A313" s="2">
        <v>40693.958333333336</v>
      </c>
      <c r="B313" s="1">
        <v>17.899999999999999</v>
      </c>
      <c r="C313" s="1">
        <v>59</v>
      </c>
      <c r="D313" s="1">
        <v>0</v>
      </c>
      <c r="E313" s="1">
        <v>62</v>
      </c>
      <c r="F313" s="1">
        <v>0</v>
      </c>
      <c r="G313" s="5">
        <v>79.8</v>
      </c>
      <c r="H313" s="1">
        <v>1.3</v>
      </c>
      <c r="I313" s="1">
        <v>249</v>
      </c>
      <c r="J313" s="1">
        <v>0</v>
      </c>
      <c r="K313" s="1">
        <v>17.5</v>
      </c>
      <c r="L313" s="1">
        <v>0</v>
      </c>
    </row>
    <row r="314" spans="1:12">
      <c r="A314" s="2">
        <v>40694</v>
      </c>
      <c r="B314" s="1">
        <v>16.600000000000001</v>
      </c>
      <c r="C314" s="1">
        <v>64</v>
      </c>
      <c r="D314" s="1">
        <v>0</v>
      </c>
      <c r="E314" s="1">
        <v>62</v>
      </c>
      <c r="F314" s="1">
        <v>0</v>
      </c>
      <c r="G314" s="5">
        <v>79.8</v>
      </c>
      <c r="H314" s="1">
        <v>1.4</v>
      </c>
      <c r="I314" s="1">
        <v>298</v>
      </c>
      <c r="J314" s="1">
        <v>0</v>
      </c>
      <c r="K314" s="1">
        <v>15.9</v>
      </c>
      <c r="L314" s="1">
        <v>0</v>
      </c>
    </row>
    <row r="315" spans="1:12">
      <c r="A315" s="2">
        <v>40694.041666666664</v>
      </c>
      <c r="B315" s="1">
        <v>15.3</v>
      </c>
      <c r="C315" s="1">
        <v>68</v>
      </c>
      <c r="D315" s="1">
        <v>0</v>
      </c>
      <c r="E315" s="1">
        <v>62</v>
      </c>
      <c r="F315" s="1">
        <v>0</v>
      </c>
      <c r="G315" s="5">
        <v>79.8</v>
      </c>
      <c r="H315" s="1">
        <v>0.9</v>
      </c>
      <c r="I315" s="1">
        <v>315</v>
      </c>
      <c r="J315" s="1">
        <v>0</v>
      </c>
      <c r="K315" s="1">
        <v>14.6</v>
      </c>
      <c r="L315" s="1">
        <v>0</v>
      </c>
    </row>
    <row r="316" spans="1:12">
      <c r="A316" s="2">
        <v>40694.083333333336</v>
      </c>
      <c r="B316" s="1">
        <v>14.4</v>
      </c>
      <c r="C316" s="1">
        <v>70</v>
      </c>
      <c r="D316" s="1">
        <v>0</v>
      </c>
      <c r="E316" s="1">
        <v>62</v>
      </c>
      <c r="F316" s="1">
        <v>0</v>
      </c>
      <c r="G316" s="5">
        <v>79.8</v>
      </c>
      <c r="H316" s="1">
        <v>0.8</v>
      </c>
      <c r="I316" s="1">
        <v>327</v>
      </c>
      <c r="J316" s="1">
        <v>0</v>
      </c>
      <c r="K316" s="1">
        <v>13.3</v>
      </c>
      <c r="L316" s="1">
        <v>0</v>
      </c>
    </row>
    <row r="317" spans="1:12">
      <c r="A317" s="2">
        <v>40694.125</v>
      </c>
      <c r="B317" s="1">
        <v>13.7</v>
      </c>
      <c r="C317" s="1">
        <v>71</v>
      </c>
      <c r="D317" s="1">
        <v>0</v>
      </c>
      <c r="E317" s="1">
        <v>62</v>
      </c>
      <c r="F317" s="1">
        <v>0</v>
      </c>
      <c r="G317" s="5">
        <v>79.8</v>
      </c>
      <c r="H317" s="1">
        <v>0.7</v>
      </c>
      <c r="I317" s="1">
        <v>6</v>
      </c>
      <c r="J317" s="1">
        <v>0</v>
      </c>
      <c r="K317" s="1">
        <v>12.6</v>
      </c>
      <c r="L317" s="1">
        <v>0</v>
      </c>
    </row>
    <row r="318" spans="1:12">
      <c r="A318" s="2">
        <v>40694.166666666664</v>
      </c>
      <c r="B318" s="1">
        <v>12.8</v>
      </c>
      <c r="C318" s="1">
        <v>73</v>
      </c>
      <c r="D318" s="1">
        <v>0</v>
      </c>
      <c r="E318" s="1">
        <v>62</v>
      </c>
      <c r="F318" s="1">
        <v>0</v>
      </c>
      <c r="G318" s="5">
        <v>79.8</v>
      </c>
      <c r="H318" s="1">
        <v>0.4</v>
      </c>
      <c r="I318" s="1">
        <v>81</v>
      </c>
      <c r="J318" s="1">
        <v>0</v>
      </c>
      <c r="K318" s="1">
        <v>11.5</v>
      </c>
      <c r="L318" s="1">
        <v>0</v>
      </c>
    </row>
    <row r="319" spans="1:12">
      <c r="A319" s="2">
        <v>40694.208333333336</v>
      </c>
      <c r="B319" s="1">
        <v>12.4</v>
      </c>
      <c r="C319" s="1">
        <v>74</v>
      </c>
      <c r="D319" s="1">
        <v>0</v>
      </c>
      <c r="E319" s="1">
        <v>62</v>
      </c>
      <c r="F319" s="1">
        <v>0</v>
      </c>
      <c r="G319" s="5">
        <v>79.8</v>
      </c>
      <c r="H319" s="1">
        <v>0.9</v>
      </c>
      <c r="I319" s="1">
        <v>123</v>
      </c>
      <c r="J319" s="1">
        <v>0</v>
      </c>
      <c r="K319" s="1">
        <v>11.5</v>
      </c>
      <c r="L319" s="1">
        <v>0</v>
      </c>
    </row>
    <row r="320" spans="1:12">
      <c r="A320" s="2">
        <v>40694.25</v>
      </c>
      <c r="B320" s="1">
        <v>12.1</v>
      </c>
      <c r="C320" s="1">
        <v>74</v>
      </c>
      <c r="D320" s="1">
        <v>0</v>
      </c>
      <c r="E320" s="1">
        <v>62</v>
      </c>
      <c r="F320" s="1">
        <v>0</v>
      </c>
      <c r="G320" s="5">
        <v>79.8</v>
      </c>
      <c r="H320" s="1">
        <v>0.4</v>
      </c>
      <c r="I320" s="1">
        <v>315</v>
      </c>
      <c r="J320" s="1">
        <v>0</v>
      </c>
      <c r="K320" s="1">
        <v>11.2</v>
      </c>
      <c r="L320" s="1">
        <v>0</v>
      </c>
    </row>
    <row r="321" spans="1:12">
      <c r="A321" s="2">
        <v>40694.291666666664</v>
      </c>
      <c r="B321" s="1">
        <v>13.9</v>
      </c>
      <c r="C321" s="1">
        <v>69</v>
      </c>
      <c r="D321" s="1">
        <v>0</v>
      </c>
      <c r="E321" s="1">
        <v>62</v>
      </c>
      <c r="F321" s="1">
        <v>0</v>
      </c>
      <c r="G321" s="5">
        <v>79.8</v>
      </c>
      <c r="H321" s="1">
        <v>0.4</v>
      </c>
      <c r="I321" s="1">
        <v>81</v>
      </c>
      <c r="J321" s="1">
        <v>0.3</v>
      </c>
      <c r="K321" s="1">
        <v>13.3</v>
      </c>
      <c r="L321" s="1">
        <v>0</v>
      </c>
    </row>
    <row r="322" spans="1:12">
      <c r="A322" s="2">
        <v>40694.333333333336</v>
      </c>
      <c r="B322" s="1">
        <v>17.2</v>
      </c>
      <c r="C322" s="1">
        <v>59</v>
      </c>
      <c r="D322" s="1">
        <v>0</v>
      </c>
      <c r="E322" s="1">
        <v>62</v>
      </c>
      <c r="F322" s="1">
        <v>0</v>
      </c>
      <c r="G322" s="5">
        <v>79.8</v>
      </c>
      <c r="H322" s="1">
        <v>0.8</v>
      </c>
      <c r="I322" s="1">
        <v>116</v>
      </c>
      <c r="J322" s="1">
        <v>1</v>
      </c>
      <c r="K322" s="1">
        <v>17.2</v>
      </c>
      <c r="L322" s="1">
        <v>0</v>
      </c>
    </row>
    <row r="323" spans="1:12">
      <c r="A323" s="2">
        <v>40694.375</v>
      </c>
      <c r="B323" s="1">
        <v>18.8</v>
      </c>
      <c r="C323" s="1">
        <v>55</v>
      </c>
      <c r="D323" s="1">
        <v>0</v>
      </c>
      <c r="E323" s="1">
        <v>62</v>
      </c>
      <c r="F323" s="1">
        <v>0</v>
      </c>
      <c r="G323" s="5">
        <v>79.8</v>
      </c>
      <c r="H323" s="1">
        <v>1.4</v>
      </c>
      <c r="I323" s="1">
        <v>98</v>
      </c>
      <c r="J323" s="1">
        <v>1.7</v>
      </c>
      <c r="K323" s="1">
        <v>19.3</v>
      </c>
      <c r="L323" s="1">
        <v>0</v>
      </c>
    </row>
    <row r="324" spans="1:12">
      <c r="A324" s="2">
        <v>40694.416666666664</v>
      </c>
      <c r="B324" s="1">
        <v>20.7</v>
      </c>
      <c r="C324" s="1">
        <v>48</v>
      </c>
      <c r="D324" s="1">
        <v>0</v>
      </c>
      <c r="E324" s="1">
        <v>62</v>
      </c>
      <c r="F324" s="1">
        <v>0</v>
      </c>
      <c r="G324" s="5">
        <v>79.8</v>
      </c>
      <c r="H324" s="1">
        <v>1.4</v>
      </c>
      <c r="I324" s="1">
        <v>107</v>
      </c>
      <c r="J324" s="1">
        <v>2.2999999999999998</v>
      </c>
      <c r="K324" s="1">
        <v>21.3</v>
      </c>
      <c r="L324" s="1">
        <v>0</v>
      </c>
    </row>
    <row r="325" spans="1:12">
      <c r="A325" s="2">
        <v>40694.458333333336</v>
      </c>
      <c r="B325" s="1">
        <v>22.5</v>
      </c>
      <c r="C325" s="1">
        <v>43</v>
      </c>
      <c r="D325" s="1">
        <v>0</v>
      </c>
      <c r="E325" s="1">
        <v>62</v>
      </c>
      <c r="F325" s="1">
        <v>0</v>
      </c>
      <c r="G325" s="5">
        <v>79.8</v>
      </c>
      <c r="H325" s="1">
        <v>1.4</v>
      </c>
      <c r="I325" s="1">
        <v>102</v>
      </c>
      <c r="J325" s="1">
        <v>2.8</v>
      </c>
      <c r="K325" s="1">
        <v>23.3</v>
      </c>
      <c r="L325" s="1">
        <v>0</v>
      </c>
    </row>
    <row r="326" spans="1:12">
      <c r="A326" s="2">
        <v>40694.5</v>
      </c>
      <c r="B326" s="1">
        <v>24.1</v>
      </c>
      <c r="C326" s="1">
        <v>40</v>
      </c>
      <c r="D326" s="1">
        <v>0</v>
      </c>
      <c r="E326" s="1">
        <v>62</v>
      </c>
      <c r="F326" s="1">
        <v>0</v>
      </c>
      <c r="G326" s="5">
        <v>79.8</v>
      </c>
      <c r="H326" s="1">
        <v>1.5</v>
      </c>
      <c r="I326" s="1">
        <v>176</v>
      </c>
      <c r="J326" s="1">
        <v>2.9</v>
      </c>
      <c r="K326" s="1">
        <v>24.9</v>
      </c>
      <c r="L326" s="1">
        <v>0</v>
      </c>
    </row>
    <row r="327" spans="1:12">
      <c r="A327" s="2">
        <v>40694.541666666664</v>
      </c>
      <c r="B327" s="1">
        <v>25.3</v>
      </c>
      <c r="C327" s="1">
        <v>37</v>
      </c>
      <c r="D327" s="1">
        <v>0</v>
      </c>
      <c r="E327" s="1">
        <v>62</v>
      </c>
      <c r="F327" s="1">
        <v>0</v>
      </c>
      <c r="G327" s="5">
        <v>79.8</v>
      </c>
      <c r="H327" s="1">
        <v>2.7</v>
      </c>
      <c r="I327" s="1">
        <v>104</v>
      </c>
      <c r="J327" s="1">
        <v>2.5</v>
      </c>
      <c r="K327" s="1">
        <v>26</v>
      </c>
      <c r="L327" s="1">
        <v>0</v>
      </c>
    </row>
    <row r="328" spans="1:12">
      <c r="A328" s="2">
        <v>40694.583333333336</v>
      </c>
      <c r="B328" s="1">
        <v>22.6</v>
      </c>
      <c r="C328" s="1">
        <v>48</v>
      </c>
      <c r="D328" s="1">
        <v>2.6</v>
      </c>
      <c r="E328" s="1">
        <v>64.599999999999994</v>
      </c>
      <c r="F328" s="1">
        <v>34</v>
      </c>
      <c r="G328" s="5">
        <v>80.3</v>
      </c>
      <c r="H328" s="1">
        <v>2.4</v>
      </c>
      <c r="I328" s="1">
        <v>136</v>
      </c>
      <c r="J328" s="1">
        <v>0.6</v>
      </c>
      <c r="K328" s="1">
        <v>22.6</v>
      </c>
      <c r="L328" s="1">
        <v>0</v>
      </c>
    </row>
    <row r="329" spans="1:12">
      <c r="A329" s="2">
        <v>40694.625</v>
      </c>
      <c r="B329" s="1">
        <v>21.8</v>
      </c>
      <c r="C329" s="1">
        <v>57</v>
      </c>
      <c r="D329" s="1">
        <v>0</v>
      </c>
      <c r="E329" s="1">
        <v>64.599999999999994</v>
      </c>
      <c r="F329" s="1">
        <v>60</v>
      </c>
      <c r="G329" s="5">
        <v>81.3</v>
      </c>
      <c r="H329" s="1">
        <v>1</v>
      </c>
      <c r="I329" s="1">
        <v>90</v>
      </c>
      <c r="J329" s="1">
        <v>0.7</v>
      </c>
      <c r="K329" s="1">
        <v>21.5</v>
      </c>
      <c r="L329" s="1">
        <v>0</v>
      </c>
    </row>
    <row r="330" spans="1:12">
      <c r="A330" s="2">
        <v>40694.666666666664</v>
      </c>
      <c r="B330" s="1">
        <v>24.6</v>
      </c>
      <c r="C330" s="1">
        <v>44</v>
      </c>
      <c r="D330" s="1">
        <v>0</v>
      </c>
      <c r="E330" s="1">
        <v>64.599999999999994</v>
      </c>
      <c r="F330" s="1">
        <v>44</v>
      </c>
      <c r="G330" s="5">
        <v>82.1</v>
      </c>
      <c r="H330" s="1">
        <v>2.6</v>
      </c>
      <c r="I330" s="1">
        <v>43</v>
      </c>
      <c r="J330" s="1">
        <v>1.9</v>
      </c>
      <c r="K330" s="1">
        <v>24.9</v>
      </c>
      <c r="L330" s="1">
        <v>0</v>
      </c>
    </row>
    <row r="331" spans="1:12">
      <c r="A331" s="2">
        <v>40694.708333333336</v>
      </c>
      <c r="B331" s="1">
        <v>24.6</v>
      </c>
      <c r="C331" s="1">
        <v>39</v>
      </c>
      <c r="D331" s="1">
        <v>0</v>
      </c>
      <c r="E331" s="1">
        <v>64.599999999999994</v>
      </c>
      <c r="F331" s="1">
        <v>0</v>
      </c>
      <c r="G331" s="5">
        <v>82.1</v>
      </c>
      <c r="H331" s="1">
        <v>4.5999999999999996</v>
      </c>
      <c r="I331" s="1">
        <v>105</v>
      </c>
      <c r="J331" s="1">
        <v>1.3</v>
      </c>
      <c r="K331" s="1">
        <v>24.7</v>
      </c>
      <c r="L331" s="1">
        <v>0</v>
      </c>
    </row>
    <row r="332" spans="1:12">
      <c r="A332" s="2">
        <v>40694.75</v>
      </c>
      <c r="B332" s="1">
        <v>24.2</v>
      </c>
      <c r="C332" s="1">
        <v>40</v>
      </c>
      <c r="D332" s="1">
        <v>0</v>
      </c>
      <c r="E332" s="1">
        <v>64.599999999999994</v>
      </c>
      <c r="F332" s="1">
        <v>0</v>
      </c>
      <c r="G332" s="5">
        <v>82.1</v>
      </c>
      <c r="H332" s="1">
        <v>4</v>
      </c>
      <c r="I332" s="1">
        <v>97</v>
      </c>
      <c r="J332" s="1">
        <v>0.9</v>
      </c>
      <c r="K332" s="1">
        <v>24.3</v>
      </c>
      <c r="L332" s="1">
        <v>0</v>
      </c>
    </row>
    <row r="333" spans="1:12">
      <c r="A333" s="2">
        <v>40694.791666666664</v>
      </c>
      <c r="B333" s="1">
        <v>22.9</v>
      </c>
      <c r="C333" s="1">
        <v>42</v>
      </c>
      <c r="D333" s="1">
        <v>0</v>
      </c>
      <c r="E333" s="1">
        <v>64.599999999999994</v>
      </c>
      <c r="F333" s="1">
        <v>0</v>
      </c>
      <c r="G333" s="5">
        <v>82.1</v>
      </c>
      <c r="H333" s="1">
        <v>2.8</v>
      </c>
      <c r="I333" s="1">
        <v>76</v>
      </c>
      <c r="J333" s="1">
        <v>0.3</v>
      </c>
      <c r="K333" s="1">
        <v>23</v>
      </c>
      <c r="L333" s="1">
        <v>0</v>
      </c>
    </row>
    <row r="334" spans="1:12">
      <c r="A334" s="2">
        <v>40694.833333333336</v>
      </c>
      <c r="B334" s="1">
        <v>21.5</v>
      </c>
      <c r="C334" s="1">
        <v>47</v>
      </c>
      <c r="D334" s="1">
        <v>0</v>
      </c>
      <c r="E334" s="1">
        <v>64.599999999999994</v>
      </c>
      <c r="F334" s="1">
        <v>0</v>
      </c>
      <c r="G334" s="5">
        <v>82.1</v>
      </c>
      <c r="H334" s="1">
        <v>1.5</v>
      </c>
      <c r="I334" s="1">
        <v>50</v>
      </c>
      <c r="J334" s="1">
        <v>0</v>
      </c>
      <c r="K334" s="1">
        <v>21.3</v>
      </c>
      <c r="L334" s="1">
        <v>0</v>
      </c>
    </row>
    <row r="335" spans="1:12">
      <c r="A335" s="2">
        <v>40694.875</v>
      </c>
      <c r="B335" s="1">
        <v>20.100000000000001</v>
      </c>
      <c r="C335" s="1">
        <v>51</v>
      </c>
      <c r="D335" s="1">
        <v>0</v>
      </c>
      <c r="E335" s="1">
        <v>64.599999999999994</v>
      </c>
      <c r="F335" s="1">
        <v>0</v>
      </c>
      <c r="G335" s="5">
        <v>82.1</v>
      </c>
      <c r="H335" s="1">
        <v>0.7</v>
      </c>
      <c r="I335" s="1">
        <v>38</v>
      </c>
      <c r="J335" s="1">
        <v>0</v>
      </c>
      <c r="K335" s="1">
        <v>19.5</v>
      </c>
      <c r="L335" s="1">
        <v>0</v>
      </c>
    </row>
    <row r="336" spans="1:12">
      <c r="A336" s="2">
        <v>40694.916666666664</v>
      </c>
      <c r="B336" s="1">
        <v>18.899999999999999</v>
      </c>
      <c r="C336" s="1">
        <v>55</v>
      </c>
      <c r="D336" s="1">
        <v>0</v>
      </c>
      <c r="E336" s="1">
        <v>64.599999999999994</v>
      </c>
      <c r="F336" s="1">
        <v>2</v>
      </c>
      <c r="G336" s="5">
        <v>82.1</v>
      </c>
      <c r="H336" s="1">
        <v>0.9</v>
      </c>
      <c r="I336" s="1">
        <v>144</v>
      </c>
      <c r="J336" s="1">
        <v>0</v>
      </c>
      <c r="K336" s="1">
        <v>18.5</v>
      </c>
      <c r="L336" s="1">
        <v>0</v>
      </c>
    </row>
    <row r="337" spans="1:12">
      <c r="A337" s="2">
        <v>40694.958333333336</v>
      </c>
      <c r="B337" s="1">
        <v>16.600000000000001</v>
      </c>
      <c r="C337" s="1">
        <v>67</v>
      </c>
      <c r="D337" s="1">
        <v>0.6</v>
      </c>
      <c r="E337" s="1">
        <v>65.099999999999994</v>
      </c>
      <c r="F337" s="1">
        <v>60</v>
      </c>
      <c r="G337" s="5">
        <v>83.1</v>
      </c>
      <c r="H337" s="1">
        <v>2.9</v>
      </c>
      <c r="I337" s="1">
        <v>279</v>
      </c>
      <c r="J337" s="1">
        <v>0</v>
      </c>
      <c r="K337" s="1">
        <v>16.5</v>
      </c>
      <c r="L337" s="1">
        <v>0</v>
      </c>
    </row>
    <row r="338" spans="1:12">
      <c r="A338" s="2">
        <v>40695</v>
      </c>
      <c r="B338" s="1">
        <v>15</v>
      </c>
      <c r="C338" s="1">
        <v>77</v>
      </c>
      <c r="D338" s="1">
        <v>0.6</v>
      </c>
      <c r="E338" s="1">
        <v>65.7</v>
      </c>
      <c r="F338" s="1">
        <v>60</v>
      </c>
      <c r="G338" s="5">
        <v>84.1</v>
      </c>
      <c r="H338" s="1">
        <v>1.8</v>
      </c>
      <c r="I338" s="1">
        <v>285</v>
      </c>
      <c r="J338" s="1">
        <v>0</v>
      </c>
      <c r="K338" s="1">
        <v>14.9</v>
      </c>
      <c r="L338" s="1">
        <v>0</v>
      </c>
    </row>
    <row r="339" spans="1:12">
      <c r="A339" s="2">
        <v>40695.041666666664</v>
      </c>
      <c r="B339" s="1">
        <v>14.9</v>
      </c>
      <c r="C339" s="1">
        <v>77</v>
      </c>
      <c r="D339" s="1">
        <v>0</v>
      </c>
      <c r="E339" s="1">
        <v>65.7</v>
      </c>
      <c r="F339" s="1">
        <v>60</v>
      </c>
      <c r="G339" s="5">
        <v>85.1</v>
      </c>
      <c r="H339" s="1">
        <v>1.3</v>
      </c>
      <c r="I339" s="1">
        <v>294</v>
      </c>
      <c r="J339" s="1">
        <v>0</v>
      </c>
      <c r="K339" s="1">
        <v>14.8</v>
      </c>
      <c r="L339" s="1">
        <v>0</v>
      </c>
    </row>
    <row r="340" spans="1:12">
      <c r="A340" s="2">
        <v>40695.083333333336</v>
      </c>
      <c r="B340" s="1">
        <v>15</v>
      </c>
      <c r="C340" s="1">
        <v>77</v>
      </c>
      <c r="D340" s="1">
        <v>0</v>
      </c>
      <c r="E340" s="1">
        <v>65.7</v>
      </c>
      <c r="F340" s="1">
        <v>60</v>
      </c>
      <c r="G340" s="5">
        <v>86.1</v>
      </c>
      <c r="H340" s="1">
        <v>1.2</v>
      </c>
      <c r="I340" s="1">
        <v>288</v>
      </c>
      <c r="J340" s="1">
        <v>0</v>
      </c>
      <c r="K340" s="1">
        <v>14.9</v>
      </c>
      <c r="L340" s="1">
        <v>0</v>
      </c>
    </row>
    <row r="341" spans="1:12">
      <c r="A341" s="2">
        <v>40695.125</v>
      </c>
      <c r="B341" s="1">
        <v>14.7</v>
      </c>
      <c r="C341" s="1">
        <v>78</v>
      </c>
      <c r="D341" s="1">
        <v>0</v>
      </c>
      <c r="E341" s="1">
        <v>65.7</v>
      </c>
      <c r="F341" s="1">
        <v>60</v>
      </c>
      <c r="G341" s="5">
        <v>87.1</v>
      </c>
      <c r="H341" s="1">
        <v>0.7</v>
      </c>
      <c r="I341" s="1">
        <v>264</v>
      </c>
      <c r="J341" s="1">
        <v>0</v>
      </c>
      <c r="K341" s="1">
        <v>14.5</v>
      </c>
      <c r="L341" s="1">
        <v>0</v>
      </c>
    </row>
    <row r="342" spans="1:12">
      <c r="A342" s="2">
        <v>40695.166666666664</v>
      </c>
      <c r="B342" s="1">
        <v>14.5</v>
      </c>
      <c r="C342" s="1">
        <v>81.7</v>
      </c>
      <c r="D342" s="1">
        <v>0</v>
      </c>
      <c r="E342" s="1">
        <v>65.7</v>
      </c>
      <c r="F342" s="1">
        <v>60</v>
      </c>
      <c r="G342" s="5">
        <v>88.1</v>
      </c>
      <c r="H342" s="1">
        <v>0.2</v>
      </c>
      <c r="I342" s="1">
        <v>307</v>
      </c>
      <c r="J342" s="1">
        <v>0</v>
      </c>
      <c r="K342" s="1">
        <v>14.3</v>
      </c>
      <c r="L342" s="1">
        <v>0</v>
      </c>
    </row>
    <row r="343" spans="1:12">
      <c r="A343" s="2">
        <v>40695.208333333336</v>
      </c>
      <c r="B343" s="1">
        <v>14.6</v>
      </c>
      <c r="C343" s="1">
        <v>81.7</v>
      </c>
      <c r="D343" s="1">
        <v>0</v>
      </c>
      <c r="E343" s="1">
        <v>65.7</v>
      </c>
      <c r="F343" s="1">
        <v>60</v>
      </c>
      <c r="G343" s="5">
        <v>89.1</v>
      </c>
      <c r="H343" s="1">
        <v>0.6</v>
      </c>
      <c r="I343" s="1">
        <v>72</v>
      </c>
      <c r="J343" s="1">
        <v>0</v>
      </c>
      <c r="K343" s="1">
        <v>14.4</v>
      </c>
      <c r="L343" s="1">
        <v>0</v>
      </c>
    </row>
    <row r="344" spans="1:12">
      <c r="A344" s="2">
        <v>40695.25</v>
      </c>
      <c r="B344" s="1">
        <v>14.5</v>
      </c>
      <c r="C344" s="1">
        <v>81.7</v>
      </c>
      <c r="D344" s="1">
        <v>0</v>
      </c>
      <c r="E344" s="1">
        <v>65.7</v>
      </c>
      <c r="F344" s="1">
        <v>60</v>
      </c>
      <c r="G344" s="5">
        <v>90.1</v>
      </c>
      <c r="H344" s="1">
        <v>0.4</v>
      </c>
      <c r="I344" s="1">
        <v>275</v>
      </c>
      <c r="J344" s="1">
        <v>0</v>
      </c>
      <c r="K344" s="1">
        <v>14.4</v>
      </c>
      <c r="L344" s="1">
        <v>0</v>
      </c>
    </row>
    <row r="345" spans="1:12">
      <c r="A345" s="2">
        <v>40695.291666666664</v>
      </c>
      <c r="B345" s="1">
        <v>14.9</v>
      </c>
      <c r="C345" s="1">
        <v>80</v>
      </c>
      <c r="D345" s="1">
        <v>0</v>
      </c>
      <c r="E345" s="1">
        <v>65.7</v>
      </c>
      <c r="F345" s="1">
        <v>60</v>
      </c>
      <c r="G345" s="5">
        <v>91.1</v>
      </c>
      <c r="H345" s="1">
        <v>0.3</v>
      </c>
      <c r="I345" s="1">
        <v>278</v>
      </c>
      <c r="J345" s="1">
        <v>0.1</v>
      </c>
      <c r="K345" s="1">
        <v>14.9</v>
      </c>
      <c r="L345" s="1">
        <v>0</v>
      </c>
    </row>
    <row r="346" spans="1:12">
      <c r="A346" s="2">
        <v>40695.333333333336</v>
      </c>
      <c r="B346" s="1">
        <v>15.6</v>
      </c>
      <c r="C346" s="1">
        <v>80</v>
      </c>
      <c r="D346" s="1">
        <v>0</v>
      </c>
      <c r="E346" s="1">
        <v>65.7</v>
      </c>
      <c r="F346" s="1">
        <v>60</v>
      </c>
      <c r="G346" s="5">
        <v>92.1</v>
      </c>
      <c r="H346" s="1">
        <v>0.6</v>
      </c>
      <c r="I346" s="1">
        <v>330</v>
      </c>
      <c r="J346" s="1">
        <v>0.2</v>
      </c>
      <c r="K346" s="1">
        <v>15.7</v>
      </c>
      <c r="L346" s="1">
        <v>0</v>
      </c>
    </row>
    <row r="347" spans="1:12">
      <c r="A347" s="2">
        <v>40695.375</v>
      </c>
      <c r="B347" s="1">
        <v>16.899999999999999</v>
      </c>
      <c r="C347" s="1">
        <v>74</v>
      </c>
      <c r="D347" s="1">
        <v>0</v>
      </c>
      <c r="E347" s="1">
        <v>65.7</v>
      </c>
      <c r="F347" s="1">
        <v>60</v>
      </c>
      <c r="G347" s="5">
        <v>93.1</v>
      </c>
      <c r="H347" s="1">
        <v>0.3</v>
      </c>
      <c r="I347" s="1">
        <v>152</v>
      </c>
      <c r="J347" s="1">
        <v>0.5</v>
      </c>
      <c r="K347" s="1">
        <v>17.100000000000001</v>
      </c>
      <c r="L347" s="1">
        <v>0</v>
      </c>
    </row>
    <row r="348" spans="1:12">
      <c r="A348" s="2">
        <v>40695.416666666664</v>
      </c>
      <c r="B348" s="1">
        <v>17</v>
      </c>
      <c r="C348" s="1">
        <v>73</v>
      </c>
      <c r="D348" s="1">
        <v>0</v>
      </c>
      <c r="E348" s="1">
        <v>65.7</v>
      </c>
      <c r="F348" s="1">
        <v>60</v>
      </c>
      <c r="G348" s="5">
        <v>94.1</v>
      </c>
      <c r="H348" s="1">
        <v>0.7</v>
      </c>
      <c r="I348" s="1">
        <v>130</v>
      </c>
      <c r="J348" s="1">
        <v>0.3</v>
      </c>
      <c r="K348" s="1">
        <v>17.3</v>
      </c>
      <c r="L348" s="1">
        <v>0</v>
      </c>
    </row>
    <row r="349" spans="1:12">
      <c r="A349" s="2">
        <v>40695.458333333336</v>
      </c>
      <c r="B349" s="1">
        <v>17</v>
      </c>
      <c r="C349" s="1">
        <v>75</v>
      </c>
      <c r="D349" s="1">
        <v>0</v>
      </c>
      <c r="E349" s="1">
        <v>65.7</v>
      </c>
      <c r="F349" s="1">
        <v>60</v>
      </c>
      <c r="G349" s="5">
        <v>95.1</v>
      </c>
      <c r="H349" s="1">
        <v>0.6</v>
      </c>
      <c r="I349" s="1">
        <v>95</v>
      </c>
      <c r="J349" s="1">
        <v>0.3</v>
      </c>
      <c r="K349" s="1">
        <v>17.2</v>
      </c>
      <c r="L349" s="1">
        <v>0</v>
      </c>
    </row>
    <row r="350" spans="1:12">
      <c r="A350" s="2">
        <v>40695.5</v>
      </c>
      <c r="B350" s="1">
        <v>18.100000000000001</v>
      </c>
      <c r="C350" s="1">
        <v>72</v>
      </c>
      <c r="D350" s="1">
        <v>0</v>
      </c>
      <c r="E350" s="1">
        <v>65.7</v>
      </c>
      <c r="F350" s="1">
        <v>60</v>
      </c>
      <c r="G350" s="5">
        <v>96.1</v>
      </c>
      <c r="H350" s="1">
        <v>0.7</v>
      </c>
      <c r="I350" s="1">
        <v>233</v>
      </c>
      <c r="J350" s="1">
        <v>1</v>
      </c>
      <c r="K350" s="1">
        <v>18.2</v>
      </c>
      <c r="L350" s="1">
        <v>0</v>
      </c>
    </row>
    <row r="351" spans="1:12">
      <c r="A351" s="2">
        <v>40695.541666666664</v>
      </c>
      <c r="B351" s="1">
        <v>21.7</v>
      </c>
      <c r="C351" s="1">
        <v>59</v>
      </c>
      <c r="D351" s="1">
        <v>0</v>
      </c>
      <c r="E351" s="1">
        <v>65.7</v>
      </c>
      <c r="F351" s="1">
        <v>40</v>
      </c>
      <c r="G351" s="5">
        <v>96.8</v>
      </c>
      <c r="H351" s="1">
        <v>2.8</v>
      </c>
      <c r="I351" s="1">
        <v>238</v>
      </c>
      <c r="J351" s="1">
        <v>2.8</v>
      </c>
      <c r="K351" s="1">
        <v>21.8</v>
      </c>
      <c r="L351" s="1">
        <v>0</v>
      </c>
    </row>
    <row r="352" spans="1:12">
      <c r="A352" s="2">
        <v>40695.583333333336</v>
      </c>
      <c r="B352" s="1">
        <v>21.2</v>
      </c>
      <c r="C352" s="1">
        <v>59</v>
      </c>
      <c r="D352" s="1">
        <v>0</v>
      </c>
      <c r="E352" s="1">
        <v>65.7</v>
      </c>
      <c r="F352" s="1">
        <v>0</v>
      </c>
      <c r="G352" s="5">
        <v>96.8</v>
      </c>
      <c r="H352" s="1">
        <v>4.2</v>
      </c>
      <c r="I352" s="1">
        <v>259</v>
      </c>
      <c r="J352" s="1">
        <v>2.2000000000000002</v>
      </c>
      <c r="K352" s="1">
        <v>21.6</v>
      </c>
      <c r="L352" s="1">
        <v>0</v>
      </c>
    </row>
    <row r="353" spans="1:12">
      <c r="A353" s="2">
        <v>40695.625</v>
      </c>
      <c r="B353" s="1">
        <v>22.1</v>
      </c>
      <c r="C353" s="1">
        <v>57</v>
      </c>
      <c r="D353" s="1">
        <v>0</v>
      </c>
      <c r="E353" s="1">
        <v>65.7</v>
      </c>
      <c r="F353" s="1">
        <v>0</v>
      </c>
      <c r="G353" s="5">
        <v>96.8</v>
      </c>
      <c r="H353" s="1">
        <v>3.1</v>
      </c>
      <c r="I353" s="1">
        <v>248</v>
      </c>
      <c r="J353" s="1">
        <v>2.2000000000000002</v>
      </c>
      <c r="K353" s="1">
        <v>22.6</v>
      </c>
      <c r="L353" s="1">
        <v>0</v>
      </c>
    </row>
    <row r="354" spans="1:12">
      <c r="A354" s="2">
        <v>40695.666666666664</v>
      </c>
      <c r="B354" s="1">
        <v>25.6</v>
      </c>
      <c r="C354" s="1">
        <v>45</v>
      </c>
      <c r="D354" s="1">
        <v>0</v>
      </c>
      <c r="E354" s="1">
        <v>65.7</v>
      </c>
      <c r="F354" s="1">
        <v>0</v>
      </c>
      <c r="G354" s="5">
        <v>96.8</v>
      </c>
      <c r="H354" s="1">
        <v>1.9</v>
      </c>
      <c r="I354" s="1">
        <v>322</v>
      </c>
      <c r="J354" s="1">
        <v>2.6</v>
      </c>
      <c r="K354" s="1">
        <v>26.2</v>
      </c>
      <c r="L354" s="1">
        <v>0</v>
      </c>
    </row>
    <row r="355" spans="1:12">
      <c r="A355" s="2">
        <v>40695.708333333336</v>
      </c>
      <c r="B355" s="1">
        <v>25.5</v>
      </c>
      <c r="C355" s="1">
        <v>43</v>
      </c>
      <c r="D355" s="1">
        <v>0</v>
      </c>
      <c r="E355" s="1">
        <v>65.7</v>
      </c>
      <c r="F355" s="1">
        <v>0</v>
      </c>
      <c r="G355" s="5">
        <v>96.8</v>
      </c>
      <c r="H355" s="1">
        <v>3.5</v>
      </c>
      <c r="I355" s="1">
        <v>282</v>
      </c>
      <c r="J355" s="1">
        <v>2.4</v>
      </c>
      <c r="K355" s="1">
        <v>26</v>
      </c>
      <c r="L355" s="1">
        <v>0</v>
      </c>
    </row>
    <row r="356" spans="1:12">
      <c r="A356" s="2">
        <v>40695.75</v>
      </c>
      <c r="B356" s="1">
        <v>24</v>
      </c>
      <c r="C356" s="1">
        <v>41</v>
      </c>
      <c r="D356" s="1">
        <v>0</v>
      </c>
      <c r="E356" s="1">
        <v>65.7</v>
      </c>
      <c r="F356" s="1">
        <v>0</v>
      </c>
      <c r="G356" s="5">
        <v>96.8</v>
      </c>
      <c r="H356" s="1">
        <v>2.7</v>
      </c>
      <c r="I356" s="1">
        <v>109</v>
      </c>
      <c r="J356" s="1">
        <v>1.1000000000000001</v>
      </c>
      <c r="K356" s="1">
        <v>24.3</v>
      </c>
      <c r="L356" s="1">
        <v>0</v>
      </c>
    </row>
    <row r="357" spans="1:12">
      <c r="A357" s="2">
        <v>40695.791666666664</v>
      </c>
      <c r="B357" s="1">
        <v>22.5</v>
      </c>
      <c r="C357" s="1">
        <v>49</v>
      </c>
      <c r="D357" s="1">
        <v>0</v>
      </c>
      <c r="E357" s="1">
        <v>65.7</v>
      </c>
      <c r="F357" s="1">
        <v>0</v>
      </c>
      <c r="G357" s="5">
        <v>96.8</v>
      </c>
      <c r="H357" s="1">
        <v>2.8</v>
      </c>
      <c r="I357" s="1">
        <v>84</v>
      </c>
      <c r="J357" s="1">
        <v>0.6</v>
      </c>
      <c r="K357" s="1">
        <v>22.6</v>
      </c>
      <c r="L357" s="1">
        <v>0</v>
      </c>
    </row>
    <row r="358" spans="1:12">
      <c r="A358" s="2">
        <v>40695.833333333336</v>
      </c>
      <c r="B358" s="1">
        <v>21.2</v>
      </c>
      <c r="C358" s="1">
        <v>54</v>
      </c>
      <c r="D358" s="1">
        <v>0</v>
      </c>
      <c r="E358" s="1">
        <v>65.7</v>
      </c>
      <c r="F358" s="1">
        <v>0</v>
      </c>
      <c r="G358" s="5">
        <v>96.8</v>
      </c>
      <c r="H358" s="1">
        <v>1.5</v>
      </c>
      <c r="I358" s="1">
        <v>25</v>
      </c>
      <c r="J358" s="1">
        <v>0.2</v>
      </c>
      <c r="K358" s="1">
        <v>21.2</v>
      </c>
      <c r="L358" s="1">
        <v>0</v>
      </c>
    </row>
    <row r="359" spans="1:12">
      <c r="A359" s="2">
        <v>40695.875</v>
      </c>
      <c r="B359" s="1">
        <v>19.399999999999999</v>
      </c>
      <c r="C359" s="1">
        <v>60</v>
      </c>
      <c r="D359" s="1">
        <v>1.8</v>
      </c>
      <c r="E359" s="1">
        <v>67.5</v>
      </c>
      <c r="F359" s="1">
        <v>17</v>
      </c>
      <c r="G359" s="5">
        <v>97</v>
      </c>
      <c r="H359" s="1">
        <v>3</v>
      </c>
      <c r="I359" s="1">
        <v>340</v>
      </c>
      <c r="J359" s="1">
        <v>0</v>
      </c>
      <c r="K359" s="1">
        <v>19.2</v>
      </c>
      <c r="L359" s="1">
        <v>0</v>
      </c>
    </row>
    <row r="360" spans="1:12">
      <c r="A360" s="2">
        <v>40695.916666666664</v>
      </c>
      <c r="B360" s="1">
        <v>15.3</v>
      </c>
      <c r="C360" s="1">
        <v>79</v>
      </c>
      <c r="D360" s="1">
        <v>5.2</v>
      </c>
      <c r="E360" s="1">
        <v>72.7</v>
      </c>
      <c r="F360" s="1">
        <v>60</v>
      </c>
      <c r="G360" s="5">
        <v>98</v>
      </c>
      <c r="H360" s="1">
        <v>2.7</v>
      </c>
      <c r="I360" s="1">
        <v>136</v>
      </c>
      <c r="J360" s="1">
        <v>0</v>
      </c>
      <c r="K360" s="1">
        <v>15.2</v>
      </c>
      <c r="L360" s="1">
        <v>0</v>
      </c>
    </row>
    <row r="361" spans="1:12">
      <c r="A361" s="2">
        <v>40695.958333333336</v>
      </c>
      <c r="B361" s="1">
        <v>14.6</v>
      </c>
      <c r="C361" s="1">
        <v>85</v>
      </c>
      <c r="D361" s="1">
        <v>1.4</v>
      </c>
      <c r="E361" s="1">
        <v>74.099999999999994</v>
      </c>
      <c r="F361" s="1">
        <v>60</v>
      </c>
      <c r="G361" s="5">
        <v>99</v>
      </c>
      <c r="H361" s="1">
        <v>1.4</v>
      </c>
      <c r="I361" s="1">
        <v>232</v>
      </c>
      <c r="J361" s="1">
        <v>0</v>
      </c>
      <c r="K361" s="1">
        <v>14.6</v>
      </c>
      <c r="L361" s="1">
        <v>0</v>
      </c>
    </row>
    <row r="362" spans="1:12">
      <c r="A362" s="2">
        <v>40696</v>
      </c>
      <c r="B362" s="1">
        <v>14.1</v>
      </c>
      <c r="C362" s="1">
        <v>88.3</v>
      </c>
      <c r="D362" s="1">
        <v>0.2</v>
      </c>
      <c r="E362" s="1">
        <v>74.3</v>
      </c>
      <c r="F362" s="1">
        <v>60</v>
      </c>
      <c r="G362" s="5">
        <v>100</v>
      </c>
      <c r="H362" s="1">
        <v>1.4</v>
      </c>
      <c r="I362" s="1">
        <v>269</v>
      </c>
      <c r="J362" s="1">
        <v>0</v>
      </c>
      <c r="K362" s="1">
        <v>14.2</v>
      </c>
      <c r="L362" s="1">
        <v>0</v>
      </c>
    </row>
    <row r="363" spans="1:12">
      <c r="A363" s="2">
        <v>40696.041666666664</v>
      </c>
      <c r="B363" s="1">
        <v>13.7</v>
      </c>
      <c r="C363" s="1">
        <v>88.3</v>
      </c>
      <c r="D363" s="1">
        <v>0</v>
      </c>
      <c r="E363" s="1">
        <v>74.3</v>
      </c>
      <c r="F363" s="1">
        <v>60</v>
      </c>
      <c r="G363" s="5">
        <v>101</v>
      </c>
      <c r="H363" s="1">
        <v>0.4</v>
      </c>
      <c r="I363" s="1">
        <v>309</v>
      </c>
      <c r="J363" s="1">
        <v>0</v>
      </c>
      <c r="K363" s="1">
        <v>13.7</v>
      </c>
      <c r="L363" s="1">
        <v>0</v>
      </c>
    </row>
    <row r="364" spans="1:12">
      <c r="A364" s="2">
        <v>40696.083333333336</v>
      </c>
      <c r="B364" s="1">
        <v>13.5</v>
      </c>
      <c r="C364" s="1">
        <v>90</v>
      </c>
      <c r="D364" s="1">
        <v>0</v>
      </c>
      <c r="E364" s="1">
        <v>74.3</v>
      </c>
      <c r="F364" s="1">
        <v>60</v>
      </c>
      <c r="G364" s="5">
        <v>102</v>
      </c>
      <c r="H364" s="1">
        <v>0.6</v>
      </c>
      <c r="I364" s="1">
        <v>307</v>
      </c>
      <c r="J364" s="1">
        <v>0</v>
      </c>
      <c r="K364" s="1">
        <v>13.5</v>
      </c>
      <c r="L364" s="1">
        <v>0</v>
      </c>
    </row>
    <row r="365" spans="1:12">
      <c r="A365" s="2">
        <v>40696.125</v>
      </c>
      <c r="B365" s="1">
        <v>13.2</v>
      </c>
      <c r="C365" s="1">
        <v>90</v>
      </c>
      <c r="D365" s="1">
        <v>0</v>
      </c>
      <c r="E365" s="1">
        <v>74.3</v>
      </c>
      <c r="F365" s="1">
        <v>60</v>
      </c>
      <c r="G365" s="5">
        <v>103</v>
      </c>
      <c r="H365" s="1">
        <v>0.8</v>
      </c>
      <c r="I365" s="1">
        <v>279</v>
      </c>
      <c r="J365" s="1">
        <v>0</v>
      </c>
      <c r="K365" s="1">
        <v>13.3</v>
      </c>
      <c r="L365" s="1">
        <v>0</v>
      </c>
    </row>
    <row r="366" spans="1:12">
      <c r="A366" s="2">
        <v>40696.166666666664</v>
      </c>
      <c r="B366" s="1">
        <v>13.3</v>
      </c>
      <c r="C366" s="1">
        <v>90</v>
      </c>
      <c r="D366" s="1">
        <v>0</v>
      </c>
      <c r="E366" s="1">
        <v>74.3</v>
      </c>
      <c r="F366" s="1">
        <v>60</v>
      </c>
      <c r="G366" s="5">
        <v>104</v>
      </c>
      <c r="H366" s="1">
        <v>0.5</v>
      </c>
      <c r="I366" s="1">
        <v>67</v>
      </c>
      <c r="J366" s="1">
        <v>0</v>
      </c>
      <c r="K366" s="1">
        <v>13.3</v>
      </c>
      <c r="L366" s="1">
        <v>0</v>
      </c>
    </row>
    <row r="367" spans="1:12">
      <c r="A367" s="2">
        <v>40696.208333333336</v>
      </c>
      <c r="B367" s="1">
        <v>13.3</v>
      </c>
      <c r="C367" s="1">
        <v>90</v>
      </c>
      <c r="D367" s="1">
        <v>0</v>
      </c>
      <c r="E367" s="1">
        <v>74.3</v>
      </c>
      <c r="F367" s="1">
        <v>60</v>
      </c>
      <c r="G367" s="5">
        <v>105</v>
      </c>
      <c r="H367" s="1">
        <v>0.5</v>
      </c>
      <c r="I367" s="1">
        <v>262</v>
      </c>
      <c r="J367" s="1">
        <v>0</v>
      </c>
      <c r="K367" s="1">
        <v>13.4</v>
      </c>
      <c r="L367" s="1">
        <v>0</v>
      </c>
    </row>
    <row r="368" spans="1:12">
      <c r="A368" s="2">
        <v>40696.25</v>
      </c>
      <c r="B368" s="1">
        <v>13.2</v>
      </c>
      <c r="C368" s="1">
        <v>90</v>
      </c>
      <c r="D368" s="1">
        <v>0</v>
      </c>
      <c r="E368" s="1">
        <v>74.3</v>
      </c>
      <c r="F368" s="1">
        <v>60</v>
      </c>
      <c r="G368" s="5">
        <v>106</v>
      </c>
      <c r="H368" s="1">
        <v>0.4</v>
      </c>
      <c r="I368" s="1">
        <v>263</v>
      </c>
      <c r="J368" s="1">
        <v>0</v>
      </c>
      <c r="K368" s="1">
        <v>13.3</v>
      </c>
      <c r="L368" s="1">
        <v>0</v>
      </c>
    </row>
    <row r="369" spans="1:12">
      <c r="A369" s="2">
        <v>40696.291666666664</v>
      </c>
      <c r="B369" s="1">
        <v>13.3</v>
      </c>
      <c r="C369" s="1">
        <v>90</v>
      </c>
      <c r="D369" s="1">
        <v>0</v>
      </c>
      <c r="E369" s="1">
        <v>74.3</v>
      </c>
      <c r="F369" s="1">
        <v>60</v>
      </c>
      <c r="G369" s="5">
        <v>107</v>
      </c>
      <c r="H369" s="1">
        <v>0.6</v>
      </c>
      <c r="I369" s="1">
        <v>285</v>
      </c>
      <c r="J369" s="1">
        <v>0.1</v>
      </c>
      <c r="K369" s="1">
        <v>13.4</v>
      </c>
      <c r="L369" s="1">
        <v>0</v>
      </c>
    </row>
    <row r="370" spans="1:12">
      <c r="A370" s="2">
        <v>40696.333333333336</v>
      </c>
      <c r="B370" s="1">
        <v>14.6</v>
      </c>
      <c r="C370" s="1">
        <v>90</v>
      </c>
      <c r="D370" s="1">
        <v>0</v>
      </c>
      <c r="E370" s="1">
        <v>74.3</v>
      </c>
      <c r="F370" s="1">
        <v>60</v>
      </c>
      <c r="G370" s="5">
        <v>108</v>
      </c>
      <c r="H370" s="1">
        <v>1.1000000000000001</v>
      </c>
      <c r="I370" s="1">
        <v>235</v>
      </c>
      <c r="J370" s="1">
        <v>0.5</v>
      </c>
      <c r="K370" s="1">
        <v>14.7</v>
      </c>
      <c r="L370" s="1">
        <v>0</v>
      </c>
    </row>
    <row r="371" spans="1:12">
      <c r="A371" s="2">
        <v>40696.375</v>
      </c>
      <c r="B371" s="1">
        <v>15.6</v>
      </c>
      <c r="C371" s="1">
        <v>85</v>
      </c>
      <c r="D371" s="1">
        <v>0</v>
      </c>
      <c r="E371" s="1">
        <v>74.3</v>
      </c>
      <c r="F371" s="1">
        <v>60</v>
      </c>
      <c r="G371" s="5">
        <v>109</v>
      </c>
      <c r="H371" s="1">
        <v>0.8</v>
      </c>
      <c r="I371" s="1">
        <v>129</v>
      </c>
      <c r="J371" s="1">
        <v>0.6</v>
      </c>
      <c r="K371" s="1">
        <v>15.7</v>
      </c>
      <c r="L371" s="1">
        <v>0</v>
      </c>
    </row>
    <row r="372" spans="1:12">
      <c r="A372" s="2">
        <v>40696.416666666664</v>
      </c>
      <c r="B372" s="1">
        <v>17.100000000000001</v>
      </c>
      <c r="C372" s="1">
        <v>76</v>
      </c>
      <c r="D372" s="1">
        <v>0</v>
      </c>
      <c r="E372" s="1">
        <v>74.3</v>
      </c>
      <c r="F372" s="1">
        <v>60</v>
      </c>
      <c r="G372" s="5">
        <v>110</v>
      </c>
      <c r="H372" s="1">
        <v>0.7</v>
      </c>
      <c r="I372" s="1">
        <v>240</v>
      </c>
      <c r="J372" s="1">
        <v>0.9</v>
      </c>
      <c r="K372" s="1">
        <v>17.2</v>
      </c>
      <c r="L372" s="1">
        <v>0</v>
      </c>
    </row>
    <row r="373" spans="1:12">
      <c r="A373" s="2">
        <v>40696.458333333336</v>
      </c>
      <c r="B373" s="1">
        <v>20.2</v>
      </c>
      <c r="C373" s="1">
        <v>62</v>
      </c>
      <c r="D373" s="1">
        <v>0</v>
      </c>
      <c r="E373" s="1">
        <v>74.3</v>
      </c>
      <c r="F373" s="1">
        <v>60</v>
      </c>
      <c r="G373" s="5">
        <v>111</v>
      </c>
      <c r="H373" s="1">
        <v>1</v>
      </c>
      <c r="I373" s="1">
        <v>99</v>
      </c>
      <c r="J373" s="1">
        <v>2</v>
      </c>
      <c r="K373" s="1">
        <v>20.3</v>
      </c>
      <c r="L373" s="1">
        <v>0</v>
      </c>
    </row>
    <row r="374" spans="1:12">
      <c r="A374" s="2">
        <v>40696.5</v>
      </c>
      <c r="B374" s="1">
        <v>22.4</v>
      </c>
      <c r="C374" s="1">
        <v>54</v>
      </c>
      <c r="D374" s="1">
        <v>0</v>
      </c>
      <c r="E374" s="1">
        <v>74.3</v>
      </c>
      <c r="F374" s="1">
        <v>16</v>
      </c>
      <c r="G374" s="5">
        <v>111.3</v>
      </c>
      <c r="H374" s="1">
        <v>2.2000000000000002</v>
      </c>
      <c r="I374" s="1">
        <v>240</v>
      </c>
      <c r="J374" s="1">
        <v>2.5</v>
      </c>
      <c r="K374" s="1">
        <v>22.5</v>
      </c>
      <c r="L374" s="1">
        <v>0</v>
      </c>
    </row>
    <row r="375" spans="1:12">
      <c r="A375" s="2">
        <v>40696.541666666664</v>
      </c>
      <c r="B375" s="1">
        <v>23.4</v>
      </c>
      <c r="C375" s="1">
        <v>50</v>
      </c>
      <c r="D375" s="1">
        <v>0</v>
      </c>
      <c r="E375" s="1">
        <v>74.3</v>
      </c>
      <c r="F375" s="1">
        <v>0</v>
      </c>
      <c r="G375" s="5">
        <v>111.3</v>
      </c>
      <c r="H375" s="1">
        <v>2.9</v>
      </c>
      <c r="I375" s="1">
        <v>245</v>
      </c>
      <c r="J375" s="1">
        <v>3</v>
      </c>
      <c r="K375" s="1">
        <v>23.4</v>
      </c>
      <c r="L375" s="1">
        <v>0</v>
      </c>
    </row>
    <row r="376" spans="1:12">
      <c r="A376" s="2">
        <v>40696.583333333336</v>
      </c>
      <c r="B376" s="1">
        <v>25.4</v>
      </c>
      <c r="C376" s="1">
        <v>43</v>
      </c>
      <c r="D376" s="1">
        <v>0</v>
      </c>
      <c r="E376" s="1">
        <v>74.3</v>
      </c>
      <c r="F376" s="1">
        <v>0</v>
      </c>
      <c r="G376" s="5">
        <v>111.3</v>
      </c>
      <c r="H376" s="1">
        <v>2.6</v>
      </c>
      <c r="I376" s="1">
        <v>215</v>
      </c>
      <c r="J376" s="1">
        <v>3.3</v>
      </c>
      <c r="K376" s="1">
        <v>25.4</v>
      </c>
      <c r="L376" s="1">
        <v>0</v>
      </c>
    </row>
    <row r="377" spans="1:12">
      <c r="A377" s="2">
        <v>40696.625</v>
      </c>
      <c r="B377" s="1">
        <v>23.9</v>
      </c>
      <c r="C377" s="1">
        <v>46</v>
      </c>
      <c r="D377" s="1">
        <v>0</v>
      </c>
      <c r="E377" s="1">
        <v>74.3</v>
      </c>
      <c r="F377" s="1">
        <v>0</v>
      </c>
      <c r="G377" s="5">
        <v>111.3</v>
      </c>
      <c r="H377" s="1">
        <v>1.7</v>
      </c>
      <c r="I377" s="1">
        <v>90</v>
      </c>
      <c r="J377" s="1">
        <v>1.4</v>
      </c>
      <c r="K377" s="1">
        <v>24.2</v>
      </c>
      <c r="L377" s="1">
        <v>0</v>
      </c>
    </row>
    <row r="378" spans="1:12">
      <c r="A378" s="2">
        <v>40696.666666666664</v>
      </c>
      <c r="B378" s="1">
        <v>25.3</v>
      </c>
      <c r="C378" s="1">
        <v>45</v>
      </c>
      <c r="D378" s="1">
        <v>0</v>
      </c>
      <c r="E378" s="1">
        <v>74.3</v>
      </c>
      <c r="F378" s="1">
        <v>0</v>
      </c>
      <c r="G378" s="5">
        <v>111.3</v>
      </c>
      <c r="H378" s="1">
        <v>1.1000000000000001</v>
      </c>
      <c r="I378" s="1">
        <v>216</v>
      </c>
      <c r="J378" s="1">
        <v>1.7</v>
      </c>
      <c r="K378" s="1">
        <v>25.6</v>
      </c>
      <c r="L378" s="1">
        <v>0</v>
      </c>
    </row>
    <row r="379" spans="1:12">
      <c r="A379" s="2">
        <v>40696.708333333336</v>
      </c>
      <c r="B379" s="1">
        <v>22.6</v>
      </c>
      <c r="C379" s="1">
        <v>50</v>
      </c>
      <c r="D379" s="1">
        <v>0</v>
      </c>
      <c r="E379" s="1">
        <v>74.3</v>
      </c>
      <c r="F379" s="1">
        <v>19</v>
      </c>
      <c r="G379" s="5">
        <v>111.6</v>
      </c>
      <c r="H379" s="1">
        <v>2.5</v>
      </c>
      <c r="I379" s="1">
        <v>27</v>
      </c>
      <c r="J379" s="1">
        <v>0.9</v>
      </c>
      <c r="K379" s="1">
        <v>22.8</v>
      </c>
      <c r="L379" s="1">
        <v>0</v>
      </c>
    </row>
    <row r="380" spans="1:12">
      <c r="A380" s="2">
        <v>40696.75</v>
      </c>
      <c r="B380" s="1">
        <v>23.7</v>
      </c>
      <c r="C380" s="1">
        <v>47</v>
      </c>
      <c r="D380" s="1">
        <v>0</v>
      </c>
      <c r="E380" s="1">
        <v>74.3</v>
      </c>
      <c r="F380" s="1">
        <v>0</v>
      </c>
      <c r="G380" s="5">
        <v>111.6</v>
      </c>
      <c r="H380" s="1">
        <v>1</v>
      </c>
      <c r="I380" s="1">
        <v>52</v>
      </c>
      <c r="J380" s="1">
        <v>1.5</v>
      </c>
      <c r="K380" s="1">
        <v>23.9</v>
      </c>
      <c r="L380" s="1">
        <v>0</v>
      </c>
    </row>
    <row r="381" spans="1:12">
      <c r="A381" s="2">
        <v>40696.791666666664</v>
      </c>
      <c r="B381" s="1">
        <v>23.1</v>
      </c>
      <c r="C381" s="1">
        <v>48</v>
      </c>
      <c r="D381" s="1">
        <v>0</v>
      </c>
      <c r="E381" s="1">
        <v>74.3</v>
      </c>
      <c r="F381" s="1">
        <v>0</v>
      </c>
      <c r="G381" s="5">
        <v>111.6</v>
      </c>
      <c r="H381" s="1">
        <v>0.9</v>
      </c>
      <c r="I381" s="1">
        <v>181</v>
      </c>
      <c r="J381" s="1">
        <v>0.6</v>
      </c>
      <c r="K381" s="1">
        <v>23.4</v>
      </c>
      <c r="L381" s="1">
        <v>0</v>
      </c>
    </row>
    <row r="382" spans="1:12">
      <c r="A382" s="2">
        <v>40696.833333333336</v>
      </c>
      <c r="B382" s="1">
        <v>20.5</v>
      </c>
      <c r="C382" s="1">
        <v>62</v>
      </c>
      <c r="D382" s="1">
        <v>0</v>
      </c>
      <c r="E382" s="1">
        <v>74.3</v>
      </c>
      <c r="F382" s="1">
        <v>36</v>
      </c>
      <c r="G382" s="5">
        <v>112.2</v>
      </c>
      <c r="H382" s="1">
        <v>1.6</v>
      </c>
      <c r="I382" s="1">
        <v>52</v>
      </c>
      <c r="J382" s="1">
        <v>0.2</v>
      </c>
      <c r="K382" s="1">
        <v>20.7</v>
      </c>
      <c r="L382" s="1">
        <v>0</v>
      </c>
    </row>
    <row r="383" spans="1:12">
      <c r="A383" s="2">
        <v>40696.875</v>
      </c>
      <c r="B383" s="1">
        <v>17.899999999999999</v>
      </c>
      <c r="C383" s="1">
        <v>75</v>
      </c>
      <c r="D383" s="1">
        <v>0</v>
      </c>
      <c r="E383" s="1">
        <v>74.3</v>
      </c>
      <c r="F383" s="1">
        <v>60</v>
      </c>
      <c r="G383" s="5">
        <v>113.2</v>
      </c>
      <c r="H383" s="1">
        <v>0.7</v>
      </c>
      <c r="I383" s="1">
        <v>235</v>
      </c>
      <c r="J383" s="1">
        <v>0</v>
      </c>
      <c r="K383" s="1">
        <v>17.600000000000001</v>
      </c>
      <c r="L383" s="1">
        <v>0</v>
      </c>
    </row>
    <row r="384" spans="1:12">
      <c r="A384" s="2">
        <v>40696.916666666664</v>
      </c>
      <c r="B384" s="1">
        <v>16.5</v>
      </c>
      <c r="C384" s="1">
        <v>76</v>
      </c>
      <c r="D384" s="1">
        <v>0</v>
      </c>
      <c r="E384" s="1">
        <v>74.3</v>
      </c>
      <c r="F384" s="1">
        <v>60</v>
      </c>
      <c r="G384" s="5">
        <v>114.2</v>
      </c>
      <c r="H384" s="1">
        <v>0.9</v>
      </c>
      <c r="I384" s="1">
        <v>3</v>
      </c>
      <c r="J384" s="1">
        <v>0</v>
      </c>
      <c r="K384" s="1">
        <v>16.100000000000001</v>
      </c>
      <c r="L384" s="1">
        <v>0</v>
      </c>
    </row>
    <row r="385" spans="1:12">
      <c r="A385" s="2">
        <v>40696.958333333336</v>
      </c>
      <c r="B385" s="1">
        <v>16.7</v>
      </c>
      <c r="C385" s="1">
        <v>74</v>
      </c>
      <c r="D385" s="1">
        <v>0</v>
      </c>
      <c r="E385" s="1">
        <v>74.3</v>
      </c>
      <c r="F385" s="1">
        <v>60</v>
      </c>
      <c r="G385" s="5">
        <v>115.2</v>
      </c>
      <c r="H385" s="1">
        <v>0.9</v>
      </c>
      <c r="I385" s="1">
        <v>322</v>
      </c>
      <c r="J385" s="1">
        <v>0</v>
      </c>
      <c r="K385" s="1">
        <v>16.399999999999999</v>
      </c>
      <c r="L385" s="1">
        <v>0</v>
      </c>
    </row>
    <row r="386" spans="1:12">
      <c r="A386" s="2">
        <v>40697</v>
      </c>
      <c r="B386" s="1">
        <v>16.2</v>
      </c>
      <c r="C386" s="1">
        <v>75</v>
      </c>
      <c r="D386" s="1">
        <v>0</v>
      </c>
      <c r="E386" s="1">
        <v>74.3</v>
      </c>
      <c r="F386" s="1">
        <v>60</v>
      </c>
      <c r="G386" s="5">
        <v>116.2</v>
      </c>
      <c r="H386" s="1">
        <v>0.7</v>
      </c>
      <c r="I386" s="1">
        <v>338</v>
      </c>
      <c r="J386" s="1">
        <v>0</v>
      </c>
      <c r="K386" s="1">
        <v>15.8</v>
      </c>
      <c r="L386" s="1">
        <v>0</v>
      </c>
    </row>
    <row r="387" spans="1:12">
      <c r="A387" s="2">
        <v>40697.041666666664</v>
      </c>
      <c r="B387" s="1">
        <v>16.2</v>
      </c>
      <c r="C387" s="1">
        <v>75</v>
      </c>
      <c r="D387" s="1">
        <v>0</v>
      </c>
      <c r="E387" s="1">
        <v>74.3</v>
      </c>
      <c r="F387" s="1">
        <v>60</v>
      </c>
      <c r="G387" s="5">
        <v>117.2</v>
      </c>
      <c r="H387" s="1">
        <v>0.9</v>
      </c>
      <c r="I387" s="1">
        <v>32</v>
      </c>
      <c r="J387" s="1">
        <v>0</v>
      </c>
      <c r="K387" s="1">
        <v>16.100000000000001</v>
      </c>
      <c r="L387" s="1">
        <v>0</v>
      </c>
    </row>
    <row r="388" spans="1:12">
      <c r="A388" s="2">
        <v>40697.083333333336</v>
      </c>
      <c r="B388" s="1">
        <v>16</v>
      </c>
      <c r="C388" s="1">
        <v>78</v>
      </c>
      <c r="D388" s="1">
        <v>0.2</v>
      </c>
      <c r="E388" s="1">
        <v>74.599999999999994</v>
      </c>
      <c r="F388" s="1">
        <v>60</v>
      </c>
      <c r="G388" s="5">
        <v>118.2</v>
      </c>
      <c r="H388" s="1">
        <v>1</v>
      </c>
      <c r="I388" s="1">
        <v>329</v>
      </c>
      <c r="J388" s="1">
        <v>0</v>
      </c>
      <c r="K388" s="1">
        <v>16</v>
      </c>
      <c r="L388" s="1">
        <v>0</v>
      </c>
    </row>
    <row r="389" spans="1:12">
      <c r="A389" s="2">
        <v>40697.125</v>
      </c>
      <c r="B389" s="1">
        <v>15.7</v>
      </c>
      <c r="C389" s="1">
        <v>80</v>
      </c>
      <c r="D389" s="1">
        <v>0</v>
      </c>
      <c r="E389" s="1">
        <v>74.599999999999994</v>
      </c>
      <c r="F389" s="1">
        <v>60</v>
      </c>
      <c r="G389" s="5">
        <v>119.2</v>
      </c>
      <c r="H389" s="1">
        <v>0.9</v>
      </c>
      <c r="I389" s="1">
        <v>178</v>
      </c>
      <c r="J389" s="1">
        <v>0</v>
      </c>
      <c r="K389" s="1">
        <v>15.8</v>
      </c>
      <c r="L389" s="1">
        <v>0</v>
      </c>
    </row>
    <row r="390" spans="1:12">
      <c r="A390" s="2">
        <v>40697.166666666664</v>
      </c>
      <c r="B390" s="1">
        <v>15.1</v>
      </c>
      <c r="C390" s="1">
        <v>81.7</v>
      </c>
      <c r="D390" s="1">
        <v>0</v>
      </c>
      <c r="E390" s="1">
        <v>74.599999999999994</v>
      </c>
      <c r="F390" s="1">
        <v>60</v>
      </c>
      <c r="G390" s="5">
        <v>120.2</v>
      </c>
      <c r="H390" s="1">
        <v>0.7</v>
      </c>
      <c r="I390" s="1">
        <v>63</v>
      </c>
      <c r="J390" s="1">
        <v>0</v>
      </c>
      <c r="K390" s="1">
        <v>14.8</v>
      </c>
      <c r="L390" s="1">
        <v>0</v>
      </c>
    </row>
    <row r="391" spans="1:12">
      <c r="A391" s="2">
        <v>40697.208333333336</v>
      </c>
      <c r="B391" s="1">
        <v>14.8</v>
      </c>
      <c r="C391" s="1">
        <v>83.3</v>
      </c>
      <c r="D391" s="1">
        <v>0</v>
      </c>
      <c r="E391" s="1">
        <v>74.599999999999994</v>
      </c>
      <c r="F391" s="1">
        <v>60</v>
      </c>
      <c r="G391" s="5">
        <v>121.2</v>
      </c>
      <c r="H391" s="1">
        <v>0.7</v>
      </c>
      <c r="I391" s="1">
        <v>272</v>
      </c>
      <c r="J391" s="1">
        <v>0</v>
      </c>
      <c r="K391" s="1">
        <v>14.6</v>
      </c>
      <c r="L391" s="1">
        <v>0</v>
      </c>
    </row>
    <row r="392" spans="1:12">
      <c r="A392" s="2">
        <v>40697.25</v>
      </c>
      <c r="B392" s="1">
        <v>14.5</v>
      </c>
      <c r="C392" s="1">
        <v>83.3</v>
      </c>
      <c r="D392" s="1">
        <v>0</v>
      </c>
      <c r="E392" s="1">
        <v>74.599999999999994</v>
      </c>
      <c r="F392" s="1">
        <v>60</v>
      </c>
      <c r="G392" s="5">
        <v>122.2</v>
      </c>
      <c r="H392" s="1">
        <v>0.5</v>
      </c>
      <c r="I392" s="1">
        <v>243</v>
      </c>
      <c r="J392" s="1">
        <v>0</v>
      </c>
      <c r="K392" s="1">
        <v>14</v>
      </c>
      <c r="L392" s="1">
        <v>0</v>
      </c>
    </row>
    <row r="393" spans="1:12">
      <c r="A393" s="2">
        <v>40697.291666666664</v>
      </c>
      <c r="B393" s="1">
        <v>15.4</v>
      </c>
      <c r="C393" s="1">
        <v>79</v>
      </c>
      <c r="D393" s="1">
        <v>0</v>
      </c>
      <c r="E393" s="1">
        <v>74.599999999999994</v>
      </c>
      <c r="F393" s="1">
        <v>60</v>
      </c>
      <c r="G393" s="5">
        <v>123.2</v>
      </c>
      <c r="H393" s="1">
        <v>0.8</v>
      </c>
      <c r="I393" s="1">
        <v>293</v>
      </c>
      <c r="J393" s="1">
        <v>0.2</v>
      </c>
      <c r="K393" s="1">
        <v>15.3</v>
      </c>
      <c r="L393" s="1">
        <v>0</v>
      </c>
    </row>
    <row r="394" spans="1:12">
      <c r="A394" s="2">
        <v>40697.333333333336</v>
      </c>
      <c r="B394" s="1">
        <v>18.399999999999999</v>
      </c>
      <c r="C394" s="1">
        <v>68</v>
      </c>
      <c r="D394" s="1">
        <v>0</v>
      </c>
      <c r="E394" s="1">
        <v>74.599999999999994</v>
      </c>
      <c r="F394" s="1">
        <v>57</v>
      </c>
      <c r="G394" s="5">
        <v>124.2</v>
      </c>
      <c r="H394" s="1">
        <v>0.6</v>
      </c>
      <c r="I394" s="1">
        <v>255</v>
      </c>
      <c r="J394" s="1">
        <v>0.9</v>
      </c>
      <c r="K394" s="1">
        <v>18.5</v>
      </c>
      <c r="L394" s="1">
        <v>0</v>
      </c>
    </row>
    <row r="395" spans="1:12">
      <c r="A395" s="2">
        <v>40697.375</v>
      </c>
      <c r="B395" s="1">
        <v>19.2</v>
      </c>
      <c r="C395" s="1">
        <v>64</v>
      </c>
      <c r="D395" s="1">
        <v>0</v>
      </c>
      <c r="E395" s="1">
        <v>74.599999999999994</v>
      </c>
      <c r="F395" s="1">
        <v>0</v>
      </c>
      <c r="G395" s="5">
        <v>124.2</v>
      </c>
      <c r="H395" s="1">
        <v>0.4</v>
      </c>
      <c r="I395" s="1">
        <v>209</v>
      </c>
      <c r="J395" s="1">
        <v>0.8</v>
      </c>
      <c r="K395" s="1">
        <v>19.5</v>
      </c>
      <c r="L395" s="1">
        <v>0</v>
      </c>
    </row>
    <row r="396" spans="1:12">
      <c r="A396" s="2">
        <v>40697.416666666664</v>
      </c>
      <c r="B396" s="1">
        <v>20.100000000000001</v>
      </c>
      <c r="C396" s="1">
        <v>64</v>
      </c>
      <c r="D396" s="1">
        <v>0</v>
      </c>
      <c r="E396" s="1">
        <v>74.599999999999994</v>
      </c>
      <c r="F396" s="1">
        <v>0</v>
      </c>
      <c r="G396" s="5">
        <v>124.2</v>
      </c>
      <c r="H396" s="1">
        <v>0.8</v>
      </c>
      <c r="I396" s="1">
        <v>117</v>
      </c>
      <c r="J396" s="1">
        <v>1.3</v>
      </c>
      <c r="K396" s="1">
        <v>20.399999999999999</v>
      </c>
      <c r="L396" s="1">
        <v>0</v>
      </c>
    </row>
    <row r="397" spans="1:12">
      <c r="A397" s="2">
        <v>40697.458333333336</v>
      </c>
      <c r="B397" s="1">
        <v>20.399999999999999</v>
      </c>
      <c r="C397" s="1">
        <v>62</v>
      </c>
      <c r="D397" s="1">
        <v>0</v>
      </c>
      <c r="E397" s="1">
        <v>74.599999999999994</v>
      </c>
      <c r="F397" s="1">
        <v>0</v>
      </c>
      <c r="G397" s="5">
        <v>124.2</v>
      </c>
      <c r="H397" s="1">
        <v>1.1000000000000001</v>
      </c>
      <c r="I397" s="1">
        <v>295</v>
      </c>
      <c r="J397" s="1">
        <v>0.9</v>
      </c>
      <c r="K397" s="1">
        <v>20.8</v>
      </c>
      <c r="L397" s="1">
        <v>0</v>
      </c>
    </row>
    <row r="398" spans="1:12">
      <c r="A398" s="2">
        <v>40697.5</v>
      </c>
      <c r="B398" s="1">
        <v>19.600000000000001</v>
      </c>
      <c r="C398" s="1">
        <v>66</v>
      </c>
      <c r="D398" s="1">
        <v>0</v>
      </c>
      <c r="E398" s="1">
        <v>74.599999999999994</v>
      </c>
      <c r="F398" s="1">
        <v>0</v>
      </c>
      <c r="G398" s="5">
        <v>124.2</v>
      </c>
      <c r="H398" s="1">
        <v>2</v>
      </c>
      <c r="I398" s="1">
        <v>89</v>
      </c>
      <c r="J398" s="1">
        <v>0.8</v>
      </c>
      <c r="K398" s="1">
        <v>20</v>
      </c>
      <c r="L398" s="1">
        <v>0</v>
      </c>
    </row>
    <row r="399" spans="1:12">
      <c r="A399" s="2">
        <v>40697.541666666664</v>
      </c>
      <c r="B399" s="1">
        <v>20</v>
      </c>
      <c r="C399" s="1">
        <v>63</v>
      </c>
      <c r="D399" s="1">
        <v>0</v>
      </c>
      <c r="E399" s="1">
        <v>74.599999999999994</v>
      </c>
      <c r="F399" s="1">
        <v>0</v>
      </c>
      <c r="G399" s="5">
        <v>124.2</v>
      </c>
      <c r="H399" s="1">
        <v>1</v>
      </c>
      <c r="I399" s="1">
        <v>98</v>
      </c>
      <c r="J399" s="1">
        <v>0.5</v>
      </c>
      <c r="K399" s="1">
        <v>20.3</v>
      </c>
      <c r="L399" s="1">
        <v>0</v>
      </c>
    </row>
    <row r="400" spans="1:12">
      <c r="A400" s="2">
        <v>40697.583333333336</v>
      </c>
      <c r="B400" s="1">
        <v>20.399999999999999</v>
      </c>
      <c r="C400" s="1">
        <v>63</v>
      </c>
      <c r="D400" s="1">
        <v>0.2</v>
      </c>
      <c r="E400" s="1">
        <v>74.8</v>
      </c>
      <c r="F400" s="1">
        <v>24</v>
      </c>
      <c r="G400" s="5">
        <v>124.6</v>
      </c>
      <c r="H400" s="1">
        <v>0.7</v>
      </c>
      <c r="I400" s="1">
        <v>178</v>
      </c>
      <c r="J400" s="1">
        <v>0.5</v>
      </c>
      <c r="K400" s="1">
        <v>20.7</v>
      </c>
      <c r="L400" s="1">
        <v>0</v>
      </c>
    </row>
    <row r="401" spans="1:12">
      <c r="A401" s="2">
        <v>40697.625</v>
      </c>
      <c r="B401" s="1">
        <v>19</v>
      </c>
      <c r="C401" s="1">
        <v>71</v>
      </c>
      <c r="D401" s="1">
        <v>0.6</v>
      </c>
      <c r="E401" s="1">
        <v>75.3</v>
      </c>
      <c r="F401" s="1">
        <v>60</v>
      </c>
      <c r="G401" s="5">
        <v>125.6</v>
      </c>
      <c r="H401" s="1">
        <v>0.9</v>
      </c>
      <c r="I401" s="1">
        <v>79</v>
      </c>
      <c r="J401" s="1">
        <v>0.4</v>
      </c>
      <c r="K401" s="1">
        <v>19.3</v>
      </c>
      <c r="L401" s="1">
        <v>0</v>
      </c>
    </row>
    <row r="402" spans="1:12">
      <c r="A402" s="2">
        <v>40697.666666666664</v>
      </c>
      <c r="B402" s="1">
        <v>18.2</v>
      </c>
      <c r="C402" s="1">
        <v>77</v>
      </c>
      <c r="D402" s="1">
        <v>0.4</v>
      </c>
      <c r="E402" s="1">
        <v>75.8</v>
      </c>
      <c r="F402" s="1">
        <v>60</v>
      </c>
      <c r="G402" s="5">
        <v>126.6</v>
      </c>
      <c r="H402" s="1">
        <v>1.3</v>
      </c>
      <c r="I402" s="1">
        <v>336</v>
      </c>
      <c r="J402" s="1">
        <v>0.3</v>
      </c>
      <c r="K402" s="1">
        <v>18.399999999999999</v>
      </c>
      <c r="L402" s="1">
        <v>0</v>
      </c>
    </row>
    <row r="403" spans="1:12">
      <c r="A403" s="2">
        <v>40697.708333333336</v>
      </c>
      <c r="B403" s="1">
        <v>18.7</v>
      </c>
      <c r="C403" s="1">
        <v>78</v>
      </c>
      <c r="D403" s="1">
        <v>0</v>
      </c>
      <c r="E403" s="1">
        <v>75.8</v>
      </c>
      <c r="F403" s="1">
        <v>60</v>
      </c>
      <c r="G403" s="5">
        <v>127.6</v>
      </c>
      <c r="H403" s="1">
        <v>1.1000000000000001</v>
      </c>
      <c r="I403" s="1">
        <v>234</v>
      </c>
      <c r="J403" s="1">
        <v>0.6</v>
      </c>
      <c r="K403" s="1">
        <v>18.899999999999999</v>
      </c>
      <c r="L403" s="1">
        <v>0</v>
      </c>
    </row>
    <row r="404" spans="1:12">
      <c r="A404" s="2">
        <v>40697.75</v>
      </c>
      <c r="B404" s="1">
        <v>19.600000000000001</v>
      </c>
      <c r="C404" s="1">
        <v>72</v>
      </c>
      <c r="D404" s="1">
        <v>0</v>
      </c>
      <c r="E404" s="1">
        <v>75.8</v>
      </c>
      <c r="F404" s="1">
        <v>60</v>
      </c>
      <c r="G404" s="5">
        <v>128.6</v>
      </c>
      <c r="H404" s="1">
        <v>1.7</v>
      </c>
      <c r="I404" s="1">
        <v>242</v>
      </c>
      <c r="J404" s="1">
        <v>0.9</v>
      </c>
      <c r="K404" s="1">
        <v>19.5</v>
      </c>
      <c r="L404" s="1">
        <v>0</v>
      </c>
    </row>
    <row r="405" spans="1:12">
      <c r="A405" s="2">
        <v>40697.791666666664</v>
      </c>
      <c r="B405" s="1">
        <v>20.6</v>
      </c>
      <c r="C405" s="1">
        <v>66</v>
      </c>
      <c r="D405" s="1">
        <v>0</v>
      </c>
      <c r="E405" s="1">
        <v>75.8</v>
      </c>
      <c r="F405" s="1">
        <v>60</v>
      </c>
      <c r="G405" s="5">
        <v>129.6</v>
      </c>
      <c r="H405" s="1">
        <v>1.4</v>
      </c>
      <c r="I405" s="1">
        <v>252</v>
      </c>
      <c r="J405" s="1">
        <v>0.7</v>
      </c>
      <c r="K405" s="1">
        <v>20.8</v>
      </c>
      <c r="L405" s="1">
        <v>0</v>
      </c>
    </row>
    <row r="406" spans="1:12">
      <c r="A406" s="2">
        <v>40697.833333333336</v>
      </c>
      <c r="B406" s="1">
        <v>18.899999999999999</v>
      </c>
      <c r="C406" s="1">
        <v>73</v>
      </c>
      <c r="D406" s="1">
        <v>0</v>
      </c>
      <c r="E406" s="1">
        <v>75.8</v>
      </c>
      <c r="F406" s="1">
        <v>60</v>
      </c>
      <c r="G406" s="5">
        <v>130.6</v>
      </c>
      <c r="H406" s="1">
        <v>1</v>
      </c>
      <c r="I406" s="1">
        <v>257</v>
      </c>
      <c r="J406" s="1">
        <v>0.1</v>
      </c>
      <c r="K406" s="1">
        <v>19.100000000000001</v>
      </c>
      <c r="L406" s="1">
        <v>0</v>
      </c>
    </row>
    <row r="407" spans="1:12">
      <c r="A407" s="2">
        <v>40697.875</v>
      </c>
      <c r="B407" s="1">
        <v>17.899999999999999</v>
      </c>
      <c r="C407" s="1">
        <v>78</v>
      </c>
      <c r="D407" s="1">
        <v>0</v>
      </c>
      <c r="E407" s="1">
        <v>75.8</v>
      </c>
      <c r="F407" s="1">
        <v>60</v>
      </c>
      <c r="G407" s="5">
        <v>131.6</v>
      </c>
      <c r="H407" s="1">
        <v>1.2</v>
      </c>
      <c r="I407" s="1">
        <v>249</v>
      </c>
      <c r="J407" s="1">
        <v>0</v>
      </c>
      <c r="K407" s="1">
        <v>17.899999999999999</v>
      </c>
      <c r="L407" s="1">
        <v>0</v>
      </c>
    </row>
    <row r="408" spans="1:12">
      <c r="A408" s="2">
        <v>40697.916666666664</v>
      </c>
      <c r="B408" s="1">
        <v>17.2</v>
      </c>
      <c r="C408" s="1">
        <v>81.7</v>
      </c>
      <c r="D408" s="1">
        <v>0</v>
      </c>
      <c r="E408" s="1">
        <v>75.8</v>
      </c>
      <c r="F408" s="1">
        <v>60</v>
      </c>
      <c r="G408" s="5">
        <v>132.6</v>
      </c>
      <c r="H408" s="1">
        <v>1.2</v>
      </c>
      <c r="I408" s="1">
        <v>246</v>
      </c>
      <c r="J408" s="1">
        <v>0</v>
      </c>
      <c r="K408" s="1">
        <v>17.2</v>
      </c>
      <c r="L408" s="1">
        <v>0</v>
      </c>
    </row>
    <row r="409" spans="1:12">
      <c r="A409" s="2">
        <v>40697.958333333336</v>
      </c>
      <c r="B409" s="1">
        <v>16.8</v>
      </c>
      <c r="C409" s="1">
        <v>85</v>
      </c>
      <c r="D409" s="1">
        <v>2.6</v>
      </c>
      <c r="E409" s="1">
        <v>78.3</v>
      </c>
      <c r="F409" s="1">
        <v>60</v>
      </c>
      <c r="G409" s="5">
        <v>133.6</v>
      </c>
      <c r="H409" s="1">
        <v>1.1000000000000001</v>
      </c>
      <c r="I409" s="1">
        <v>187</v>
      </c>
      <c r="J409" s="1">
        <v>0</v>
      </c>
      <c r="K409" s="1">
        <v>16.899999999999999</v>
      </c>
      <c r="L409" s="1">
        <v>0</v>
      </c>
    </row>
    <row r="410" spans="1:12">
      <c r="A410" s="2">
        <v>40698</v>
      </c>
      <c r="B410" s="1">
        <v>16.3</v>
      </c>
      <c r="C410" s="1">
        <v>90</v>
      </c>
      <c r="D410" s="1">
        <v>4.2</v>
      </c>
      <c r="E410" s="1">
        <v>82.6</v>
      </c>
      <c r="F410" s="1">
        <v>60</v>
      </c>
      <c r="G410" s="5">
        <v>134.6</v>
      </c>
      <c r="H410" s="1">
        <v>1.5</v>
      </c>
      <c r="I410" s="1">
        <v>230</v>
      </c>
      <c r="J410" s="1">
        <v>0</v>
      </c>
      <c r="K410" s="1">
        <v>16.399999999999999</v>
      </c>
      <c r="L410" s="1">
        <v>0</v>
      </c>
    </row>
    <row r="411" spans="1:12">
      <c r="A411" s="2">
        <v>40698.041666666664</v>
      </c>
      <c r="B411" s="1">
        <v>15.8</v>
      </c>
      <c r="C411" s="1">
        <v>90</v>
      </c>
      <c r="D411" s="1">
        <v>0</v>
      </c>
      <c r="E411" s="1">
        <v>82.6</v>
      </c>
      <c r="F411" s="1">
        <v>60</v>
      </c>
      <c r="G411" s="5">
        <v>135.6</v>
      </c>
      <c r="H411" s="1">
        <v>0.7</v>
      </c>
      <c r="I411" s="1">
        <v>237</v>
      </c>
      <c r="J411" s="1">
        <v>0</v>
      </c>
      <c r="K411" s="1">
        <v>15.9</v>
      </c>
      <c r="L411" s="1">
        <v>0</v>
      </c>
    </row>
    <row r="412" spans="1:12">
      <c r="A412" s="2">
        <v>40698.083333333336</v>
      </c>
      <c r="B412" s="1">
        <v>15.6</v>
      </c>
      <c r="C412" s="1">
        <v>91.7</v>
      </c>
      <c r="D412" s="1">
        <v>0.2</v>
      </c>
      <c r="E412" s="1">
        <v>82.8</v>
      </c>
      <c r="F412" s="1">
        <v>60</v>
      </c>
      <c r="G412" s="5">
        <v>136.6</v>
      </c>
      <c r="H412" s="1">
        <v>0.9</v>
      </c>
      <c r="I412" s="1">
        <v>306</v>
      </c>
      <c r="J412" s="1">
        <v>0</v>
      </c>
      <c r="K412" s="1">
        <v>15.8</v>
      </c>
      <c r="L412" s="1">
        <v>0</v>
      </c>
    </row>
    <row r="413" spans="1:12">
      <c r="A413" s="2">
        <v>40698.125</v>
      </c>
      <c r="B413" s="1">
        <v>15.5</v>
      </c>
      <c r="C413" s="1">
        <v>91.7</v>
      </c>
      <c r="D413" s="1">
        <v>1.4</v>
      </c>
      <c r="E413" s="1">
        <v>84.2</v>
      </c>
      <c r="F413" s="1">
        <v>60</v>
      </c>
      <c r="G413" s="5">
        <v>137.6</v>
      </c>
      <c r="H413" s="1">
        <v>0.7</v>
      </c>
      <c r="I413" s="1">
        <v>310</v>
      </c>
      <c r="J413" s="1">
        <v>0</v>
      </c>
      <c r="K413" s="1">
        <v>15.7</v>
      </c>
      <c r="L413" s="1">
        <v>0</v>
      </c>
    </row>
    <row r="414" spans="1:12">
      <c r="A414" s="2">
        <v>40698.166666666664</v>
      </c>
      <c r="B414" s="1">
        <v>15.4</v>
      </c>
      <c r="C414" s="1">
        <v>91.7</v>
      </c>
      <c r="D414" s="1">
        <v>2.4</v>
      </c>
      <c r="E414" s="1">
        <v>86.6</v>
      </c>
      <c r="F414" s="1">
        <v>60</v>
      </c>
      <c r="G414" s="5">
        <v>138.6</v>
      </c>
      <c r="H414" s="1">
        <v>0.5</v>
      </c>
      <c r="I414" s="1">
        <v>273</v>
      </c>
      <c r="J414" s="1">
        <v>0</v>
      </c>
      <c r="K414" s="1">
        <v>15.5</v>
      </c>
      <c r="L414" s="1">
        <v>0</v>
      </c>
    </row>
    <row r="415" spans="1:12">
      <c r="A415" s="2">
        <v>40698.208333333336</v>
      </c>
      <c r="B415" s="1">
        <v>15.1</v>
      </c>
      <c r="C415" s="1">
        <v>91.7</v>
      </c>
      <c r="D415" s="1">
        <v>0</v>
      </c>
      <c r="E415" s="1">
        <v>86.6</v>
      </c>
      <c r="F415" s="1">
        <v>60</v>
      </c>
      <c r="G415" s="5">
        <v>139.6</v>
      </c>
      <c r="H415" s="1">
        <v>0.8</v>
      </c>
      <c r="I415" s="1">
        <v>147</v>
      </c>
      <c r="J415" s="1">
        <v>0</v>
      </c>
      <c r="K415" s="1">
        <v>15.2</v>
      </c>
      <c r="L415" s="1">
        <v>0</v>
      </c>
    </row>
    <row r="416" spans="1:12">
      <c r="A416" s="2">
        <v>40698.25</v>
      </c>
      <c r="B416" s="1">
        <v>15</v>
      </c>
      <c r="C416" s="1">
        <v>91.7</v>
      </c>
      <c r="D416" s="1">
        <v>0</v>
      </c>
      <c r="E416" s="1">
        <v>86.6</v>
      </c>
      <c r="F416" s="1">
        <v>60</v>
      </c>
      <c r="G416" s="5">
        <v>140.6</v>
      </c>
      <c r="H416" s="1">
        <v>0.3</v>
      </c>
      <c r="I416" s="1">
        <v>93</v>
      </c>
      <c r="J416" s="1">
        <v>0</v>
      </c>
      <c r="K416" s="1">
        <v>15.2</v>
      </c>
      <c r="L416" s="1">
        <v>0</v>
      </c>
    </row>
    <row r="417" spans="1:12">
      <c r="A417" s="2">
        <v>40698.291666666664</v>
      </c>
      <c r="B417" s="1">
        <v>15.2</v>
      </c>
      <c r="C417" s="1">
        <v>91.7</v>
      </c>
      <c r="D417" s="1">
        <v>0</v>
      </c>
      <c r="E417" s="1">
        <v>86.6</v>
      </c>
      <c r="F417" s="1">
        <v>60</v>
      </c>
      <c r="G417" s="5">
        <v>141.6</v>
      </c>
      <c r="H417" s="1">
        <v>0.2</v>
      </c>
      <c r="I417" s="1">
        <v>8</v>
      </c>
      <c r="J417" s="1">
        <v>0.1</v>
      </c>
      <c r="K417" s="1">
        <v>15.4</v>
      </c>
      <c r="L417" s="1">
        <v>0</v>
      </c>
    </row>
    <row r="418" spans="1:12">
      <c r="A418" s="2">
        <v>40698.333333333336</v>
      </c>
      <c r="B418" s="1">
        <v>16.2</v>
      </c>
      <c r="C418" s="1">
        <v>90</v>
      </c>
      <c r="D418" s="1">
        <v>0</v>
      </c>
      <c r="E418" s="1">
        <v>86.6</v>
      </c>
      <c r="F418" s="1">
        <v>60</v>
      </c>
      <c r="G418" s="5">
        <v>142.6</v>
      </c>
      <c r="H418" s="1">
        <v>0.6</v>
      </c>
      <c r="I418" s="1">
        <v>114</v>
      </c>
      <c r="J418" s="1">
        <v>0.6</v>
      </c>
      <c r="K418" s="1">
        <v>16.3</v>
      </c>
      <c r="L418" s="1">
        <v>0</v>
      </c>
    </row>
    <row r="419" spans="1:12">
      <c r="A419" s="2">
        <v>40698.375</v>
      </c>
      <c r="B419" s="1">
        <v>18.899999999999999</v>
      </c>
      <c r="C419" s="1">
        <v>73</v>
      </c>
      <c r="D419" s="1">
        <v>0</v>
      </c>
      <c r="E419" s="1">
        <v>86.6</v>
      </c>
      <c r="F419" s="1">
        <v>60</v>
      </c>
      <c r="G419" s="5">
        <v>143.6</v>
      </c>
      <c r="H419" s="1">
        <v>1.3</v>
      </c>
      <c r="I419" s="1">
        <v>125</v>
      </c>
      <c r="J419" s="1">
        <v>1.9</v>
      </c>
      <c r="K419" s="1">
        <v>19</v>
      </c>
      <c r="L419" s="1">
        <v>0</v>
      </c>
    </row>
    <row r="420" spans="1:12">
      <c r="A420" s="2">
        <v>40698.416666666664</v>
      </c>
      <c r="B420" s="1">
        <v>20.2</v>
      </c>
      <c r="C420" s="1">
        <v>67</v>
      </c>
      <c r="D420" s="1">
        <v>0</v>
      </c>
      <c r="E420" s="1">
        <v>86.6</v>
      </c>
      <c r="F420" s="1">
        <v>49</v>
      </c>
      <c r="G420" s="5">
        <v>144.4</v>
      </c>
      <c r="H420" s="1">
        <v>1.4</v>
      </c>
      <c r="I420" s="1">
        <v>97</v>
      </c>
      <c r="J420" s="1">
        <v>2</v>
      </c>
      <c r="K420" s="1">
        <v>20.8</v>
      </c>
      <c r="L420" s="1">
        <v>0</v>
      </c>
    </row>
    <row r="421" spans="1:12">
      <c r="A421" s="2">
        <v>40698.458333333336</v>
      </c>
      <c r="B421" s="1">
        <v>21.9</v>
      </c>
      <c r="C421" s="1">
        <v>62</v>
      </c>
      <c r="D421" s="1">
        <v>0</v>
      </c>
      <c r="E421" s="1">
        <v>86.6</v>
      </c>
      <c r="F421" s="1">
        <v>0</v>
      </c>
      <c r="G421" s="5">
        <v>144.4</v>
      </c>
      <c r="H421" s="1">
        <v>1.1000000000000001</v>
      </c>
      <c r="I421" s="1">
        <v>159</v>
      </c>
      <c r="J421" s="1">
        <v>2.4</v>
      </c>
      <c r="K421" s="1">
        <v>22.3</v>
      </c>
      <c r="L421" s="1">
        <v>0</v>
      </c>
    </row>
    <row r="422" spans="1:12">
      <c r="A422" s="2">
        <v>40698.5</v>
      </c>
      <c r="B422" s="1">
        <v>23.4</v>
      </c>
      <c r="C422" s="1">
        <v>56</v>
      </c>
      <c r="D422" s="1">
        <v>0</v>
      </c>
      <c r="E422" s="1">
        <v>86.6</v>
      </c>
      <c r="F422" s="1">
        <v>0</v>
      </c>
      <c r="G422" s="5">
        <v>144.4</v>
      </c>
      <c r="H422" s="1">
        <v>1.3</v>
      </c>
      <c r="I422" s="1">
        <v>123</v>
      </c>
      <c r="J422" s="1">
        <v>2.8</v>
      </c>
      <c r="K422" s="1">
        <v>24.1</v>
      </c>
      <c r="L422" s="1">
        <v>0</v>
      </c>
    </row>
    <row r="423" spans="1:12">
      <c r="A423" s="2">
        <v>40698.541666666664</v>
      </c>
      <c r="B423" s="1">
        <v>25.3</v>
      </c>
      <c r="C423" s="1">
        <v>48</v>
      </c>
      <c r="D423" s="1">
        <v>0</v>
      </c>
      <c r="E423" s="1">
        <v>86.6</v>
      </c>
      <c r="F423" s="1">
        <v>0</v>
      </c>
      <c r="G423" s="5">
        <v>144.4</v>
      </c>
      <c r="H423" s="1">
        <v>2.7</v>
      </c>
      <c r="I423" s="1">
        <v>99</v>
      </c>
      <c r="J423" s="1">
        <v>3.5</v>
      </c>
      <c r="K423" s="1">
        <v>26</v>
      </c>
      <c r="L423" s="1">
        <v>0</v>
      </c>
    </row>
    <row r="424" spans="1:12">
      <c r="A424" s="2">
        <v>40698.583333333336</v>
      </c>
      <c r="B424" s="1">
        <v>22.1</v>
      </c>
      <c r="C424" s="1">
        <v>56</v>
      </c>
      <c r="D424" s="1">
        <v>0</v>
      </c>
      <c r="E424" s="1">
        <v>86.6</v>
      </c>
      <c r="F424" s="1">
        <v>0</v>
      </c>
      <c r="G424" s="5">
        <v>144.4</v>
      </c>
      <c r="H424" s="1">
        <v>7.2</v>
      </c>
      <c r="I424" s="1">
        <v>260</v>
      </c>
      <c r="J424" s="1">
        <v>1.6</v>
      </c>
      <c r="K424" s="1">
        <v>22.3</v>
      </c>
      <c r="L424" s="1">
        <v>0</v>
      </c>
    </row>
    <row r="425" spans="1:12">
      <c r="A425" s="2">
        <v>40698.625</v>
      </c>
      <c r="B425" s="1">
        <v>20.6</v>
      </c>
      <c r="C425" s="1">
        <v>60</v>
      </c>
      <c r="D425" s="1">
        <v>0</v>
      </c>
      <c r="E425" s="1">
        <v>86.6</v>
      </c>
      <c r="F425" s="1">
        <v>0</v>
      </c>
      <c r="G425" s="5">
        <v>144.4</v>
      </c>
      <c r="H425" s="1">
        <v>5.3</v>
      </c>
      <c r="I425" s="1">
        <v>263</v>
      </c>
      <c r="J425" s="1">
        <v>1.6</v>
      </c>
      <c r="K425" s="1">
        <v>20.9</v>
      </c>
      <c r="L425" s="1">
        <v>0</v>
      </c>
    </row>
    <row r="426" spans="1:12">
      <c r="A426" s="2">
        <v>40698.666666666664</v>
      </c>
      <c r="B426" s="1">
        <v>21.1</v>
      </c>
      <c r="C426" s="1">
        <v>61</v>
      </c>
      <c r="D426" s="1">
        <v>0</v>
      </c>
      <c r="E426" s="1">
        <v>86.6</v>
      </c>
      <c r="F426" s="1">
        <v>0</v>
      </c>
      <c r="G426" s="5">
        <v>144.4</v>
      </c>
      <c r="H426" s="1">
        <v>4.2</v>
      </c>
      <c r="I426" s="1">
        <v>244</v>
      </c>
      <c r="J426" s="1">
        <v>1.7</v>
      </c>
      <c r="K426" s="1">
        <v>21.6</v>
      </c>
      <c r="L426" s="1">
        <v>0</v>
      </c>
    </row>
    <row r="427" spans="1:12">
      <c r="A427" s="2">
        <v>40698.708333333336</v>
      </c>
      <c r="B427" s="1">
        <v>19.899999999999999</v>
      </c>
      <c r="C427" s="1">
        <v>68</v>
      </c>
      <c r="D427" s="1">
        <v>0</v>
      </c>
      <c r="E427" s="1">
        <v>86.6</v>
      </c>
      <c r="F427" s="1">
        <v>0</v>
      </c>
      <c r="G427" s="5">
        <v>144.4</v>
      </c>
      <c r="H427" s="1">
        <v>3.8</v>
      </c>
      <c r="I427" s="1">
        <v>238</v>
      </c>
      <c r="J427" s="1">
        <v>0.6</v>
      </c>
      <c r="K427" s="1">
        <v>20.100000000000001</v>
      </c>
      <c r="L427" s="1">
        <v>0</v>
      </c>
    </row>
    <row r="428" spans="1:12">
      <c r="A428" s="2">
        <v>40698.75</v>
      </c>
      <c r="B428" s="1">
        <v>21.8</v>
      </c>
      <c r="C428" s="1">
        <v>65</v>
      </c>
      <c r="D428" s="1">
        <v>0.2</v>
      </c>
      <c r="E428" s="1">
        <v>86.8</v>
      </c>
      <c r="F428" s="1">
        <v>40</v>
      </c>
      <c r="G428" s="5">
        <v>145.1</v>
      </c>
      <c r="H428" s="1">
        <v>1.9</v>
      </c>
      <c r="I428" s="1">
        <v>49</v>
      </c>
      <c r="J428" s="1">
        <v>0.9</v>
      </c>
      <c r="K428" s="1">
        <v>22.2</v>
      </c>
      <c r="L428" s="1">
        <v>0</v>
      </c>
    </row>
    <row r="429" spans="1:12">
      <c r="A429" s="2">
        <v>40698.791666666664</v>
      </c>
      <c r="B429" s="1">
        <v>20.2</v>
      </c>
      <c r="C429" s="1">
        <v>72</v>
      </c>
      <c r="D429" s="1">
        <v>0</v>
      </c>
      <c r="E429" s="1">
        <v>86.8</v>
      </c>
      <c r="F429" s="1">
        <v>47</v>
      </c>
      <c r="G429" s="5">
        <v>145.80000000000001</v>
      </c>
      <c r="H429" s="1">
        <v>2.7</v>
      </c>
      <c r="I429" s="1">
        <v>241</v>
      </c>
      <c r="J429" s="1">
        <v>0.3</v>
      </c>
      <c r="K429" s="1">
        <v>20.399999999999999</v>
      </c>
      <c r="L429" s="1">
        <v>0</v>
      </c>
    </row>
    <row r="430" spans="1:12">
      <c r="A430" s="2">
        <v>40698.833333333336</v>
      </c>
      <c r="B430" s="1">
        <v>18.399999999999999</v>
      </c>
      <c r="C430" s="1">
        <v>79</v>
      </c>
      <c r="D430" s="1">
        <v>2.6</v>
      </c>
      <c r="E430" s="1">
        <v>89.4</v>
      </c>
      <c r="F430" s="1">
        <v>53</v>
      </c>
      <c r="G430" s="5">
        <v>146.69999999999999</v>
      </c>
      <c r="H430" s="1">
        <v>1.7</v>
      </c>
      <c r="I430" s="1">
        <v>270</v>
      </c>
      <c r="J430" s="1">
        <v>0</v>
      </c>
      <c r="K430" s="1">
        <v>18.600000000000001</v>
      </c>
      <c r="L430" s="1">
        <v>0</v>
      </c>
    </row>
    <row r="431" spans="1:12">
      <c r="A431" s="2">
        <v>40698.875</v>
      </c>
      <c r="B431" s="1">
        <v>16.899999999999999</v>
      </c>
      <c r="C431" s="1">
        <v>81.7</v>
      </c>
      <c r="D431" s="1">
        <v>3.4</v>
      </c>
      <c r="E431" s="1">
        <v>92.8</v>
      </c>
      <c r="F431" s="1">
        <v>60</v>
      </c>
      <c r="G431" s="5">
        <v>147.69999999999999</v>
      </c>
      <c r="H431" s="1">
        <v>2.4</v>
      </c>
      <c r="I431" s="1">
        <v>64</v>
      </c>
      <c r="J431" s="1">
        <v>0</v>
      </c>
      <c r="K431" s="1">
        <v>17</v>
      </c>
      <c r="L431" s="1">
        <v>0</v>
      </c>
    </row>
    <row r="432" spans="1:12">
      <c r="A432" s="2">
        <v>40698.916666666664</v>
      </c>
      <c r="B432" s="1">
        <v>15.8</v>
      </c>
      <c r="C432" s="1">
        <v>86.7</v>
      </c>
      <c r="D432" s="1">
        <v>3.8</v>
      </c>
      <c r="E432" s="1">
        <v>96.6</v>
      </c>
      <c r="F432" s="1">
        <v>60</v>
      </c>
      <c r="G432" s="5">
        <v>148.69999999999999</v>
      </c>
      <c r="H432" s="1">
        <v>1.5</v>
      </c>
      <c r="I432" s="1">
        <v>147</v>
      </c>
      <c r="J432" s="1">
        <v>0</v>
      </c>
      <c r="K432" s="1">
        <v>16</v>
      </c>
      <c r="L432" s="1">
        <v>0</v>
      </c>
    </row>
    <row r="433" spans="1:12">
      <c r="A433" s="2">
        <v>40698.958333333336</v>
      </c>
      <c r="B433" s="1">
        <v>15.4</v>
      </c>
      <c r="C433" s="1">
        <v>88.3</v>
      </c>
      <c r="D433" s="1">
        <v>1.2</v>
      </c>
      <c r="E433" s="1">
        <v>97.8</v>
      </c>
      <c r="F433" s="1">
        <v>60</v>
      </c>
      <c r="G433" s="5">
        <v>149.69999999999999</v>
      </c>
      <c r="H433" s="1">
        <v>1.4</v>
      </c>
      <c r="I433" s="1">
        <v>331</v>
      </c>
      <c r="J433" s="1">
        <v>0</v>
      </c>
      <c r="K433" s="1">
        <v>15.6</v>
      </c>
      <c r="L433" s="1">
        <v>0</v>
      </c>
    </row>
    <row r="434" spans="1:12">
      <c r="A434" s="2">
        <v>40699</v>
      </c>
      <c r="B434" s="1">
        <v>15.3</v>
      </c>
      <c r="C434" s="1">
        <v>90</v>
      </c>
      <c r="D434" s="1">
        <v>1.6</v>
      </c>
      <c r="E434" s="1">
        <v>99.4</v>
      </c>
      <c r="F434" s="1">
        <v>60</v>
      </c>
      <c r="G434" s="5">
        <v>150.69999999999999</v>
      </c>
      <c r="H434" s="1">
        <v>1</v>
      </c>
      <c r="I434" s="1">
        <v>177</v>
      </c>
      <c r="J434" s="1">
        <v>0</v>
      </c>
      <c r="K434" s="1">
        <v>15.5</v>
      </c>
      <c r="L434" s="1">
        <v>0</v>
      </c>
    </row>
    <row r="435" spans="1:12">
      <c r="A435" s="2">
        <v>40699.041666666664</v>
      </c>
      <c r="B435" s="1">
        <v>14.7</v>
      </c>
      <c r="C435" s="1">
        <v>90</v>
      </c>
      <c r="D435" s="1">
        <v>0</v>
      </c>
      <c r="E435" s="1">
        <v>99.4</v>
      </c>
      <c r="F435" s="1">
        <v>60</v>
      </c>
      <c r="G435" s="5">
        <v>151.69999999999999</v>
      </c>
      <c r="H435" s="1">
        <v>0.9</v>
      </c>
      <c r="I435" s="1">
        <v>281</v>
      </c>
      <c r="J435" s="1">
        <v>0</v>
      </c>
      <c r="K435" s="1">
        <v>14.8</v>
      </c>
      <c r="L435" s="1">
        <v>0</v>
      </c>
    </row>
    <row r="436" spans="1:12">
      <c r="A436" s="2">
        <v>40699.083333333336</v>
      </c>
      <c r="B436" s="1">
        <v>13.8</v>
      </c>
      <c r="C436" s="1">
        <v>90</v>
      </c>
      <c r="D436" s="1">
        <v>0</v>
      </c>
      <c r="E436" s="1">
        <v>99.4</v>
      </c>
      <c r="F436" s="1">
        <v>60</v>
      </c>
      <c r="G436" s="5">
        <v>152.69999999999999</v>
      </c>
      <c r="H436" s="1">
        <v>0.9</v>
      </c>
      <c r="I436" s="1">
        <v>1</v>
      </c>
      <c r="J436" s="1">
        <v>0</v>
      </c>
      <c r="K436" s="1">
        <v>13.6</v>
      </c>
      <c r="L436" s="1">
        <v>0</v>
      </c>
    </row>
    <row r="437" spans="1:12">
      <c r="A437" s="2">
        <v>40699.125</v>
      </c>
      <c r="B437" s="1">
        <v>13.2</v>
      </c>
      <c r="C437" s="1">
        <v>91.7</v>
      </c>
      <c r="D437" s="1">
        <v>0.2</v>
      </c>
      <c r="E437" s="1">
        <v>99.6</v>
      </c>
      <c r="F437" s="1">
        <v>60</v>
      </c>
      <c r="G437" s="5">
        <v>153.69999999999999</v>
      </c>
      <c r="H437" s="1">
        <v>0.4</v>
      </c>
      <c r="I437" s="1">
        <v>60</v>
      </c>
      <c r="J437" s="1">
        <v>0</v>
      </c>
      <c r="K437" s="1">
        <v>13</v>
      </c>
      <c r="L437" s="1">
        <v>0</v>
      </c>
    </row>
    <row r="438" spans="1:12">
      <c r="A438" s="2">
        <v>40699.166666666664</v>
      </c>
      <c r="B438" s="1">
        <v>12.9</v>
      </c>
      <c r="C438" s="1">
        <v>91.7</v>
      </c>
      <c r="D438" s="1">
        <v>0</v>
      </c>
      <c r="E438" s="1">
        <v>99.6</v>
      </c>
      <c r="F438" s="1">
        <v>60</v>
      </c>
      <c r="G438" s="5">
        <v>154.69999999999999</v>
      </c>
      <c r="H438" s="1">
        <v>0.6</v>
      </c>
      <c r="I438" s="1">
        <v>288</v>
      </c>
      <c r="J438" s="1">
        <v>0</v>
      </c>
      <c r="K438" s="1">
        <v>12.7</v>
      </c>
      <c r="L438" s="1">
        <v>0</v>
      </c>
    </row>
    <row r="439" spans="1:12">
      <c r="A439" s="2">
        <v>40699.208333333336</v>
      </c>
      <c r="B439" s="1">
        <v>13.3</v>
      </c>
      <c r="C439" s="1">
        <v>91.7</v>
      </c>
      <c r="D439" s="1">
        <v>0</v>
      </c>
      <c r="E439" s="1">
        <v>99.6</v>
      </c>
      <c r="F439" s="1">
        <v>60</v>
      </c>
      <c r="G439" s="5">
        <v>155.69999999999999</v>
      </c>
      <c r="H439" s="1">
        <v>0.5</v>
      </c>
      <c r="I439" s="1">
        <v>259</v>
      </c>
      <c r="J439" s="1">
        <v>0</v>
      </c>
      <c r="K439" s="1">
        <v>13.4</v>
      </c>
      <c r="L439" s="1">
        <v>0</v>
      </c>
    </row>
    <row r="440" spans="1:12">
      <c r="A440" s="2">
        <v>40699.25</v>
      </c>
      <c r="B440" s="1">
        <v>13.4</v>
      </c>
      <c r="C440" s="1">
        <v>91.7</v>
      </c>
      <c r="D440" s="1">
        <v>0</v>
      </c>
      <c r="E440" s="1">
        <v>99.6</v>
      </c>
      <c r="F440" s="1">
        <v>60</v>
      </c>
      <c r="G440" s="5">
        <v>156.69999999999999</v>
      </c>
      <c r="H440" s="1">
        <v>1.1000000000000001</v>
      </c>
      <c r="I440" s="1">
        <v>308</v>
      </c>
      <c r="J440" s="1">
        <v>0</v>
      </c>
      <c r="K440" s="1">
        <v>13.6</v>
      </c>
      <c r="L440" s="1">
        <v>0</v>
      </c>
    </row>
    <row r="441" spans="1:12">
      <c r="A441" s="2">
        <v>40699.291666666664</v>
      </c>
      <c r="B441" s="1">
        <v>13.6</v>
      </c>
      <c r="C441" s="1">
        <v>91.7</v>
      </c>
      <c r="D441" s="1">
        <v>0</v>
      </c>
      <c r="E441" s="1">
        <v>99.6</v>
      </c>
      <c r="F441" s="1">
        <v>60</v>
      </c>
      <c r="G441" s="5">
        <v>157.69999999999999</v>
      </c>
      <c r="H441" s="1">
        <v>0.6</v>
      </c>
      <c r="I441" s="1">
        <v>200</v>
      </c>
      <c r="J441" s="1">
        <v>0</v>
      </c>
      <c r="K441" s="1">
        <v>13.8</v>
      </c>
      <c r="L441" s="1">
        <v>0</v>
      </c>
    </row>
    <row r="442" spans="1:12">
      <c r="A442" s="2">
        <v>40699.333333333336</v>
      </c>
      <c r="B442" s="1">
        <v>14.1</v>
      </c>
      <c r="C442" s="1">
        <v>91.7</v>
      </c>
      <c r="D442" s="1">
        <v>0</v>
      </c>
      <c r="E442" s="1">
        <v>99.6</v>
      </c>
      <c r="F442" s="1">
        <v>60</v>
      </c>
      <c r="G442" s="5">
        <v>158.69999999999999</v>
      </c>
      <c r="H442" s="1">
        <v>0.2</v>
      </c>
      <c r="I442" s="1">
        <v>178</v>
      </c>
      <c r="J442" s="1">
        <v>0.2</v>
      </c>
      <c r="K442" s="1">
        <v>14.3</v>
      </c>
      <c r="L442" s="1">
        <v>0</v>
      </c>
    </row>
    <row r="443" spans="1:12">
      <c r="A443" s="2">
        <v>40699.375</v>
      </c>
      <c r="B443" s="1">
        <v>15.3</v>
      </c>
      <c r="C443" s="1">
        <v>86.7</v>
      </c>
      <c r="D443" s="1">
        <v>0</v>
      </c>
      <c r="E443" s="1">
        <v>99.6</v>
      </c>
      <c r="F443" s="1">
        <v>60</v>
      </c>
      <c r="G443" s="5">
        <v>159.69999999999999</v>
      </c>
      <c r="H443" s="1">
        <v>0.9</v>
      </c>
      <c r="I443" s="1">
        <v>115</v>
      </c>
      <c r="J443" s="1">
        <v>0.9</v>
      </c>
      <c r="K443" s="1">
        <v>15.4</v>
      </c>
      <c r="L443" s="1">
        <v>0</v>
      </c>
    </row>
    <row r="444" spans="1:12">
      <c r="A444" s="2">
        <v>40699.416666666664</v>
      </c>
      <c r="B444" s="1">
        <v>18</v>
      </c>
      <c r="C444" s="1">
        <v>73</v>
      </c>
      <c r="D444" s="1">
        <v>0</v>
      </c>
      <c r="E444" s="1">
        <v>99.6</v>
      </c>
      <c r="F444" s="1">
        <v>60</v>
      </c>
      <c r="G444" s="5">
        <v>160.69999999999999</v>
      </c>
      <c r="H444" s="1">
        <v>1.4</v>
      </c>
      <c r="I444" s="1">
        <v>92</v>
      </c>
      <c r="J444" s="1">
        <v>2.2000000000000002</v>
      </c>
      <c r="K444" s="1">
        <v>18.600000000000001</v>
      </c>
      <c r="L444" s="1">
        <v>0</v>
      </c>
    </row>
    <row r="445" spans="1:12">
      <c r="A445" s="2">
        <v>40699.458333333336</v>
      </c>
      <c r="B445" s="1">
        <v>18.899999999999999</v>
      </c>
      <c r="C445" s="1">
        <v>69</v>
      </c>
      <c r="D445" s="1">
        <v>0</v>
      </c>
      <c r="E445" s="1">
        <v>99.6</v>
      </c>
      <c r="F445" s="1">
        <v>44</v>
      </c>
      <c r="G445" s="5">
        <v>161.5</v>
      </c>
      <c r="H445" s="1">
        <v>1.9</v>
      </c>
      <c r="I445" s="1">
        <v>84</v>
      </c>
      <c r="J445" s="1">
        <v>2.5</v>
      </c>
      <c r="K445" s="1">
        <v>19.7</v>
      </c>
      <c r="L445" s="1">
        <v>0</v>
      </c>
    </row>
    <row r="446" spans="1:12">
      <c r="A446" s="2">
        <v>40699.5</v>
      </c>
      <c r="B446" s="1">
        <v>19.600000000000001</v>
      </c>
      <c r="C446" s="1">
        <v>68</v>
      </c>
      <c r="D446" s="1">
        <v>0</v>
      </c>
      <c r="E446" s="1">
        <v>99.6</v>
      </c>
      <c r="F446" s="1">
        <v>0</v>
      </c>
      <c r="G446" s="5">
        <v>161.5</v>
      </c>
      <c r="H446" s="1">
        <v>1.5</v>
      </c>
      <c r="I446" s="1">
        <v>355</v>
      </c>
      <c r="J446" s="1">
        <v>1.6</v>
      </c>
      <c r="K446" s="1">
        <v>20.2</v>
      </c>
      <c r="L446" s="1">
        <v>0</v>
      </c>
    </row>
    <row r="447" spans="1:12">
      <c r="A447" s="2">
        <v>40699.541666666664</v>
      </c>
      <c r="B447" s="1">
        <v>18</v>
      </c>
      <c r="C447" s="1">
        <v>76</v>
      </c>
      <c r="D447" s="1">
        <v>17</v>
      </c>
      <c r="E447" s="1">
        <v>116.6</v>
      </c>
      <c r="F447" s="1">
        <v>56</v>
      </c>
      <c r="G447" s="5">
        <v>162.4</v>
      </c>
      <c r="H447" s="1">
        <v>1.5</v>
      </c>
      <c r="I447" s="1">
        <v>295</v>
      </c>
      <c r="J447" s="1">
        <v>0.4</v>
      </c>
      <c r="K447" s="1">
        <v>18.399999999999999</v>
      </c>
      <c r="L447" s="1">
        <v>0</v>
      </c>
    </row>
    <row r="448" spans="1:12">
      <c r="A448" s="2">
        <v>40699.583333333336</v>
      </c>
      <c r="B448" s="1">
        <v>16.3</v>
      </c>
      <c r="C448" s="1">
        <v>85</v>
      </c>
      <c r="D448" s="1">
        <v>1.2</v>
      </c>
      <c r="E448" s="1">
        <v>117.8</v>
      </c>
      <c r="F448" s="1">
        <v>60</v>
      </c>
      <c r="G448" s="5">
        <v>163.4</v>
      </c>
      <c r="H448" s="1">
        <v>1</v>
      </c>
      <c r="I448" s="1">
        <v>241</v>
      </c>
      <c r="J448" s="1">
        <v>0.4</v>
      </c>
      <c r="K448" s="1">
        <v>16.399999999999999</v>
      </c>
      <c r="L448" s="1">
        <v>0</v>
      </c>
    </row>
    <row r="449" spans="1:12">
      <c r="A449" s="2">
        <v>40699.625</v>
      </c>
      <c r="B449" s="1">
        <v>16.600000000000001</v>
      </c>
      <c r="C449" s="1">
        <v>86.7</v>
      </c>
      <c r="D449" s="1">
        <v>1.2</v>
      </c>
      <c r="E449" s="1">
        <v>119</v>
      </c>
      <c r="F449" s="1">
        <v>60</v>
      </c>
      <c r="G449" s="5">
        <v>164.4</v>
      </c>
      <c r="H449" s="1">
        <v>0.8</v>
      </c>
      <c r="I449" s="1">
        <v>151</v>
      </c>
      <c r="J449" s="1">
        <v>0.3</v>
      </c>
      <c r="K449" s="1">
        <v>16.600000000000001</v>
      </c>
      <c r="L449" s="1">
        <v>0</v>
      </c>
    </row>
    <row r="450" spans="1:12">
      <c r="A450" s="2">
        <v>40699.666666666664</v>
      </c>
      <c r="B450" s="1">
        <v>18</v>
      </c>
      <c r="C450" s="1">
        <v>77</v>
      </c>
      <c r="D450" s="1">
        <v>0.2</v>
      </c>
      <c r="E450" s="1">
        <v>119.2</v>
      </c>
      <c r="F450" s="1">
        <v>60</v>
      </c>
      <c r="G450" s="5">
        <v>165.4</v>
      </c>
      <c r="H450" s="1">
        <v>0.9</v>
      </c>
      <c r="I450" s="1">
        <v>49</v>
      </c>
      <c r="J450" s="1">
        <v>2.1</v>
      </c>
      <c r="K450" s="1">
        <v>18</v>
      </c>
      <c r="L450" s="1">
        <v>0</v>
      </c>
    </row>
    <row r="451" spans="1:12">
      <c r="A451" s="2">
        <v>40699.708333333336</v>
      </c>
      <c r="B451" s="1">
        <v>20.8</v>
      </c>
      <c r="C451" s="1">
        <v>61</v>
      </c>
      <c r="D451" s="1">
        <v>0</v>
      </c>
      <c r="E451" s="1">
        <v>119.2</v>
      </c>
      <c r="F451" s="1">
        <v>60</v>
      </c>
      <c r="G451" s="5">
        <v>166.4</v>
      </c>
      <c r="H451" s="1">
        <v>1</v>
      </c>
      <c r="I451" s="1">
        <v>79</v>
      </c>
      <c r="J451" s="1">
        <v>1.9</v>
      </c>
      <c r="K451" s="1">
        <v>20.9</v>
      </c>
      <c r="L451" s="1">
        <v>0</v>
      </c>
    </row>
    <row r="452" spans="1:12">
      <c r="A452" s="2">
        <v>40699.75</v>
      </c>
      <c r="B452" s="1">
        <v>19.5</v>
      </c>
      <c r="C452" s="1">
        <v>66</v>
      </c>
      <c r="D452" s="1">
        <v>0</v>
      </c>
      <c r="E452" s="1">
        <v>119.2</v>
      </c>
      <c r="F452" s="1">
        <v>52</v>
      </c>
      <c r="G452" s="5">
        <v>167.3</v>
      </c>
      <c r="H452" s="1">
        <v>0.9</v>
      </c>
      <c r="I452" s="1">
        <v>183</v>
      </c>
      <c r="J452" s="1">
        <v>0.3</v>
      </c>
      <c r="K452" s="1">
        <v>19.7</v>
      </c>
      <c r="L452" s="1">
        <v>0</v>
      </c>
    </row>
    <row r="453" spans="1:12">
      <c r="A453" s="2">
        <v>40699.791666666664</v>
      </c>
      <c r="B453" s="1">
        <v>17.5</v>
      </c>
      <c r="C453" s="1">
        <v>73</v>
      </c>
      <c r="D453" s="1">
        <v>0.4</v>
      </c>
      <c r="E453" s="1">
        <v>119.6</v>
      </c>
      <c r="F453" s="1">
        <v>19</v>
      </c>
      <c r="G453" s="5">
        <v>167.6</v>
      </c>
      <c r="H453" s="1">
        <v>2.6</v>
      </c>
      <c r="I453" s="1">
        <v>129</v>
      </c>
      <c r="J453" s="1">
        <v>0</v>
      </c>
      <c r="K453" s="1">
        <v>17.600000000000001</v>
      </c>
      <c r="L453" s="1">
        <v>0</v>
      </c>
    </row>
    <row r="454" spans="1:12">
      <c r="A454" s="2">
        <v>40699.833333333336</v>
      </c>
      <c r="B454" s="1">
        <v>15.1</v>
      </c>
      <c r="C454" s="1">
        <v>80</v>
      </c>
      <c r="D454" s="1">
        <v>2.4</v>
      </c>
      <c r="E454" s="1">
        <v>122</v>
      </c>
      <c r="F454" s="1">
        <v>60</v>
      </c>
      <c r="G454" s="5">
        <v>168.6</v>
      </c>
      <c r="H454" s="1">
        <v>2</v>
      </c>
      <c r="I454" s="1">
        <v>1</v>
      </c>
      <c r="J454" s="1">
        <v>0</v>
      </c>
      <c r="K454" s="1">
        <v>15.2</v>
      </c>
      <c r="L454" s="1">
        <v>0</v>
      </c>
    </row>
    <row r="455" spans="1:12">
      <c r="A455" s="2">
        <v>40699.875</v>
      </c>
      <c r="B455" s="1">
        <v>14.5</v>
      </c>
      <c r="C455" s="1">
        <v>86.7</v>
      </c>
      <c r="D455" s="1">
        <v>0.2</v>
      </c>
      <c r="E455" s="1">
        <v>122.2</v>
      </c>
      <c r="F455" s="1">
        <v>60</v>
      </c>
      <c r="G455" s="5">
        <v>169.6</v>
      </c>
      <c r="H455" s="1">
        <v>1.6</v>
      </c>
      <c r="I455" s="1">
        <v>70</v>
      </c>
      <c r="J455" s="1">
        <v>0</v>
      </c>
      <c r="K455" s="1">
        <v>14.7</v>
      </c>
      <c r="L455" s="1">
        <v>0</v>
      </c>
    </row>
    <row r="456" spans="1:12">
      <c r="A456" s="2">
        <v>40699.916666666664</v>
      </c>
      <c r="B456" s="1">
        <v>14.3</v>
      </c>
      <c r="C456" s="1">
        <v>88.3</v>
      </c>
      <c r="D456" s="1">
        <v>0.4</v>
      </c>
      <c r="E456" s="1">
        <v>122.6</v>
      </c>
      <c r="F456" s="1">
        <v>60</v>
      </c>
      <c r="G456" s="5">
        <v>170.6</v>
      </c>
      <c r="H456" s="1">
        <v>1.9</v>
      </c>
      <c r="I456" s="1">
        <v>249</v>
      </c>
      <c r="J456" s="1">
        <v>0</v>
      </c>
      <c r="K456" s="1">
        <v>14.6</v>
      </c>
      <c r="L456" s="1">
        <v>0</v>
      </c>
    </row>
    <row r="457" spans="1:12">
      <c r="A457" s="2">
        <v>40699.958333333336</v>
      </c>
      <c r="B457" s="1">
        <v>14.2</v>
      </c>
      <c r="C457" s="1">
        <v>88.3</v>
      </c>
      <c r="D457" s="1">
        <v>2</v>
      </c>
      <c r="E457" s="1">
        <v>124.6</v>
      </c>
      <c r="F457" s="1">
        <v>60</v>
      </c>
      <c r="G457" s="5">
        <v>171.6</v>
      </c>
      <c r="H457" s="1">
        <v>1.3</v>
      </c>
      <c r="I457" s="1">
        <v>178</v>
      </c>
      <c r="J457" s="1">
        <v>0</v>
      </c>
      <c r="K457" s="1">
        <v>14.4</v>
      </c>
      <c r="L457" s="1">
        <v>0</v>
      </c>
    </row>
    <row r="458" spans="1:12">
      <c r="A458" s="2">
        <v>40700</v>
      </c>
      <c r="B458" s="1">
        <v>14.1</v>
      </c>
      <c r="C458" s="1">
        <v>91.7</v>
      </c>
      <c r="D458" s="1">
        <v>0.4</v>
      </c>
      <c r="E458" s="1">
        <v>125</v>
      </c>
      <c r="F458" s="1">
        <v>60</v>
      </c>
      <c r="G458" s="5">
        <v>172.6</v>
      </c>
      <c r="H458" s="1">
        <v>0.7</v>
      </c>
      <c r="I458" s="1">
        <v>359</v>
      </c>
      <c r="J458" s="1">
        <v>0</v>
      </c>
      <c r="K458" s="1">
        <v>14.3</v>
      </c>
      <c r="L458" s="1">
        <v>0</v>
      </c>
    </row>
    <row r="459" spans="1:12">
      <c r="A459" s="2">
        <v>40700.041666666664</v>
      </c>
      <c r="B459" s="1">
        <v>14</v>
      </c>
      <c r="C459" s="1">
        <v>91.7</v>
      </c>
      <c r="D459" s="1">
        <v>0</v>
      </c>
      <c r="E459" s="1">
        <v>125</v>
      </c>
      <c r="F459" s="1">
        <v>60</v>
      </c>
      <c r="G459" s="5">
        <v>173.6</v>
      </c>
      <c r="H459" s="1">
        <v>1.1000000000000001</v>
      </c>
      <c r="I459" s="1">
        <v>106</v>
      </c>
      <c r="J459" s="1">
        <v>0</v>
      </c>
      <c r="K459" s="1">
        <v>14.2</v>
      </c>
      <c r="L459" s="1">
        <v>0</v>
      </c>
    </row>
    <row r="460" spans="1:12">
      <c r="A460" s="2">
        <v>40700.083333333336</v>
      </c>
      <c r="B460" s="1">
        <v>14</v>
      </c>
      <c r="C460" s="1">
        <v>91.7</v>
      </c>
      <c r="D460" s="1">
        <v>0.2</v>
      </c>
      <c r="E460" s="1">
        <v>125.2</v>
      </c>
      <c r="F460" s="1">
        <v>60</v>
      </c>
      <c r="G460" s="5">
        <v>174.6</v>
      </c>
      <c r="H460" s="1">
        <v>0.5</v>
      </c>
      <c r="I460" s="1">
        <v>159</v>
      </c>
      <c r="J460" s="1">
        <v>0</v>
      </c>
      <c r="K460" s="1">
        <v>14.2</v>
      </c>
      <c r="L460" s="1">
        <v>0</v>
      </c>
    </row>
    <row r="461" spans="1:12">
      <c r="A461" s="2">
        <v>40700.125</v>
      </c>
      <c r="B461" s="1">
        <v>13.9</v>
      </c>
      <c r="C461" s="1">
        <v>91.7</v>
      </c>
      <c r="D461" s="1">
        <v>0</v>
      </c>
      <c r="E461" s="1">
        <v>125.2</v>
      </c>
      <c r="F461" s="1">
        <v>60</v>
      </c>
      <c r="G461" s="5">
        <v>175.6</v>
      </c>
      <c r="H461" s="1">
        <v>0.3</v>
      </c>
      <c r="I461" s="1">
        <v>197</v>
      </c>
      <c r="J461" s="1">
        <v>0</v>
      </c>
      <c r="K461" s="1">
        <v>14.1</v>
      </c>
      <c r="L461" s="1">
        <v>0</v>
      </c>
    </row>
    <row r="462" spans="1:12">
      <c r="A462" s="2">
        <v>40700.166666666664</v>
      </c>
      <c r="B462" s="1">
        <v>13.8</v>
      </c>
      <c r="C462" s="1">
        <v>91.7</v>
      </c>
      <c r="D462" s="1">
        <v>0.4</v>
      </c>
      <c r="E462" s="1">
        <v>125.6</v>
      </c>
      <c r="F462" s="1">
        <v>60</v>
      </c>
      <c r="G462" s="5">
        <v>176.6</v>
      </c>
      <c r="H462" s="1">
        <v>0.4</v>
      </c>
      <c r="I462" s="1">
        <v>208</v>
      </c>
      <c r="J462" s="1">
        <v>0</v>
      </c>
      <c r="K462" s="1">
        <v>14</v>
      </c>
      <c r="L462" s="1">
        <v>0</v>
      </c>
    </row>
    <row r="463" spans="1:12">
      <c r="A463" s="2">
        <v>40700.208333333336</v>
      </c>
      <c r="B463" s="1">
        <v>13.9</v>
      </c>
      <c r="C463" s="1">
        <v>91.7</v>
      </c>
      <c r="D463" s="1">
        <v>0.4</v>
      </c>
      <c r="E463" s="1">
        <v>126</v>
      </c>
      <c r="F463" s="1">
        <v>60</v>
      </c>
      <c r="G463" s="5">
        <v>177.6</v>
      </c>
      <c r="H463" s="1">
        <v>0.3</v>
      </c>
      <c r="I463" s="1">
        <v>157</v>
      </c>
      <c r="J463" s="1">
        <v>0</v>
      </c>
      <c r="K463" s="1">
        <v>14.1</v>
      </c>
      <c r="L463" s="1">
        <v>0</v>
      </c>
    </row>
    <row r="464" spans="1:12">
      <c r="A464" s="2">
        <v>40700.25</v>
      </c>
      <c r="B464" s="1">
        <v>13.8</v>
      </c>
      <c r="C464" s="1">
        <v>91.7</v>
      </c>
      <c r="D464" s="1">
        <v>0.2</v>
      </c>
      <c r="E464" s="1">
        <v>126.2</v>
      </c>
      <c r="F464" s="1">
        <v>60</v>
      </c>
      <c r="G464" s="5">
        <v>178.6</v>
      </c>
      <c r="H464" s="1">
        <v>0.8</v>
      </c>
      <c r="I464" s="1">
        <v>182</v>
      </c>
      <c r="J464" s="1">
        <v>0</v>
      </c>
      <c r="K464" s="1">
        <v>14</v>
      </c>
      <c r="L464" s="1">
        <v>0</v>
      </c>
    </row>
    <row r="465" spans="1:12">
      <c r="A465" s="2">
        <v>40700.291666666664</v>
      </c>
      <c r="B465" s="1">
        <v>14.1</v>
      </c>
      <c r="C465" s="1">
        <v>91.7</v>
      </c>
      <c r="D465" s="1">
        <v>0</v>
      </c>
      <c r="E465" s="1">
        <v>126.2</v>
      </c>
      <c r="F465" s="1">
        <v>60</v>
      </c>
      <c r="G465" s="5">
        <v>179.6</v>
      </c>
      <c r="H465" s="1">
        <v>0.5</v>
      </c>
      <c r="I465" s="1">
        <v>148</v>
      </c>
      <c r="J465" s="1">
        <v>0.2</v>
      </c>
      <c r="K465" s="1">
        <v>14.4</v>
      </c>
      <c r="L465" s="1">
        <v>0</v>
      </c>
    </row>
    <row r="466" spans="1:12">
      <c r="A466" s="2">
        <v>40700.333333333336</v>
      </c>
      <c r="B466" s="1">
        <v>15.2</v>
      </c>
      <c r="C466" s="1">
        <v>88.3</v>
      </c>
      <c r="D466" s="1">
        <v>0</v>
      </c>
      <c r="E466" s="1">
        <v>126.2</v>
      </c>
      <c r="F466" s="1">
        <v>60</v>
      </c>
      <c r="G466" s="5">
        <v>180.6</v>
      </c>
      <c r="H466" s="1">
        <v>0.3</v>
      </c>
      <c r="I466" s="1">
        <v>287</v>
      </c>
      <c r="J466" s="1">
        <v>0.5</v>
      </c>
      <c r="K466" s="1">
        <v>15.2</v>
      </c>
      <c r="L466" s="1">
        <v>0</v>
      </c>
    </row>
    <row r="467" spans="1:12">
      <c r="A467" s="2">
        <v>40700.375</v>
      </c>
      <c r="B467" s="1">
        <v>15.3</v>
      </c>
      <c r="C467" s="1">
        <v>83.3</v>
      </c>
      <c r="D467" s="1">
        <v>0</v>
      </c>
      <c r="E467" s="1">
        <v>126.2</v>
      </c>
      <c r="F467" s="1">
        <v>60</v>
      </c>
      <c r="G467" s="5">
        <v>181.6</v>
      </c>
      <c r="H467" s="1">
        <v>0.6</v>
      </c>
      <c r="I467" s="1">
        <v>104</v>
      </c>
      <c r="J467" s="1">
        <v>0.3</v>
      </c>
      <c r="K467" s="1">
        <v>15.5</v>
      </c>
      <c r="L467" s="1">
        <v>0</v>
      </c>
    </row>
    <row r="468" spans="1:12">
      <c r="A468" s="2">
        <v>40700.416666666664</v>
      </c>
      <c r="B468" s="1">
        <v>15.7</v>
      </c>
      <c r="C468" s="1">
        <v>81.7</v>
      </c>
      <c r="D468" s="1">
        <v>0</v>
      </c>
      <c r="E468" s="1">
        <v>126.2</v>
      </c>
      <c r="F468" s="1">
        <v>60</v>
      </c>
      <c r="G468" s="5">
        <v>182.6</v>
      </c>
      <c r="H468" s="1">
        <v>0.6</v>
      </c>
      <c r="I468" s="1">
        <v>106</v>
      </c>
      <c r="J468" s="1">
        <v>0.5</v>
      </c>
      <c r="K468" s="1">
        <v>15.9</v>
      </c>
      <c r="L468" s="1">
        <v>0</v>
      </c>
    </row>
    <row r="469" spans="1:12">
      <c r="A469" s="2">
        <v>40700.458333333336</v>
      </c>
      <c r="B469" s="1">
        <v>17</v>
      </c>
      <c r="C469" s="1">
        <v>74</v>
      </c>
      <c r="D469" s="1">
        <v>0</v>
      </c>
      <c r="E469" s="1">
        <v>126.2</v>
      </c>
      <c r="F469" s="1">
        <v>60</v>
      </c>
      <c r="G469" s="5">
        <v>183.6</v>
      </c>
      <c r="H469" s="1">
        <v>0.9</v>
      </c>
      <c r="I469" s="1">
        <v>124</v>
      </c>
      <c r="J469" s="1">
        <v>1</v>
      </c>
      <c r="K469" s="1">
        <v>17.2</v>
      </c>
      <c r="L469" s="1">
        <v>0</v>
      </c>
    </row>
    <row r="470" spans="1:12">
      <c r="A470" s="2">
        <v>40700.5</v>
      </c>
      <c r="B470" s="1">
        <v>17</v>
      </c>
      <c r="C470" s="1">
        <v>76</v>
      </c>
      <c r="D470" s="1">
        <v>0</v>
      </c>
      <c r="E470" s="1">
        <v>126.2</v>
      </c>
      <c r="F470" s="1">
        <v>60</v>
      </c>
      <c r="G470" s="5">
        <v>184.6</v>
      </c>
      <c r="H470" s="1">
        <v>1</v>
      </c>
      <c r="I470" s="1">
        <v>108</v>
      </c>
      <c r="J470" s="1">
        <v>0.5</v>
      </c>
      <c r="K470" s="1">
        <v>17.3</v>
      </c>
      <c r="L470" s="1">
        <v>0</v>
      </c>
    </row>
    <row r="471" spans="1:12">
      <c r="A471" s="2">
        <v>40700.541666666664</v>
      </c>
      <c r="B471" s="1">
        <v>16.399999999999999</v>
      </c>
      <c r="C471" s="1">
        <v>80</v>
      </c>
      <c r="D471" s="1">
        <v>0.8</v>
      </c>
      <c r="E471" s="1">
        <v>127</v>
      </c>
      <c r="F471" s="1">
        <v>60</v>
      </c>
      <c r="G471" s="5">
        <v>185.6</v>
      </c>
      <c r="H471" s="1">
        <v>1.3</v>
      </c>
      <c r="I471" s="1">
        <v>269</v>
      </c>
      <c r="J471" s="1">
        <v>0.2</v>
      </c>
      <c r="K471" s="1">
        <v>16.600000000000001</v>
      </c>
      <c r="L471" s="1">
        <v>0</v>
      </c>
    </row>
    <row r="472" spans="1:12">
      <c r="A472" s="2">
        <v>40700.583333333336</v>
      </c>
      <c r="B472" s="1">
        <v>16.5</v>
      </c>
      <c r="C472" s="1">
        <v>81.7</v>
      </c>
      <c r="D472" s="1">
        <v>0.8</v>
      </c>
      <c r="E472" s="1">
        <v>127.8</v>
      </c>
      <c r="F472" s="1">
        <v>60</v>
      </c>
      <c r="G472" s="5">
        <v>186.6</v>
      </c>
      <c r="H472" s="1">
        <v>1.8</v>
      </c>
      <c r="I472" s="1">
        <v>67</v>
      </c>
      <c r="J472" s="1">
        <v>0.7</v>
      </c>
      <c r="K472" s="1">
        <v>16.899999999999999</v>
      </c>
      <c r="L472" s="1">
        <v>0</v>
      </c>
    </row>
    <row r="473" spans="1:12">
      <c r="A473" s="2">
        <v>40700.625</v>
      </c>
      <c r="B473" s="1">
        <v>18.8</v>
      </c>
      <c r="C473" s="1">
        <v>72</v>
      </c>
      <c r="D473" s="1">
        <v>0</v>
      </c>
      <c r="E473" s="1">
        <v>127.8</v>
      </c>
      <c r="F473" s="1">
        <v>60</v>
      </c>
      <c r="G473" s="5">
        <v>187.6</v>
      </c>
      <c r="H473" s="1">
        <v>1.7</v>
      </c>
      <c r="I473" s="1">
        <v>85</v>
      </c>
      <c r="J473" s="1">
        <v>2.2000000000000002</v>
      </c>
      <c r="K473" s="1">
        <v>19</v>
      </c>
      <c r="L473" s="1">
        <v>0</v>
      </c>
    </row>
    <row r="474" spans="1:12">
      <c r="A474" s="2">
        <v>40700.666666666664</v>
      </c>
      <c r="B474" s="1">
        <v>19.5</v>
      </c>
      <c r="C474" s="1">
        <v>64</v>
      </c>
      <c r="D474" s="1">
        <v>0</v>
      </c>
      <c r="E474" s="1">
        <v>127.8</v>
      </c>
      <c r="F474" s="1">
        <v>44</v>
      </c>
      <c r="G474" s="5">
        <v>188.3</v>
      </c>
      <c r="H474" s="1">
        <v>2.7</v>
      </c>
      <c r="I474" s="1">
        <v>68</v>
      </c>
      <c r="J474" s="1">
        <v>1.8</v>
      </c>
      <c r="K474" s="1">
        <v>20</v>
      </c>
      <c r="L474" s="1">
        <v>0</v>
      </c>
    </row>
    <row r="475" spans="1:12">
      <c r="A475" s="2">
        <v>40700.708333333336</v>
      </c>
      <c r="B475" s="1">
        <v>16.8</v>
      </c>
      <c r="C475" s="1">
        <v>66</v>
      </c>
      <c r="D475" s="1">
        <v>0.2</v>
      </c>
      <c r="E475" s="1">
        <v>128</v>
      </c>
      <c r="F475" s="1">
        <v>29</v>
      </c>
      <c r="G475" s="5">
        <v>188.8</v>
      </c>
      <c r="H475" s="1">
        <v>4.2</v>
      </c>
      <c r="I475" s="1">
        <v>185</v>
      </c>
      <c r="J475" s="1">
        <v>0.3</v>
      </c>
      <c r="K475" s="1">
        <v>16.899999999999999</v>
      </c>
      <c r="L475" s="1">
        <v>0</v>
      </c>
    </row>
    <row r="476" spans="1:12">
      <c r="A476" s="2">
        <v>40700.75</v>
      </c>
      <c r="B476" s="1">
        <v>15.9</v>
      </c>
      <c r="C476" s="1">
        <v>67</v>
      </c>
      <c r="D476" s="1">
        <v>0</v>
      </c>
      <c r="E476" s="1">
        <v>128</v>
      </c>
      <c r="F476" s="1">
        <v>60</v>
      </c>
      <c r="G476" s="5">
        <v>189.8</v>
      </c>
      <c r="H476" s="1">
        <v>1.7</v>
      </c>
      <c r="I476" s="1">
        <v>203</v>
      </c>
      <c r="J476" s="1">
        <v>0.9</v>
      </c>
      <c r="K476" s="1">
        <v>15.9</v>
      </c>
      <c r="L476" s="1">
        <v>0</v>
      </c>
    </row>
    <row r="477" spans="1:12">
      <c r="A477" s="2">
        <v>40700.791666666664</v>
      </c>
      <c r="B477" s="1">
        <v>18.7</v>
      </c>
      <c r="C477" s="1">
        <v>56</v>
      </c>
      <c r="D477" s="1">
        <v>0</v>
      </c>
      <c r="E477" s="1">
        <v>128</v>
      </c>
      <c r="F477" s="1">
        <v>60</v>
      </c>
      <c r="G477" s="5">
        <v>190.8</v>
      </c>
      <c r="H477" s="1">
        <v>1</v>
      </c>
      <c r="I477" s="1">
        <v>296</v>
      </c>
      <c r="J477" s="1">
        <v>1</v>
      </c>
      <c r="K477" s="1">
        <v>19</v>
      </c>
      <c r="L477" s="1">
        <v>0</v>
      </c>
    </row>
    <row r="478" spans="1:12">
      <c r="A478" s="2">
        <v>40700.833333333336</v>
      </c>
      <c r="B478" s="1">
        <v>16.2</v>
      </c>
      <c r="C478" s="1">
        <v>66</v>
      </c>
      <c r="D478" s="1">
        <v>0</v>
      </c>
      <c r="E478" s="1">
        <v>128</v>
      </c>
      <c r="F478" s="1">
        <v>49</v>
      </c>
      <c r="G478" s="5">
        <v>191.6</v>
      </c>
      <c r="H478" s="1">
        <v>0.5</v>
      </c>
      <c r="I478" s="1">
        <v>331</v>
      </c>
      <c r="J478" s="1">
        <v>0.2</v>
      </c>
      <c r="K478" s="1">
        <v>16.399999999999999</v>
      </c>
      <c r="L478" s="1">
        <v>0</v>
      </c>
    </row>
    <row r="479" spans="1:12">
      <c r="A479" s="2">
        <v>40700.875</v>
      </c>
      <c r="B479" s="1">
        <v>13.2</v>
      </c>
      <c r="C479" s="1">
        <v>77</v>
      </c>
      <c r="D479" s="1">
        <v>0</v>
      </c>
      <c r="E479" s="1">
        <v>128</v>
      </c>
      <c r="F479" s="1">
        <v>0</v>
      </c>
      <c r="G479" s="5">
        <v>191.6</v>
      </c>
      <c r="H479" s="1">
        <v>0.4</v>
      </c>
      <c r="I479" s="1">
        <v>49</v>
      </c>
      <c r="J479" s="1">
        <v>0</v>
      </c>
      <c r="K479" s="1">
        <v>12.9</v>
      </c>
      <c r="L479" s="1">
        <v>0</v>
      </c>
    </row>
    <row r="480" spans="1:12">
      <c r="A480" s="2">
        <v>40700.916666666664</v>
      </c>
      <c r="B480" s="1">
        <v>12</v>
      </c>
      <c r="C480" s="1">
        <v>83.3</v>
      </c>
      <c r="D480" s="1">
        <v>0</v>
      </c>
      <c r="E480" s="1">
        <v>128</v>
      </c>
      <c r="F480" s="1">
        <v>60</v>
      </c>
      <c r="G480" s="5">
        <v>192.6</v>
      </c>
      <c r="H480" s="1">
        <v>0.5</v>
      </c>
      <c r="I480" s="1">
        <v>0</v>
      </c>
      <c r="J480" s="1">
        <v>0</v>
      </c>
      <c r="K480" s="1">
        <v>11.4</v>
      </c>
      <c r="L480" s="1">
        <v>0</v>
      </c>
    </row>
    <row r="481" spans="1:12">
      <c r="A481" s="2">
        <v>40700.958333333336</v>
      </c>
      <c r="B481" s="1">
        <v>11.5</v>
      </c>
      <c r="C481" s="1">
        <v>83.3</v>
      </c>
      <c r="D481" s="1">
        <v>0</v>
      </c>
      <c r="E481" s="1">
        <v>128</v>
      </c>
      <c r="F481" s="1">
        <v>60</v>
      </c>
      <c r="G481" s="5">
        <v>193.6</v>
      </c>
      <c r="H481" s="1">
        <v>1</v>
      </c>
      <c r="I481" s="1">
        <v>295</v>
      </c>
      <c r="J481" s="1">
        <v>0</v>
      </c>
      <c r="K481" s="1">
        <v>11</v>
      </c>
      <c r="L481" s="1">
        <v>0</v>
      </c>
    </row>
    <row r="482" spans="1:12">
      <c r="A482" s="2">
        <v>40701</v>
      </c>
      <c r="B482" s="1">
        <v>10.9</v>
      </c>
      <c r="C482" s="1">
        <v>86.7</v>
      </c>
      <c r="D482" s="1">
        <v>0</v>
      </c>
      <c r="E482" s="1">
        <v>128</v>
      </c>
      <c r="F482" s="1">
        <v>60</v>
      </c>
      <c r="G482" s="5">
        <v>194.6</v>
      </c>
      <c r="H482" s="1">
        <v>0.5</v>
      </c>
      <c r="I482" s="1">
        <v>268</v>
      </c>
      <c r="J482" s="1">
        <v>0</v>
      </c>
      <c r="K482" s="1">
        <v>9.9</v>
      </c>
      <c r="L482" s="1">
        <v>0</v>
      </c>
    </row>
    <row r="483" spans="1:12">
      <c r="A483" s="2">
        <v>40701.041666666664</v>
      </c>
      <c r="B483" s="1">
        <v>10.3</v>
      </c>
      <c r="C483" s="1">
        <v>88.3</v>
      </c>
      <c r="D483" s="1">
        <v>0</v>
      </c>
      <c r="E483" s="1">
        <v>128</v>
      </c>
      <c r="F483" s="1">
        <v>60</v>
      </c>
      <c r="G483" s="5">
        <v>195.6</v>
      </c>
      <c r="H483" s="1">
        <v>0.5</v>
      </c>
      <c r="I483" s="1">
        <v>110</v>
      </c>
      <c r="J483" s="1">
        <v>0</v>
      </c>
      <c r="K483" s="1">
        <v>9.6</v>
      </c>
      <c r="L483" s="1">
        <v>0</v>
      </c>
    </row>
    <row r="484" spans="1:12">
      <c r="A484" s="2">
        <v>40701.083333333336</v>
      </c>
      <c r="B484" s="1">
        <v>9.8000000000000007</v>
      </c>
      <c r="C484" s="1">
        <v>90</v>
      </c>
      <c r="D484" s="1">
        <v>0</v>
      </c>
      <c r="E484" s="1">
        <v>128</v>
      </c>
      <c r="F484" s="1">
        <v>60</v>
      </c>
      <c r="G484" s="5">
        <v>196.6</v>
      </c>
      <c r="H484" s="1">
        <v>0.6</v>
      </c>
      <c r="I484" s="1">
        <v>27</v>
      </c>
      <c r="J484" s="1">
        <v>0</v>
      </c>
      <c r="K484" s="1">
        <v>9.3000000000000007</v>
      </c>
      <c r="L484" s="1">
        <v>0</v>
      </c>
    </row>
    <row r="485" spans="1:12">
      <c r="A485" s="2">
        <v>40701.125</v>
      </c>
      <c r="B485" s="1">
        <v>10.199999999999999</v>
      </c>
      <c r="C485" s="1">
        <v>90</v>
      </c>
      <c r="D485" s="1">
        <v>0</v>
      </c>
      <c r="E485" s="1">
        <v>128</v>
      </c>
      <c r="F485" s="1">
        <v>60</v>
      </c>
      <c r="G485" s="5">
        <v>197.6</v>
      </c>
      <c r="H485" s="1">
        <v>1.5</v>
      </c>
      <c r="I485" s="1">
        <v>250</v>
      </c>
      <c r="J485" s="1">
        <v>0</v>
      </c>
      <c r="K485" s="1">
        <v>10.1</v>
      </c>
      <c r="L485" s="1">
        <v>0</v>
      </c>
    </row>
    <row r="486" spans="1:12">
      <c r="A486" s="2">
        <v>40701.166666666664</v>
      </c>
      <c r="B486" s="1">
        <v>10.7</v>
      </c>
      <c r="C486" s="1">
        <v>91.7</v>
      </c>
      <c r="D486" s="1">
        <v>0</v>
      </c>
      <c r="E486" s="1">
        <v>128</v>
      </c>
      <c r="F486" s="1">
        <v>60</v>
      </c>
      <c r="G486" s="5">
        <v>198.6</v>
      </c>
      <c r="H486" s="1">
        <v>1.4</v>
      </c>
      <c r="I486" s="1">
        <v>268</v>
      </c>
      <c r="J486" s="1">
        <v>0</v>
      </c>
      <c r="K486" s="1">
        <v>10.9</v>
      </c>
      <c r="L486" s="1">
        <v>0</v>
      </c>
    </row>
    <row r="487" spans="1:12">
      <c r="A487" s="2">
        <v>40701.208333333336</v>
      </c>
      <c r="B487" s="1">
        <v>10.8</v>
      </c>
      <c r="C487" s="1">
        <v>91.7</v>
      </c>
      <c r="D487" s="1">
        <v>0</v>
      </c>
      <c r="E487" s="1">
        <v>128</v>
      </c>
      <c r="F487" s="1">
        <v>60</v>
      </c>
      <c r="G487" s="5">
        <v>199.6</v>
      </c>
      <c r="H487" s="1">
        <v>0.7</v>
      </c>
      <c r="I487" s="1">
        <v>246</v>
      </c>
      <c r="J487" s="1">
        <v>0</v>
      </c>
      <c r="K487" s="1">
        <v>11</v>
      </c>
      <c r="L487" s="1">
        <v>0</v>
      </c>
    </row>
    <row r="488" spans="1:12">
      <c r="A488" s="2">
        <v>40701.25</v>
      </c>
      <c r="B488" s="1">
        <v>11</v>
      </c>
      <c r="C488" s="1">
        <v>91.7</v>
      </c>
      <c r="D488" s="1">
        <v>0</v>
      </c>
      <c r="E488" s="1">
        <v>128</v>
      </c>
      <c r="F488" s="1">
        <v>60</v>
      </c>
      <c r="G488" s="5">
        <v>200.6</v>
      </c>
      <c r="H488" s="1">
        <v>0.7</v>
      </c>
      <c r="I488" s="1">
        <v>251</v>
      </c>
      <c r="J488" s="1">
        <v>0</v>
      </c>
      <c r="K488" s="1">
        <v>11.1</v>
      </c>
      <c r="L488" s="1">
        <v>0</v>
      </c>
    </row>
    <row r="489" spans="1:12">
      <c r="A489" s="2">
        <v>40701.291666666664</v>
      </c>
      <c r="B489" s="1">
        <v>11.9</v>
      </c>
      <c r="C489" s="1">
        <v>86.7</v>
      </c>
      <c r="D489" s="1">
        <v>0</v>
      </c>
      <c r="E489" s="1">
        <v>128</v>
      </c>
      <c r="F489" s="1">
        <v>60</v>
      </c>
      <c r="G489" s="5">
        <v>201.6</v>
      </c>
      <c r="H489" s="1">
        <v>1.1000000000000001</v>
      </c>
      <c r="I489" s="1">
        <v>271</v>
      </c>
      <c r="J489" s="1">
        <v>0.3</v>
      </c>
      <c r="K489" s="1">
        <v>11.9</v>
      </c>
      <c r="L489" s="1">
        <v>0</v>
      </c>
    </row>
    <row r="490" spans="1:12">
      <c r="A490" s="2">
        <v>40701.333333333336</v>
      </c>
      <c r="B490" s="1">
        <v>14.5</v>
      </c>
      <c r="C490" s="1">
        <v>73</v>
      </c>
      <c r="D490" s="1">
        <v>0</v>
      </c>
      <c r="E490" s="1">
        <v>128</v>
      </c>
      <c r="F490" s="1">
        <v>51</v>
      </c>
      <c r="G490" s="5">
        <v>202.5</v>
      </c>
      <c r="H490" s="1">
        <v>1.9</v>
      </c>
      <c r="I490" s="1">
        <v>226</v>
      </c>
      <c r="J490" s="1">
        <v>1</v>
      </c>
      <c r="K490" s="1">
        <v>14.5</v>
      </c>
      <c r="L490" s="1">
        <v>0</v>
      </c>
    </row>
    <row r="491" spans="1:12">
      <c r="A491" s="2">
        <v>40701.375</v>
      </c>
      <c r="B491" s="1">
        <v>15</v>
      </c>
      <c r="C491" s="1">
        <v>71</v>
      </c>
      <c r="D491" s="1">
        <v>0.2</v>
      </c>
      <c r="E491" s="1">
        <v>128.19999999999999</v>
      </c>
      <c r="F491" s="1">
        <v>0</v>
      </c>
      <c r="G491" s="5">
        <v>202.5</v>
      </c>
      <c r="H491" s="1">
        <v>1.3</v>
      </c>
      <c r="I491" s="1">
        <v>220</v>
      </c>
      <c r="J491" s="1">
        <v>0.8</v>
      </c>
      <c r="K491" s="1">
        <v>15.3</v>
      </c>
      <c r="L491" s="1">
        <v>0</v>
      </c>
    </row>
    <row r="492" spans="1:12">
      <c r="A492" s="2">
        <v>40701.416666666664</v>
      </c>
      <c r="B492" s="1">
        <v>14.6</v>
      </c>
      <c r="C492" s="1">
        <v>71</v>
      </c>
      <c r="D492" s="1">
        <v>0</v>
      </c>
      <c r="E492" s="1">
        <v>128.19999999999999</v>
      </c>
      <c r="F492" s="1">
        <v>0</v>
      </c>
      <c r="G492" s="5">
        <v>202.5</v>
      </c>
      <c r="H492" s="1">
        <v>0.9</v>
      </c>
      <c r="I492" s="1">
        <v>123</v>
      </c>
      <c r="J492" s="1">
        <v>0.4</v>
      </c>
      <c r="K492" s="1">
        <v>14.9</v>
      </c>
      <c r="L492" s="1">
        <v>0</v>
      </c>
    </row>
    <row r="493" spans="1:12">
      <c r="A493" s="2">
        <v>40701.458333333336</v>
      </c>
      <c r="B493" s="1">
        <v>14.3</v>
      </c>
      <c r="C493" s="1">
        <v>75</v>
      </c>
      <c r="D493" s="1">
        <v>0.6</v>
      </c>
      <c r="E493" s="1">
        <v>128.80000000000001</v>
      </c>
      <c r="F493" s="1">
        <v>59</v>
      </c>
      <c r="G493" s="5">
        <v>203.4</v>
      </c>
      <c r="H493" s="1">
        <v>0.5</v>
      </c>
      <c r="I493" s="1">
        <v>9</v>
      </c>
      <c r="J493" s="1">
        <v>0.5</v>
      </c>
      <c r="K493" s="1">
        <v>14.6</v>
      </c>
      <c r="L493" s="1">
        <v>0</v>
      </c>
    </row>
    <row r="494" spans="1:12">
      <c r="A494" s="2">
        <v>40701.5</v>
      </c>
      <c r="B494" s="1">
        <v>14.7</v>
      </c>
      <c r="C494" s="1">
        <v>76</v>
      </c>
      <c r="D494" s="1">
        <v>0</v>
      </c>
      <c r="E494" s="1">
        <v>128.80000000000001</v>
      </c>
      <c r="F494" s="1">
        <v>60</v>
      </c>
      <c r="G494" s="5">
        <v>204.4</v>
      </c>
      <c r="H494" s="1">
        <v>1.1000000000000001</v>
      </c>
      <c r="I494" s="1">
        <v>98</v>
      </c>
      <c r="J494" s="1">
        <v>0.6</v>
      </c>
      <c r="K494" s="1">
        <v>15</v>
      </c>
      <c r="L494" s="1">
        <v>0</v>
      </c>
    </row>
    <row r="495" spans="1:12">
      <c r="A495" s="2">
        <v>40701.541666666664</v>
      </c>
      <c r="B495" s="1">
        <v>15</v>
      </c>
      <c r="C495" s="1">
        <v>72</v>
      </c>
      <c r="D495" s="1">
        <v>0.2</v>
      </c>
      <c r="E495" s="1">
        <v>129</v>
      </c>
      <c r="F495" s="1">
        <v>60</v>
      </c>
      <c r="G495" s="5">
        <v>205.4</v>
      </c>
      <c r="H495" s="1">
        <v>1.1000000000000001</v>
      </c>
      <c r="I495" s="1">
        <v>105</v>
      </c>
      <c r="J495" s="1">
        <v>0.6</v>
      </c>
      <c r="K495" s="1">
        <v>15.3</v>
      </c>
      <c r="L495" s="1">
        <v>0</v>
      </c>
    </row>
    <row r="496" spans="1:12">
      <c r="A496" s="2">
        <v>40701.583333333336</v>
      </c>
      <c r="B496" s="1">
        <v>14.9</v>
      </c>
      <c r="C496" s="1">
        <v>78</v>
      </c>
      <c r="D496" s="1">
        <v>2.2000000000000002</v>
      </c>
      <c r="E496" s="1">
        <v>131.19999999999999</v>
      </c>
      <c r="F496" s="1">
        <v>60</v>
      </c>
      <c r="G496" s="5">
        <v>206.4</v>
      </c>
      <c r="H496" s="1">
        <v>1</v>
      </c>
      <c r="I496" s="1">
        <v>214</v>
      </c>
      <c r="J496" s="1">
        <v>0.4</v>
      </c>
      <c r="K496" s="1">
        <v>15.2</v>
      </c>
      <c r="L496" s="1">
        <v>0</v>
      </c>
    </row>
    <row r="497" spans="1:12">
      <c r="A497" s="2">
        <v>40701.625</v>
      </c>
      <c r="B497" s="1">
        <v>13.5</v>
      </c>
      <c r="C497" s="1">
        <v>88.3</v>
      </c>
      <c r="D497" s="1">
        <v>10.8</v>
      </c>
      <c r="E497" s="1">
        <v>142</v>
      </c>
      <c r="F497" s="1">
        <v>60</v>
      </c>
      <c r="G497" s="5">
        <v>207.4</v>
      </c>
      <c r="H497" s="1">
        <v>1.1000000000000001</v>
      </c>
      <c r="I497" s="1">
        <v>123</v>
      </c>
      <c r="J497" s="1">
        <v>0</v>
      </c>
      <c r="K497" s="1">
        <v>13.8</v>
      </c>
      <c r="L497" s="1">
        <v>0</v>
      </c>
    </row>
    <row r="498" spans="1:12">
      <c r="A498" s="2">
        <v>40701.666666666664</v>
      </c>
      <c r="B498" s="1">
        <v>13.2</v>
      </c>
      <c r="C498" s="1">
        <v>91.7</v>
      </c>
      <c r="D498" s="1">
        <v>10.199999999999999</v>
      </c>
      <c r="E498" s="1">
        <v>152.19999999999999</v>
      </c>
      <c r="F498" s="1">
        <v>60</v>
      </c>
      <c r="G498" s="5">
        <v>208.4</v>
      </c>
      <c r="H498" s="1">
        <v>0.9</v>
      </c>
      <c r="I498" s="1">
        <v>207</v>
      </c>
      <c r="J498" s="1">
        <v>0</v>
      </c>
      <c r="K498" s="1">
        <v>13.5</v>
      </c>
      <c r="L498" s="1">
        <v>0</v>
      </c>
    </row>
    <row r="499" spans="1:12">
      <c r="A499" s="2">
        <v>40701.708333333336</v>
      </c>
      <c r="B499" s="1">
        <v>13.6</v>
      </c>
      <c r="C499" s="1">
        <v>91.7</v>
      </c>
      <c r="D499" s="1">
        <v>2.4</v>
      </c>
      <c r="E499" s="1">
        <v>154.6</v>
      </c>
      <c r="F499" s="1">
        <v>60</v>
      </c>
      <c r="G499" s="5">
        <v>209.4</v>
      </c>
      <c r="H499" s="1">
        <v>0.9</v>
      </c>
      <c r="I499" s="1">
        <v>195</v>
      </c>
      <c r="J499" s="1">
        <v>0.2</v>
      </c>
      <c r="K499" s="1">
        <v>13.8</v>
      </c>
      <c r="L499" s="1">
        <v>0</v>
      </c>
    </row>
    <row r="500" spans="1:12">
      <c r="A500" s="2">
        <v>40701.75</v>
      </c>
      <c r="B500" s="1">
        <v>14</v>
      </c>
      <c r="C500" s="1">
        <v>91.7</v>
      </c>
      <c r="D500" s="1">
        <v>0.8</v>
      </c>
      <c r="E500" s="1">
        <v>155.4</v>
      </c>
      <c r="F500" s="1">
        <v>60</v>
      </c>
      <c r="G500" s="5">
        <v>210.4</v>
      </c>
      <c r="H500" s="1">
        <v>0.6</v>
      </c>
      <c r="I500" s="1">
        <v>134</v>
      </c>
      <c r="J500" s="1">
        <v>0.1</v>
      </c>
      <c r="K500" s="1">
        <v>14.1</v>
      </c>
      <c r="L500" s="1">
        <v>0</v>
      </c>
    </row>
    <row r="501" spans="1:12">
      <c r="A501" s="2">
        <v>40701.791666666664</v>
      </c>
      <c r="B501" s="1">
        <v>14</v>
      </c>
      <c r="C501" s="1">
        <v>90</v>
      </c>
      <c r="D501" s="1">
        <v>1.6</v>
      </c>
      <c r="E501" s="1">
        <v>157</v>
      </c>
      <c r="F501" s="1">
        <v>60</v>
      </c>
      <c r="G501" s="5">
        <v>211.4</v>
      </c>
      <c r="H501" s="1">
        <v>1.2</v>
      </c>
      <c r="I501" s="1">
        <v>219</v>
      </c>
      <c r="J501" s="1">
        <v>0.2</v>
      </c>
      <c r="K501" s="1">
        <v>14.2</v>
      </c>
      <c r="L501" s="1">
        <v>0</v>
      </c>
    </row>
    <row r="502" spans="1:12">
      <c r="A502" s="2">
        <v>40701.833333333336</v>
      </c>
      <c r="B502" s="1">
        <v>13.8</v>
      </c>
      <c r="C502" s="1">
        <v>91.7</v>
      </c>
      <c r="D502" s="1">
        <v>0.8</v>
      </c>
      <c r="E502" s="1">
        <v>157.80000000000001</v>
      </c>
      <c r="F502" s="1">
        <v>60</v>
      </c>
      <c r="G502" s="5">
        <v>212.4</v>
      </c>
      <c r="H502" s="1">
        <v>0.7</v>
      </c>
      <c r="I502" s="1">
        <v>27</v>
      </c>
      <c r="J502" s="1">
        <v>0</v>
      </c>
      <c r="K502" s="1">
        <v>14</v>
      </c>
      <c r="L502" s="1">
        <v>0</v>
      </c>
    </row>
    <row r="503" spans="1:12">
      <c r="A503" s="2">
        <v>40701.875</v>
      </c>
      <c r="B503" s="1">
        <v>13.7</v>
      </c>
      <c r="C503" s="1">
        <v>91.7</v>
      </c>
      <c r="D503" s="1">
        <v>3.8</v>
      </c>
      <c r="E503" s="1">
        <v>161.6</v>
      </c>
      <c r="F503" s="1">
        <v>60</v>
      </c>
      <c r="G503" s="5">
        <v>213.4</v>
      </c>
      <c r="H503" s="1">
        <v>0.4</v>
      </c>
      <c r="I503" s="1">
        <v>61</v>
      </c>
      <c r="J503" s="1">
        <v>0</v>
      </c>
      <c r="K503" s="1">
        <v>13.9</v>
      </c>
      <c r="L503" s="1">
        <v>0</v>
      </c>
    </row>
    <row r="504" spans="1:12">
      <c r="A504" s="2">
        <v>40701.916666666664</v>
      </c>
      <c r="B504" s="1">
        <v>13.4</v>
      </c>
      <c r="C504" s="1">
        <v>91.7</v>
      </c>
      <c r="D504" s="1">
        <v>3.6</v>
      </c>
      <c r="E504" s="1">
        <v>165.2</v>
      </c>
      <c r="F504" s="1">
        <v>60</v>
      </c>
      <c r="G504" s="5">
        <v>214.4</v>
      </c>
      <c r="H504" s="1">
        <v>0.6</v>
      </c>
      <c r="I504" s="1">
        <v>50</v>
      </c>
      <c r="J504" s="1">
        <v>0</v>
      </c>
      <c r="K504" s="1">
        <v>13.6</v>
      </c>
      <c r="L504" s="1">
        <v>0</v>
      </c>
    </row>
    <row r="505" spans="1:12">
      <c r="A505" s="2">
        <v>40701.958333333336</v>
      </c>
      <c r="B505" s="1">
        <v>13.4</v>
      </c>
      <c r="C505" s="1">
        <v>91.7</v>
      </c>
      <c r="D505" s="1">
        <v>1.8</v>
      </c>
      <c r="E505" s="1">
        <v>167</v>
      </c>
      <c r="F505" s="1">
        <v>60</v>
      </c>
      <c r="G505" s="5">
        <v>215.4</v>
      </c>
      <c r="H505" s="1">
        <v>0.7</v>
      </c>
      <c r="I505" s="1">
        <v>355</v>
      </c>
      <c r="J505" s="1">
        <v>0</v>
      </c>
      <c r="K505" s="1">
        <v>13.6</v>
      </c>
      <c r="L505" s="1">
        <v>0</v>
      </c>
    </row>
    <row r="506" spans="1:12">
      <c r="A506" s="2">
        <v>40702</v>
      </c>
      <c r="B506" s="1">
        <v>13.4</v>
      </c>
      <c r="C506" s="1">
        <v>91.7</v>
      </c>
      <c r="D506" s="1">
        <v>2.8</v>
      </c>
      <c r="E506" s="1">
        <v>169.8</v>
      </c>
      <c r="F506" s="1">
        <v>60</v>
      </c>
      <c r="G506" s="5">
        <v>216.4</v>
      </c>
      <c r="H506" s="1">
        <v>0.8</v>
      </c>
      <c r="I506" s="1">
        <v>155</v>
      </c>
      <c r="J506" s="1">
        <v>0</v>
      </c>
      <c r="K506" s="1">
        <v>13.6</v>
      </c>
      <c r="L506" s="1">
        <v>0</v>
      </c>
    </row>
    <row r="507" spans="1:12">
      <c r="A507" s="2">
        <v>40702.041666666664</v>
      </c>
      <c r="B507" s="1">
        <v>13.4</v>
      </c>
      <c r="C507" s="1">
        <v>93.3</v>
      </c>
      <c r="D507" s="1">
        <v>0.2</v>
      </c>
      <c r="E507" s="1">
        <v>170</v>
      </c>
      <c r="F507" s="1">
        <v>60</v>
      </c>
      <c r="G507" s="5">
        <v>217.4</v>
      </c>
      <c r="H507" s="1">
        <v>0.6</v>
      </c>
      <c r="I507" s="1">
        <v>236</v>
      </c>
      <c r="J507" s="1">
        <v>0</v>
      </c>
      <c r="K507" s="1">
        <v>13.6</v>
      </c>
      <c r="L507" s="1">
        <v>0</v>
      </c>
    </row>
    <row r="508" spans="1:12">
      <c r="A508" s="2">
        <v>40702.083333333336</v>
      </c>
      <c r="B508" s="1">
        <v>13.5</v>
      </c>
      <c r="C508" s="1">
        <v>93.3</v>
      </c>
      <c r="D508" s="1">
        <v>0.6</v>
      </c>
      <c r="E508" s="1">
        <v>170.6</v>
      </c>
      <c r="F508" s="1">
        <v>60</v>
      </c>
      <c r="G508" s="5">
        <v>218.4</v>
      </c>
      <c r="H508" s="1">
        <v>0.7</v>
      </c>
      <c r="I508" s="1">
        <v>305</v>
      </c>
      <c r="J508" s="1">
        <v>0</v>
      </c>
      <c r="K508" s="1">
        <v>13.7</v>
      </c>
      <c r="L508" s="1">
        <v>0</v>
      </c>
    </row>
    <row r="509" spans="1:12">
      <c r="A509" s="2">
        <v>40702.125</v>
      </c>
      <c r="B509" s="1">
        <v>13.5</v>
      </c>
      <c r="C509" s="1">
        <v>93.3</v>
      </c>
      <c r="D509" s="1">
        <v>0.6</v>
      </c>
      <c r="E509" s="1">
        <v>171.2</v>
      </c>
      <c r="F509" s="1">
        <v>60</v>
      </c>
      <c r="G509" s="5">
        <v>219.4</v>
      </c>
      <c r="H509" s="1">
        <v>0.5</v>
      </c>
      <c r="I509" s="1">
        <v>324</v>
      </c>
      <c r="J509" s="1">
        <v>0</v>
      </c>
      <c r="K509" s="1">
        <v>13.7</v>
      </c>
      <c r="L509" s="1">
        <v>0</v>
      </c>
    </row>
    <row r="510" spans="1:12">
      <c r="A510" s="2">
        <v>40702.166666666664</v>
      </c>
      <c r="B510" s="1">
        <v>13.5</v>
      </c>
      <c r="C510" s="1">
        <v>93.3</v>
      </c>
      <c r="D510" s="1">
        <v>0.2</v>
      </c>
      <c r="E510" s="1">
        <v>171.4</v>
      </c>
      <c r="F510" s="1">
        <v>60</v>
      </c>
      <c r="G510" s="5">
        <v>220.4</v>
      </c>
      <c r="H510" s="1">
        <v>0.6</v>
      </c>
      <c r="I510" s="1">
        <v>28</v>
      </c>
      <c r="J510" s="1">
        <v>0</v>
      </c>
      <c r="K510" s="1">
        <v>13.8</v>
      </c>
      <c r="L510" s="1">
        <v>0</v>
      </c>
    </row>
    <row r="511" spans="1:12">
      <c r="A511" s="2">
        <v>40702.208333333336</v>
      </c>
      <c r="B511" s="1">
        <v>13.6</v>
      </c>
      <c r="C511" s="1">
        <v>93.3</v>
      </c>
      <c r="D511" s="1">
        <v>2.2000000000000002</v>
      </c>
      <c r="E511" s="1">
        <v>173.6</v>
      </c>
      <c r="F511" s="1">
        <v>60</v>
      </c>
      <c r="G511" s="5">
        <v>221.4</v>
      </c>
      <c r="H511" s="1">
        <v>0.3</v>
      </c>
      <c r="I511" s="1">
        <v>69</v>
      </c>
      <c r="J511" s="1">
        <v>0</v>
      </c>
      <c r="K511" s="1">
        <v>13.8</v>
      </c>
      <c r="L511" s="1">
        <v>0</v>
      </c>
    </row>
    <row r="512" spans="1:12">
      <c r="A512" s="2">
        <v>40702.25</v>
      </c>
      <c r="B512" s="1">
        <v>13.6</v>
      </c>
      <c r="C512" s="1">
        <v>93.3</v>
      </c>
      <c r="D512" s="1">
        <v>10</v>
      </c>
      <c r="E512" s="1">
        <v>183.6</v>
      </c>
      <c r="F512" s="1">
        <v>60</v>
      </c>
      <c r="G512" s="5">
        <v>222.4</v>
      </c>
      <c r="H512" s="1">
        <v>0.8</v>
      </c>
      <c r="I512" s="1">
        <v>138</v>
      </c>
      <c r="J512" s="1">
        <v>0</v>
      </c>
      <c r="K512" s="1">
        <v>13.8</v>
      </c>
      <c r="L512" s="1">
        <v>0</v>
      </c>
    </row>
    <row r="513" spans="1:12">
      <c r="A513" s="2">
        <v>40702.291666666664</v>
      </c>
      <c r="B513" s="1">
        <v>13.5</v>
      </c>
      <c r="C513" s="1">
        <v>93.3</v>
      </c>
      <c r="D513" s="1">
        <v>1.4</v>
      </c>
      <c r="E513" s="1">
        <v>185</v>
      </c>
      <c r="F513" s="1">
        <v>60</v>
      </c>
      <c r="G513" s="5">
        <v>223.4</v>
      </c>
      <c r="H513" s="1">
        <v>0.8</v>
      </c>
      <c r="I513" s="1">
        <v>61</v>
      </c>
      <c r="J513" s="1">
        <v>0</v>
      </c>
      <c r="K513" s="1">
        <v>13.8</v>
      </c>
      <c r="L513" s="1">
        <v>0</v>
      </c>
    </row>
    <row r="514" spans="1:12">
      <c r="A514" s="2">
        <v>40702.333333333336</v>
      </c>
      <c r="B514" s="1">
        <v>13.9</v>
      </c>
      <c r="C514" s="1">
        <v>93.3</v>
      </c>
      <c r="D514" s="1">
        <v>1.8</v>
      </c>
      <c r="E514" s="1">
        <v>186.8</v>
      </c>
      <c r="F514" s="1">
        <v>60</v>
      </c>
      <c r="G514" s="5">
        <v>224.4</v>
      </c>
      <c r="H514" s="1">
        <v>0.5</v>
      </c>
      <c r="I514" s="1">
        <v>295</v>
      </c>
      <c r="J514" s="1">
        <v>0.1</v>
      </c>
      <c r="K514" s="1">
        <v>14.2</v>
      </c>
      <c r="L514" s="1">
        <v>0</v>
      </c>
    </row>
    <row r="515" spans="1:12">
      <c r="A515" s="2">
        <v>40702.375</v>
      </c>
      <c r="B515" s="1">
        <v>15.3</v>
      </c>
      <c r="C515" s="1">
        <v>93.3</v>
      </c>
      <c r="D515" s="1">
        <v>0.4</v>
      </c>
      <c r="E515" s="1">
        <v>187.2</v>
      </c>
      <c r="F515" s="1">
        <v>60</v>
      </c>
      <c r="G515" s="5">
        <v>225.4</v>
      </c>
      <c r="H515" s="1">
        <v>0.6</v>
      </c>
      <c r="I515" s="1">
        <v>2</v>
      </c>
      <c r="J515" s="1">
        <v>0.7</v>
      </c>
      <c r="K515" s="1">
        <v>15.4</v>
      </c>
      <c r="L515" s="1">
        <v>0</v>
      </c>
    </row>
    <row r="516" spans="1:12">
      <c r="A516" s="2">
        <v>40702.416666666664</v>
      </c>
      <c r="B516" s="1">
        <v>17.399999999999999</v>
      </c>
      <c r="C516" s="1">
        <v>81.7</v>
      </c>
      <c r="D516" s="1">
        <v>0.2</v>
      </c>
      <c r="E516" s="1">
        <v>187.4</v>
      </c>
      <c r="F516" s="1">
        <v>60</v>
      </c>
      <c r="G516" s="5">
        <v>226.4</v>
      </c>
      <c r="H516" s="1">
        <v>1.5</v>
      </c>
      <c r="I516" s="1">
        <v>263</v>
      </c>
      <c r="J516" s="1">
        <v>1.8</v>
      </c>
      <c r="K516" s="1">
        <v>17.2</v>
      </c>
      <c r="L516" s="1">
        <v>0</v>
      </c>
    </row>
    <row r="517" spans="1:12">
      <c r="A517" s="2">
        <v>40702.458333333336</v>
      </c>
      <c r="B517" s="1">
        <v>19.100000000000001</v>
      </c>
      <c r="C517" s="1">
        <v>70</v>
      </c>
      <c r="D517" s="1">
        <v>0</v>
      </c>
      <c r="E517" s="1">
        <v>187.4</v>
      </c>
      <c r="F517" s="1">
        <v>60</v>
      </c>
      <c r="G517" s="5">
        <v>227.4</v>
      </c>
      <c r="H517" s="1">
        <v>1.7</v>
      </c>
      <c r="I517" s="1">
        <v>139</v>
      </c>
      <c r="J517" s="1">
        <v>2.4</v>
      </c>
      <c r="K517" s="1">
        <v>19.5</v>
      </c>
      <c r="L517" s="1">
        <v>0</v>
      </c>
    </row>
    <row r="518" spans="1:12">
      <c r="A518" s="2">
        <v>40702.5</v>
      </c>
      <c r="B518" s="1">
        <v>18.100000000000001</v>
      </c>
      <c r="C518" s="1">
        <v>72</v>
      </c>
      <c r="D518" s="1">
        <v>0</v>
      </c>
      <c r="E518" s="1">
        <v>187.4</v>
      </c>
      <c r="F518" s="1">
        <v>12</v>
      </c>
      <c r="G518" s="5">
        <v>227.6</v>
      </c>
      <c r="H518" s="1">
        <v>2</v>
      </c>
      <c r="I518" s="1">
        <v>99</v>
      </c>
      <c r="J518" s="1">
        <v>1.2</v>
      </c>
      <c r="K518" s="1">
        <v>18.5</v>
      </c>
      <c r="L518" s="1">
        <v>0</v>
      </c>
    </row>
    <row r="519" spans="1:12">
      <c r="A519" s="2">
        <v>40702.541666666664</v>
      </c>
      <c r="B519" s="1">
        <v>18.3</v>
      </c>
      <c r="C519" s="1">
        <v>72</v>
      </c>
      <c r="D519" s="1">
        <v>0.2</v>
      </c>
      <c r="E519" s="1">
        <v>187.6</v>
      </c>
      <c r="F519" s="1">
        <v>18</v>
      </c>
      <c r="G519" s="5">
        <v>227.9</v>
      </c>
      <c r="H519" s="1">
        <v>1.3</v>
      </c>
      <c r="I519" s="1">
        <v>119</v>
      </c>
      <c r="J519" s="1">
        <v>1.1000000000000001</v>
      </c>
      <c r="K519" s="1">
        <v>18.7</v>
      </c>
      <c r="L519" s="1">
        <v>0</v>
      </c>
    </row>
    <row r="520" spans="1:12">
      <c r="A520" s="2">
        <v>40702.583333333336</v>
      </c>
      <c r="B520" s="1">
        <v>18.399999999999999</v>
      </c>
      <c r="C520" s="1">
        <v>76</v>
      </c>
      <c r="D520" s="1">
        <v>1</v>
      </c>
      <c r="E520" s="1">
        <v>188.6</v>
      </c>
      <c r="F520" s="1">
        <v>60</v>
      </c>
      <c r="G520" s="5">
        <v>228.9</v>
      </c>
      <c r="H520" s="1">
        <v>1.7</v>
      </c>
      <c r="I520" s="1">
        <v>107</v>
      </c>
      <c r="J520" s="1">
        <v>1.9</v>
      </c>
      <c r="K520" s="1">
        <v>18.7</v>
      </c>
      <c r="L520" s="1">
        <v>0</v>
      </c>
    </row>
    <row r="521" spans="1:12">
      <c r="A521" s="2">
        <v>40702.625</v>
      </c>
      <c r="B521" s="1">
        <v>17.5</v>
      </c>
      <c r="C521" s="1">
        <v>77</v>
      </c>
      <c r="D521" s="1">
        <v>0.8</v>
      </c>
      <c r="E521" s="1">
        <v>189.4</v>
      </c>
      <c r="F521" s="1">
        <v>60</v>
      </c>
      <c r="G521" s="5">
        <v>229.9</v>
      </c>
      <c r="H521" s="1">
        <v>0.4</v>
      </c>
      <c r="I521" s="1">
        <v>294</v>
      </c>
      <c r="J521" s="1">
        <v>0.3</v>
      </c>
      <c r="K521" s="1">
        <v>17.7</v>
      </c>
      <c r="L521" s="1">
        <v>0</v>
      </c>
    </row>
    <row r="522" spans="1:12">
      <c r="A522" s="2">
        <v>40702.666666666664</v>
      </c>
      <c r="B522" s="1">
        <v>18.3</v>
      </c>
      <c r="C522" s="1">
        <v>75</v>
      </c>
      <c r="D522" s="1">
        <v>0</v>
      </c>
      <c r="E522" s="1">
        <v>189.4</v>
      </c>
      <c r="F522" s="1">
        <v>60</v>
      </c>
      <c r="G522" s="5">
        <v>230.9</v>
      </c>
      <c r="H522" s="1">
        <v>1.5</v>
      </c>
      <c r="I522" s="1">
        <v>77</v>
      </c>
      <c r="J522" s="1">
        <v>1.5</v>
      </c>
      <c r="K522" s="1">
        <v>18.7</v>
      </c>
      <c r="L522" s="1">
        <v>0</v>
      </c>
    </row>
    <row r="523" spans="1:12">
      <c r="A523" s="2">
        <v>40702.708333333336</v>
      </c>
      <c r="B523" s="1">
        <v>17.5</v>
      </c>
      <c r="C523" s="1">
        <v>75</v>
      </c>
      <c r="D523" s="1">
        <v>0.4</v>
      </c>
      <c r="E523" s="1">
        <v>189.8</v>
      </c>
      <c r="F523" s="1">
        <v>60</v>
      </c>
      <c r="G523" s="5">
        <v>231.9</v>
      </c>
      <c r="H523" s="1">
        <v>1.9</v>
      </c>
      <c r="I523" s="1">
        <v>79</v>
      </c>
      <c r="J523" s="1">
        <v>1.4</v>
      </c>
      <c r="K523" s="1">
        <v>17.899999999999999</v>
      </c>
      <c r="L523" s="1">
        <v>0</v>
      </c>
    </row>
    <row r="524" spans="1:12">
      <c r="A524" s="2">
        <v>40702.75</v>
      </c>
      <c r="B524" s="1">
        <v>19.600000000000001</v>
      </c>
      <c r="C524" s="1">
        <v>66</v>
      </c>
      <c r="D524" s="1">
        <v>0</v>
      </c>
      <c r="E524" s="1">
        <v>189.8</v>
      </c>
      <c r="F524" s="1">
        <v>60</v>
      </c>
      <c r="G524" s="5">
        <v>232.9</v>
      </c>
      <c r="H524" s="1">
        <v>0.9</v>
      </c>
      <c r="I524" s="1">
        <v>332</v>
      </c>
      <c r="J524" s="1">
        <v>1.3</v>
      </c>
      <c r="K524" s="1">
        <v>19.899999999999999</v>
      </c>
      <c r="L524" s="1">
        <v>0</v>
      </c>
    </row>
    <row r="525" spans="1:12">
      <c r="A525" s="2">
        <v>40702.791666666664</v>
      </c>
      <c r="B525" s="1">
        <v>19.2</v>
      </c>
      <c r="C525" s="1">
        <v>66</v>
      </c>
      <c r="D525" s="1">
        <v>0</v>
      </c>
      <c r="E525" s="1">
        <v>189.8</v>
      </c>
      <c r="F525" s="1">
        <v>53</v>
      </c>
      <c r="G525" s="5">
        <v>233.8</v>
      </c>
      <c r="H525" s="1">
        <v>1.7</v>
      </c>
      <c r="I525" s="1">
        <v>109</v>
      </c>
      <c r="J525" s="1">
        <v>0.8</v>
      </c>
      <c r="K525" s="1">
        <v>19.399999999999999</v>
      </c>
      <c r="L525" s="1">
        <v>0</v>
      </c>
    </row>
    <row r="526" spans="1:12">
      <c r="A526" s="2">
        <v>40702.833333333336</v>
      </c>
      <c r="B526" s="1">
        <v>16.600000000000001</v>
      </c>
      <c r="C526" s="1">
        <v>76</v>
      </c>
      <c r="D526" s="1">
        <v>0</v>
      </c>
      <c r="E526" s="1">
        <v>189.8</v>
      </c>
      <c r="F526" s="1">
        <v>8</v>
      </c>
      <c r="G526" s="5">
        <v>234</v>
      </c>
      <c r="H526" s="1">
        <v>1.8</v>
      </c>
      <c r="I526" s="1">
        <v>54</v>
      </c>
      <c r="J526" s="1">
        <v>0.2</v>
      </c>
      <c r="K526" s="1">
        <v>16.899999999999999</v>
      </c>
      <c r="L526" s="1">
        <v>0</v>
      </c>
    </row>
    <row r="527" spans="1:12">
      <c r="A527" s="2">
        <v>40702.875</v>
      </c>
      <c r="B527" s="1">
        <v>15.4</v>
      </c>
      <c r="C527" s="1">
        <v>81.7</v>
      </c>
      <c r="D527" s="1">
        <v>0</v>
      </c>
      <c r="E527" s="1">
        <v>189.8</v>
      </c>
      <c r="F527" s="1">
        <v>0</v>
      </c>
      <c r="G527" s="5">
        <v>234</v>
      </c>
      <c r="H527" s="1">
        <v>1.5</v>
      </c>
      <c r="I527" s="1">
        <v>59</v>
      </c>
      <c r="J527" s="1">
        <v>0</v>
      </c>
      <c r="K527" s="1">
        <v>15.6</v>
      </c>
      <c r="L527" s="1">
        <v>0</v>
      </c>
    </row>
    <row r="528" spans="1:12">
      <c r="A528" s="2">
        <v>40702.916666666664</v>
      </c>
      <c r="B528" s="1">
        <v>14.9</v>
      </c>
      <c r="C528" s="1">
        <v>85</v>
      </c>
      <c r="D528" s="1">
        <v>0</v>
      </c>
      <c r="E528" s="1">
        <v>189.8</v>
      </c>
      <c r="F528" s="1">
        <v>0</v>
      </c>
      <c r="G528" s="5">
        <v>234</v>
      </c>
      <c r="H528" s="1">
        <v>0.6</v>
      </c>
      <c r="I528" s="1">
        <v>221</v>
      </c>
      <c r="J528" s="1">
        <v>0</v>
      </c>
      <c r="K528" s="1">
        <v>15</v>
      </c>
      <c r="L528" s="1">
        <v>0</v>
      </c>
    </row>
    <row r="529" spans="1:12">
      <c r="A529" s="2">
        <v>40702.958333333336</v>
      </c>
      <c r="B529" s="1">
        <v>14.8</v>
      </c>
      <c r="C529" s="1">
        <v>85</v>
      </c>
      <c r="D529" s="1">
        <v>0</v>
      </c>
      <c r="E529" s="1">
        <v>189.8</v>
      </c>
      <c r="F529" s="1">
        <v>27</v>
      </c>
      <c r="G529" s="5">
        <v>234.4</v>
      </c>
      <c r="H529" s="1">
        <v>0.3</v>
      </c>
      <c r="I529" s="1">
        <v>24</v>
      </c>
      <c r="J529" s="1">
        <v>0</v>
      </c>
      <c r="K529" s="1">
        <v>14.8</v>
      </c>
      <c r="L529" s="1">
        <v>0</v>
      </c>
    </row>
    <row r="530" spans="1:12">
      <c r="A530" s="2">
        <v>40703</v>
      </c>
      <c r="B530" s="1">
        <v>14.5</v>
      </c>
      <c r="C530" s="1">
        <v>86.7</v>
      </c>
      <c r="D530" s="1">
        <v>0.2</v>
      </c>
      <c r="E530" s="1">
        <v>190</v>
      </c>
      <c r="F530" s="1">
        <v>60</v>
      </c>
      <c r="G530" s="5">
        <v>235.4</v>
      </c>
      <c r="H530" s="1">
        <v>0.7</v>
      </c>
      <c r="I530" s="1">
        <v>67</v>
      </c>
      <c r="J530" s="1">
        <v>0</v>
      </c>
      <c r="K530" s="1">
        <v>14.7</v>
      </c>
      <c r="L530" s="1">
        <v>0</v>
      </c>
    </row>
    <row r="531" spans="1:12">
      <c r="A531" s="2">
        <v>40703.041666666664</v>
      </c>
      <c r="B531" s="1">
        <v>14.3</v>
      </c>
      <c r="C531" s="1">
        <v>88.3</v>
      </c>
      <c r="D531" s="1">
        <v>0.2</v>
      </c>
      <c r="E531" s="1">
        <v>190.2</v>
      </c>
      <c r="F531" s="1">
        <v>60</v>
      </c>
      <c r="G531" s="5">
        <v>236.4</v>
      </c>
      <c r="H531" s="1">
        <v>0.2</v>
      </c>
      <c r="I531" s="1">
        <v>206</v>
      </c>
      <c r="J531" s="1">
        <v>0</v>
      </c>
      <c r="K531" s="1">
        <v>14.4</v>
      </c>
      <c r="L531" s="1">
        <v>0</v>
      </c>
    </row>
    <row r="532" spans="1:12">
      <c r="A532" s="2">
        <v>40703.083333333336</v>
      </c>
      <c r="B532" s="1">
        <v>14.2</v>
      </c>
      <c r="C532" s="1">
        <v>90</v>
      </c>
      <c r="D532" s="1">
        <v>0.2</v>
      </c>
      <c r="E532" s="1">
        <v>190.4</v>
      </c>
      <c r="F532" s="1">
        <v>60</v>
      </c>
      <c r="G532" s="5">
        <v>237.4</v>
      </c>
      <c r="H532" s="1">
        <v>0.3</v>
      </c>
      <c r="I532" s="1">
        <v>104</v>
      </c>
      <c r="J532" s="1">
        <v>0</v>
      </c>
      <c r="K532" s="1">
        <v>14.3</v>
      </c>
      <c r="L532" s="1">
        <v>0</v>
      </c>
    </row>
    <row r="533" spans="1:12">
      <c r="A533" s="2">
        <v>40703.125</v>
      </c>
      <c r="B533" s="1">
        <v>14</v>
      </c>
      <c r="C533" s="1">
        <v>91.7</v>
      </c>
      <c r="D533" s="1">
        <v>0</v>
      </c>
      <c r="E533" s="1">
        <v>190.4</v>
      </c>
      <c r="F533" s="1">
        <v>60</v>
      </c>
      <c r="G533" s="5">
        <v>238.4</v>
      </c>
      <c r="H533" s="1">
        <v>0.2</v>
      </c>
      <c r="I533" s="1">
        <v>197</v>
      </c>
      <c r="J533" s="1">
        <v>0</v>
      </c>
      <c r="K533" s="1">
        <v>14.2</v>
      </c>
      <c r="L533" s="1">
        <v>0</v>
      </c>
    </row>
    <row r="534" spans="1:12">
      <c r="A534" s="2">
        <v>40703.166666666664</v>
      </c>
      <c r="B534" s="1">
        <v>14.1</v>
      </c>
      <c r="C534" s="1">
        <v>91.7</v>
      </c>
      <c r="D534" s="1">
        <v>0</v>
      </c>
      <c r="E534" s="1">
        <v>190.4</v>
      </c>
      <c r="F534" s="1">
        <v>60</v>
      </c>
      <c r="G534" s="5">
        <v>239.4</v>
      </c>
      <c r="H534" s="1">
        <v>0.2</v>
      </c>
      <c r="I534" s="1">
        <v>99</v>
      </c>
      <c r="J534" s="1">
        <v>0</v>
      </c>
      <c r="K534" s="1">
        <v>14.3</v>
      </c>
      <c r="L534" s="1">
        <v>0</v>
      </c>
    </row>
    <row r="535" spans="1:12">
      <c r="A535" s="2">
        <v>40703.208333333336</v>
      </c>
      <c r="B535" s="1">
        <v>14.1</v>
      </c>
      <c r="C535" s="1">
        <v>91.7</v>
      </c>
      <c r="D535" s="1">
        <v>0</v>
      </c>
      <c r="E535" s="1">
        <v>190.4</v>
      </c>
      <c r="F535" s="1">
        <v>60</v>
      </c>
      <c r="G535" s="5">
        <v>240.4</v>
      </c>
      <c r="H535" s="1">
        <v>0.1</v>
      </c>
      <c r="I535" s="1">
        <v>97</v>
      </c>
      <c r="J535" s="1">
        <v>0</v>
      </c>
      <c r="K535" s="1">
        <v>14.3</v>
      </c>
      <c r="L535" s="1">
        <v>0</v>
      </c>
    </row>
    <row r="536" spans="1:12">
      <c r="A536" s="2">
        <v>40703.25</v>
      </c>
      <c r="B536" s="1">
        <v>14.1</v>
      </c>
      <c r="C536" s="1">
        <v>91.7</v>
      </c>
      <c r="D536" s="1">
        <v>0</v>
      </c>
      <c r="E536" s="1">
        <v>190.4</v>
      </c>
      <c r="F536" s="1">
        <v>60</v>
      </c>
      <c r="G536" s="5">
        <v>241.4</v>
      </c>
      <c r="H536" s="1">
        <v>0.3</v>
      </c>
      <c r="I536" s="1">
        <v>102</v>
      </c>
      <c r="J536" s="1">
        <v>0</v>
      </c>
      <c r="K536" s="1">
        <v>14.3</v>
      </c>
      <c r="L536" s="1">
        <v>0</v>
      </c>
    </row>
    <row r="537" spans="1:12">
      <c r="A537" s="2">
        <v>40703.291666666664</v>
      </c>
      <c r="B537" s="1">
        <v>13.9</v>
      </c>
      <c r="C537" s="1">
        <v>91.7</v>
      </c>
      <c r="D537" s="1">
        <v>0</v>
      </c>
      <c r="E537" s="1">
        <v>190.4</v>
      </c>
      <c r="F537" s="1">
        <v>60</v>
      </c>
      <c r="G537" s="5">
        <v>242.4</v>
      </c>
      <c r="H537" s="1">
        <v>0.5</v>
      </c>
      <c r="I537" s="1">
        <v>143</v>
      </c>
      <c r="J537" s="1">
        <v>0</v>
      </c>
      <c r="K537" s="1">
        <v>14.2</v>
      </c>
      <c r="L537" s="1">
        <v>0</v>
      </c>
    </row>
    <row r="538" spans="1:12">
      <c r="A538" s="2">
        <v>40703.333333333336</v>
      </c>
      <c r="B538" s="1">
        <v>14.1</v>
      </c>
      <c r="C538" s="1">
        <v>91.7</v>
      </c>
      <c r="D538" s="1">
        <v>0</v>
      </c>
      <c r="E538" s="1">
        <v>190.4</v>
      </c>
      <c r="F538" s="1">
        <v>60</v>
      </c>
      <c r="G538" s="5">
        <v>243.4</v>
      </c>
      <c r="H538" s="1">
        <v>0.7</v>
      </c>
      <c r="I538" s="1">
        <v>95</v>
      </c>
      <c r="J538" s="1">
        <v>0.1</v>
      </c>
      <c r="K538" s="1">
        <v>14.3</v>
      </c>
      <c r="L538" s="1">
        <v>0</v>
      </c>
    </row>
    <row r="539" spans="1:12">
      <c r="A539" s="2">
        <v>40703.375</v>
      </c>
      <c r="B539" s="1">
        <v>14.8</v>
      </c>
      <c r="C539" s="1">
        <v>91.7</v>
      </c>
      <c r="D539" s="1">
        <v>0</v>
      </c>
      <c r="E539" s="1">
        <v>190.4</v>
      </c>
      <c r="F539" s="1">
        <v>60</v>
      </c>
      <c r="G539" s="5">
        <v>244.4</v>
      </c>
      <c r="H539" s="1">
        <v>0.4</v>
      </c>
      <c r="I539" s="1">
        <v>172</v>
      </c>
      <c r="J539" s="1">
        <v>0.4</v>
      </c>
      <c r="K539" s="1">
        <v>15</v>
      </c>
      <c r="L539" s="1">
        <v>0</v>
      </c>
    </row>
    <row r="540" spans="1:12">
      <c r="A540" s="2">
        <v>40703.416666666664</v>
      </c>
      <c r="B540" s="1">
        <v>16.100000000000001</v>
      </c>
      <c r="C540" s="1">
        <v>80</v>
      </c>
      <c r="D540" s="1">
        <v>0</v>
      </c>
      <c r="E540" s="1">
        <v>190.4</v>
      </c>
      <c r="F540" s="1">
        <v>60</v>
      </c>
      <c r="G540" s="5">
        <v>245.4</v>
      </c>
      <c r="H540" s="1">
        <v>0.4</v>
      </c>
      <c r="I540" s="1">
        <v>346</v>
      </c>
      <c r="J540" s="1">
        <v>0.7</v>
      </c>
      <c r="K540" s="1">
        <v>16.3</v>
      </c>
      <c r="L540" s="1">
        <v>0</v>
      </c>
    </row>
    <row r="541" spans="1:12">
      <c r="A541" s="2">
        <v>40703.458333333336</v>
      </c>
      <c r="B541" s="1">
        <v>18.2</v>
      </c>
      <c r="C541" s="1">
        <v>71</v>
      </c>
      <c r="D541" s="1">
        <v>0</v>
      </c>
      <c r="E541" s="1">
        <v>190.4</v>
      </c>
      <c r="F541" s="1">
        <v>60</v>
      </c>
      <c r="G541" s="5">
        <v>246.4</v>
      </c>
      <c r="H541" s="1">
        <v>0.6</v>
      </c>
      <c r="I541" s="1">
        <v>227</v>
      </c>
      <c r="J541" s="1">
        <v>1.4</v>
      </c>
      <c r="K541" s="1">
        <v>18.5</v>
      </c>
      <c r="L541" s="1">
        <v>0</v>
      </c>
    </row>
    <row r="542" spans="1:12">
      <c r="A542" s="2">
        <v>40703.5</v>
      </c>
      <c r="B542" s="1">
        <v>19.899999999999999</v>
      </c>
      <c r="C542" s="1">
        <v>62</v>
      </c>
      <c r="D542" s="1">
        <v>0</v>
      </c>
      <c r="E542" s="1">
        <v>190.4</v>
      </c>
      <c r="F542" s="1">
        <v>54</v>
      </c>
      <c r="G542" s="5">
        <v>247.3</v>
      </c>
      <c r="H542" s="1">
        <v>0.9</v>
      </c>
      <c r="I542" s="1">
        <v>191</v>
      </c>
      <c r="J542" s="1">
        <v>1.7</v>
      </c>
      <c r="K542" s="1">
        <v>20.100000000000001</v>
      </c>
      <c r="L542" s="1">
        <v>0</v>
      </c>
    </row>
    <row r="543" spans="1:12">
      <c r="A543" s="2">
        <v>40703.541666666664</v>
      </c>
      <c r="B543" s="1">
        <v>20.5</v>
      </c>
      <c r="C543" s="1">
        <v>60</v>
      </c>
      <c r="D543" s="1">
        <v>0</v>
      </c>
      <c r="E543" s="1">
        <v>190.4</v>
      </c>
      <c r="F543" s="1">
        <v>0</v>
      </c>
      <c r="G543" s="5">
        <v>247.3</v>
      </c>
      <c r="H543" s="1">
        <v>2.7</v>
      </c>
      <c r="I543" s="1">
        <v>252</v>
      </c>
      <c r="J543" s="1">
        <v>2.2000000000000002</v>
      </c>
      <c r="K543" s="1">
        <v>20.8</v>
      </c>
      <c r="L543" s="1">
        <v>0</v>
      </c>
    </row>
    <row r="544" spans="1:12">
      <c r="A544" s="2">
        <v>40703.583333333336</v>
      </c>
      <c r="B544" s="1">
        <v>21.2</v>
      </c>
      <c r="C544" s="1">
        <v>56</v>
      </c>
      <c r="D544" s="1">
        <v>0</v>
      </c>
      <c r="E544" s="1">
        <v>190.4</v>
      </c>
      <c r="F544" s="1">
        <v>0</v>
      </c>
      <c r="G544" s="5">
        <v>247.3</v>
      </c>
      <c r="H544" s="1">
        <v>1.7</v>
      </c>
      <c r="I544" s="1">
        <v>9</v>
      </c>
      <c r="J544" s="1">
        <v>2.1</v>
      </c>
      <c r="K544" s="1">
        <v>21.5</v>
      </c>
      <c r="L544" s="1">
        <v>0</v>
      </c>
    </row>
    <row r="545" spans="1:12">
      <c r="A545" s="2">
        <v>40703.625</v>
      </c>
      <c r="B545" s="1">
        <v>20.6</v>
      </c>
      <c r="C545" s="1">
        <v>60</v>
      </c>
      <c r="D545" s="1">
        <v>0</v>
      </c>
      <c r="E545" s="1">
        <v>190.4</v>
      </c>
      <c r="F545" s="1">
        <v>0</v>
      </c>
      <c r="G545" s="5">
        <v>247.3</v>
      </c>
      <c r="H545" s="1">
        <v>1.3</v>
      </c>
      <c r="I545" s="1">
        <v>112</v>
      </c>
      <c r="J545" s="1">
        <v>1.6</v>
      </c>
      <c r="K545" s="1">
        <v>21</v>
      </c>
      <c r="L545" s="1">
        <v>0</v>
      </c>
    </row>
    <row r="546" spans="1:12">
      <c r="A546" s="2">
        <v>40703.666666666664</v>
      </c>
      <c r="B546" s="1">
        <v>20.9</v>
      </c>
      <c r="C546" s="1">
        <v>57</v>
      </c>
      <c r="D546" s="1">
        <v>0</v>
      </c>
      <c r="E546" s="1">
        <v>190.4</v>
      </c>
      <c r="F546" s="1">
        <v>0</v>
      </c>
      <c r="G546" s="5">
        <v>247.3</v>
      </c>
      <c r="H546" s="1">
        <v>1.7</v>
      </c>
      <c r="I546" s="1">
        <v>134</v>
      </c>
      <c r="J546" s="1">
        <v>1.1000000000000001</v>
      </c>
      <c r="K546" s="1">
        <v>21.2</v>
      </c>
      <c r="L546" s="1">
        <v>0</v>
      </c>
    </row>
    <row r="547" spans="1:12">
      <c r="A547" s="2">
        <v>40703.708333333336</v>
      </c>
      <c r="B547" s="1">
        <v>19.899999999999999</v>
      </c>
      <c r="C547" s="1">
        <v>62</v>
      </c>
      <c r="D547" s="1">
        <v>0</v>
      </c>
      <c r="E547" s="1">
        <v>190.4</v>
      </c>
      <c r="F547" s="1">
        <v>0</v>
      </c>
      <c r="G547" s="5">
        <v>247.3</v>
      </c>
      <c r="H547" s="1">
        <v>1.6</v>
      </c>
      <c r="I547" s="1">
        <v>107</v>
      </c>
      <c r="J547" s="1">
        <v>0.8</v>
      </c>
      <c r="K547" s="1">
        <v>20.2</v>
      </c>
      <c r="L547" s="1">
        <v>0</v>
      </c>
    </row>
    <row r="548" spans="1:12">
      <c r="A548" s="2">
        <v>40703.75</v>
      </c>
      <c r="B548" s="1">
        <v>19.3</v>
      </c>
      <c r="C548" s="1">
        <v>64</v>
      </c>
      <c r="D548" s="1">
        <v>0</v>
      </c>
      <c r="E548" s="1">
        <v>190.4</v>
      </c>
      <c r="F548" s="1">
        <v>0</v>
      </c>
      <c r="G548" s="5">
        <v>247.3</v>
      </c>
      <c r="H548" s="1">
        <v>2.2999999999999998</v>
      </c>
      <c r="I548" s="1">
        <v>71</v>
      </c>
      <c r="J548" s="1">
        <v>0.5</v>
      </c>
      <c r="K548" s="1">
        <v>19.7</v>
      </c>
      <c r="L548" s="1">
        <v>0</v>
      </c>
    </row>
    <row r="549" spans="1:12">
      <c r="A549" s="2">
        <v>40703.791666666664</v>
      </c>
      <c r="B549" s="1">
        <v>17.8</v>
      </c>
      <c r="C549" s="1">
        <v>67</v>
      </c>
      <c r="D549" s="1">
        <v>0</v>
      </c>
      <c r="E549" s="1">
        <v>190.4</v>
      </c>
      <c r="F549" s="1">
        <v>0</v>
      </c>
      <c r="G549" s="5">
        <v>247.3</v>
      </c>
      <c r="H549" s="1">
        <v>2.5</v>
      </c>
      <c r="I549" s="1">
        <v>78</v>
      </c>
      <c r="J549" s="1">
        <v>0.2</v>
      </c>
      <c r="K549" s="1">
        <v>18</v>
      </c>
      <c r="L549" s="1">
        <v>0</v>
      </c>
    </row>
    <row r="550" spans="1:12">
      <c r="A550" s="2">
        <v>40703.833333333336</v>
      </c>
      <c r="B550" s="1">
        <v>16.8</v>
      </c>
      <c r="C550" s="1">
        <v>73</v>
      </c>
      <c r="D550" s="1">
        <v>0</v>
      </c>
      <c r="E550" s="1">
        <v>190.4</v>
      </c>
      <c r="F550" s="1">
        <v>16</v>
      </c>
      <c r="G550" s="5">
        <v>247.6</v>
      </c>
      <c r="H550" s="1">
        <v>1.4</v>
      </c>
      <c r="I550" s="1">
        <v>115</v>
      </c>
      <c r="J550" s="1">
        <v>0</v>
      </c>
      <c r="K550" s="1">
        <v>17</v>
      </c>
      <c r="L550" s="1">
        <v>0</v>
      </c>
    </row>
    <row r="551" spans="1:12">
      <c r="A551" s="2">
        <v>40703.875</v>
      </c>
      <c r="B551" s="1">
        <v>15.7</v>
      </c>
      <c r="C551" s="1">
        <v>83.3</v>
      </c>
      <c r="D551" s="1">
        <v>0.4</v>
      </c>
      <c r="E551" s="1">
        <v>190.8</v>
      </c>
      <c r="F551" s="1">
        <v>60</v>
      </c>
      <c r="G551" s="5">
        <v>248.6</v>
      </c>
      <c r="H551" s="1">
        <v>0.5</v>
      </c>
      <c r="I551" s="1">
        <v>337</v>
      </c>
      <c r="J551" s="1">
        <v>0</v>
      </c>
      <c r="K551" s="1">
        <v>15.9</v>
      </c>
      <c r="L551" s="1">
        <v>0</v>
      </c>
    </row>
    <row r="552" spans="1:12">
      <c r="A552" s="2">
        <v>40703.916666666664</v>
      </c>
      <c r="B552" s="1">
        <v>15.2</v>
      </c>
      <c r="C552" s="1">
        <v>86.7</v>
      </c>
      <c r="D552" s="1">
        <v>0</v>
      </c>
      <c r="E552" s="1">
        <v>190.8</v>
      </c>
      <c r="F552" s="1">
        <v>60</v>
      </c>
      <c r="G552" s="5">
        <v>249.6</v>
      </c>
      <c r="H552" s="1">
        <v>0.5</v>
      </c>
      <c r="I552" s="1">
        <v>344</v>
      </c>
      <c r="J552" s="1">
        <v>0</v>
      </c>
      <c r="K552" s="1">
        <v>15.3</v>
      </c>
      <c r="L552" s="1">
        <v>0</v>
      </c>
    </row>
    <row r="553" spans="1:12">
      <c r="A553" s="2">
        <v>40703.958333333336</v>
      </c>
      <c r="B553" s="1">
        <v>14.8</v>
      </c>
      <c r="C553" s="1">
        <v>88.3</v>
      </c>
      <c r="D553" s="1">
        <v>0.2</v>
      </c>
      <c r="E553" s="1">
        <v>191</v>
      </c>
      <c r="F553" s="1">
        <v>60</v>
      </c>
      <c r="G553" s="5">
        <v>250.6</v>
      </c>
      <c r="H553" s="1">
        <v>0.8</v>
      </c>
      <c r="I553" s="1">
        <v>274</v>
      </c>
      <c r="J553" s="1">
        <v>0</v>
      </c>
      <c r="K553" s="1">
        <v>15</v>
      </c>
      <c r="L553" s="1">
        <v>0</v>
      </c>
    </row>
    <row r="554" spans="1:12">
      <c r="A554" s="2">
        <v>40704</v>
      </c>
      <c r="B554" s="1">
        <v>14.7</v>
      </c>
      <c r="C554" s="1">
        <v>88.3</v>
      </c>
      <c r="D554" s="1">
        <v>0</v>
      </c>
      <c r="E554" s="1">
        <v>191</v>
      </c>
      <c r="F554" s="1">
        <v>60</v>
      </c>
      <c r="G554" s="5">
        <v>251.6</v>
      </c>
      <c r="H554" s="1">
        <v>0.4</v>
      </c>
      <c r="I554" s="1">
        <v>325</v>
      </c>
      <c r="J554" s="1">
        <v>0</v>
      </c>
      <c r="K554" s="1">
        <v>14.8</v>
      </c>
      <c r="L554" s="1">
        <v>0</v>
      </c>
    </row>
    <row r="555" spans="1:12">
      <c r="A555" s="2">
        <v>40704.041666666664</v>
      </c>
      <c r="B555" s="1">
        <v>14.6</v>
      </c>
      <c r="C555" s="1">
        <v>88.3</v>
      </c>
      <c r="D555" s="1">
        <v>0</v>
      </c>
      <c r="E555" s="1">
        <v>191</v>
      </c>
      <c r="F555" s="1">
        <v>60</v>
      </c>
      <c r="G555" s="5">
        <v>252.6</v>
      </c>
      <c r="H555" s="1">
        <v>0.3</v>
      </c>
      <c r="I555" s="1">
        <v>333</v>
      </c>
      <c r="J555" s="1">
        <v>0</v>
      </c>
      <c r="K555" s="1">
        <v>14.6</v>
      </c>
      <c r="L555" s="1">
        <v>0</v>
      </c>
    </row>
    <row r="556" spans="1:12">
      <c r="A556" s="2">
        <v>40704.083333333336</v>
      </c>
      <c r="B556" s="1">
        <v>14.3</v>
      </c>
      <c r="C556" s="1">
        <v>88.3</v>
      </c>
      <c r="D556" s="1">
        <v>0</v>
      </c>
      <c r="E556" s="1">
        <v>191</v>
      </c>
      <c r="F556" s="1">
        <v>60</v>
      </c>
      <c r="G556" s="5">
        <v>253.6</v>
      </c>
      <c r="H556" s="1">
        <v>0.8</v>
      </c>
      <c r="I556" s="1">
        <v>58</v>
      </c>
      <c r="J556" s="1">
        <v>0</v>
      </c>
      <c r="K556" s="1">
        <v>14.4</v>
      </c>
      <c r="L556" s="1">
        <v>0</v>
      </c>
    </row>
    <row r="557" spans="1:12">
      <c r="A557" s="2">
        <v>40704.125</v>
      </c>
      <c r="B557" s="1">
        <v>14.2</v>
      </c>
      <c r="C557" s="1">
        <v>90</v>
      </c>
      <c r="D557" s="1">
        <v>0</v>
      </c>
      <c r="E557" s="1">
        <v>191</v>
      </c>
      <c r="F557" s="1">
        <v>60</v>
      </c>
      <c r="G557" s="5">
        <v>254.6</v>
      </c>
      <c r="H557" s="1">
        <v>0.5</v>
      </c>
      <c r="I557" s="1">
        <v>300</v>
      </c>
      <c r="J557" s="1">
        <v>0</v>
      </c>
      <c r="K557" s="1">
        <v>14.3</v>
      </c>
      <c r="L557" s="1">
        <v>0</v>
      </c>
    </row>
    <row r="558" spans="1:12">
      <c r="A558" s="2">
        <v>40704.166666666664</v>
      </c>
      <c r="B558" s="1">
        <v>14.1</v>
      </c>
      <c r="C558" s="1">
        <v>90</v>
      </c>
      <c r="D558" s="1">
        <v>0</v>
      </c>
      <c r="E558" s="1">
        <v>191</v>
      </c>
      <c r="F558" s="1">
        <v>60</v>
      </c>
      <c r="G558" s="5">
        <v>255.6</v>
      </c>
      <c r="H558" s="1">
        <v>0.4</v>
      </c>
      <c r="I558" s="1">
        <v>266</v>
      </c>
      <c r="J558" s="1">
        <v>0</v>
      </c>
      <c r="K558" s="1">
        <v>14.2</v>
      </c>
      <c r="L558" s="1">
        <v>0</v>
      </c>
    </row>
    <row r="559" spans="1:12">
      <c r="A559" s="2">
        <v>40704.208333333336</v>
      </c>
      <c r="B559" s="1">
        <v>14.1</v>
      </c>
      <c r="C559" s="1">
        <v>90</v>
      </c>
      <c r="D559" s="1">
        <v>0</v>
      </c>
      <c r="E559" s="1">
        <v>191</v>
      </c>
      <c r="F559" s="1">
        <v>60</v>
      </c>
      <c r="G559" s="5">
        <v>256.60000000000002</v>
      </c>
      <c r="H559" s="1">
        <v>0.2</v>
      </c>
      <c r="I559" s="1">
        <v>231</v>
      </c>
      <c r="J559" s="1">
        <v>0</v>
      </c>
      <c r="K559" s="1">
        <v>14.1</v>
      </c>
      <c r="L559" s="1">
        <v>0</v>
      </c>
    </row>
    <row r="560" spans="1:12">
      <c r="A560" s="2">
        <v>40704.25</v>
      </c>
      <c r="B560" s="1">
        <v>13.9</v>
      </c>
      <c r="C560" s="1">
        <v>90</v>
      </c>
      <c r="D560" s="1">
        <v>0</v>
      </c>
      <c r="E560" s="1">
        <v>191</v>
      </c>
      <c r="F560" s="1">
        <v>60</v>
      </c>
      <c r="G560" s="5">
        <v>257.60000000000002</v>
      </c>
      <c r="H560" s="1">
        <v>0.6</v>
      </c>
      <c r="I560" s="1">
        <v>271</v>
      </c>
      <c r="J560" s="1">
        <v>0</v>
      </c>
      <c r="K560" s="1">
        <v>14.1</v>
      </c>
      <c r="L560" s="1">
        <v>0</v>
      </c>
    </row>
    <row r="561" spans="1:12">
      <c r="A561" s="2">
        <v>40704.291666666664</v>
      </c>
      <c r="B561" s="1">
        <v>14.4</v>
      </c>
      <c r="C561" s="1">
        <v>90</v>
      </c>
      <c r="D561" s="1">
        <v>0</v>
      </c>
      <c r="E561" s="1">
        <v>191</v>
      </c>
      <c r="F561" s="1">
        <v>60</v>
      </c>
      <c r="G561" s="5">
        <v>258.60000000000002</v>
      </c>
      <c r="H561" s="1">
        <v>0.4</v>
      </c>
      <c r="I561" s="1">
        <v>69</v>
      </c>
      <c r="J561" s="1">
        <v>0.1</v>
      </c>
      <c r="K561" s="1">
        <v>14.5</v>
      </c>
      <c r="L561" s="1">
        <v>0</v>
      </c>
    </row>
    <row r="562" spans="1:12">
      <c r="A562" s="2">
        <v>40704.333333333336</v>
      </c>
      <c r="B562" s="1">
        <v>14.8</v>
      </c>
      <c r="C562" s="1">
        <v>86.7</v>
      </c>
      <c r="D562" s="1">
        <v>0.4</v>
      </c>
      <c r="E562" s="1">
        <v>191.4</v>
      </c>
      <c r="F562" s="1">
        <v>60</v>
      </c>
      <c r="G562" s="5">
        <v>259.60000000000002</v>
      </c>
      <c r="H562" s="1">
        <v>0.2</v>
      </c>
      <c r="I562" s="1">
        <v>235</v>
      </c>
      <c r="J562" s="1">
        <v>0.2</v>
      </c>
      <c r="K562" s="1">
        <v>14.9</v>
      </c>
      <c r="L562" s="1">
        <v>0</v>
      </c>
    </row>
    <row r="563" spans="1:12">
      <c r="A563" s="2">
        <v>40704.375</v>
      </c>
      <c r="B563" s="1">
        <v>15.9</v>
      </c>
      <c r="C563" s="1">
        <v>81.7</v>
      </c>
      <c r="D563" s="1">
        <v>0.2</v>
      </c>
      <c r="E563" s="1">
        <v>191.6</v>
      </c>
      <c r="F563" s="1">
        <v>60</v>
      </c>
      <c r="G563" s="5">
        <v>260.60000000000002</v>
      </c>
      <c r="H563" s="1">
        <v>0.2</v>
      </c>
      <c r="I563" s="1">
        <v>189</v>
      </c>
      <c r="J563" s="1">
        <v>0.5</v>
      </c>
      <c r="K563" s="1">
        <v>16</v>
      </c>
      <c r="L563" s="1">
        <v>0</v>
      </c>
    </row>
    <row r="564" spans="1:12">
      <c r="A564" s="2">
        <v>40704.416666666664</v>
      </c>
      <c r="B564" s="1">
        <v>15.9</v>
      </c>
      <c r="C564" s="1">
        <v>79</v>
      </c>
      <c r="D564" s="1">
        <v>0</v>
      </c>
      <c r="E564" s="1">
        <v>191.6</v>
      </c>
      <c r="F564" s="1">
        <v>60</v>
      </c>
      <c r="G564" s="5">
        <v>261.60000000000002</v>
      </c>
      <c r="H564" s="1">
        <v>0.8</v>
      </c>
      <c r="I564" s="1">
        <v>108</v>
      </c>
      <c r="J564" s="1">
        <v>0.4</v>
      </c>
      <c r="K564" s="1">
        <v>16.3</v>
      </c>
      <c r="L564" s="1">
        <v>0</v>
      </c>
    </row>
    <row r="565" spans="1:12">
      <c r="A565" s="2">
        <v>40704.458333333336</v>
      </c>
      <c r="B565" s="1">
        <v>16.2</v>
      </c>
      <c r="C565" s="1">
        <v>80</v>
      </c>
      <c r="D565" s="1">
        <v>2</v>
      </c>
      <c r="E565" s="1">
        <v>193.6</v>
      </c>
      <c r="F565" s="1">
        <v>60</v>
      </c>
      <c r="G565" s="5">
        <v>262.60000000000002</v>
      </c>
      <c r="H565" s="1">
        <v>0.6</v>
      </c>
      <c r="I565" s="1">
        <v>163</v>
      </c>
      <c r="J565" s="1">
        <v>0.7</v>
      </c>
      <c r="K565" s="1">
        <v>16.5</v>
      </c>
      <c r="L565" s="1">
        <v>0</v>
      </c>
    </row>
    <row r="566" spans="1:12">
      <c r="A566" s="2">
        <v>40704.5</v>
      </c>
      <c r="B566" s="1">
        <v>17.3</v>
      </c>
      <c r="C566" s="1">
        <v>76</v>
      </c>
      <c r="D566" s="1">
        <v>0</v>
      </c>
      <c r="E566" s="1">
        <v>193.6</v>
      </c>
      <c r="F566" s="1">
        <v>60</v>
      </c>
      <c r="G566" s="5">
        <v>263.60000000000002</v>
      </c>
      <c r="H566" s="1">
        <v>1</v>
      </c>
      <c r="I566" s="1">
        <v>204</v>
      </c>
      <c r="J566" s="1">
        <v>1.2</v>
      </c>
      <c r="K566" s="1">
        <v>17.7</v>
      </c>
      <c r="L566" s="1">
        <v>0</v>
      </c>
    </row>
    <row r="567" spans="1:12">
      <c r="A567" s="2">
        <v>40704.541666666664</v>
      </c>
      <c r="B567" s="1">
        <v>18.8</v>
      </c>
      <c r="C567" s="1">
        <v>66</v>
      </c>
      <c r="D567" s="1">
        <v>0</v>
      </c>
      <c r="E567" s="1">
        <v>193.6</v>
      </c>
      <c r="F567" s="1">
        <v>60</v>
      </c>
      <c r="G567" s="5">
        <v>264.60000000000002</v>
      </c>
      <c r="H567" s="1">
        <v>0.9</v>
      </c>
      <c r="I567" s="1">
        <v>271</v>
      </c>
      <c r="J567" s="1">
        <v>1.9</v>
      </c>
      <c r="K567" s="1">
        <v>19.100000000000001</v>
      </c>
      <c r="L567" s="1">
        <v>0</v>
      </c>
    </row>
    <row r="568" spans="1:12">
      <c r="A568" s="2">
        <v>40704.583333333336</v>
      </c>
      <c r="B568" s="1">
        <v>20.2</v>
      </c>
      <c r="C568" s="1">
        <v>58</v>
      </c>
      <c r="D568" s="1">
        <v>0</v>
      </c>
      <c r="E568" s="1">
        <v>193.6</v>
      </c>
      <c r="F568" s="1">
        <v>35</v>
      </c>
      <c r="G568" s="5">
        <v>265.2</v>
      </c>
      <c r="H568" s="1">
        <v>1.5</v>
      </c>
      <c r="I568" s="1">
        <v>111</v>
      </c>
      <c r="J568" s="1">
        <v>2.6</v>
      </c>
      <c r="K568" s="1">
        <v>20.5</v>
      </c>
      <c r="L568" s="1">
        <v>0</v>
      </c>
    </row>
    <row r="569" spans="1:12">
      <c r="A569" s="2">
        <v>40704.625</v>
      </c>
      <c r="B569" s="1">
        <v>20.2</v>
      </c>
      <c r="C569" s="1">
        <v>59</v>
      </c>
      <c r="D569" s="1">
        <v>0</v>
      </c>
      <c r="E569" s="1">
        <v>193.6</v>
      </c>
      <c r="F569" s="1">
        <v>0</v>
      </c>
      <c r="G569" s="5">
        <v>265.2</v>
      </c>
      <c r="H569" s="1">
        <v>1.8</v>
      </c>
      <c r="I569" s="1">
        <v>84</v>
      </c>
      <c r="J569" s="1">
        <v>1.7</v>
      </c>
      <c r="K569" s="1">
        <v>20.7</v>
      </c>
      <c r="L569" s="1">
        <v>0</v>
      </c>
    </row>
    <row r="570" spans="1:12">
      <c r="A570" s="2">
        <v>40704.666666666664</v>
      </c>
      <c r="B570" s="1">
        <v>20.100000000000001</v>
      </c>
      <c r="C570" s="1">
        <v>62</v>
      </c>
      <c r="D570" s="1">
        <v>0</v>
      </c>
      <c r="E570" s="1">
        <v>193.6</v>
      </c>
      <c r="F570" s="1">
        <v>0</v>
      </c>
      <c r="G570" s="5">
        <v>265.2</v>
      </c>
      <c r="H570" s="1">
        <v>1.4</v>
      </c>
      <c r="I570" s="1">
        <v>85</v>
      </c>
      <c r="J570" s="1">
        <v>1.3</v>
      </c>
      <c r="K570" s="1">
        <v>20.6</v>
      </c>
      <c r="L570" s="1">
        <v>0</v>
      </c>
    </row>
    <row r="571" spans="1:12">
      <c r="A571" s="2">
        <v>40704.708333333336</v>
      </c>
      <c r="B571" s="1">
        <v>21.6</v>
      </c>
      <c r="C571" s="1">
        <v>55</v>
      </c>
      <c r="D571" s="1">
        <v>0</v>
      </c>
      <c r="E571" s="1">
        <v>193.6</v>
      </c>
      <c r="F571" s="1">
        <v>0</v>
      </c>
      <c r="G571" s="5">
        <v>265.2</v>
      </c>
      <c r="H571" s="1">
        <v>2.9</v>
      </c>
      <c r="I571" s="1">
        <v>104</v>
      </c>
      <c r="J571" s="1">
        <v>2.1</v>
      </c>
      <c r="K571" s="1">
        <v>22</v>
      </c>
      <c r="L571" s="1">
        <v>0</v>
      </c>
    </row>
    <row r="572" spans="1:12">
      <c r="A572" s="2">
        <v>40704.75</v>
      </c>
      <c r="B572" s="1">
        <v>20.3</v>
      </c>
      <c r="C572" s="1">
        <v>58</v>
      </c>
      <c r="D572" s="1">
        <v>0</v>
      </c>
      <c r="E572" s="1">
        <v>193.6</v>
      </c>
      <c r="F572" s="1">
        <v>0</v>
      </c>
      <c r="G572" s="5">
        <v>265.2</v>
      </c>
      <c r="H572" s="1">
        <v>1.5</v>
      </c>
      <c r="I572" s="1">
        <v>72</v>
      </c>
      <c r="J572" s="1">
        <v>0.5</v>
      </c>
      <c r="K572" s="1">
        <v>20.5</v>
      </c>
      <c r="L572" s="1">
        <v>0</v>
      </c>
    </row>
    <row r="573" spans="1:12">
      <c r="A573" s="2">
        <v>40704.791666666664</v>
      </c>
      <c r="B573" s="1">
        <v>20.100000000000001</v>
      </c>
      <c r="C573" s="1">
        <v>58</v>
      </c>
      <c r="D573" s="1">
        <v>0</v>
      </c>
      <c r="E573" s="1">
        <v>193.6</v>
      </c>
      <c r="F573" s="1">
        <v>0</v>
      </c>
      <c r="G573" s="5">
        <v>265.2</v>
      </c>
      <c r="H573" s="1">
        <v>1.4</v>
      </c>
      <c r="I573" s="1">
        <v>54</v>
      </c>
      <c r="J573" s="1">
        <v>0.4</v>
      </c>
      <c r="K573" s="1">
        <v>20.3</v>
      </c>
      <c r="L573" s="1">
        <v>0</v>
      </c>
    </row>
    <row r="574" spans="1:12">
      <c r="A574" s="2">
        <v>40704.833333333336</v>
      </c>
      <c r="B574" s="1">
        <v>19.3</v>
      </c>
      <c r="C574" s="1">
        <v>64</v>
      </c>
      <c r="D574" s="1">
        <v>0</v>
      </c>
      <c r="E574" s="1">
        <v>193.6</v>
      </c>
      <c r="F574" s="1">
        <v>0</v>
      </c>
      <c r="G574" s="5">
        <v>265.2</v>
      </c>
      <c r="H574" s="1">
        <v>0.9</v>
      </c>
      <c r="I574" s="1">
        <v>76</v>
      </c>
      <c r="J574" s="1">
        <v>0.1</v>
      </c>
      <c r="K574" s="1">
        <v>19.5</v>
      </c>
      <c r="L574" s="1">
        <v>0</v>
      </c>
    </row>
    <row r="575" spans="1:12">
      <c r="A575" s="2">
        <v>40704.875</v>
      </c>
      <c r="B575" s="1">
        <v>18</v>
      </c>
      <c r="C575" s="1">
        <v>70</v>
      </c>
      <c r="D575" s="1">
        <v>0</v>
      </c>
      <c r="E575" s="1">
        <v>193.6</v>
      </c>
      <c r="F575" s="1">
        <v>0</v>
      </c>
      <c r="G575" s="5">
        <v>265.2</v>
      </c>
      <c r="H575" s="1">
        <v>0.5</v>
      </c>
      <c r="I575" s="1">
        <v>163</v>
      </c>
      <c r="J575" s="1">
        <v>0</v>
      </c>
      <c r="K575" s="1">
        <v>17.899999999999999</v>
      </c>
      <c r="L575" s="1">
        <v>0</v>
      </c>
    </row>
    <row r="576" spans="1:12">
      <c r="A576" s="2">
        <v>40704.916666666664</v>
      </c>
      <c r="B576" s="1">
        <v>17</v>
      </c>
      <c r="C576" s="1">
        <v>75</v>
      </c>
      <c r="D576" s="1">
        <v>0</v>
      </c>
      <c r="E576" s="1">
        <v>193.6</v>
      </c>
      <c r="F576" s="1">
        <v>0</v>
      </c>
      <c r="G576" s="5">
        <v>265.2</v>
      </c>
      <c r="H576" s="1">
        <v>0.8</v>
      </c>
      <c r="I576" s="1">
        <v>329</v>
      </c>
      <c r="J576" s="1">
        <v>0</v>
      </c>
      <c r="K576" s="1">
        <v>16.8</v>
      </c>
      <c r="L576" s="1">
        <v>0</v>
      </c>
    </row>
    <row r="577" spans="1:12">
      <c r="A577" s="2">
        <v>40704.958333333336</v>
      </c>
      <c r="B577" s="1">
        <v>16.600000000000001</v>
      </c>
      <c r="C577" s="1">
        <v>76</v>
      </c>
      <c r="D577" s="1">
        <v>0</v>
      </c>
      <c r="E577" s="1">
        <v>193.6</v>
      </c>
      <c r="F577" s="1">
        <v>0</v>
      </c>
      <c r="G577" s="5">
        <v>265.2</v>
      </c>
      <c r="H577" s="1">
        <v>0.3</v>
      </c>
      <c r="I577" s="1">
        <v>348</v>
      </c>
      <c r="J577" s="1">
        <v>0</v>
      </c>
      <c r="K577" s="1">
        <v>16.399999999999999</v>
      </c>
      <c r="L577" s="1">
        <v>0</v>
      </c>
    </row>
    <row r="578" spans="1:12">
      <c r="A578" s="2">
        <v>40705</v>
      </c>
      <c r="B578" s="1">
        <v>16.100000000000001</v>
      </c>
      <c r="C578" s="1">
        <v>77</v>
      </c>
      <c r="D578" s="1">
        <v>0</v>
      </c>
      <c r="E578" s="1">
        <v>193.6</v>
      </c>
      <c r="F578" s="1">
        <v>0</v>
      </c>
      <c r="G578" s="5">
        <v>265.2</v>
      </c>
      <c r="H578" s="1">
        <v>0.7</v>
      </c>
      <c r="I578" s="1">
        <v>306</v>
      </c>
      <c r="J578" s="1">
        <v>0</v>
      </c>
      <c r="K578" s="1">
        <v>16</v>
      </c>
      <c r="L578" s="1">
        <v>0</v>
      </c>
    </row>
    <row r="579" spans="1:12">
      <c r="A579" s="2">
        <v>40705.041666666664</v>
      </c>
      <c r="B579" s="1">
        <v>15.8</v>
      </c>
      <c r="C579" s="1">
        <v>78</v>
      </c>
      <c r="D579" s="1">
        <v>0</v>
      </c>
      <c r="E579" s="1">
        <v>193.6</v>
      </c>
      <c r="F579" s="1">
        <v>0</v>
      </c>
      <c r="G579" s="5">
        <v>265.2</v>
      </c>
      <c r="H579" s="1">
        <v>0.4</v>
      </c>
      <c r="I579" s="1">
        <v>262</v>
      </c>
      <c r="J579" s="1">
        <v>0</v>
      </c>
      <c r="K579" s="1">
        <v>15.8</v>
      </c>
      <c r="L579" s="1">
        <v>0</v>
      </c>
    </row>
    <row r="580" spans="1:12">
      <c r="A580" s="2">
        <v>40705.083333333336</v>
      </c>
      <c r="B580" s="1">
        <v>15.5</v>
      </c>
      <c r="C580" s="1">
        <v>81.7</v>
      </c>
      <c r="D580" s="1">
        <v>0</v>
      </c>
      <c r="E580" s="1">
        <v>193.6</v>
      </c>
      <c r="F580" s="1">
        <v>0</v>
      </c>
      <c r="G580" s="5">
        <v>265.2</v>
      </c>
      <c r="H580" s="1">
        <v>0.3</v>
      </c>
      <c r="I580" s="1">
        <v>194</v>
      </c>
      <c r="J580" s="1">
        <v>0</v>
      </c>
      <c r="K580" s="1">
        <v>15.4</v>
      </c>
      <c r="L580" s="1">
        <v>0</v>
      </c>
    </row>
    <row r="581" spans="1:12">
      <c r="A581" s="2">
        <v>40705.125</v>
      </c>
      <c r="B581" s="1">
        <v>15.3</v>
      </c>
      <c r="C581" s="1">
        <v>83.3</v>
      </c>
      <c r="D581" s="1">
        <v>0</v>
      </c>
      <c r="E581" s="1">
        <v>193.6</v>
      </c>
      <c r="F581" s="1">
        <v>0</v>
      </c>
      <c r="G581" s="5">
        <v>265.2</v>
      </c>
      <c r="H581" s="1">
        <v>0.3</v>
      </c>
      <c r="I581" s="1">
        <v>113</v>
      </c>
      <c r="J581" s="1">
        <v>0</v>
      </c>
      <c r="K581" s="1">
        <v>15.4</v>
      </c>
      <c r="L581" s="1">
        <v>0</v>
      </c>
    </row>
    <row r="582" spans="1:12">
      <c r="A582" s="2">
        <v>40705.166666666664</v>
      </c>
      <c r="B582" s="1">
        <v>15.2</v>
      </c>
      <c r="C582" s="1">
        <v>86.7</v>
      </c>
      <c r="D582" s="1">
        <v>0</v>
      </c>
      <c r="E582" s="1">
        <v>193.6</v>
      </c>
      <c r="F582" s="1">
        <v>0</v>
      </c>
      <c r="G582" s="5">
        <v>265.2</v>
      </c>
      <c r="H582" s="1">
        <v>0.4</v>
      </c>
      <c r="I582" s="1">
        <v>72</v>
      </c>
      <c r="J582" s="1">
        <v>0</v>
      </c>
      <c r="K582" s="1">
        <v>15.3</v>
      </c>
      <c r="L582" s="1">
        <v>0</v>
      </c>
    </row>
    <row r="583" spans="1:12">
      <c r="A583" s="2">
        <v>40705.208333333336</v>
      </c>
      <c r="B583" s="1">
        <v>15.1</v>
      </c>
      <c r="C583" s="1">
        <v>88.3</v>
      </c>
      <c r="D583" s="1">
        <v>0</v>
      </c>
      <c r="E583" s="1">
        <v>193.6</v>
      </c>
      <c r="F583" s="1">
        <v>0</v>
      </c>
      <c r="G583" s="5">
        <v>265.2</v>
      </c>
      <c r="H583" s="1">
        <v>0.5</v>
      </c>
      <c r="I583" s="1">
        <v>111</v>
      </c>
      <c r="J583" s="1">
        <v>0</v>
      </c>
      <c r="K583" s="1">
        <v>15.3</v>
      </c>
      <c r="L583" s="1">
        <v>0</v>
      </c>
    </row>
    <row r="584" spans="1:12">
      <c r="A584" s="2">
        <v>40705.25</v>
      </c>
      <c r="B584" s="1">
        <v>14.9</v>
      </c>
      <c r="C584" s="1">
        <v>86.7</v>
      </c>
      <c r="D584" s="1">
        <v>0.6</v>
      </c>
      <c r="E584" s="1">
        <v>194.2</v>
      </c>
      <c r="F584" s="1">
        <v>59</v>
      </c>
      <c r="G584" s="5">
        <v>266.10000000000002</v>
      </c>
      <c r="H584" s="1">
        <v>0.5</v>
      </c>
      <c r="I584" s="1">
        <v>252</v>
      </c>
      <c r="J584" s="1">
        <v>0</v>
      </c>
      <c r="K584" s="1">
        <v>15</v>
      </c>
      <c r="L584" s="1">
        <v>0</v>
      </c>
    </row>
    <row r="585" spans="1:12">
      <c r="A585" s="2">
        <v>40705.291666666664</v>
      </c>
      <c r="B585" s="1">
        <v>15.2</v>
      </c>
      <c r="C585" s="1">
        <v>88.3</v>
      </c>
      <c r="D585" s="1">
        <v>0</v>
      </c>
      <c r="E585" s="1">
        <v>194.2</v>
      </c>
      <c r="F585" s="1">
        <v>60</v>
      </c>
      <c r="G585" s="5">
        <v>267.10000000000002</v>
      </c>
      <c r="H585" s="1">
        <v>0.3</v>
      </c>
      <c r="I585" s="1">
        <v>242</v>
      </c>
      <c r="J585" s="1">
        <v>0.1</v>
      </c>
      <c r="K585" s="1">
        <v>15.4</v>
      </c>
      <c r="L585" s="1">
        <v>0</v>
      </c>
    </row>
    <row r="586" spans="1:12">
      <c r="A586" s="2">
        <v>40705.333333333336</v>
      </c>
      <c r="B586" s="1">
        <v>15.3</v>
      </c>
      <c r="C586" s="1">
        <v>88.3</v>
      </c>
      <c r="D586" s="1">
        <v>3.6</v>
      </c>
      <c r="E586" s="1">
        <v>197.7</v>
      </c>
      <c r="F586" s="1">
        <v>60</v>
      </c>
      <c r="G586" s="5">
        <v>268.10000000000002</v>
      </c>
      <c r="H586" s="1">
        <v>0.3</v>
      </c>
      <c r="I586" s="1">
        <v>86</v>
      </c>
      <c r="J586" s="1">
        <v>0</v>
      </c>
      <c r="K586" s="1">
        <v>15.5</v>
      </c>
      <c r="L586" s="1">
        <v>0</v>
      </c>
    </row>
    <row r="587" spans="1:12">
      <c r="A587" s="2">
        <v>40705.375</v>
      </c>
      <c r="B587" s="1">
        <v>14.7</v>
      </c>
      <c r="C587" s="1">
        <v>88.3</v>
      </c>
      <c r="D587" s="1">
        <v>6</v>
      </c>
      <c r="E587" s="1">
        <v>203.7</v>
      </c>
      <c r="F587" s="1">
        <v>60</v>
      </c>
      <c r="G587" s="5">
        <v>269.10000000000002</v>
      </c>
      <c r="H587" s="1">
        <v>0.3</v>
      </c>
      <c r="I587" s="1">
        <v>144</v>
      </c>
      <c r="J587" s="1">
        <v>0</v>
      </c>
      <c r="K587" s="1">
        <v>15</v>
      </c>
      <c r="L587" s="1">
        <v>0</v>
      </c>
    </row>
    <row r="588" spans="1:12">
      <c r="A588" s="2">
        <v>40705.416666666664</v>
      </c>
      <c r="B588" s="1">
        <v>14.6</v>
      </c>
      <c r="C588" s="1">
        <v>90</v>
      </c>
      <c r="D588" s="1">
        <v>5</v>
      </c>
      <c r="E588" s="1">
        <v>208.8</v>
      </c>
      <c r="F588" s="1">
        <v>60</v>
      </c>
      <c r="G588" s="5">
        <v>270.10000000000002</v>
      </c>
      <c r="H588" s="1">
        <v>0.8</v>
      </c>
      <c r="I588" s="1">
        <v>226</v>
      </c>
      <c r="J588" s="1">
        <v>0.1</v>
      </c>
      <c r="K588" s="1">
        <v>14.8</v>
      </c>
      <c r="L588" s="1">
        <v>0</v>
      </c>
    </row>
    <row r="589" spans="1:12">
      <c r="A589" s="2">
        <v>40705.458333333336</v>
      </c>
      <c r="B589" s="1">
        <v>14.3</v>
      </c>
      <c r="C589" s="1">
        <v>91.7</v>
      </c>
      <c r="D589" s="1">
        <v>5.8</v>
      </c>
      <c r="E589" s="1">
        <v>214.6</v>
      </c>
      <c r="F589" s="1">
        <v>60</v>
      </c>
      <c r="G589" s="5">
        <v>271.10000000000002</v>
      </c>
      <c r="H589" s="1">
        <v>0.9</v>
      </c>
      <c r="I589" s="1">
        <v>72</v>
      </c>
      <c r="J589" s="1">
        <v>0</v>
      </c>
      <c r="K589" s="1">
        <v>14.6</v>
      </c>
      <c r="L589" s="1">
        <v>0</v>
      </c>
    </row>
    <row r="590" spans="1:12">
      <c r="A590" s="2">
        <v>40705.5</v>
      </c>
      <c r="B590" s="1">
        <v>14.2</v>
      </c>
      <c r="C590" s="1">
        <v>91.7</v>
      </c>
      <c r="D590" s="1">
        <v>3.8</v>
      </c>
      <c r="E590" s="1">
        <v>218.4</v>
      </c>
      <c r="F590" s="1">
        <v>60</v>
      </c>
      <c r="G590" s="5">
        <v>272.10000000000002</v>
      </c>
      <c r="H590" s="1">
        <v>1.1000000000000001</v>
      </c>
      <c r="I590" s="1">
        <v>81</v>
      </c>
      <c r="J590" s="1">
        <v>0.2</v>
      </c>
      <c r="K590" s="1">
        <v>14.5</v>
      </c>
      <c r="L590" s="1">
        <v>0</v>
      </c>
    </row>
    <row r="591" spans="1:12">
      <c r="A591" s="2">
        <v>40705.541666666664</v>
      </c>
      <c r="B591" s="1">
        <v>15.3</v>
      </c>
      <c r="C591" s="1">
        <v>81.7</v>
      </c>
      <c r="D591" s="1">
        <v>1</v>
      </c>
      <c r="E591" s="1">
        <v>219.4</v>
      </c>
      <c r="F591" s="1">
        <v>60</v>
      </c>
      <c r="G591" s="5">
        <v>273.10000000000002</v>
      </c>
      <c r="H591" s="1">
        <v>1</v>
      </c>
      <c r="I591" s="1">
        <v>85</v>
      </c>
      <c r="J591" s="1">
        <v>1.2</v>
      </c>
      <c r="K591" s="1">
        <v>15.5</v>
      </c>
      <c r="L591" s="1">
        <v>0</v>
      </c>
    </row>
    <row r="592" spans="1:12">
      <c r="A592" s="2">
        <v>40705.583333333336</v>
      </c>
      <c r="B592" s="1">
        <v>16.600000000000001</v>
      </c>
      <c r="C592" s="1">
        <v>72</v>
      </c>
      <c r="D592" s="1">
        <v>0.2</v>
      </c>
      <c r="E592" s="1">
        <v>219.6</v>
      </c>
      <c r="F592" s="1">
        <v>60</v>
      </c>
      <c r="G592" s="5">
        <v>274.10000000000002</v>
      </c>
      <c r="H592" s="1">
        <v>1.3</v>
      </c>
      <c r="I592" s="1">
        <v>88</v>
      </c>
      <c r="J592" s="1">
        <v>1.2</v>
      </c>
      <c r="K592" s="1">
        <v>16.8</v>
      </c>
      <c r="L592" s="1">
        <v>0</v>
      </c>
    </row>
    <row r="593" spans="1:12">
      <c r="A593" s="2">
        <v>40705.625</v>
      </c>
      <c r="B593" s="1">
        <v>16.7</v>
      </c>
      <c r="C593" s="1">
        <v>71</v>
      </c>
      <c r="D593" s="1">
        <v>0</v>
      </c>
      <c r="E593" s="1">
        <v>219.6</v>
      </c>
      <c r="F593" s="1">
        <v>60</v>
      </c>
      <c r="G593" s="5">
        <v>275.10000000000002</v>
      </c>
      <c r="H593" s="1">
        <v>1.3</v>
      </c>
      <c r="I593" s="1">
        <v>98</v>
      </c>
      <c r="J593" s="1">
        <v>0.9</v>
      </c>
      <c r="K593" s="1">
        <v>17</v>
      </c>
      <c r="L593" s="1">
        <v>0</v>
      </c>
    </row>
    <row r="594" spans="1:12">
      <c r="A594" s="2">
        <v>40705.666666666664</v>
      </c>
      <c r="B594" s="1">
        <v>18.100000000000001</v>
      </c>
      <c r="C594" s="1">
        <v>68</v>
      </c>
      <c r="D594" s="1">
        <v>0</v>
      </c>
      <c r="E594" s="1">
        <v>219.6</v>
      </c>
      <c r="F594" s="1">
        <v>48</v>
      </c>
      <c r="G594" s="5">
        <v>275.89999999999998</v>
      </c>
      <c r="H594" s="1">
        <v>1.6</v>
      </c>
      <c r="I594" s="1">
        <v>117</v>
      </c>
      <c r="J594" s="1">
        <v>1.5</v>
      </c>
      <c r="K594" s="1">
        <v>18.5</v>
      </c>
      <c r="L594" s="1">
        <v>0</v>
      </c>
    </row>
    <row r="595" spans="1:12">
      <c r="A595" s="2">
        <v>40705.708333333336</v>
      </c>
      <c r="B595" s="1">
        <v>18.2</v>
      </c>
      <c r="C595" s="1">
        <v>67</v>
      </c>
      <c r="D595" s="1">
        <v>0</v>
      </c>
      <c r="E595" s="1">
        <v>219.6</v>
      </c>
      <c r="F595" s="1">
        <v>0</v>
      </c>
      <c r="G595" s="5">
        <v>275.89999999999998</v>
      </c>
      <c r="H595" s="1">
        <v>1.5</v>
      </c>
      <c r="I595" s="1">
        <v>95</v>
      </c>
      <c r="J595" s="1">
        <v>0.9</v>
      </c>
      <c r="K595" s="1">
        <v>18.7</v>
      </c>
      <c r="L595" s="1">
        <v>0</v>
      </c>
    </row>
    <row r="596" spans="1:12">
      <c r="A596" s="2">
        <v>40705.75</v>
      </c>
      <c r="B596" s="1">
        <v>18.899999999999999</v>
      </c>
      <c r="C596" s="1">
        <v>64</v>
      </c>
      <c r="D596" s="1">
        <v>0</v>
      </c>
      <c r="E596" s="1">
        <v>219.6</v>
      </c>
      <c r="F596" s="1">
        <v>0</v>
      </c>
      <c r="G596" s="5">
        <v>275.89999999999998</v>
      </c>
      <c r="H596" s="1">
        <v>2.2999999999999998</v>
      </c>
      <c r="I596" s="1">
        <v>97</v>
      </c>
      <c r="J596" s="1">
        <v>1.2</v>
      </c>
      <c r="K596" s="1">
        <v>19.3</v>
      </c>
      <c r="L596" s="1">
        <v>0</v>
      </c>
    </row>
    <row r="597" spans="1:12">
      <c r="A597" s="2">
        <v>40705.791666666664</v>
      </c>
      <c r="B597" s="1">
        <v>17.899999999999999</v>
      </c>
      <c r="C597" s="1">
        <v>64</v>
      </c>
      <c r="D597" s="1">
        <v>0</v>
      </c>
      <c r="E597" s="1">
        <v>219.6</v>
      </c>
      <c r="F597" s="1">
        <v>0</v>
      </c>
      <c r="G597" s="5">
        <v>275.89999999999998</v>
      </c>
      <c r="H597" s="1">
        <v>1.3</v>
      </c>
      <c r="I597" s="1">
        <v>101</v>
      </c>
      <c r="J597" s="1">
        <v>0.3</v>
      </c>
      <c r="K597" s="1">
        <v>18.2</v>
      </c>
      <c r="L597" s="1">
        <v>0</v>
      </c>
    </row>
    <row r="598" spans="1:12">
      <c r="A598" s="2">
        <v>40705.833333333336</v>
      </c>
      <c r="B598" s="1">
        <v>17.2</v>
      </c>
      <c r="C598" s="1">
        <v>70</v>
      </c>
      <c r="D598" s="1">
        <v>0</v>
      </c>
      <c r="E598" s="1">
        <v>219.6</v>
      </c>
      <c r="F598" s="1">
        <v>24</v>
      </c>
      <c r="G598" s="5">
        <v>276.3</v>
      </c>
      <c r="H598" s="1">
        <v>0.6</v>
      </c>
      <c r="I598" s="1">
        <v>76</v>
      </c>
      <c r="J598" s="1">
        <v>0.1</v>
      </c>
      <c r="K598" s="1">
        <v>17.3</v>
      </c>
      <c r="L598" s="1">
        <v>0</v>
      </c>
    </row>
    <row r="599" spans="1:12">
      <c r="A599" s="2">
        <v>40705.875</v>
      </c>
      <c r="B599" s="1">
        <v>16</v>
      </c>
      <c r="C599" s="1">
        <v>76</v>
      </c>
      <c r="D599" s="1">
        <v>0</v>
      </c>
      <c r="E599" s="1">
        <v>219.6</v>
      </c>
      <c r="F599" s="1">
        <v>0</v>
      </c>
      <c r="G599" s="5">
        <v>276.3</v>
      </c>
      <c r="H599" s="1">
        <v>0.3</v>
      </c>
      <c r="I599" s="1">
        <v>322</v>
      </c>
      <c r="J599" s="1">
        <v>0</v>
      </c>
      <c r="K599" s="1">
        <v>16</v>
      </c>
      <c r="L599" s="1">
        <v>0</v>
      </c>
    </row>
    <row r="600" spans="1:12">
      <c r="A600" s="2">
        <v>40705.916666666664</v>
      </c>
      <c r="B600" s="1">
        <v>15.2</v>
      </c>
      <c r="C600" s="1">
        <v>80</v>
      </c>
      <c r="D600" s="1">
        <v>0</v>
      </c>
      <c r="E600" s="1">
        <v>219.6</v>
      </c>
      <c r="F600" s="1">
        <v>0</v>
      </c>
      <c r="G600" s="5">
        <v>276.3</v>
      </c>
      <c r="H600" s="1">
        <v>0.5</v>
      </c>
      <c r="I600" s="1">
        <v>144</v>
      </c>
      <c r="J600" s="1">
        <v>0</v>
      </c>
      <c r="K600" s="1">
        <v>15.1</v>
      </c>
      <c r="L600" s="1">
        <v>0</v>
      </c>
    </row>
    <row r="601" spans="1:12">
      <c r="A601" s="2">
        <v>40705.958333333336</v>
      </c>
      <c r="B601" s="1">
        <v>14.7</v>
      </c>
      <c r="C601" s="1">
        <v>81.7</v>
      </c>
      <c r="D601" s="1">
        <v>0</v>
      </c>
      <c r="E601" s="1">
        <v>219.6</v>
      </c>
      <c r="F601" s="1">
        <v>0</v>
      </c>
      <c r="G601" s="5">
        <v>276.3</v>
      </c>
      <c r="H601" s="1">
        <v>0.4</v>
      </c>
      <c r="I601" s="1">
        <v>282</v>
      </c>
      <c r="J601" s="1">
        <v>0</v>
      </c>
      <c r="K601" s="1">
        <v>14.5</v>
      </c>
      <c r="L601" s="1">
        <v>0</v>
      </c>
    </row>
    <row r="602" spans="1:12">
      <c r="A602" s="2">
        <v>40706</v>
      </c>
      <c r="B602" s="1">
        <v>14</v>
      </c>
      <c r="C602" s="1">
        <v>83.3</v>
      </c>
      <c r="D602" s="1">
        <v>0</v>
      </c>
      <c r="E602" s="1">
        <v>219.6</v>
      </c>
      <c r="F602" s="1">
        <v>0</v>
      </c>
      <c r="G602" s="5">
        <v>276.3</v>
      </c>
      <c r="H602" s="1">
        <v>0.4</v>
      </c>
      <c r="I602" s="1">
        <v>157</v>
      </c>
      <c r="J602" s="1">
        <v>0</v>
      </c>
      <c r="K602" s="1">
        <v>13.6</v>
      </c>
      <c r="L602" s="1">
        <v>0</v>
      </c>
    </row>
    <row r="603" spans="1:12">
      <c r="A603" s="2">
        <v>40706.041666666664</v>
      </c>
      <c r="B603" s="1">
        <v>14.2</v>
      </c>
      <c r="C603" s="1">
        <v>81.7</v>
      </c>
      <c r="D603" s="1">
        <v>0</v>
      </c>
      <c r="E603" s="1">
        <v>219.6</v>
      </c>
      <c r="F603" s="1">
        <v>0</v>
      </c>
      <c r="G603" s="5">
        <v>276.3</v>
      </c>
      <c r="H603" s="1">
        <v>0.4</v>
      </c>
      <c r="I603" s="1">
        <v>304</v>
      </c>
      <c r="J603" s="1">
        <v>0</v>
      </c>
      <c r="K603" s="1">
        <v>13.9</v>
      </c>
      <c r="L603" s="1">
        <v>0</v>
      </c>
    </row>
    <row r="604" spans="1:12">
      <c r="A604" s="2">
        <v>40706.083333333336</v>
      </c>
      <c r="B604" s="1">
        <v>13.9</v>
      </c>
      <c r="C604" s="1">
        <v>85</v>
      </c>
      <c r="D604" s="1">
        <v>0</v>
      </c>
      <c r="E604" s="1">
        <v>219.6</v>
      </c>
      <c r="F604" s="1">
        <v>0</v>
      </c>
      <c r="G604" s="5">
        <v>276.3</v>
      </c>
      <c r="H604" s="1">
        <v>0.7</v>
      </c>
      <c r="I604" s="1">
        <v>321</v>
      </c>
      <c r="J604" s="1">
        <v>0</v>
      </c>
      <c r="K604" s="1">
        <v>13.8</v>
      </c>
      <c r="L604" s="1">
        <v>0</v>
      </c>
    </row>
    <row r="605" spans="1:12">
      <c r="A605" s="2">
        <v>40706.125</v>
      </c>
      <c r="B605" s="1">
        <v>13.9</v>
      </c>
      <c r="C605" s="1">
        <v>85</v>
      </c>
      <c r="D605" s="1">
        <v>0</v>
      </c>
      <c r="E605" s="1">
        <v>219.6</v>
      </c>
      <c r="F605" s="1">
        <v>0</v>
      </c>
      <c r="G605" s="5">
        <v>276.3</v>
      </c>
      <c r="H605" s="1">
        <v>0.4</v>
      </c>
      <c r="I605" s="1">
        <v>284</v>
      </c>
      <c r="J605" s="1">
        <v>0</v>
      </c>
      <c r="K605" s="1">
        <v>13.9</v>
      </c>
      <c r="L605" s="1">
        <v>0</v>
      </c>
    </row>
    <row r="606" spans="1:12">
      <c r="A606" s="2">
        <v>40706.166666666664</v>
      </c>
      <c r="B606" s="1">
        <v>13.9</v>
      </c>
      <c r="C606" s="1">
        <v>86.7</v>
      </c>
      <c r="D606" s="1">
        <v>0</v>
      </c>
      <c r="E606" s="1">
        <v>219.6</v>
      </c>
      <c r="F606" s="1">
        <v>0</v>
      </c>
      <c r="G606" s="5">
        <v>276.3</v>
      </c>
      <c r="H606" s="1">
        <v>0.6</v>
      </c>
      <c r="I606" s="1">
        <v>263</v>
      </c>
      <c r="J606" s="1">
        <v>0</v>
      </c>
      <c r="K606" s="1">
        <v>13.8</v>
      </c>
      <c r="L606" s="1">
        <v>0</v>
      </c>
    </row>
    <row r="607" spans="1:12">
      <c r="A607" s="2">
        <v>40706.208333333336</v>
      </c>
      <c r="B607" s="1">
        <v>13.9</v>
      </c>
      <c r="C607" s="1">
        <v>86.7</v>
      </c>
      <c r="D607" s="1">
        <v>0.4</v>
      </c>
      <c r="E607" s="1">
        <v>220</v>
      </c>
      <c r="F607" s="1">
        <v>49</v>
      </c>
      <c r="G607" s="5">
        <v>277.2</v>
      </c>
      <c r="H607" s="1">
        <v>0.5</v>
      </c>
      <c r="I607" s="1">
        <v>323</v>
      </c>
      <c r="J607" s="1">
        <v>0</v>
      </c>
      <c r="K607" s="1">
        <v>13.9</v>
      </c>
      <c r="L607" s="1">
        <v>0</v>
      </c>
    </row>
    <row r="608" spans="1:12">
      <c r="A608" s="2">
        <v>40706.25</v>
      </c>
      <c r="B608" s="1">
        <v>13.7</v>
      </c>
      <c r="C608" s="1">
        <v>90</v>
      </c>
      <c r="D608" s="1">
        <v>0.2</v>
      </c>
      <c r="E608" s="1">
        <v>220.2</v>
      </c>
      <c r="F608" s="1">
        <v>60</v>
      </c>
      <c r="G608" s="5">
        <v>278.2</v>
      </c>
      <c r="H608" s="1">
        <v>0.6</v>
      </c>
      <c r="I608" s="1">
        <v>22</v>
      </c>
      <c r="J608" s="1">
        <v>0</v>
      </c>
      <c r="K608" s="1">
        <v>13.8</v>
      </c>
      <c r="L608" s="1">
        <v>0</v>
      </c>
    </row>
    <row r="609" spans="1:12">
      <c r="A609" s="2">
        <v>40706.291666666664</v>
      </c>
      <c r="B609" s="1">
        <v>13.9</v>
      </c>
      <c r="C609" s="1">
        <v>90</v>
      </c>
      <c r="D609" s="1">
        <v>0</v>
      </c>
      <c r="E609" s="1">
        <v>220.2</v>
      </c>
      <c r="F609" s="1">
        <v>60</v>
      </c>
      <c r="G609" s="5">
        <v>279.2</v>
      </c>
      <c r="H609" s="1">
        <v>0.5</v>
      </c>
      <c r="I609" s="1">
        <v>270</v>
      </c>
      <c r="J609" s="1">
        <v>0</v>
      </c>
      <c r="K609" s="1">
        <v>14.1</v>
      </c>
      <c r="L609" s="1">
        <v>0</v>
      </c>
    </row>
    <row r="610" spans="1:12">
      <c r="A610" s="2">
        <v>40706.333333333336</v>
      </c>
      <c r="B610" s="1">
        <v>14.9</v>
      </c>
      <c r="C610" s="1">
        <v>88.3</v>
      </c>
      <c r="D610" s="1">
        <v>0</v>
      </c>
      <c r="E610" s="1">
        <v>220.2</v>
      </c>
      <c r="F610" s="1">
        <v>60</v>
      </c>
      <c r="G610" s="5">
        <v>280.2</v>
      </c>
      <c r="H610" s="1">
        <v>0.6</v>
      </c>
      <c r="I610" s="1">
        <v>242</v>
      </c>
      <c r="J610" s="1">
        <v>0.4</v>
      </c>
      <c r="K610" s="1">
        <v>15.1</v>
      </c>
      <c r="L610" s="1">
        <v>0</v>
      </c>
    </row>
    <row r="611" spans="1:12">
      <c r="A611" s="2">
        <v>40706.375</v>
      </c>
      <c r="B611" s="1">
        <v>16.5</v>
      </c>
      <c r="C611" s="1">
        <v>77</v>
      </c>
      <c r="D611" s="1">
        <v>0</v>
      </c>
      <c r="E611" s="1">
        <v>220.2</v>
      </c>
      <c r="F611" s="1">
        <v>60</v>
      </c>
      <c r="G611" s="5">
        <v>281.2</v>
      </c>
      <c r="H611" s="1">
        <v>0.7</v>
      </c>
      <c r="I611" s="1">
        <v>34</v>
      </c>
      <c r="J611" s="1">
        <v>0.8</v>
      </c>
      <c r="K611" s="1">
        <v>16.7</v>
      </c>
      <c r="L611" s="1">
        <v>0</v>
      </c>
    </row>
    <row r="612" spans="1:12">
      <c r="A612" s="2">
        <v>40706.416666666664</v>
      </c>
      <c r="B612" s="1">
        <v>18.100000000000001</v>
      </c>
      <c r="C612" s="1">
        <v>68</v>
      </c>
      <c r="D612" s="1">
        <v>0</v>
      </c>
      <c r="E612" s="1">
        <v>220.2</v>
      </c>
      <c r="F612" s="1">
        <v>60</v>
      </c>
      <c r="G612" s="5">
        <v>282.2</v>
      </c>
      <c r="H612" s="1">
        <v>0.9</v>
      </c>
      <c r="I612" s="1">
        <v>20</v>
      </c>
      <c r="J612" s="1">
        <v>1.9</v>
      </c>
      <c r="K612" s="1">
        <v>18.5</v>
      </c>
      <c r="L612" s="1">
        <v>0</v>
      </c>
    </row>
    <row r="613" spans="1:12">
      <c r="A613" s="2">
        <v>40706.458333333336</v>
      </c>
      <c r="B613" s="1">
        <v>20</v>
      </c>
      <c r="C613" s="1">
        <v>59</v>
      </c>
      <c r="D613" s="1">
        <v>0</v>
      </c>
      <c r="E613" s="1">
        <v>220.2</v>
      </c>
      <c r="F613" s="1">
        <v>26</v>
      </c>
      <c r="G613" s="5">
        <v>282.60000000000002</v>
      </c>
      <c r="H613" s="1">
        <v>1.7</v>
      </c>
      <c r="I613" s="1">
        <v>113</v>
      </c>
      <c r="J613" s="1">
        <v>2.9</v>
      </c>
      <c r="K613" s="1">
        <v>20.7</v>
      </c>
      <c r="L613" s="1">
        <v>0</v>
      </c>
    </row>
    <row r="614" spans="1:12">
      <c r="A614" s="2">
        <v>40706.5</v>
      </c>
      <c r="B614" s="1">
        <v>19.7</v>
      </c>
      <c r="C614" s="1">
        <v>60</v>
      </c>
      <c r="D614" s="1">
        <v>0</v>
      </c>
      <c r="E614" s="1">
        <v>220.2</v>
      </c>
      <c r="F614" s="1">
        <v>0</v>
      </c>
      <c r="G614" s="5">
        <v>282.60000000000002</v>
      </c>
      <c r="H614" s="1">
        <v>1.7</v>
      </c>
      <c r="I614" s="1">
        <v>106</v>
      </c>
      <c r="J614" s="1">
        <v>1.7</v>
      </c>
      <c r="K614" s="1">
        <v>20.2</v>
      </c>
      <c r="L614" s="1">
        <v>0</v>
      </c>
    </row>
    <row r="615" spans="1:12">
      <c r="A615" s="2">
        <v>40706.541666666664</v>
      </c>
      <c r="B615" s="1">
        <v>21.1</v>
      </c>
      <c r="C615" s="1">
        <v>56</v>
      </c>
      <c r="D615" s="1">
        <v>0</v>
      </c>
      <c r="E615" s="1">
        <v>220.2</v>
      </c>
      <c r="F615" s="1">
        <v>0</v>
      </c>
      <c r="G615" s="5">
        <v>282.60000000000002</v>
      </c>
      <c r="H615" s="1">
        <v>2.7</v>
      </c>
      <c r="I615" s="1">
        <v>89</v>
      </c>
      <c r="J615" s="1">
        <v>3.1</v>
      </c>
      <c r="K615" s="1">
        <v>21.8</v>
      </c>
      <c r="L615" s="1">
        <v>0</v>
      </c>
    </row>
    <row r="616" spans="1:12">
      <c r="A616" s="2">
        <v>40706.583333333336</v>
      </c>
      <c r="B616" s="1">
        <v>22.9</v>
      </c>
      <c r="C616" s="1">
        <v>48</v>
      </c>
      <c r="D616" s="1">
        <v>0</v>
      </c>
      <c r="E616" s="1">
        <v>220.2</v>
      </c>
      <c r="F616" s="1">
        <v>0</v>
      </c>
      <c r="G616" s="5">
        <v>282.60000000000002</v>
      </c>
      <c r="H616" s="1">
        <v>2.9</v>
      </c>
      <c r="I616" s="1">
        <v>100</v>
      </c>
      <c r="J616" s="1">
        <v>3.3</v>
      </c>
      <c r="K616" s="1">
        <v>23.3</v>
      </c>
      <c r="L616" s="1">
        <v>0</v>
      </c>
    </row>
    <row r="617" spans="1:12">
      <c r="A617" s="2">
        <v>40706.625</v>
      </c>
      <c r="B617" s="1">
        <v>21.8</v>
      </c>
      <c r="C617" s="1">
        <v>50</v>
      </c>
      <c r="D617" s="1">
        <v>0</v>
      </c>
      <c r="E617" s="1">
        <v>220.2</v>
      </c>
      <c r="F617" s="1">
        <v>0</v>
      </c>
      <c r="G617" s="5">
        <v>282.60000000000002</v>
      </c>
      <c r="H617" s="1">
        <v>2</v>
      </c>
      <c r="I617" s="1">
        <v>39</v>
      </c>
      <c r="J617" s="1">
        <v>1.2</v>
      </c>
      <c r="K617" s="1">
        <v>22.1</v>
      </c>
      <c r="L617" s="1">
        <v>0</v>
      </c>
    </row>
    <row r="618" spans="1:12">
      <c r="A618" s="2">
        <v>40706.666666666664</v>
      </c>
      <c r="B618" s="1">
        <v>19.8</v>
      </c>
      <c r="C618" s="1">
        <v>66</v>
      </c>
      <c r="D618" s="1">
        <v>0.2</v>
      </c>
      <c r="E618" s="1">
        <v>220.4</v>
      </c>
      <c r="F618" s="1">
        <v>51</v>
      </c>
      <c r="G618" s="5">
        <v>283.39999999999998</v>
      </c>
      <c r="H618" s="1">
        <v>2.5</v>
      </c>
      <c r="I618" s="1">
        <v>245</v>
      </c>
      <c r="J618" s="1">
        <v>0.9</v>
      </c>
      <c r="K618" s="1">
        <v>20</v>
      </c>
      <c r="L618" s="1">
        <v>0</v>
      </c>
    </row>
    <row r="619" spans="1:12">
      <c r="A619" s="2">
        <v>40706.708333333336</v>
      </c>
      <c r="B619" s="1">
        <v>22.1</v>
      </c>
      <c r="C619" s="1">
        <v>53</v>
      </c>
      <c r="D619" s="1">
        <v>0</v>
      </c>
      <c r="E619" s="1">
        <v>220.4</v>
      </c>
      <c r="F619" s="1">
        <v>53</v>
      </c>
      <c r="G619" s="5">
        <v>284.3</v>
      </c>
      <c r="H619" s="1">
        <v>1</v>
      </c>
      <c r="I619" s="1">
        <v>218</v>
      </c>
      <c r="J619" s="1">
        <v>1.7</v>
      </c>
      <c r="K619" s="1">
        <v>22.4</v>
      </c>
      <c r="L619" s="1">
        <v>0</v>
      </c>
    </row>
    <row r="620" spans="1:12">
      <c r="A620" s="2">
        <v>40706.75</v>
      </c>
      <c r="B620" s="1">
        <v>21.1</v>
      </c>
      <c r="C620" s="1">
        <v>57</v>
      </c>
      <c r="D620" s="1">
        <v>0</v>
      </c>
      <c r="E620" s="1">
        <v>220.4</v>
      </c>
      <c r="F620" s="1">
        <v>0</v>
      </c>
      <c r="G620" s="5">
        <v>284.3</v>
      </c>
      <c r="H620" s="1">
        <v>0.6</v>
      </c>
      <c r="I620" s="1">
        <v>70</v>
      </c>
      <c r="J620" s="1">
        <v>0.6</v>
      </c>
      <c r="K620" s="1">
        <v>21.3</v>
      </c>
      <c r="L620" s="1">
        <v>0</v>
      </c>
    </row>
    <row r="621" spans="1:12">
      <c r="A621" s="2">
        <v>40706.791666666664</v>
      </c>
      <c r="B621" s="1">
        <v>21.5</v>
      </c>
      <c r="C621" s="1">
        <v>57</v>
      </c>
      <c r="D621" s="1">
        <v>0</v>
      </c>
      <c r="E621" s="1">
        <v>220.4</v>
      </c>
      <c r="F621" s="1">
        <v>0</v>
      </c>
      <c r="G621" s="5">
        <v>284.3</v>
      </c>
      <c r="H621" s="1">
        <v>1.1000000000000001</v>
      </c>
      <c r="I621" s="1">
        <v>95</v>
      </c>
      <c r="J621" s="1">
        <v>0.8</v>
      </c>
      <c r="K621" s="1">
        <v>21.8</v>
      </c>
      <c r="L621" s="1">
        <v>0</v>
      </c>
    </row>
    <row r="622" spans="1:12">
      <c r="A622" s="2">
        <v>40706.833333333336</v>
      </c>
      <c r="B622" s="1">
        <v>20</v>
      </c>
      <c r="C622" s="1">
        <v>68</v>
      </c>
      <c r="D622" s="1">
        <v>0</v>
      </c>
      <c r="E622" s="1">
        <v>220.4</v>
      </c>
      <c r="F622" s="1">
        <v>0</v>
      </c>
      <c r="G622" s="5">
        <v>284.3</v>
      </c>
      <c r="H622" s="1">
        <v>0.7</v>
      </c>
      <c r="I622" s="1">
        <v>204</v>
      </c>
      <c r="J622" s="1">
        <v>0.2</v>
      </c>
      <c r="K622" s="1">
        <v>20.5</v>
      </c>
      <c r="L622" s="1">
        <v>0</v>
      </c>
    </row>
    <row r="623" spans="1:12">
      <c r="A623" s="2">
        <v>40706.875</v>
      </c>
      <c r="B623" s="1">
        <v>17.100000000000001</v>
      </c>
      <c r="C623" s="1">
        <v>76</v>
      </c>
      <c r="D623" s="1">
        <v>0</v>
      </c>
      <c r="E623" s="1">
        <v>220.4</v>
      </c>
      <c r="F623" s="1">
        <v>0</v>
      </c>
      <c r="G623" s="5">
        <v>284.3</v>
      </c>
      <c r="H623" s="1">
        <v>1.3</v>
      </c>
      <c r="I623" s="1">
        <v>319</v>
      </c>
      <c r="J623" s="1">
        <v>0</v>
      </c>
      <c r="K623" s="1">
        <v>16.899999999999999</v>
      </c>
      <c r="L623" s="1">
        <v>0</v>
      </c>
    </row>
    <row r="624" spans="1:12">
      <c r="A624" s="2">
        <v>40706.916666666664</v>
      </c>
      <c r="B624" s="1">
        <v>16.100000000000001</v>
      </c>
      <c r="C624" s="1">
        <v>76</v>
      </c>
      <c r="D624" s="1">
        <v>0</v>
      </c>
      <c r="E624" s="1">
        <v>220.4</v>
      </c>
      <c r="F624" s="1">
        <v>0</v>
      </c>
      <c r="G624" s="5">
        <v>284.3</v>
      </c>
      <c r="H624" s="1">
        <v>1</v>
      </c>
      <c r="I624" s="1">
        <v>330</v>
      </c>
      <c r="J624" s="1">
        <v>0</v>
      </c>
      <c r="K624" s="1">
        <v>15.6</v>
      </c>
      <c r="L624" s="1">
        <v>0</v>
      </c>
    </row>
    <row r="625" spans="1:12">
      <c r="A625" s="2">
        <v>40706.958333333336</v>
      </c>
      <c r="B625" s="1">
        <v>15.6</v>
      </c>
      <c r="C625" s="1">
        <v>76</v>
      </c>
      <c r="D625" s="1">
        <v>0</v>
      </c>
      <c r="E625" s="1">
        <v>220.4</v>
      </c>
      <c r="F625" s="1">
        <v>0</v>
      </c>
      <c r="G625" s="5">
        <v>284.3</v>
      </c>
      <c r="H625" s="1">
        <v>1.2</v>
      </c>
      <c r="I625" s="1">
        <v>304</v>
      </c>
      <c r="J625" s="1">
        <v>0</v>
      </c>
      <c r="K625" s="1">
        <v>15.1</v>
      </c>
      <c r="L625" s="1">
        <v>0</v>
      </c>
    </row>
    <row r="626" spans="1:12">
      <c r="A626" s="2">
        <v>40707</v>
      </c>
      <c r="B626" s="1">
        <v>15.1</v>
      </c>
      <c r="C626" s="1">
        <v>76</v>
      </c>
      <c r="D626" s="1">
        <v>0</v>
      </c>
      <c r="E626" s="1">
        <v>220.4</v>
      </c>
      <c r="F626" s="1">
        <v>0</v>
      </c>
      <c r="G626" s="5">
        <v>284.3</v>
      </c>
      <c r="H626" s="1">
        <v>1.3</v>
      </c>
      <c r="I626" s="1">
        <v>286</v>
      </c>
      <c r="J626" s="1">
        <v>0</v>
      </c>
      <c r="K626" s="1">
        <v>14.6</v>
      </c>
      <c r="L626" s="1">
        <v>0</v>
      </c>
    </row>
    <row r="627" spans="1:12">
      <c r="A627" s="2">
        <v>40707.041666666664</v>
      </c>
      <c r="B627" s="1">
        <v>14.5</v>
      </c>
      <c r="C627" s="1">
        <v>78</v>
      </c>
      <c r="D627" s="1">
        <v>0</v>
      </c>
      <c r="E627" s="1">
        <v>220.4</v>
      </c>
      <c r="F627" s="1">
        <v>0</v>
      </c>
      <c r="G627" s="5">
        <v>284.3</v>
      </c>
      <c r="H627" s="1">
        <v>1.1000000000000001</v>
      </c>
      <c r="I627" s="1">
        <v>322</v>
      </c>
      <c r="J627" s="1">
        <v>0</v>
      </c>
      <c r="K627" s="1">
        <v>13.9</v>
      </c>
      <c r="L627" s="1">
        <v>0</v>
      </c>
    </row>
    <row r="628" spans="1:12">
      <c r="A628" s="2">
        <v>40707.083333333336</v>
      </c>
      <c r="B628" s="1">
        <v>14.1</v>
      </c>
      <c r="C628" s="1">
        <v>79</v>
      </c>
      <c r="D628" s="1">
        <v>0</v>
      </c>
      <c r="E628" s="1">
        <v>220.4</v>
      </c>
      <c r="F628" s="1">
        <v>0</v>
      </c>
      <c r="G628" s="5">
        <v>284.3</v>
      </c>
      <c r="H628" s="1">
        <v>0.7</v>
      </c>
      <c r="I628" s="1">
        <v>307</v>
      </c>
      <c r="J628" s="1">
        <v>0</v>
      </c>
      <c r="K628" s="1">
        <v>13.5</v>
      </c>
      <c r="L628" s="1">
        <v>0</v>
      </c>
    </row>
    <row r="629" spans="1:12">
      <c r="A629" s="2">
        <v>40707.125</v>
      </c>
      <c r="B629" s="1">
        <v>13.4</v>
      </c>
      <c r="C629" s="1">
        <v>83.3</v>
      </c>
      <c r="D629" s="1">
        <v>0</v>
      </c>
      <c r="E629" s="1">
        <v>220.4</v>
      </c>
      <c r="F629" s="1">
        <v>0</v>
      </c>
      <c r="G629" s="5">
        <v>284.3</v>
      </c>
      <c r="H629" s="1">
        <v>0.2</v>
      </c>
      <c r="I629" s="1">
        <v>344</v>
      </c>
      <c r="J629" s="1">
        <v>0</v>
      </c>
      <c r="K629" s="1">
        <v>13</v>
      </c>
      <c r="L629" s="1">
        <v>0</v>
      </c>
    </row>
    <row r="630" spans="1:12">
      <c r="A630" s="2">
        <v>40707.166666666664</v>
      </c>
      <c r="B630" s="1">
        <v>13.5</v>
      </c>
      <c r="C630" s="1">
        <v>85</v>
      </c>
      <c r="D630" s="1">
        <v>0</v>
      </c>
      <c r="E630" s="1">
        <v>220.4</v>
      </c>
      <c r="F630" s="1">
        <v>0</v>
      </c>
      <c r="G630" s="5">
        <v>284.3</v>
      </c>
      <c r="H630" s="1">
        <v>0.6</v>
      </c>
      <c r="I630" s="1">
        <v>33</v>
      </c>
      <c r="J630" s="1">
        <v>0</v>
      </c>
      <c r="K630" s="1">
        <v>13.3</v>
      </c>
      <c r="L630" s="1">
        <v>0</v>
      </c>
    </row>
    <row r="631" spans="1:12">
      <c r="A631" s="2">
        <v>40707.208333333336</v>
      </c>
      <c r="B631" s="1">
        <v>13.4</v>
      </c>
      <c r="C631" s="1">
        <v>86.7</v>
      </c>
      <c r="D631" s="1">
        <v>0</v>
      </c>
      <c r="E631" s="1">
        <v>220.4</v>
      </c>
      <c r="F631" s="1">
        <v>0</v>
      </c>
      <c r="G631" s="5">
        <v>284.3</v>
      </c>
      <c r="H631" s="1">
        <v>0.5</v>
      </c>
      <c r="I631" s="1">
        <v>50</v>
      </c>
      <c r="J631" s="1">
        <v>0</v>
      </c>
      <c r="K631" s="1">
        <v>13.3</v>
      </c>
      <c r="L631" s="1">
        <v>0</v>
      </c>
    </row>
    <row r="632" spans="1:12">
      <c r="A632" s="2">
        <v>40707.25</v>
      </c>
      <c r="B632" s="1">
        <v>13.6</v>
      </c>
      <c r="C632" s="1">
        <v>88.3</v>
      </c>
      <c r="D632" s="1">
        <v>0</v>
      </c>
      <c r="E632" s="1">
        <v>220.4</v>
      </c>
      <c r="F632" s="1">
        <v>0</v>
      </c>
      <c r="G632" s="5">
        <v>284.3</v>
      </c>
      <c r="H632" s="1">
        <v>0.6</v>
      </c>
      <c r="I632" s="1">
        <v>79</v>
      </c>
      <c r="J632" s="1">
        <v>0</v>
      </c>
      <c r="K632" s="1">
        <v>13.6</v>
      </c>
      <c r="L632" s="1">
        <v>0</v>
      </c>
    </row>
    <row r="633" spans="1:12">
      <c r="A633" s="2">
        <v>40707.291666666664</v>
      </c>
      <c r="B633" s="1">
        <v>14.1</v>
      </c>
      <c r="C633" s="1">
        <v>86.7</v>
      </c>
      <c r="D633" s="1">
        <v>0</v>
      </c>
      <c r="E633" s="1">
        <v>220.4</v>
      </c>
      <c r="F633" s="1">
        <v>19</v>
      </c>
      <c r="G633" s="5">
        <v>284.60000000000002</v>
      </c>
      <c r="H633" s="1">
        <v>0.3</v>
      </c>
      <c r="I633" s="1">
        <v>252</v>
      </c>
      <c r="J633" s="1">
        <v>0.1</v>
      </c>
      <c r="K633" s="1">
        <v>14.2</v>
      </c>
      <c r="L633" s="1">
        <v>0</v>
      </c>
    </row>
    <row r="634" spans="1:12">
      <c r="A634" s="2">
        <v>40707.333333333336</v>
      </c>
      <c r="B634" s="1">
        <v>14.7</v>
      </c>
      <c r="C634" s="1">
        <v>85</v>
      </c>
      <c r="D634" s="1">
        <v>0.2</v>
      </c>
      <c r="E634" s="1">
        <v>220.5</v>
      </c>
      <c r="F634" s="1">
        <v>60</v>
      </c>
      <c r="G634" s="5">
        <v>285.60000000000002</v>
      </c>
      <c r="H634" s="1">
        <v>1</v>
      </c>
      <c r="I634" s="1">
        <v>81</v>
      </c>
      <c r="J634" s="1">
        <v>0.2</v>
      </c>
      <c r="K634" s="1">
        <v>14.9</v>
      </c>
      <c r="L634" s="1">
        <v>0</v>
      </c>
    </row>
    <row r="635" spans="1:12">
      <c r="A635" s="2">
        <v>40707.375</v>
      </c>
      <c r="B635" s="1">
        <v>15</v>
      </c>
      <c r="C635" s="1">
        <v>85</v>
      </c>
      <c r="D635" s="1">
        <v>0.2</v>
      </c>
      <c r="E635" s="1">
        <v>220.7</v>
      </c>
      <c r="F635" s="1">
        <v>60</v>
      </c>
      <c r="G635" s="5">
        <v>286.60000000000002</v>
      </c>
      <c r="H635" s="1">
        <v>1.3</v>
      </c>
      <c r="I635" s="1">
        <v>78</v>
      </c>
      <c r="J635" s="1">
        <v>0.5</v>
      </c>
      <c r="K635" s="1">
        <v>15.4</v>
      </c>
      <c r="L635" s="1">
        <v>0</v>
      </c>
    </row>
    <row r="636" spans="1:12">
      <c r="A636" s="2">
        <v>40707.416666666664</v>
      </c>
      <c r="B636" s="1">
        <v>15.5</v>
      </c>
      <c r="C636" s="1">
        <v>83.3</v>
      </c>
      <c r="D636" s="1">
        <v>0.6</v>
      </c>
      <c r="E636" s="1">
        <v>221.3</v>
      </c>
      <c r="F636" s="1">
        <v>60</v>
      </c>
      <c r="G636" s="5">
        <v>287.60000000000002</v>
      </c>
      <c r="H636" s="1">
        <v>1.3</v>
      </c>
      <c r="I636" s="1">
        <v>72</v>
      </c>
      <c r="J636" s="1">
        <v>0.5</v>
      </c>
      <c r="K636" s="1">
        <v>15.9</v>
      </c>
      <c r="L636" s="1">
        <v>0</v>
      </c>
    </row>
    <row r="637" spans="1:12">
      <c r="A637" s="2">
        <v>40707.458333333336</v>
      </c>
      <c r="B637" s="1">
        <v>16.2</v>
      </c>
      <c r="C637" s="1">
        <v>80</v>
      </c>
      <c r="D637" s="1">
        <v>0.4</v>
      </c>
      <c r="E637" s="1">
        <v>221.7</v>
      </c>
      <c r="F637" s="1">
        <v>60</v>
      </c>
      <c r="G637" s="5">
        <v>288.60000000000002</v>
      </c>
      <c r="H637" s="1">
        <v>0.7</v>
      </c>
      <c r="I637" s="1">
        <v>98</v>
      </c>
      <c r="J637" s="1">
        <v>0.9</v>
      </c>
      <c r="K637" s="1">
        <v>16.600000000000001</v>
      </c>
      <c r="L637" s="1">
        <v>0</v>
      </c>
    </row>
    <row r="638" spans="1:12">
      <c r="A638" s="2">
        <v>40707.5</v>
      </c>
      <c r="B638" s="1">
        <v>16.7</v>
      </c>
      <c r="C638" s="1">
        <v>78</v>
      </c>
      <c r="D638" s="1">
        <v>0</v>
      </c>
      <c r="E638" s="1">
        <v>221.7</v>
      </c>
      <c r="F638" s="1">
        <v>60</v>
      </c>
      <c r="G638" s="5">
        <v>289.60000000000002</v>
      </c>
      <c r="H638" s="1">
        <v>1</v>
      </c>
      <c r="I638" s="1">
        <v>101</v>
      </c>
      <c r="J638" s="1">
        <v>0.8</v>
      </c>
      <c r="K638" s="1">
        <v>17.2</v>
      </c>
      <c r="L638" s="1">
        <v>0</v>
      </c>
    </row>
    <row r="639" spans="1:12">
      <c r="A639" s="2">
        <v>40707.541666666664</v>
      </c>
      <c r="B639" s="1">
        <v>17.100000000000001</v>
      </c>
      <c r="C639" s="1">
        <v>77</v>
      </c>
      <c r="D639" s="1">
        <v>0</v>
      </c>
      <c r="E639" s="1">
        <v>221.7</v>
      </c>
      <c r="F639" s="1">
        <v>60</v>
      </c>
      <c r="G639" s="5">
        <v>290.60000000000002</v>
      </c>
      <c r="H639" s="1">
        <v>1</v>
      </c>
      <c r="I639" s="1">
        <v>90</v>
      </c>
      <c r="J639" s="1">
        <v>0.6</v>
      </c>
      <c r="K639" s="1">
        <v>17.600000000000001</v>
      </c>
      <c r="L639" s="1">
        <v>0</v>
      </c>
    </row>
    <row r="640" spans="1:12">
      <c r="A640" s="2">
        <v>40707.583333333336</v>
      </c>
      <c r="B640" s="1">
        <v>17.899999999999999</v>
      </c>
      <c r="C640" s="1">
        <v>74</v>
      </c>
      <c r="D640" s="1">
        <v>0</v>
      </c>
      <c r="E640" s="1">
        <v>221.7</v>
      </c>
      <c r="F640" s="1">
        <v>60</v>
      </c>
      <c r="G640" s="5">
        <v>291.60000000000002</v>
      </c>
      <c r="H640" s="1">
        <v>0.8</v>
      </c>
      <c r="I640" s="1">
        <v>100</v>
      </c>
      <c r="J640" s="1">
        <v>1</v>
      </c>
      <c r="K640" s="1">
        <v>18.3</v>
      </c>
      <c r="L640" s="1">
        <v>0</v>
      </c>
    </row>
    <row r="641" spans="1:12">
      <c r="A641" s="2">
        <v>40707.625</v>
      </c>
      <c r="B641" s="1">
        <v>18.399999999999999</v>
      </c>
      <c r="C641" s="1">
        <v>72</v>
      </c>
      <c r="D641" s="1">
        <v>0</v>
      </c>
      <c r="E641" s="1">
        <v>221.7</v>
      </c>
      <c r="F641" s="1">
        <v>60</v>
      </c>
      <c r="G641" s="5">
        <v>292.60000000000002</v>
      </c>
      <c r="H641" s="1">
        <v>0.6</v>
      </c>
      <c r="I641" s="1">
        <v>118</v>
      </c>
      <c r="J641" s="1">
        <v>0.6</v>
      </c>
      <c r="K641" s="1">
        <v>18.899999999999999</v>
      </c>
      <c r="L641" s="1">
        <v>0</v>
      </c>
    </row>
    <row r="642" spans="1:12">
      <c r="A642" s="2">
        <v>40707.666666666664</v>
      </c>
      <c r="B642" s="1">
        <v>18.899999999999999</v>
      </c>
      <c r="C642" s="1">
        <v>70</v>
      </c>
      <c r="D642" s="1">
        <v>0</v>
      </c>
      <c r="E642" s="1">
        <v>221.7</v>
      </c>
      <c r="F642" s="1">
        <v>60</v>
      </c>
      <c r="G642" s="5">
        <v>293.60000000000002</v>
      </c>
      <c r="H642" s="1">
        <v>0.5</v>
      </c>
      <c r="I642" s="1">
        <v>75</v>
      </c>
      <c r="J642" s="1">
        <v>0.6</v>
      </c>
      <c r="K642" s="1">
        <v>19.2</v>
      </c>
      <c r="L642" s="1">
        <v>0</v>
      </c>
    </row>
    <row r="643" spans="1:12">
      <c r="A643" s="2">
        <v>40707.708333333336</v>
      </c>
      <c r="B643" s="1">
        <v>18.899999999999999</v>
      </c>
      <c r="C643" s="1">
        <v>69</v>
      </c>
      <c r="D643" s="1">
        <v>0</v>
      </c>
      <c r="E643" s="1">
        <v>221.7</v>
      </c>
      <c r="F643" s="1">
        <v>60</v>
      </c>
      <c r="G643" s="5">
        <v>294.60000000000002</v>
      </c>
      <c r="H643" s="1">
        <v>0.5</v>
      </c>
      <c r="I643" s="1">
        <v>96</v>
      </c>
      <c r="J643" s="1">
        <v>0.4</v>
      </c>
      <c r="K643" s="1">
        <v>19.3</v>
      </c>
      <c r="L643" s="1">
        <v>0</v>
      </c>
    </row>
    <row r="644" spans="1:12">
      <c r="A644" s="2">
        <v>40707.75</v>
      </c>
      <c r="B644" s="1">
        <v>18.600000000000001</v>
      </c>
      <c r="C644" s="1">
        <v>73</v>
      </c>
      <c r="D644" s="1">
        <v>0.2</v>
      </c>
      <c r="E644" s="1">
        <v>221.9</v>
      </c>
      <c r="F644" s="1">
        <v>60</v>
      </c>
      <c r="G644" s="5">
        <v>295.60000000000002</v>
      </c>
      <c r="H644" s="1">
        <v>1.1000000000000001</v>
      </c>
      <c r="I644" s="1">
        <v>290</v>
      </c>
      <c r="J644" s="1">
        <v>0.3</v>
      </c>
      <c r="K644" s="1">
        <v>18.899999999999999</v>
      </c>
      <c r="L644" s="1">
        <v>0</v>
      </c>
    </row>
    <row r="645" spans="1:12">
      <c r="A645" s="2">
        <v>40707.791666666664</v>
      </c>
      <c r="B645" s="1">
        <v>18</v>
      </c>
      <c r="C645" s="1">
        <v>74</v>
      </c>
      <c r="D645" s="1">
        <v>0</v>
      </c>
      <c r="E645" s="1">
        <v>221.9</v>
      </c>
      <c r="F645" s="1">
        <v>60</v>
      </c>
      <c r="G645" s="5">
        <v>296.60000000000002</v>
      </c>
      <c r="H645" s="1">
        <v>1.7</v>
      </c>
      <c r="I645" s="1">
        <v>249</v>
      </c>
      <c r="J645" s="1">
        <v>0.2</v>
      </c>
      <c r="K645" s="1">
        <v>18.100000000000001</v>
      </c>
      <c r="L645" s="1">
        <v>0</v>
      </c>
    </row>
    <row r="646" spans="1:12">
      <c r="A646" s="2">
        <v>40707.833333333336</v>
      </c>
      <c r="B646" s="1">
        <v>17.600000000000001</v>
      </c>
      <c r="C646" s="1">
        <v>74</v>
      </c>
      <c r="D646" s="1">
        <v>0</v>
      </c>
      <c r="E646" s="1">
        <v>221.9</v>
      </c>
      <c r="F646" s="1">
        <v>59</v>
      </c>
      <c r="G646" s="5">
        <v>297.60000000000002</v>
      </c>
      <c r="H646" s="1">
        <v>1.8</v>
      </c>
      <c r="I646" s="1">
        <v>262</v>
      </c>
      <c r="J646" s="1">
        <v>0.2</v>
      </c>
      <c r="K646" s="1">
        <v>17.600000000000001</v>
      </c>
      <c r="L646" s="1">
        <v>0</v>
      </c>
    </row>
    <row r="647" spans="1:12">
      <c r="A647" s="2">
        <v>40707.875</v>
      </c>
      <c r="B647" s="1">
        <v>17.100000000000001</v>
      </c>
      <c r="C647" s="1">
        <v>78</v>
      </c>
      <c r="D647" s="1">
        <v>0</v>
      </c>
      <c r="E647" s="1">
        <v>221.9</v>
      </c>
      <c r="F647" s="1">
        <v>0</v>
      </c>
      <c r="G647" s="5">
        <v>297.60000000000002</v>
      </c>
      <c r="H647" s="1">
        <v>0.6</v>
      </c>
      <c r="I647" s="1">
        <v>36</v>
      </c>
      <c r="J647" s="1">
        <v>0</v>
      </c>
      <c r="K647" s="1">
        <v>17.2</v>
      </c>
      <c r="L647" s="1">
        <v>0</v>
      </c>
    </row>
    <row r="648" spans="1:12">
      <c r="A648" s="2">
        <v>40707.916666666664</v>
      </c>
      <c r="B648" s="1">
        <v>15</v>
      </c>
      <c r="C648" s="1">
        <v>83.3</v>
      </c>
      <c r="D648" s="1">
        <v>0</v>
      </c>
      <c r="E648" s="1">
        <v>221.9</v>
      </c>
      <c r="F648" s="1">
        <v>0</v>
      </c>
      <c r="G648" s="5">
        <v>297.60000000000002</v>
      </c>
      <c r="H648" s="1">
        <v>0.8</v>
      </c>
      <c r="I648" s="1">
        <v>295</v>
      </c>
      <c r="J648" s="1">
        <v>0</v>
      </c>
      <c r="K648" s="1">
        <v>14.5</v>
      </c>
      <c r="L648" s="1">
        <v>0</v>
      </c>
    </row>
    <row r="649" spans="1:12">
      <c r="A649" s="2">
        <v>40707.958333333336</v>
      </c>
      <c r="B649" s="1">
        <v>14.3</v>
      </c>
      <c r="C649" s="1">
        <v>81.7</v>
      </c>
      <c r="D649" s="1">
        <v>0</v>
      </c>
      <c r="E649" s="1">
        <v>221.9</v>
      </c>
      <c r="F649" s="1">
        <v>0</v>
      </c>
      <c r="G649" s="5">
        <v>297.60000000000002</v>
      </c>
      <c r="H649" s="1">
        <v>0.6</v>
      </c>
      <c r="I649" s="1">
        <v>87</v>
      </c>
      <c r="J649" s="1">
        <v>0</v>
      </c>
      <c r="K649" s="1">
        <v>13.5</v>
      </c>
      <c r="L649" s="1">
        <v>0</v>
      </c>
    </row>
    <row r="650" spans="1:12">
      <c r="A650" s="2">
        <v>40708</v>
      </c>
      <c r="B650" s="1">
        <v>13.3</v>
      </c>
      <c r="C650" s="1">
        <v>85</v>
      </c>
      <c r="D650" s="1">
        <v>0</v>
      </c>
      <c r="E650" s="1">
        <v>221.9</v>
      </c>
      <c r="F650" s="1">
        <v>0</v>
      </c>
      <c r="G650" s="5">
        <v>297.60000000000002</v>
      </c>
      <c r="H650" s="1">
        <v>0.4</v>
      </c>
      <c r="I650" s="1">
        <v>337</v>
      </c>
      <c r="J650" s="1">
        <v>0</v>
      </c>
      <c r="K650" s="1">
        <v>12.5</v>
      </c>
      <c r="L650" s="1">
        <v>0</v>
      </c>
    </row>
    <row r="651" spans="1:12">
      <c r="A651" s="2">
        <v>40708.041666666664</v>
      </c>
      <c r="B651" s="1">
        <v>12.7</v>
      </c>
      <c r="C651" s="1">
        <v>86.7</v>
      </c>
      <c r="D651" s="1">
        <v>0</v>
      </c>
      <c r="E651" s="1">
        <v>221.9</v>
      </c>
      <c r="F651" s="1">
        <v>0</v>
      </c>
      <c r="G651" s="5">
        <v>297.60000000000002</v>
      </c>
      <c r="H651" s="1">
        <v>0.5</v>
      </c>
      <c r="I651" s="1">
        <v>291</v>
      </c>
      <c r="J651" s="1">
        <v>0</v>
      </c>
      <c r="K651" s="1">
        <v>11.9</v>
      </c>
      <c r="L651" s="1">
        <v>0</v>
      </c>
    </row>
    <row r="652" spans="1:12">
      <c r="A652" s="2">
        <v>40708.083333333336</v>
      </c>
      <c r="B652" s="1">
        <v>12.8</v>
      </c>
      <c r="C652" s="1">
        <v>86.7</v>
      </c>
      <c r="D652" s="1">
        <v>0</v>
      </c>
      <c r="E652" s="1">
        <v>221.9</v>
      </c>
      <c r="F652" s="1">
        <v>0</v>
      </c>
      <c r="G652" s="5">
        <v>297.60000000000002</v>
      </c>
      <c r="H652" s="1">
        <v>0.6</v>
      </c>
      <c r="I652" s="1">
        <v>295</v>
      </c>
      <c r="J652" s="1">
        <v>0</v>
      </c>
      <c r="K652" s="1">
        <v>12.1</v>
      </c>
      <c r="L652" s="1">
        <v>0</v>
      </c>
    </row>
    <row r="653" spans="1:12">
      <c r="A653" s="2">
        <v>40708.125</v>
      </c>
      <c r="B653" s="1">
        <v>12.4</v>
      </c>
      <c r="C653" s="1">
        <v>86.7</v>
      </c>
      <c r="D653" s="1">
        <v>0</v>
      </c>
      <c r="E653" s="1">
        <v>221.9</v>
      </c>
      <c r="F653" s="1">
        <v>0</v>
      </c>
      <c r="G653" s="5">
        <v>297.60000000000002</v>
      </c>
      <c r="H653" s="1">
        <v>0.6</v>
      </c>
      <c r="I653" s="1">
        <v>280</v>
      </c>
      <c r="J653" s="1">
        <v>0</v>
      </c>
      <c r="K653" s="1">
        <v>11.9</v>
      </c>
      <c r="L653" s="1">
        <v>0</v>
      </c>
    </row>
    <row r="654" spans="1:12">
      <c r="A654" s="2">
        <v>40708.166666666664</v>
      </c>
      <c r="B654" s="1">
        <v>12.2</v>
      </c>
      <c r="C654" s="1">
        <v>88.3</v>
      </c>
      <c r="D654" s="1">
        <v>0</v>
      </c>
      <c r="E654" s="1">
        <v>221.9</v>
      </c>
      <c r="F654" s="1">
        <v>0</v>
      </c>
      <c r="G654" s="5">
        <v>297.60000000000002</v>
      </c>
      <c r="H654" s="1">
        <v>0.5</v>
      </c>
      <c r="I654" s="1">
        <v>267</v>
      </c>
      <c r="J654" s="1">
        <v>0</v>
      </c>
      <c r="K654" s="1">
        <v>11.9</v>
      </c>
      <c r="L654" s="1">
        <v>0</v>
      </c>
    </row>
    <row r="655" spans="1:12">
      <c r="A655" s="2">
        <v>40708.208333333336</v>
      </c>
      <c r="B655" s="1">
        <v>11.7</v>
      </c>
      <c r="C655" s="1">
        <v>90</v>
      </c>
      <c r="D655" s="1">
        <v>0</v>
      </c>
      <c r="E655" s="1">
        <v>221.9</v>
      </c>
      <c r="F655" s="1">
        <v>0</v>
      </c>
      <c r="G655" s="5">
        <v>297.60000000000002</v>
      </c>
      <c r="H655" s="1">
        <v>0.7</v>
      </c>
      <c r="I655" s="1">
        <v>267</v>
      </c>
      <c r="J655" s="1">
        <v>0</v>
      </c>
      <c r="K655" s="1">
        <v>11.6</v>
      </c>
      <c r="L655" s="1">
        <v>0</v>
      </c>
    </row>
    <row r="656" spans="1:12">
      <c r="A656" s="2">
        <v>40708.25</v>
      </c>
      <c r="B656" s="1">
        <v>11.5</v>
      </c>
      <c r="C656" s="1">
        <v>91.7</v>
      </c>
      <c r="D656" s="1">
        <v>0</v>
      </c>
      <c r="E656" s="1">
        <v>221.9</v>
      </c>
      <c r="F656" s="1">
        <v>33</v>
      </c>
      <c r="G656" s="5">
        <v>298.2</v>
      </c>
      <c r="H656" s="1">
        <v>0.7</v>
      </c>
      <c r="I656" s="1">
        <v>195</v>
      </c>
      <c r="J656" s="1">
        <v>0</v>
      </c>
      <c r="K656" s="1">
        <v>11.2</v>
      </c>
      <c r="L656" s="1">
        <v>0</v>
      </c>
    </row>
    <row r="657" spans="1:12">
      <c r="A657" s="2">
        <v>40708.291666666664</v>
      </c>
      <c r="B657" s="1">
        <v>14.2</v>
      </c>
      <c r="C657" s="1">
        <v>79</v>
      </c>
      <c r="D657" s="1">
        <v>0</v>
      </c>
      <c r="E657" s="1">
        <v>221.9</v>
      </c>
      <c r="F657" s="1">
        <v>60</v>
      </c>
      <c r="G657" s="5">
        <v>299.2</v>
      </c>
      <c r="H657" s="1">
        <v>0.9</v>
      </c>
      <c r="I657" s="1">
        <v>225</v>
      </c>
      <c r="J657" s="1">
        <v>0.5</v>
      </c>
      <c r="K657" s="1">
        <v>13.3</v>
      </c>
      <c r="L657" s="1">
        <v>0</v>
      </c>
    </row>
    <row r="658" spans="1:12">
      <c r="A658" s="2">
        <v>40708.333333333336</v>
      </c>
      <c r="B658" s="1">
        <v>17</v>
      </c>
      <c r="C658" s="1">
        <v>67</v>
      </c>
      <c r="D658" s="1">
        <v>0</v>
      </c>
      <c r="E658" s="1">
        <v>221.9</v>
      </c>
      <c r="F658" s="1">
        <v>27</v>
      </c>
      <c r="G658" s="5">
        <v>299.60000000000002</v>
      </c>
      <c r="H658" s="1">
        <v>0.9</v>
      </c>
      <c r="I658" s="1">
        <v>174</v>
      </c>
      <c r="J658" s="1">
        <v>1.2</v>
      </c>
      <c r="K658" s="1">
        <v>17.5</v>
      </c>
      <c r="L658" s="1">
        <v>0</v>
      </c>
    </row>
    <row r="659" spans="1:12">
      <c r="A659" s="2">
        <v>40708.375</v>
      </c>
      <c r="B659" s="1">
        <v>19.5</v>
      </c>
      <c r="C659" s="1">
        <v>59</v>
      </c>
      <c r="D659" s="1">
        <v>0</v>
      </c>
      <c r="E659" s="1">
        <v>221.9</v>
      </c>
      <c r="F659" s="1">
        <v>0</v>
      </c>
      <c r="G659" s="5">
        <v>299.60000000000002</v>
      </c>
      <c r="H659" s="1">
        <v>1.2</v>
      </c>
      <c r="I659" s="1">
        <v>14</v>
      </c>
      <c r="J659" s="1">
        <v>2</v>
      </c>
      <c r="K659" s="1">
        <v>19.899999999999999</v>
      </c>
      <c r="L659" s="1">
        <v>0</v>
      </c>
    </row>
    <row r="660" spans="1:12">
      <c r="A660" s="2">
        <v>40708.416666666664</v>
      </c>
      <c r="B660" s="1">
        <v>21.4</v>
      </c>
      <c r="C660" s="1">
        <v>53</v>
      </c>
      <c r="D660" s="1">
        <v>0</v>
      </c>
      <c r="E660" s="1">
        <v>221.9</v>
      </c>
      <c r="F660" s="1">
        <v>0</v>
      </c>
      <c r="G660" s="5">
        <v>299.60000000000002</v>
      </c>
      <c r="H660" s="1">
        <v>1.9</v>
      </c>
      <c r="I660" s="1">
        <v>239</v>
      </c>
      <c r="J660" s="1">
        <v>2.6</v>
      </c>
      <c r="K660" s="1">
        <v>21.8</v>
      </c>
      <c r="L660" s="1">
        <v>0</v>
      </c>
    </row>
    <row r="661" spans="1:12">
      <c r="A661" s="2">
        <v>40708.458333333336</v>
      </c>
      <c r="B661" s="1">
        <v>22.2</v>
      </c>
      <c r="C661" s="1">
        <v>48</v>
      </c>
      <c r="D661" s="1">
        <v>0</v>
      </c>
      <c r="E661" s="1">
        <v>221.9</v>
      </c>
      <c r="F661" s="1">
        <v>0</v>
      </c>
      <c r="G661" s="5">
        <v>299.60000000000002</v>
      </c>
      <c r="H661" s="1">
        <v>1.7</v>
      </c>
      <c r="I661" s="1">
        <v>223</v>
      </c>
      <c r="J661" s="1">
        <v>2.5</v>
      </c>
      <c r="K661" s="1">
        <v>22.8</v>
      </c>
      <c r="L661" s="1">
        <v>0</v>
      </c>
    </row>
    <row r="662" spans="1:12">
      <c r="A662" s="2">
        <v>40708.5</v>
      </c>
      <c r="B662" s="1">
        <v>23.6</v>
      </c>
      <c r="C662" s="1">
        <v>43</v>
      </c>
      <c r="D662" s="1">
        <v>0</v>
      </c>
      <c r="E662" s="1">
        <v>221.9</v>
      </c>
      <c r="F662" s="1">
        <v>0</v>
      </c>
      <c r="G662" s="5">
        <v>299.60000000000002</v>
      </c>
      <c r="H662" s="1">
        <v>1.4</v>
      </c>
      <c r="I662" s="1">
        <v>319</v>
      </c>
      <c r="J662" s="1">
        <v>3.4</v>
      </c>
      <c r="K662" s="1">
        <v>24.3</v>
      </c>
      <c r="L662" s="1">
        <v>0</v>
      </c>
    </row>
    <row r="663" spans="1:12">
      <c r="A663" s="2">
        <v>40708.541666666664</v>
      </c>
      <c r="B663" s="1">
        <v>22.8</v>
      </c>
      <c r="C663" s="1">
        <v>47</v>
      </c>
      <c r="D663" s="1">
        <v>0.2</v>
      </c>
      <c r="E663" s="1">
        <v>222.1</v>
      </c>
      <c r="F663" s="1">
        <v>9</v>
      </c>
      <c r="G663" s="5">
        <v>299.8</v>
      </c>
      <c r="H663" s="1">
        <v>2.1</v>
      </c>
      <c r="I663" s="1">
        <v>90</v>
      </c>
      <c r="J663" s="1">
        <v>1.7</v>
      </c>
      <c r="K663" s="1">
        <v>23.4</v>
      </c>
      <c r="L663" s="1">
        <v>0</v>
      </c>
    </row>
    <row r="664" spans="1:12">
      <c r="A664" s="2">
        <v>40708.583333333336</v>
      </c>
      <c r="B664" s="1">
        <v>21</v>
      </c>
      <c r="C664" s="1">
        <v>59</v>
      </c>
      <c r="D664" s="1">
        <v>0.2</v>
      </c>
      <c r="E664" s="1">
        <v>222.3</v>
      </c>
      <c r="F664" s="1">
        <v>60</v>
      </c>
      <c r="G664" s="5">
        <v>300.8</v>
      </c>
      <c r="H664" s="1">
        <v>1.6</v>
      </c>
      <c r="I664" s="1">
        <v>24</v>
      </c>
      <c r="J664" s="1">
        <v>1.4</v>
      </c>
      <c r="K664" s="1">
        <v>21.3</v>
      </c>
      <c r="L664" s="1">
        <v>0</v>
      </c>
    </row>
    <row r="665" spans="1:12">
      <c r="A665" s="2">
        <v>40708.625</v>
      </c>
      <c r="B665" s="1">
        <v>23.2</v>
      </c>
      <c r="C665" s="1">
        <v>57</v>
      </c>
      <c r="D665" s="1">
        <v>0</v>
      </c>
      <c r="E665" s="1">
        <v>222.3</v>
      </c>
      <c r="F665" s="1">
        <v>29</v>
      </c>
      <c r="G665" s="5">
        <v>301.3</v>
      </c>
      <c r="H665" s="1">
        <v>2.9</v>
      </c>
      <c r="I665" s="1">
        <v>234</v>
      </c>
      <c r="J665" s="1">
        <v>3.2</v>
      </c>
      <c r="K665" s="1">
        <v>23.7</v>
      </c>
      <c r="L665" s="1">
        <v>0</v>
      </c>
    </row>
    <row r="666" spans="1:12">
      <c r="A666" s="2">
        <v>40708.666666666664</v>
      </c>
      <c r="B666" s="1">
        <v>23.1</v>
      </c>
      <c r="C666" s="1">
        <v>54</v>
      </c>
      <c r="D666" s="1">
        <v>1</v>
      </c>
      <c r="E666" s="1">
        <v>223.3</v>
      </c>
      <c r="F666" s="1">
        <v>15</v>
      </c>
      <c r="G666" s="5">
        <v>301.5</v>
      </c>
      <c r="H666" s="1">
        <v>1.8</v>
      </c>
      <c r="I666" s="1">
        <v>122</v>
      </c>
      <c r="J666" s="1">
        <v>1.6</v>
      </c>
      <c r="K666" s="1">
        <v>23.6</v>
      </c>
      <c r="L666" s="1">
        <v>0</v>
      </c>
    </row>
    <row r="667" spans="1:12">
      <c r="A667" s="2">
        <v>40708.708333333336</v>
      </c>
      <c r="B667" s="1">
        <v>21.2</v>
      </c>
      <c r="C667" s="1">
        <v>66</v>
      </c>
      <c r="D667" s="1">
        <v>0</v>
      </c>
      <c r="E667" s="1">
        <v>223.3</v>
      </c>
      <c r="F667" s="1">
        <v>60</v>
      </c>
      <c r="G667" s="5">
        <v>302.5</v>
      </c>
      <c r="H667" s="1">
        <v>1.7</v>
      </c>
      <c r="I667" s="1">
        <v>249</v>
      </c>
      <c r="J667" s="1">
        <v>1.4</v>
      </c>
      <c r="K667" s="1">
        <v>21.4</v>
      </c>
      <c r="L667" s="1">
        <v>0</v>
      </c>
    </row>
    <row r="668" spans="1:12">
      <c r="A668" s="2">
        <v>40708.75</v>
      </c>
      <c r="B668" s="1">
        <v>20.3</v>
      </c>
      <c r="C668" s="1">
        <v>66</v>
      </c>
      <c r="D668" s="1">
        <v>0</v>
      </c>
      <c r="E668" s="1">
        <v>223.3</v>
      </c>
      <c r="F668" s="1">
        <v>60</v>
      </c>
      <c r="G668" s="5">
        <v>303.5</v>
      </c>
      <c r="H668" s="1">
        <v>2.1</v>
      </c>
      <c r="I668" s="1">
        <v>98</v>
      </c>
      <c r="J668" s="1">
        <v>0.6</v>
      </c>
      <c r="K668" s="1">
        <v>20.6</v>
      </c>
      <c r="L668" s="1">
        <v>0</v>
      </c>
    </row>
    <row r="669" spans="1:12">
      <c r="A669" s="2">
        <v>40708.791666666664</v>
      </c>
      <c r="B669" s="1">
        <v>19.899999999999999</v>
      </c>
      <c r="C669" s="1">
        <v>69</v>
      </c>
      <c r="D669" s="1">
        <v>0</v>
      </c>
      <c r="E669" s="1">
        <v>223.3</v>
      </c>
      <c r="F669" s="1">
        <v>60</v>
      </c>
      <c r="G669" s="5">
        <v>304.5</v>
      </c>
      <c r="H669" s="1">
        <v>0.9</v>
      </c>
      <c r="I669" s="1">
        <v>18</v>
      </c>
      <c r="J669" s="1">
        <v>0.5</v>
      </c>
      <c r="K669" s="1">
        <v>20.100000000000001</v>
      </c>
      <c r="L669" s="1">
        <v>0</v>
      </c>
    </row>
    <row r="670" spans="1:12">
      <c r="A670" s="2">
        <v>40708.833333333336</v>
      </c>
      <c r="B670" s="1">
        <v>19.399999999999999</v>
      </c>
      <c r="C670" s="1">
        <v>72</v>
      </c>
      <c r="D670" s="1">
        <v>0</v>
      </c>
      <c r="E670" s="1">
        <v>223.3</v>
      </c>
      <c r="F670" s="1">
        <v>21</v>
      </c>
      <c r="G670" s="5">
        <v>304.89999999999998</v>
      </c>
      <c r="H670" s="1">
        <v>1.1000000000000001</v>
      </c>
      <c r="I670" s="1">
        <v>327</v>
      </c>
      <c r="J670" s="1">
        <v>0.2</v>
      </c>
      <c r="K670" s="1">
        <v>19.8</v>
      </c>
      <c r="L670" s="1">
        <v>0</v>
      </c>
    </row>
    <row r="671" spans="1:12">
      <c r="A671" s="2">
        <v>40708.875</v>
      </c>
      <c r="B671" s="1">
        <v>17.2</v>
      </c>
      <c r="C671" s="1">
        <v>79</v>
      </c>
      <c r="D671" s="1">
        <v>0</v>
      </c>
      <c r="E671" s="1">
        <v>223.3</v>
      </c>
      <c r="F671" s="1">
        <v>0</v>
      </c>
      <c r="G671" s="5">
        <v>304.89999999999998</v>
      </c>
      <c r="H671" s="1">
        <v>0.8</v>
      </c>
      <c r="I671" s="1">
        <v>336</v>
      </c>
      <c r="J671" s="1">
        <v>0</v>
      </c>
      <c r="K671" s="1">
        <v>16.899999999999999</v>
      </c>
      <c r="L671" s="1">
        <v>0</v>
      </c>
    </row>
    <row r="672" spans="1:12">
      <c r="A672" s="2">
        <v>40708.916666666664</v>
      </c>
      <c r="B672" s="1">
        <v>15.4</v>
      </c>
      <c r="C672" s="1">
        <v>79</v>
      </c>
      <c r="D672" s="1">
        <v>0</v>
      </c>
      <c r="E672" s="1">
        <v>223.3</v>
      </c>
      <c r="F672" s="1">
        <v>0</v>
      </c>
      <c r="G672" s="5">
        <v>304.89999999999998</v>
      </c>
      <c r="H672" s="1">
        <v>0.8</v>
      </c>
      <c r="I672" s="1">
        <v>294</v>
      </c>
      <c r="J672" s="1">
        <v>0</v>
      </c>
      <c r="K672" s="1">
        <v>14.6</v>
      </c>
      <c r="L672" s="1">
        <v>0</v>
      </c>
    </row>
    <row r="673" spans="1:12">
      <c r="A673" s="2">
        <v>40708.958333333336</v>
      </c>
      <c r="B673" s="1">
        <v>14.5</v>
      </c>
      <c r="C673" s="1">
        <v>85</v>
      </c>
      <c r="D673" s="1">
        <v>0</v>
      </c>
      <c r="E673" s="1">
        <v>223.3</v>
      </c>
      <c r="F673" s="1">
        <v>0</v>
      </c>
      <c r="G673" s="5">
        <v>304.89999999999998</v>
      </c>
      <c r="H673" s="1">
        <v>0.8</v>
      </c>
      <c r="I673" s="1">
        <v>298</v>
      </c>
      <c r="J673" s="1">
        <v>0</v>
      </c>
      <c r="K673" s="1">
        <v>13.6</v>
      </c>
      <c r="L673" s="1">
        <v>0</v>
      </c>
    </row>
    <row r="674" spans="1:12">
      <c r="A674" s="2">
        <v>40709</v>
      </c>
      <c r="B674" s="1">
        <v>13.8</v>
      </c>
      <c r="C674" s="1">
        <v>81.7</v>
      </c>
      <c r="D674" s="1">
        <v>0</v>
      </c>
      <c r="E674" s="1">
        <v>223.3</v>
      </c>
      <c r="F674" s="1">
        <v>0</v>
      </c>
      <c r="G674" s="5">
        <v>304.89999999999998</v>
      </c>
      <c r="H674" s="1">
        <v>0.7</v>
      </c>
      <c r="I674" s="1">
        <v>315</v>
      </c>
      <c r="J674" s="1">
        <v>0</v>
      </c>
      <c r="K674" s="1">
        <v>12.8</v>
      </c>
      <c r="L674" s="1">
        <v>0</v>
      </c>
    </row>
    <row r="675" spans="1:12">
      <c r="A675" s="2">
        <v>40709.041666666664</v>
      </c>
      <c r="B675" s="1">
        <v>13.1</v>
      </c>
      <c r="C675" s="1">
        <v>83.3</v>
      </c>
      <c r="D675" s="1">
        <v>0</v>
      </c>
      <c r="E675" s="1">
        <v>223.3</v>
      </c>
      <c r="F675" s="1">
        <v>0</v>
      </c>
      <c r="G675" s="5">
        <v>304.89999999999998</v>
      </c>
      <c r="H675" s="1">
        <v>0.6</v>
      </c>
      <c r="I675" s="1">
        <v>297</v>
      </c>
      <c r="J675" s="1">
        <v>0</v>
      </c>
      <c r="K675" s="1">
        <v>12.1</v>
      </c>
      <c r="L675" s="1">
        <v>0</v>
      </c>
    </row>
    <row r="676" spans="1:12">
      <c r="A676" s="2">
        <v>40709.083333333336</v>
      </c>
      <c r="B676" s="1">
        <v>12.4</v>
      </c>
      <c r="C676" s="1">
        <v>85</v>
      </c>
      <c r="D676" s="1">
        <v>0</v>
      </c>
      <c r="E676" s="1">
        <v>223.3</v>
      </c>
      <c r="F676" s="1">
        <v>0</v>
      </c>
      <c r="G676" s="5">
        <v>304.89999999999998</v>
      </c>
      <c r="H676" s="1">
        <v>0.4</v>
      </c>
      <c r="I676" s="1">
        <v>314</v>
      </c>
      <c r="J676" s="1">
        <v>0</v>
      </c>
      <c r="K676" s="1">
        <v>11.5</v>
      </c>
      <c r="L676" s="1">
        <v>0</v>
      </c>
    </row>
    <row r="677" spans="1:12">
      <c r="A677" s="2">
        <v>40709.125</v>
      </c>
      <c r="B677" s="1">
        <v>12.2</v>
      </c>
      <c r="C677" s="1">
        <v>86.7</v>
      </c>
      <c r="D677" s="1">
        <v>0</v>
      </c>
      <c r="E677" s="1">
        <v>223.3</v>
      </c>
      <c r="F677" s="1">
        <v>0</v>
      </c>
      <c r="G677" s="5">
        <v>304.89999999999998</v>
      </c>
      <c r="H677" s="1">
        <v>0.5</v>
      </c>
      <c r="I677" s="1">
        <v>310</v>
      </c>
      <c r="J677" s="1">
        <v>0</v>
      </c>
      <c r="K677" s="1">
        <v>11.2</v>
      </c>
      <c r="L677" s="1">
        <v>0</v>
      </c>
    </row>
    <row r="678" spans="1:12">
      <c r="A678" s="2">
        <v>40709.166666666664</v>
      </c>
      <c r="B678" s="1">
        <v>11.7</v>
      </c>
      <c r="C678" s="1">
        <v>90</v>
      </c>
      <c r="D678" s="1">
        <v>0</v>
      </c>
      <c r="E678" s="1">
        <v>223.3</v>
      </c>
      <c r="F678" s="1">
        <v>0</v>
      </c>
      <c r="G678" s="5">
        <v>304.89999999999998</v>
      </c>
      <c r="H678" s="1">
        <v>0.5</v>
      </c>
      <c r="I678" s="1">
        <v>310</v>
      </c>
      <c r="J678" s="1">
        <v>0</v>
      </c>
      <c r="K678" s="1">
        <v>10.7</v>
      </c>
      <c r="L678" s="1">
        <v>0</v>
      </c>
    </row>
    <row r="679" spans="1:12">
      <c r="A679" s="2">
        <v>40709.208333333336</v>
      </c>
      <c r="B679" s="1">
        <v>11.2</v>
      </c>
      <c r="C679" s="1">
        <v>91.7</v>
      </c>
      <c r="D679" s="1">
        <v>0</v>
      </c>
      <c r="E679" s="1">
        <v>223.3</v>
      </c>
      <c r="F679" s="1">
        <v>0</v>
      </c>
      <c r="G679" s="5">
        <v>304.89999999999998</v>
      </c>
      <c r="H679" s="1">
        <v>0.4</v>
      </c>
      <c r="I679" s="1">
        <v>357</v>
      </c>
      <c r="J679" s="1">
        <v>0</v>
      </c>
      <c r="K679" s="1">
        <v>10.199999999999999</v>
      </c>
      <c r="L679" s="1">
        <v>0</v>
      </c>
    </row>
    <row r="680" spans="1:12">
      <c r="A680" s="2">
        <v>40709.25</v>
      </c>
      <c r="B680" s="1">
        <v>11</v>
      </c>
      <c r="C680" s="1">
        <v>91.7</v>
      </c>
      <c r="D680" s="1">
        <v>0</v>
      </c>
      <c r="E680" s="1">
        <v>223.3</v>
      </c>
      <c r="F680" s="1">
        <v>0</v>
      </c>
      <c r="G680" s="5">
        <v>304.89999999999998</v>
      </c>
      <c r="H680" s="1">
        <v>0.3</v>
      </c>
      <c r="I680" s="1">
        <v>245</v>
      </c>
      <c r="J680" s="1">
        <v>0</v>
      </c>
      <c r="K680" s="1">
        <v>10.1</v>
      </c>
      <c r="L680" s="1">
        <v>0</v>
      </c>
    </row>
    <row r="681" spans="1:12">
      <c r="A681" s="2">
        <v>40709.291666666664</v>
      </c>
      <c r="B681" s="1">
        <v>14.3</v>
      </c>
      <c r="C681" s="1">
        <v>78</v>
      </c>
      <c r="D681" s="1">
        <v>0</v>
      </c>
      <c r="E681" s="1">
        <v>223.3</v>
      </c>
      <c r="F681" s="1">
        <v>0</v>
      </c>
      <c r="G681" s="5">
        <v>304.89999999999998</v>
      </c>
      <c r="H681" s="1">
        <v>0.3</v>
      </c>
      <c r="I681" s="1">
        <v>265</v>
      </c>
      <c r="J681" s="1">
        <v>0.4</v>
      </c>
      <c r="K681" s="1">
        <v>13.1</v>
      </c>
      <c r="L681" s="1">
        <v>0</v>
      </c>
    </row>
    <row r="682" spans="1:12">
      <c r="A682" s="2">
        <v>40709.333333333336</v>
      </c>
      <c r="B682" s="1">
        <v>17.5</v>
      </c>
      <c r="C682" s="1">
        <v>66</v>
      </c>
      <c r="D682" s="1">
        <v>0</v>
      </c>
      <c r="E682" s="1">
        <v>223.3</v>
      </c>
      <c r="F682" s="1">
        <v>0</v>
      </c>
      <c r="G682" s="5">
        <v>304.89999999999998</v>
      </c>
      <c r="H682" s="1">
        <v>0.4</v>
      </c>
      <c r="I682" s="1">
        <v>232</v>
      </c>
      <c r="J682" s="1">
        <v>1.1000000000000001</v>
      </c>
      <c r="K682" s="1">
        <v>17.600000000000001</v>
      </c>
      <c r="L682" s="1">
        <v>0</v>
      </c>
    </row>
    <row r="683" spans="1:12">
      <c r="A683" s="2">
        <v>40709.375</v>
      </c>
      <c r="B683" s="1">
        <v>19.7</v>
      </c>
      <c r="C683" s="1">
        <v>60</v>
      </c>
      <c r="D683" s="1">
        <v>0</v>
      </c>
      <c r="E683" s="1">
        <v>223.3</v>
      </c>
      <c r="F683" s="1">
        <v>0</v>
      </c>
      <c r="G683" s="5">
        <v>304.89999999999998</v>
      </c>
      <c r="H683" s="1">
        <v>0.6</v>
      </c>
      <c r="I683" s="1">
        <v>343</v>
      </c>
      <c r="J683" s="1">
        <v>1.7</v>
      </c>
      <c r="K683" s="1">
        <v>20.399999999999999</v>
      </c>
      <c r="L683" s="1">
        <v>0</v>
      </c>
    </row>
    <row r="684" spans="1:12">
      <c r="A684" s="2">
        <v>40709.416666666664</v>
      </c>
      <c r="B684" s="1">
        <v>21</v>
      </c>
      <c r="C684" s="1">
        <v>58</v>
      </c>
      <c r="D684" s="1">
        <v>0</v>
      </c>
      <c r="E684" s="1">
        <v>223.3</v>
      </c>
      <c r="F684" s="1">
        <v>0</v>
      </c>
      <c r="G684" s="5">
        <v>304.89999999999998</v>
      </c>
      <c r="H684" s="1">
        <v>1.3</v>
      </c>
      <c r="I684" s="1">
        <v>112</v>
      </c>
      <c r="J684" s="1">
        <v>2.2999999999999998</v>
      </c>
      <c r="K684" s="1">
        <v>21.8</v>
      </c>
      <c r="L684" s="1">
        <v>0</v>
      </c>
    </row>
    <row r="685" spans="1:12">
      <c r="A685" s="2">
        <v>40709.458333333336</v>
      </c>
      <c r="B685" s="1">
        <v>22.3</v>
      </c>
      <c r="C685" s="1">
        <v>53</v>
      </c>
      <c r="D685" s="1">
        <v>0</v>
      </c>
      <c r="E685" s="1">
        <v>223.3</v>
      </c>
      <c r="F685" s="1">
        <v>0</v>
      </c>
      <c r="G685" s="5">
        <v>304.89999999999998</v>
      </c>
      <c r="H685" s="1">
        <v>1.4</v>
      </c>
      <c r="I685" s="1">
        <v>179</v>
      </c>
      <c r="J685" s="1">
        <v>2.5</v>
      </c>
      <c r="K685" s="1">
        <v>23</v>
      </c>
      <c r="L685" s="1">
        <v>0</v>
      </c>
    </row>
    <row r="686" spans="1:12">
      <c r="A686" s="2">
        <v>40709.5</v>
      </c>
      <c r="B686" s="1">
        <v>22.7</v>
      </c>
      <c r="C686" s="1">
        <v>51</v>
      </c>
      <c r="D686" s="1">
        <v>0</v>
      </c>
      <c r="E686" s="1">
        <v>223.3</v>
      </c>
      <c r="F686" s="1">
        <v>0</v>
      </c>
      <c r="G686" s="5">
        <v>304.89999999999998</v>
      </c>
      <c r="H686" s="1">
        <v>0.8</v>
      </c>
      <c r="I686" s="1">
        <v>117</v>
      </c>
      <c r="J686" s="1">
        <v>1.4</v>
      </c>
      <c r="K686" s="1">
        <v>23.1</v>
      </c>
      <c r="L686" s="1">
        <v>0</v>
      </c>
    </row>
    <row r="687" spans="1:12">
      <c r="A687" s="2">
        <v>40709.541666666664</v>
      </c>
      <c r="B687" s="1">
        <v>23.8</v>
      </c>
      <c r="C687" s="1">
        <v>50</v>
      </c>
      <c r="D687" s="1">
        <v>0</v>
      </c>
      <c r="E687" s="1">
        <v>223.3</v>
      </c>
      <c r="F687" s="1">
        <v>0</v>
      </c>
      <c r="G687" s="5">
        <v>304.89999999999998</v>
      </c>
      <c r="H687" s="1">
        <v>1.4</v>
      </c>
      <c r="I687" s="1">
        <v>90</v>
      </c>
      <c r="J687" s="1">
        <v>2.1</v>
      </c>
      <c r="K687" s="1">
        <v>24.4</v>
      </c>
      <c r="L687" s="1">
        <v>0</v>
      </c>
    </row>
    <row r="688" spans="1:12">
      <c r="A688" s="2">
        <v>40709.583333333336</v>
      </c>
      <c r="B688" s="1">
        <v>25.1</v>
      </c>
      <c r="C688" s="1">
        <v>50</v>
      </c>
      <c r="D688" s="1">
        <v>0</v>
      </c>
      <c r="E688" s="1">
        <v>223.3</v>
      </c>
      <c r="F688" s="1">
        <v>0</v>
      </c>
      <c r="G688" s="5">
        <v>304.89999999999998</v>
      </c>
      <c r="H688" s="1">
        <v>1.6</v>
      </c>
      <c r="I688" s="1">
        <v>92</v>
      </c>
      <c r="J688" s="1">
        <v>2.5</v>
      </c>
      <c r="K688" s="1">
        <v>25.5</v>
      </c>
      <c r="L688" s="1">
        <v>0</v>
      </c>
    </row>
    <row r="689" spans="1:12">
      <c r="A689" s="2">
        <v>40709.625</v>
      </c>
      <c r="B689" s="1">
        <v>24.8</v>
      </c>
      <c r="C689" s="1">
        <v>49</v>
      </c>
      <c r="D689" s="1">
        <v>0</v>
      </c>
      <c r="E689" s="1">
        <v>223.3</v>
      </c>
      <c r="F689" s="1">
        <v>0</v>
      </c>
      <c r="G689" s="5">
        <v>304.89999999999998</v>
      </c>
      <c r="H689" s="1">
        <v>1</v>
      </c>
      <c r="I689" s="1">
        <v>63</v>
      </c>
      <c r="J689" s="1">
        <v>1</v>
      </c>
      <c r="K689" s="1">
        <v>25.3</v>
      </c>
      <c r="L689" s="1">
        <v>0</v>
      </c>
    </row>
    <row r="690" spans="1:12">
      <c r="A690" s="2">
        <v>40709.666666666664</v>
      </c>
      <c r="B690" s="1">
        <v>24.5</v>
      </c>
      <c r="C690" s="1">
        <v>48</v>
      </c>
      <c r="D690" s="1">
        <v>0</v>
      </c>
      <c r="E690" s="1">
        <v>223.3</v>
      </c>
      <c r="F690" s="1">
        <v>0</v>
      </c>
      <c r="G690" s="5">
        <v>304.89999999999998</v>
      </c>
      <c r="H690" s="1">
        <v>1.8</v>
      </c>
      <c r="I690" s="1">
        <v>113</v>
      </c>
      <c r="J690" s="1">
        <v>0.9</v>
      </c>
      <c r="K690" s="1">
        <v>24.7</v>
      </c>
      <c r="L690" s="1">
        <v>0</v>
      </c>
    </row>
    <row r="691" spans="1:12">
      <c r="A691" s="2">
        <v>40709.708333333336</v>
      </c>
      <c r="B691" s="1">
        <v>24.4</v>
      </c>
      <c r="C691" s="1">
        <v>51</v>
      </c>
      <c r="D691" s="1">
        <v>0</v>
      </c>
      <c r="E691" s="1">
        <v>223.3</v>
      </c>
      <c r="F691" s="1">
        <v>0</v>
      </c>
      <c r="G691" s="5">
        <v>304.89999999999998</v>
      </c>
      <c r="H691" s="1">
        <v>1.4</v>
      </c>
      <c r="I691" s="1">
        <v>60</v>
      </c>
      <c r="J691" s="1">
        <v>0.9</v>
      </c>
      <c r="K691" s="1">
        <v>24.8</v>
      </c>
      <c r="L691" s="1">
        <v>0</v>
      </c>
    </row>
    <row r="692" spans="1:12">
      <c r="A692" s="2">
        <v>40709.75</v>
      </c>
      <c r="B692" s="1">
        <v>23.3</v>
      </c>
      <c r="C692" s="1">
        <v>56</v>
      </c>
      <c r="D692" s="1">
        <v>0</v>
      </c>
      <c r="E692" s="1">
        <v>223.3</v>
      </c>
      <c r="F692" s="1">
        <v>6</v>
      </c>
      <c r="G692" s="5">
        <v>305</v>
      </c>
      <c r="H692" s="1">
        <v>2.1</v>
      </c>
      <c r="I692" s="1">
        <v>62</v>
      </c>
      <c r="J692" s="1">
        <v>0.4</v>
      </c>
      <c r="K692" s="1">
        <v>23.4</v>
      </c>
      <c r="L692" s="1">
        <v>0</v>
      </c>
    </row>
    <row r="693" spans="1:12">
      <c r="A693" s="2">
        <v>40709.791666666664</v>
      </c>
      <c r="B693" s="1">
        <v>23.3</v>
      </c>
      <c r="C693" s="1">
        <v>60</v>
      </c>
      <c r="D693" s="1">
        <v>0</v>
      </c>
      <c r="E693" s="1">
        <v>223.3</v>
      </c>
      <c r="F693" s="1">
        <v>0</v>
      </c>
      <c r="G693" s="5">
        <v>305</v>
      </c>
      <c r="H693" s="1">
        <v>0.6</v>
      </c>
      <c r="I693" s="1">
        <v>98</v>
      </c>
      <c r="J693" s="1">
        <v>0.4</v>
      </c>
      <c r="K693" s="1">
        <v>23.5</v>
      </c>
      <c r="L693" s="1">
        <v>0</v>
      </c>
    </row>
    <row r="694" spans="1:12">
      <c r="A694" s="2">
        <v>40709.833333333336</v>
      </c>
      <c r="B694" s="1">
        <v>22.8</v>
      </c>
      <c r="C694" s="1">
        <v>61</v>
      </c>
      <c r="D694" s="1">
        <v>0</v>
      </c>
      <c r="E694" s="1">
        <v>223.3</v>
      </c>
      <c r="F694" s="1">
        <v>0</v>
      </c>
      <c r="G694" s="5">
        <v>305</v>
      </c>
      <c r="H694" s="1">
        <v>1.1000000000000001</v>
      </c>
      <c r="I694" s="1">
        <v>50</v>
      </c>
      <c r="J694" s="1">
        <v>0.3</v>
      </c>
      <c r="K694" s="1">
        <v>23</v>
      </c>
      <c r="L694" s="1">
        <v>0</v>
      </c>
    </row>
    <row r="695" spans="1:12">
      <c r="A695" s="2">
        <v>40709.875</v>
      </c>
      <c r="B695" s="1">
        <v>20.2</v>
      </c>
      <c r="C695" s="1">
        <v>69</v>
      </c>
      <c r="D695" s="1">
        <v>0</v>
      </c>
      <c r="E695" s="1">
        <v>223.3</v>
      </c>
      <c r="F695" s="1">
        <v>0</v>
      </c>
      <c r="G695" s="5">
        <v>305</v>
      </c>
      <c r="H695" s="1">
        <v>1</v>
      </c>
      <c r="I695" s="1">
        <v>32</v>
      </c>
      <c r="J695" s="1">
        <v>0</v>
      </c>
      <c r="K695" s="1">
        <v>19.7</v>
      </c>
      <c r="L695" s="1">
        <v>0</v>
      </c>
    </row>
    <row r="696" spans="1:12">
      <c r="A696" s="2">
        <v>40709.916666666664</v>
      </c>
      <c r="B696" s="1">
        <v>19</v>
      </c>
      <c r="C696" s="1">
        <v>73</v>
      </c>
      <c r="D696" s="1">
        <v>0</v>
      </c>
      <c r="E696" s="1">
        <v>223.3</v>
      </c>
      <c r="F696" s="1">
        <v>0</v>
      </c>
      <c r="G696" s="5">
        <v>305</v>
      </c>
      <c r="H696" s="1">
        <v>1.2</v>
      </c>
      <c r="I696" s="1">
        <v>311</v>
      </c>
      <c r="J696" s="1">
        <v>0</v>
      </c>
      <c r="K696" s="1">
        <v>18.2</v>
      </c>
      <c r="L696" s="1">
        <v>0</v>
      </c>
    </row>
    <row r="697" spans="1:12">
      <c r="A697" s="2">
        <v>40709.958333333336</v>
      </c>
      <c r="B697" s="1">
        <v>18.2</v>
      </c>
      <c r="C697" s="1">
        <v>74</v>
      </c>
      <c r="D697" s="1">
        <v>0</v>
      </c>
      <c r="E697" s="1">
        <v>223.3</v>
      </c>
      <c r="F697" s="1">
        <v>0</v>
      </c>
      <c r="G697" s="5">
        <v>305</v>
      </c>
      <c r="H697" s="1">
        <v>1</v>
      </c>
      <c r="I697" s="1">
        <v>320</v>
      </c>
      <c r="J697" s="1">
        <v>0</v>
      </c>
      <c r="K697" s="1">
        <v>17.5</v>
      </c>
      <c r="L697" s="1">
        <v>0</v>
      </c>
    </row>
    <row r="698" spans="1:12">
      <c r="A698" s="2">
        <v>40710</v>
      </c>
      <c r="B698" s="1">
        <v>17.600000000000001</v>
      </c>
      <c r="C698" s="1">
        <v>74</v>
      </c>
      <c r="D698" s="1">
        <v>0</v>
      </c>
      <c r="E698" s="1">
        <v>223.3</v>
      </c>
      <c r="F698" s="1">
        <v>0</v>
      </c>
      <c r="G698" s="5">
        <v>305</v>
      </c>
      <c r="H698" s="1">
        <v>1.3</v>
      </c>
      <c r="I698" s="1">
        <v>316</v>
      </c>
      <c r="J698" s="1">
        <v>0</v>
      </c>
      <c r="K698" s="1">
        <v>17</v>
      </c>
      <c r="L698" s="1">
        <v>0</v>
      </c>
    </row>
    <row r="699" spans="1:12">
      <c r="A699" s="2">
        <v>40710.041666666664</v>
      </c>
      <c r="B699" s="1">
        <v>16.7</v>
      </c>
      <c r="C699" s="1">
        <v>78</v>
      </c>
      <c r="D699" s="1">
        <v>0</v>
      </c>
      <c r="E699" s="1">
        <v>223.3</v>
      </c>
      <c r="F699" s="1">
        <v>0</v>
      </c>
      <c r="G699" s="5">
        <v>305</v>
      </c>
      <c r="H699" s="1">
        <v>0.9</v>
      </c>
      <c r="I699" s="1">
        <v>274</v>
      </c>
      <c r="J699" s="1">
        <v>0</v>
      </c>
      <c r="K699" s="1">
        <v>15.8</v>
      </c>
      <c r="L699" s="1">
        <v>0</v>
      </c>
    </row>
    <row r="700" spans="1:12">
      <c r="A700" s="2">
        <v>40710.083333333336</v>
      </c>
      <c r="B700" s="1">
        <v>16.2</v>
      </c>
      <c r="C700" s="1">
        <v>79</v>
      </c>
      <c r="D700" s="1">
        <v>0</v>
      </c>
      <c r="E700" s="1">
        <v>223.3</v>
      </c>
      <c r="F700" s="1">
        <v>0</v>
      </c>
      <c r="G700" s="5">
        <v>305</v>
      </c>
      <c r="H700" s="1">
        <v>0.6</v>
      </c>
      <c r="I700" s="1">
        <v>333</v>
      </c>
      <c r="J700" s="1">
        <v>0</v>
      </c>
      <c r="K700" s="1">
        <v>15.3</v>
      </c>
      <c r="L700" s="1">
        <v>0</v>
      </c>
    </row>
    <row r="701" spans="1:12">
      <c r="A701" s="2">
        <v>40710.125</v>
      </c>
      <c r="B701" s="1">
        <v>16.2</v>
      </c>
      <c r="C701" s="1">
        <v>80</v>
      </c>
      <c r="D701" s="1">
        <v>0</v>
      </c>
      <c r="E701" s="1">
        <v>223.3</v>
      </c>
      <c r="F701" s="1">
        <v>0</v>
      </c>
      <c r="G701" s="5">
        <v>305</v>
      </c>
      <c r="H701" s="1">
        <v>0.6</v>
      </c>
      <c r="I701" s="1">
        <v>311</v>
      </c>
      <c r="J701" s="1">
        <v>0</v>
      </c>
      <c r="K701" s="1">
        <v>15.4</v>
      </c>
      <c r="L701" s="1">
        <v>0</v>
      </c>
    </row>
    <row r="702" spans="1:12">
      <c r="A702" s="2">
        <v>40710.166666666664</v>
      </c>
      <c r="B702" s="1">
        <v>15.7</v>
      </c>
      <c r="C702" s="1">
        <v>81.7</v>
      </c>
      <c r="D702" s="1">
        <v>0</v>
      </c>
      <c r="E702" s="1">
        <v>223.3</v>
      </c>
      <c r="F702" s="1">
        <v>0</v>
      </c>
      <c r="G702" s="5">
        <v>305</v>
      </c>
      <c r="H702" s="1">
        <v>0.5</v>
      </c>
      <c r="I702" s="1">
        <v>304</v>
      </c>
      <c r="J702" s="1">
        <v>0</v>
      </c>
      <c r="K702" s="1">
        <v>15.1</v>
      </c>
      <c r="L702" s="1">
        <v>0</v>
      </c>
    </row>
    <row r="703" spans="1:12">
      <c r="A703" s="2">
        <v>40710.208333333336</v>
      </c>
      <c r="B703" s="1">
        <v>15.6</v>
      </c>
      <c r="C703" s="1">
        <v>83.3</v>
      </c>
      <c r="D703" s="1">
        <v>0</v>
      </c>
      <c r="E703" s="1">
        <v>223.3</v>
      </c>
      <c r="F703" s="1">
        <v>0</v>
      </c>
      <c r="G703" s="5">
        <v>305</v>
      </c>
      <c r="H703" s="1">
        <v>0.5</v>
      </c>
      <c r="I703" s="1">
        <v>316</v>
      </c>
      <c r="J703" s="1">
        <v>0</v>
      </c>
      <c r="K703" s="1">
        <v>15.1</v>
      </c>
      <c r="L703" s="1">
        <v>0</v>
      </c>
    </row>
    <row r="704" spans="1:12">
      <c r="A704" s="2">
        <v>40710.25</v>
      </c>
      <c r="B704" s="1">
        <v>15.4</v>
      </c>
      <c r="C704" s="1">
        <v>86.7</v>
      </c>
      <c r="D704" s="1">
        <v>0</v>
      </c>
      <c r="E704" s="1">
        <v>223.3</v>
      </c>
      <c r="F704" s="1">
        <v>0</v>
      </c>
      <c r="G704" s="5">
        <v>305</v>
      </c>
      <c r="H704" s="1">
        <v>0.4</v>
      </c>
      <c r="I704" s="1">
        <v>79</v>
      </c>
      <c r="J704" s="1">
        <v>0</v>
      </c>
      <c r="K704" s="1">
        <v>15.1</v>
      </c>
      <c r="L704" s="1">
        <v>0</v>
      </c>
    </row>
    <row r="705" spans="1:12">
      <c r="A705" s="2">
        <v>40710.291666666664</v>
      </c>
      <c r="B705" s="1">
        <v>16.3</v>
      </c>
      <c r="C705" s="1">
        <v>85</v>
      </c>
      <c r="D705" s="1">
        <v>0</v>
      </c>
      <c r="E705" s="1">
        <v>223.3</v>
      </c>
      <c r="F705" s="1">
        <v>0</v>
      </c>
      <c r="G705" s="5">
        <v>305</v>
      </c>
      <c r="H705" s="1">
        <v>0.2</v>
      </c>
      <c r="I705" s="1">
        <v>358</v>
      </c>
      <c r="J705" s="1">
        <v>0.2</v>
      </c>
      <c r="K705" s="1">
        <v>16.2</v>
      </c>
      <c r="L705" s="1">
        <v>0</v>
      </c>
    </row>
    <row r="706" spans="1:12">
      <c r="A706" s="2">
        <v>40710.333333333336</v>
      </c>
      <c r="B706" s="1">
        <v>18.399999999999999</v>
      </c>
      <c r="C706" s="1">
        <v>76</v>
      </c>
      <c r="D706" s="1">
        <v>0</v>
      </c>
      <c r="E706" s="1">
        <v>223.3</v>
      </c>
      <c r="F706" s="1">
        <v>0</v>
      </c>
      <c r="G706" s="5">
        <v>305</v>
      </c>
      <c r="H706" s="1">
        <v>0.4</v>
      </c>
      <c r="I706" s="1">
        <v>259</v>
      </c>
      <c r="J706" s="1">
        <v>0.6</v>
      </c>
      <c r="K706" s="1">
        <v>18.600000000000001</v>
      </c>
      <c r="L706" s="1">
        <v>0</v>
      </c>
    </row>
    <row r="707" spans="1:12">
      <c r="A707" s="2">
        <v>40710.375</v>
      </c>
      <c r="B707" s="1">
        <v>21.7</v>
      </c>
      <c r="C707" s="1">
        <v>64</v>
      </c>
      <c r="D707" s="1">
        <v>0</v>
      </c>
      <c r="E707" s="1">
        <v>223.3</v>
      </c>
      <c r="F707" s="1">
        <v>0</v>
      </c>
      <c r="G707" s="5">
        <v>305</v>
      </c>
      <c r="H707" s="1">
        <v>1.6</v>
      </c>
      <c r="I707" s="1">
        <v>205</v>
      </c>
      <c r="J707" s="1">
        <v>1.6</v>
      </c>
      <c r="K707" s="1">
        <v>22.1</v>
      </c>
      <c r="L707" s="1">
        <v>0</v>
      </c>
    </row>
    <row r="708" spans="1:12">
      <c r="A708" s="2">
        <v>40710.416666666664</v>
      </c>
      <c r="B708" s="1">
        <v>23.5</v>
      </c>
      <c r="C708" s="1">
        <v>57</v>
      </c>
      <c r="D708" s="1">
        <v>0</v>
      </c>
      <c r="E708" s="1">
        <v>223.3</v>
      </c>
      <c r="F708" s="1">
        <v>0</v>
      </c>
      <c r="G708" s="5">
        <v>305</v>
      </c>
      <c r="H708" s="1">
        <v>1.5</v>
      </c>
      <c r="I708" s="1">
        <v>215</v>
      </c>
      <c r="J708" s="1">
        <v>2</v>
      </c>
      <c r="K708" s="1">
        <v>24.2</v>
      </c>
      <c r="L708" s="1">
        <v>0</v>
      </c>
    </row>
    <row r="709" spans="1:12">
      <c r="A709" s="2">
        <v>40710.458333333336</v>
      </c>
      <c r="B709" s="1">
        <v>23.5</v>
      </c>
      <c r="C709" s="1">
        <v>58</v>
      </c>
      <c r="D709" s="1">
        <v>0</v>
      </c>
      <c r="E709" s="1">
        <v>223.3</v>
      </c>
      <c r="F709" s="1">
        <v>0</v>
      </c>
      <c r="G709" s="5">
        <v>305</v>
      </c>
      <c r="H709" s="1">
        <v>1.9</v>
      </c>
      <c r="I709" s="1">
        <v>115</v>
      </c>
      <c r="J709" s="1">
        <v>2.5</v>
      </c>
      <c r="K709" s="1">
        <v>24.4</v>
      </c>
      <c r="L709" s="1">
        <v>0</v>
      </c>
    </row>
    <row r="710" spans="1:12">
      <c r="A710" s="2">
        <v>40710.5</v>
      </c>
      <c r="B710" s="1">
        <v>24.2</v>
      </c>
      <c r="C710" s="1">
        <v>57</v>
      </c>
      <c r="D710" s="1">
        <v>0</v>
      </c>
      <c r="E710" s="1">
        <v>223.3</v>
      </c>
      <c r="F710" s="1">
        <v>0</v>
      </c>
      <c r="G710" s="5">
        <v>305</v>
      </c>
      <c r="H710" s="1">
        <v>2.7</v>
      </c>
      <c r="I710" s="1">
        <v>105</v>
      </c>
      <c r="J710" s="1">
        <v>2.9</v>
      </c>
      <c r="K710" s="1">
        <v>25</v>
      </c>
      <c r="L710" s="1">
        <v>0</v>
      </c>
    </row>
    <row r="711" spans="1:12">
      <c r="A711" s="2">
        <v>40710.541666666664</v>
      </c>
      <c r="B711" s="1">
        <v>24.6</v>
      </c>
      <c r="C711" s="1">
        <v>57</v>
      </c>
      <c r="D711" s="1">
        <v>0</v>
      </c>
      <c r="E711" s="1">
        <v>223.3</v>
      </c>
      <c r="F711" s="1">
        <v>0</v>
      </c>
      <c r="G711" s="5">
        <v>305</v>
      </c>
      <c r="H711" s="1">
        <v>2.9</v>
      </c>
      <c r="I711" s="1">
        <v>82</v>
      </c>
      <c r="J711" s="1">
        <v>3.2</v>
      </c>
      <c r="K711" s="1">
        <v>25.6</v>
      </c>
      <c r="L711" s="1">
        <v>0</v>
      </c>
    </row>
    <row r="712" spans="1:12">
      <c r="A712" s="2">
        <v>40710.583333333336</v>
      </c>
      <c r="B712" s="1">
        <v>24.3</v>
      </c>
      <c r="C712" s="1">
        <v>59</v>
      </c>
      <c r="D712" s="1">
        <v>0</v>
      </c>
      <c r="E712" s="1">
        <v>223.3</v>
      </c>
      <c r="F712" s="1">
        <v>0</v>
      </c>
      <c r="G712" s="5">
        <v>305</v>
      </c>
      <c r="H712" s="1">
        <v>2.4</v>
      </c>
      <c r="I712" s="1">
        <v>64</v>
      </c>
      <c r="J712" s="1">
        <v>2.1</v>
      </c>
      <c r="K712" s="1">
        <v>24.8</v>
      </c>
      <c r="L712" s="1">
        <v>0</v>
      </c>
    </row>
    <row r="713" spans="1:12">
      <c r="A713" s="2">
        <v>40710.625</v>
      </c>
      <c r="B713" s="1">
        <v>24.5</v>
      </c>
      <c r="C713" s="1">
        <v>61</v>
      </c>
      <c r="D713" s="1">
        <v>0</v>
      </c>
      <c r="E713" s="1">
        <v>223.3</v>
      </c>
      <c r="F713" s="1">
        <v>3</v>
      </c>
      <c r="G713" s="5">
        <v>305</v>
      </c>
      <c r="H713" s="1">
        <v>1.7</v>
      </c>
      <c r="I713" s="1">
        <v>82</v>
      </c>
      <c r="J713" s="1">
        <v>1.3</v>
      </c>
      <c r="K713" s="1">
        <v>25.2</v>
      </c>
      <c r="L713" s="1">
        <v>0</v>
      </c>
    </row>
    <row r="714" spans="1:12">
      <c r="A714" s="2">
        <v>40710.666666666664</v>
      </c>
      <c r="B714" s="1">
        <v>25.3</v>
      </c>
      <c r="C714" s="1">
        <v>55</v>
      </c>
      <c r="D714" s="1">
        <v>0</v>
      </c>
      <c r="E714" s="1">
        <v>223.3</v>
      </c>
      <c r="F714" s="1">
        <v>0</v>
      </c>
      <c r="G714" s="5">
        <v>305</v>
      </c>
      <c r="H714" s="1">
        <v>2.8</v>
      </c>
      <c r="I714" s="1">
        <v>93</v>
      </c>
      <c r="J714" s="1">
        <v>2.4</v>
      </c>
      <c r="K714" s="1">
        <v>25.8</v>
      </c>
      <c r="L714" s="1">
        <v>0</v>
      </c>
    </row>
    <row r="715" spans="1:12">
      <c r="A715" s="2">
        <v>40710.708333333336</v>
      </c>
      <c r="B715" s="1">
        <v>24.2</v>
      </c>
      <c r="C715" s="1">
        <v>60</v>
      </c>
      <c r="D715" s="1">
        <v>0</v>
      </c>
      <c r="E715" s="1">
        <v>223.3</v>
      </c>
      <c r="F715" s="1">
        <v>0</v>
      </c>
      <c r="G715" s="5">
        <v>305</v>
      </c>
      <c r="H715" s="1">
        <v>1.5</v>
      </c>
      <c r="I715" s="1">
        <v>101</v>
      </c>
      <c r="J715" s="1">
        <v>0.6</v>
      </c>
      <c r="K715" s="1">
        <v>24.6</v>
      </c>
      <c r="L715" s="1">
        <v>0</v>
      </c>
    </row>
    <row r="716" spans="1:12">
      <c r="A716" s="2">
        <v>40710.75</v>
      </c>
      <c r="B716" s="1">
        <v>25</v>
      </c>
      <c r="C716" s="1">
        <v>58</v>
      </c>
      <c r="D716" s="1">
        <v>0</v>
      </c>
      <c r="E716" s="1">
        <v>223.3</v>
      </c>
      <c r="F716" s="1">
        <v>0</v>
      </c>
      <c r="G716" s="5">
        <v>305</v>
      </c>
      <c r="H716" s="1">
        <v>1.5</v>
      </c>
      <c r="I716" s="1">
        <v>102</v>
      </c>
      <c r="J716" s="1">
        <v>1.4</v>
      </c>
      <c r="K716" s="1">
        <v>25.3</v>
      </c>
      <c r="L716" s="1">
        <v>0</v>
      </c>
    </row>
    <row r="717" spans="1:12">
      <c r="A717" s="2">
        <v>40710.791666666664</v>
      </c>
      <c r="B717" s="1">
        <v>23.7</v>
      </c>
      <c r="C717" s="1">
        <v>61</v>
      </c>
      <c r="D717" s="1">
        <v>0</v>
      </c>
      <c r="E717" s="1">
        <v>223.3</v>
      </c>
      <c r="F717" s="1">
        <v>0</v>
      </c>
      <c r="G717" s="5">
        <v>305</v>
      </c>
      <c r="H717" s="1">
        <v>1.5</v>
      </c>
      <c r="I717" s="1">
        <v>71</v>
      </c>
      <c r="J717" s="1">
        <v>0.4</v>
      </c>
      <c r="K717" s="1">
        <v>24.2</v>
      </c>
      <c r="L717" s="1">
        <v>0</v>
      </c>
    </row>
    <row r="718" spans="1:12">
      <c r="A718" s="2">
        <v>40710.833333333336</v>
      </c>
      <c r="B718" s="1">
        <v>22.4</v>
      </c>
      <c r="C718" s="1">
        <v>67</v>
      </c>
      <c r="D718" s="1">
        <v>0</v>
      </c>
      <c r="E718" s="1">
        <v>223.3</v>
      </c>
      <c r="F718" s="1">
        <v>0</v>
      </c>
      <c r="G718" s="5">
        <v>305</v>
      </c>
      <c r="H718" s="1">
        <v>0.8</v>
      </c>
      <c r="I718" s="1">
        <v>82</v>
      </c>
      <c r="J718" s="1">
        <v>0.1</v>
      </c>
      <c r="K718" s="1">
        <v>22.6</v>
      </c>
      <c r="L718" s="1">
        <v>0</v>
      </c>
    </row>
    <row r="719" spans="1:12">
      <c r="A719" s="2">
        <v>40710.875</v>
      </c>
      <c r="B719" s="1">
        <v>20.7</v>
      </c>
      <c r="C719" s="1">
        <v>75</v>
      </c>
      <c r="D719" s="1">
        <v>0</v>
      </c>
      <c r="E719" s="1">
        <v>223.3</v>
      </c>
      <c r="F719" s="1">
        <v>0</v>
      </c>
      <c r="G719" s="5">
        <v>305</v>
      </c>
      <c r="H719" s="1">
        <v>1</v>
      </c>
      <c r="I719" s="1">
        <v>64</v>
      </c>
      <c r="J719" s="1">
        <v>0</v>
      </c>
      <c r="K719" s="1">
        <v>20.6</v>
      </c>
      <c r="L719" s="1">
        <v>0</v>
      </c>
    </row>
    <row r="720" spans="1:12">
      <c r="A720" s="2">
        <v>40710.916666666664</v>
      </c>
      <c r="B720" s="1">
        <v>18.899999999999999</v>
      </c>
      <c r="C720" s="1">
        <v>78</v>
      </c>
      <c r="D720" s="1">
        <v>0</v>
      </c>
      <c r="E720" s="1">
        <v>223.3</v>
      </c>
      <c r="F720" s="1">
        <v>0</v>
      </c>
      <c r="G720" s="5">
        <v>305</v>
      </c>
      <c r="H720" s="1">
        <v>1</v>
      </c>
      <c r="I720" s="1">
        <v>50</v>
      </c>
      <c r="J720" s="1">
        <v>0</v>
      </c>
      <c r="K720" s="1">
        <v>18.100000000000001</v>
      </c>
      <c r="L720" s="1">
        <v>0</v>
      </c>
    </row>
    <row r="721" spans="1:12">
      <c r="A721" s="2">
        <v>40710.958333333336</v>
      </c>
      <c r="B721" s="1">
        <v>19.100000000000001</v>
      </c>
      <c r="C721" s="1">
        <v>75</v>
      </c>
      <c r="D721" s="1">
        <v>0</v>
      </c>
      <c r="E721" s="1">
        <v>223.3</v>
      </c>
      <c r="F721" s="1">
        <v>0</v>
      </c>
      <c r="G721" s="5">
        <v>305</v>
      </c>
      <c r="H721" s="1">
        <v>1.3</v>
      </c>
      <c r="I721" s="1">
        <v>46</v>
      </c>
      <c r="J721" s="1">
        <v>0</v>
      </c>
      <c r="K721" s="1">
        <v>18.399999999999999</v>
      </c>
      <c r="L721" s="1">
        <v>0</v>
      </c>
    </row>
    <row r="722" spans="1:12">
      <c r="A722" s="2">
        <v>40711</v>
      </c>
      <c r="B722" s="1">
        <v>18.5</v>
      </c>
      <c r="C722" s="1">
        <v>76</v>
      </c>
      <c r="D722" s="1">
        <v>0</v>
      </c>
      <c r="E722" s="1">
        <v>223.3</v>
      </c>
      <c r="F722" s="1">
        <v>0</v>
      </c>
      <c r="G722" s="5">
        <v>305</v>
      </c>
      <c r="H722" s="1">
        <v>0.8</v>
      </c>
      <c r="I722" s="1">
        <v>41</v>
      </c>
      <c r="J722" s="1">
        <v>0</v>
      </c>
      <c r="K722" s="1">
        <v>17.8</v>
      </c>
      <c r="L722" s="1">
        <v>0</v>
      </c>
    </row>
    <row r="723" spans="1:12">
      <c r="A723" s="2">
        <v>40711.041666666664</v>
      </c>
      <c r="B723" s="1">
        <v>18.100000000000001</v>
      </c>
      <c r="C723" s="1">
        <v>77</v>
      </c>
      <c r="D723" s="1">
        <v>0</v>
      </c>
      <c r="E723" s="1">
        <v>223.3</v>
      </c>
      <c r="F723" s="1">
        <v>7</v>
      </c>
      <c r="G723" s="5">
        <v>305.10000000000002</v>
      </c>
      <c r="H723" s="1">
        <v>1</v>
      </c>
      <c r="I723" s="1">
        <v>11</v>
      </c>
      <c r="J723" s="1">
        <v>0</v>
      </c>
      <c r="K723" s="1">
        <v>17.600000000000001</v>
      </c>
      <c r="L723" s="1">
        <v>0</v>
      </c>
    </row>
    <row r="724" spans="1:12">
      <c r="A724" s="2">
        <v>40711.083333333336</v>
      </c>
      <c r="B724" s="1">
        <v>16.399999999999999</v>
      </c>
      <c r="C724" s="1">
        <v>91.7</v>
      </c>
      <c r="D724" s="1">
        <v>9.1999999999999993</v>
      </c>
      <c r="E724" s="1">
        <v>232.5</v>
      </c>
      <c r="F724" s="1">
        <v>60</v>
      </c>
      <c r="G724" s="5">
        <v>306.10000000000002</v>
      </c>
      <c r="H724" s="1">
        <v>2.2999999999999998</v>
      </c>
      <c r="I724" s="1">
        <v>31</v>
      </c>
      <c r="J724" s="1">
        <v>0</v>
      </c>
      <c r="K724" s="1">
        <v>16.7</v>
      </c>
      <c r="L724" s="1">
        <v>0</v>
      </c>
    </row>
    <row r="725" spans="1:12">
      <c r="A725" s="2">
        <v>40711.125</v>
      </c>
      <c r="B725" s="1">
        <v>15.4</v>
      </c>
      <c r="C725" s="1">
        <v>93.3</v>
      </c>
      <c r="D725" s="1">
        <v>0</v>
      </c>
      <c r="E725" s="1">
        <v>232.5</v>
      </c>
      <c r="F725" s="1">
        <v>60</v>
      </c>
      <c r="G725" s="5">
        <v>307.10000000000002</v>
      </c>
      <c r="H725" s="1">
        <v>0.6</v>
      </c>
      <c r="I725" s="1">
        <v>2</v>
      </c>
      <c r="J725" s="1">
        <v>0</v>
      </c>
      <c r="K725" s="1">
        <v>15.5</v>
      </c>
      <c r="L725" s="1">
        <v>0</v>
      </c>
    </row>
    <row r="726" spans="1:12">
      <c r="A726" s="2">
        <v>40711.166666666664</v>
      </c>
      <c r="B726" s="1">
        <v>15.2</v>
      </c>
      <c r="C726" s="1">
        <v>95</v>
      </c>
      <c r="D726" s="1">
        <v>0</v>
      </c>
      <c r="E726" s="1">
        <v>232.5</v>
      </c>
      <c r="F726" s="1">
        <v>60</v>
      </c>
      <c r="G726" s="5">
        <v>308.10000000000002</v>
      </c>
      <c r="H726" s="1">
        <v>0.6</v>
      </c>
      <c r="I726" s="1">
        <v>265</v>
      </c>
      <c r="J726" s="1">
        <v>0</v>
      </c>
      <c r="K726" s="1">
        <v>15.3</v>
      </c>
      <c r="L726" s="1">
        <v>0</v>
      </c>
    </row>
    <row r="727" spans="1:12">
      <c r="A727" s="2">
        <v>40711.208333333336</v>
      </c>
      <c r="B727" s="1">
        <v>15.4</v>
      </c>
      <c r="C727" s="1">
        <v>95</v>
      </c>
      <c r="D727" s="1">
        <v>0</v>
      </c>
      <c r="E727" s="1">
        <v>232.5</v>
      </c>
      <c r="F727" s="1">
        <v>60</v>
      </c>
      <c r="G727" s="5">
        <v>309.10000000000002</v>
      </c>
      <c r="H727" s="1">
        <v>0.5</v>
      </c>
      <c r="I727" s="1">
        <v>137</v>
      </c>
      <c r="J727" s="1">
        <v>0</v>
      </c>
      <c r="K727" s="1">
        <v>15.5</v>
      </c>
      <c r="L727" s="1">
        <v>0</v>
      </c>
    </row>
    <row r="728" spans="1:12">
      <c r="A728" s="2">
        <v>40711.25</v>
      </c>
      <c r="B728" s="1">
        <v>15.4</v>
      </c>
      <c r="C728" s="1">
        <v>95</v>
      </c>
      <c r="D728" s="1">
        <v>0</v>
      </c>
      <c r="E728" s="1">
        <v>232.5</v>
      </c>
      <c r="F728" s="1">
        <v>60</v>
      </c>
      <c r="G728" s="5">
        <v>310.10000000000002</v>
      </c>
      <c r="H728" s="1">
        <v>0.8</v>
      </c>
      <c r="I728" s="1">
        <v>76</v>
      </c>
      <c r="J728" s="1">
        <v>0</v>
      </c>
      <c r="K728" s="1">
        <v>15.6</v>
      </c>
      <c r="L728" s="1">
        <v>0</v>
      </c>
    </row>
    <row r="729" spans="1:12">
      <c r="A729" s="2">
        <v>40711.291666666664</v>
      </c>
      <c r="B729" s="1">
        <v>15.9</v>
      </c>
      <c r="C729" s="1">
        <v>95</v>
      </c>
      <c r="D729" s="1">
        <v>0</v>
      </c>
      <c r="E729" s="1">
        <v>232.5</v>
      </c>
      <c r="F729" s="1">
        <v>60</v>
      </c>
      <c r="G729" s="5">
        <v>311.10000000000002</v>
      </c>
      <c r="H729" s="1">
        <v>0.7</v>
      </c>
      <c r="I729" s="1">
        <v>35</v>
      </c>
      <c r="J729" s="1">
        <v>0.2</v>
      </c>
      <c r="K729" s="1">
        <v>16.100000000000001</v>
      </c>
      <c r="L729" s="1">
        <v>0</v>
      </c>
    </row>
    <row r="730" spans="1:12">
      <c r="A730" s="2">
        <v>40711.333333333336</v>
      </c>
      <c r="B730" s="1">
        <v>17.5</v>
      </c>
      <c r="C730" s="1">
        <v>90</v>
      </c>
      <c r="D730" s="1">
        <v>0</v>
      </c>
      <c r="E730" s="1">
        <v>232.5</v>
      </c>
      <c r="F730" s="1">
        <v>60</v>
      </c>
      <c r="G730" s="5">
        <v>312.10000000000002</v>
      </c>
      <c r="H730" s="1">
        <v>0.5</v>
      </c>
      <c r="I730" s="1">
        <v>135</v>
      </c>
      <c r="J730" s="1">
        <v>0.8</v>
      </c>
      <c r="K730" s="1">
        <v>17.600000000000001</v>
      </c>
      <c r="L730" s="1">
        <v>0</v>
      </c>
    </row>
    <row r="731" spans="1:12">
      <c r="A731" s="2">
        <v>40711.375</v>
      </c>
      <c r="B731" s="1">
        <v>20.7</v>
      </c>
      <c r="C731" s="1">
        <v>69</v>
      </c>
      <c r="D731" s="1">
        <v>0</v>
      </c>
      <c r="E731" s="1">
        <v>232.5</v>
      </c>
      <c r="F731" s="1">
        <v>60</v>
      </c>
      <c r="G731" s="5">
        <v>313.10000000000002</v>
      </c>
      <c r="H731" s="1">
        <v>0.9</v>
      </c>
      <c r="I731" s="1">
        <v>353</v>
      </c>
      <c r="J731" s="1">
        <v>1.7</v>
      </c>
      <c r="K731" s="1">
        <v>21.4</v>
      </c>
      <c r="L731" s="1">
        <v>0</v>
      </c>
    </row>
    <row r="732" spans="1:12">
      <c r="A732" s="2">
        <v>40711.416666666664</v>
      </c>
      <c r="B732" s="1">
        <v>21.1</v>
      </c>
      <c r="C732" s="1">
        <v>67</v>
      </c>
      <c r="D732" s="1">
        <v>0</v>
      </c>
      <c r="E732" s="1">
        <v>232.5</v>
      </c>
      <c r="F732" s="1">
        <v>22</v>
      </c>
      <c r="G732" s="5">
        <v>313.5</v>
      </c>
      <c r="H732" s="1">
        <v>1.2</v>
      </c>
      <c r="I732" s="1">
        <v>103</v>
      </c>
      <c r="J732" s="1">
        <v>1.4</v>
      </c>
      <c r="K732" s="1">
        <v>21.8</v>
      </c>
      <c r="L732" s="1">
        <v>0</v>
      </c>
    </row>
    <row r="733" spans="1:12">
      <c r="A733" s="2">
        <v>40711.458333333336</v>
      </c>
      <c r="B733" s="1">
        <v>21.6</v>
      </c>
      <c r="C733" s="1">
        <v>66</v>
      </c>
      <c r="D733" s="1">
        <v>0</v>
      </c>
      <c r="E733" s="1">
        <v>232.5</v>
      </c>
      <c r="F733" s="1">
        <v>0</v>
      </c>
      <c r="G733" s="5">
        <v>313.5</v>
      </c>
      <c r="H733" s="1">
        <v>1.5</v>
      </c>
      <c r="I733" s="1">
        <v>95</v>
      </c>
      <c r="J733" s="1">
        <v>1.6</v>
      </c>
      <c r="K733" s="1">
        <v>22.4</v>
      </c>
      <c r="L733" s="1">
        <v>0</v>
      </c>
    </row>
    <row r="734" spans="1:12">
      <c r="A734" s="2">
        <v>40711.5</v>
      </c>
      <c r="B734" s="1">
        <v>22.3</v>
      </c>
      <c r="C734" s="1">
        <v>65</v>
      </c>
      <c r="D734" s="1">
        <v>0</v>
      </c>
      <c r="E734" s="1">
        <v>232.5</v>
      </c>
      <c r="F734" s="1">
        <v>0</v>
      </c>
      <c r="G734" s="5">
        <v>313.5</v>
      </c>
      <c r="H734" s="1">
        <v>1.4</v>
      </c>
      <c r="I734" s="1">
        <v>81</v>
      </c>
      <c r="J734" s="1">
        <v>1.6</v>
      </c>
      <c r="K734" s="1">
        <v>23</v>
      </c>
      <c r="L734" s="1">
        <v>0</v>
      </c>
    </row>
    <row r="735" spans="1:12">
      <c r="A735" s="2">
        <v>40711.541666666664</v>
      </c>
      <c r="B735" s="1">
        <v>24.6</v>
      </c>
      <c r="C735" s="1">
        <v>60</v>
      </c>
      <c r="D735" s="1">
        <v>0</v>
      </c>
      <c r="E735" s="1">
        <v>232.5</v>
      </c>
      <c r="F735" s="1">
        <v>0</v>
      </c>
      <c r="G735" s="5">
        <v>313.5</v>
      </c>
      <c r="H735" s="1">
        <v>2.2999999999999998</v>
      </c>
      <c r="I735" s="1">
        <v>86</v>
      </c>
      <c r="J735" s="1">
        <v>3</v>
      </c>
      <c r="K735" s="1">
        <v>25.3</v>
      </c>
      <c r="L735" s="1">
        <v>0</v>
      </c>
    </row>
    <row r="736" spans="1:12">
      <c r="A736" s="2">
        <v>40711.583333333336</v>
      </c>
      <c r="B736" s="1">
        <v>24.6</v>
      </c>
      <c r="C736" s="1">
        <v>58</v>
      </c>
      <c r="D736" s="1">
        <v>0</v>
      </c>
      <c r="E736" s="1">
        <v>232.5</v>
      </c>
      <c r="F736" s="1">
        <v>0</v>
      </c>
      <c r="G736" s="5">
        <v>313.5</v>
      </c>
      <c r="H736" s="1">
        <v>3.4</v>
      </c>
      <c r="I736" s="1">
        <v>98</v>
      </c>
      <c r="J736" s="1">
        <v>1.7</v>
      </c>
      <c r="K736" s="1">
        <v>24.9</v>
      </c>
      <c r="L736" s="1">
        <v>0</v>
      </c>
    </row>
    <row r="737" spans="1:12">
      <c r="A737" s="2">
        <v>40711.625</v>
      </c>
      <c r="B737" s="1">
        <v>24.4</v>
      </c>
      <c r="C737" s="1">
        <v>58</v>
      </c>
      <c r="D737" s="1">
        <v>0</v>
      </c>
      <c r="E737" s="1">
        <v>232.5</v>
      </c>
      <c r="F737" s="1">
        <v>0</v>
      </c>
      <c r="G737" s="5">
        <v>313.5</v>
      </c>
      <c r="H737" s="1">
        <v>2.7</v>
      </c>
      <c r="I737" s="1">
        <v>86</v>
      </c>
      <c r="J737" s="1">
        <v>1.4</v>
      </c>
      <c r="K737" s="1">
        <v>24.7</v>
      </c>
      <c r="L737" s="1">
        <v>0</v>
      </c>
    </row>
    <row r="738" spans="1:12">
      <c r="A738" s="2">
        <v>40711.666666666664</v>
      </c>
      <c r="B738" s="1">
        <v>23.6</v>
      </c>
      <c r="C738" s="1">
        <v>58</v>
      </c>
      <c r="D738" s="1">
        <v>0</v>
      </c>
      <c r="E738" s="1">
        <v>232.5</v>
      </c>
      <c r="F738" s="1">
        <v>0</v>
      </c>
      <c r="G738" s="5">
        <v>313.5</v>
      </c>
      <c r="H738" s="1">
        <v>3.7</v>
      </c>
      <c r="I738" s="1">
        <v>102</v>
      </c>
      <c r="J738" s="1">
        <v>0.9</v>
      </c>
      <c r="K738" s="1">
        <v>23.8</v>
      </c>
      <c r="L738" s="1">
        <v>0</v>
      </c>
    </row>
    <row r="739" spans="1:12">
      <c r="A739" s="2">
        <v>40711.708333333336</v>
      </c>
      <c r="B739" s="1">
        <v>22.7</v>
      </c>
      <c r="C739" s="1">
        <v>61</v>
      </c>
      <c r="D739" s="1">
        <v>0</v>
      </c>
      <c r="E739" s="1">
        <v>232.5</v>
      </c>
      <c r="F739" s="1">
        <v>0</v>
      </c>
      <c r="G739" s="5">
        <v>313.5</v>
      </c>
      <c r="H739" s="1">
        <v>4.5</v>
      </c>
      <c r="I739" s="1">
        <v>86</v>
      </c>
      <c r="J739" s="1">
        <v>0.9</v>
      </c>
      <c r="K739" s="1">
        <v>22.9</v>
      </c>
      <c r="L739" s="1">
        <v>0</v>
      </c>
    </row>
    <row r="740" spans="1:12">
      <c r="A740" s="2">
        <v>40711.75</v>
      </c>
      <c r="B740" s="1">
        <v>22</v>
      </c>
      <c r="C740" s="1">
        <v>64</v>
      </c>
      <c r="D740" s="1">
        <v>0</v>
      </c>
      <c r="E740" s="1">
        <v>232.5</v>
      </c>
      <c r="F740" s="1">
        <v>0</v>
      </c>
      <c r="G740" s="5">
        <v>313.5</v>
      </c>
      <c r="H740" s="1">
        <v>3.7</v>
      </c>
      <c r="I740" s="1">
        <v>89</v>
      </c>
      <c r="J740" s="1">
        <v>0.4</v>
      </c>
      <c r="K740" s="1">
        <v>22.2</v>
      </c>
      <c r="L740" s="1">
        <v>0</v>
      </c>
    </row>
    <row r="741" spans="1:12">
      <c r="A741" s="2">
        <v>40711.791666666664</v>
      </c>
      <c r="B741" s="1">
        <v>21.7</v>
      </c>
      <c r="C741" s="1">
        <v>64</v>
      </c>
      <c r="D741" s="1">
        <v>0</v>
      </c>
      <c r="E741" s="1">
        <v>232.5</v>
      </c>
      <c r="F741" s="1">
        <v>0</v>
      </c>
      <c r="G741" s="5">
        <v>313.5</v>
      </c>
      <c r="H741" s="1">
        <v>2.7</v>
      </c>
      <c r="I741" s="1">
        <v>82</v>
      </c>
      <c r="J741" s="1">
        <v>0.2</v>
      </c>
      <c r="K741" s="1">
        <v>21.7</v>
      </c>
      <c r="L741" s="1">
        <v>0</v>
      </c>
    </row>
    <row r="742" spans="1:12">
      <c r="A742" s="2">
        <v>40711.833333333336</v>
      </c>
      <c r="B742" s="1">
        <v>21.7</v>
      </c>
      <c r="C742" s="1">
        <v>65</v>
      </c>
      <c r="D742" s="1">
        <v>0</v>
      </c>
      <c r="E742" s="1">
        <v>232.5</v>
      </c>
      <c r="F742" s="1">
        <v>0</v>
      </c>
      <c r="G742" s="5">
        <v>313.5</v>
      </c>
      <c r="H742" s="1">
        <v>1.3</v>
      </c>
      <c r="I742" s="1">
        <v>57</v>
      </c>
      <c r="J742" s="1">
        <v>0.1</v>
      </c>
      <c r="K742" s="1">
        <v>21.8</v>
      </c>
      <c r="L742" s="1">
        <v>0</v>
      </c>
    </row>
    <row r="743" spans="1:12">
      <c r="A743" s="2">
        <v>40711.875</v>
      </c>
      <c r="B743" s="1">
        <v>20.399999999999999</v>
      </c>
      <c r="C743" s="1">
        <v>71</v>
      </c>
      <c r="D743" s="1">
        <v>0</v>
      </c>
      <c r="E743" s="1">
        <v>232.5</v>
      </c>
      <c r="F743" s="1">
        <v>0</v>
      </c>
      <c r="G743" s="5">
        <v>313.5</v>
      </c>
      <c r="H743" s="1">
        <v>1</v>
      </c>
      <c r="I743" s="1">
        <v>39</v>
      </c>
      <c r="J743" s="1">
        <v>0</v>
      </c>
      <c r="K743" s="1">
        <v>20.2</v>
      </c>
      <c r="L743" s="1">
        <v>0</v>
      </c>
    </row>
    <row r="744" spans="1:12">
      <c r="A744" s="2">
        <v>40711.916666666664</v>
      </c>
      <c r="B744" s="1">
        <v>20</v>
      </c>
      <c r="C744" s="1">
        <v>71</v>
      </c>
      <c r="D744" s="1">
        <v>0</v>
      </c>
      <c r="E744" s="1">
        <v>232.5</v>
      </c>
      <c r="F744" s="1">
        <v>0</v>
      </c>
      <c r="G744" s="5">
        <v>313.5</v>
      </c>
      <c r="H744" s="1">
        <v>1.2</v>
      </c>
      <c r="I744" s="1">
        <v>48</v>
      </c>
      <c r="J744" s="1">
        <v>0</v>
      </c>
      <c r="K744" s="1">
        <v>19.8</v>
      </c>
      <c r="L744" s="1">
        <v>0</v>
      </c>
    </row>
    <row r="745" spans="1:12">
      <c r="A745" s="2">
        <v>40711.958333333336</v>
      </c>
      <c r="B745" s="1">
        <v>19.899999999999999</v>
      </c>
      <c r="C745" s="1">
        <v>70</v>
      </c>
      <c r="D745" s="1">
        <v>0</v>
      </c>
      <c r="E745" s="1">
        <v>232.5</v>
      </c>
      <c r="F745" s="1">
        <v>0</v>
      </c>
      <c r="G745" s="5">
        <v>313.5</v>
      </c>
      <c r="H745" s="1">
        <v>1.4</v>
      </c>
      <c r="I745" s="1">
        <v>42</v>
      </c>
      <c r="J745" s="1">
        <v>0</v>
      </c>
      <c r="K745" s="1">
        <v>19.600000000000001</v>
      </c>
      <c r="L745" s="1">
        <v>0</v>
      </c>
    </row>
    <row r="746" spans="1:12">
      <c r="A746" s="2">
        <v>40712</v>
      </c>
      <c r="B746" s="1">
        <v>19.600000000000001</v>
      </c>
      <c r="C746" s="1">
        <v>72</v>
      </c>
      <c r="D746" s="1">
        <v>0</v>
      </c>
      <c r="E746" s="1">
        <v>232.5</v>
      </c>
      <c r="F746" s="1">
        <v>0</v>
      </c>
      <c r="G746" s="5">
        <v>313.5</v>
      </c>
      <c r="H746" s="1">
        <v>1.3</v>
      </c>
      <c r="I746" s="1">
        <v>322</v>
      </c>
      <c r="J746" s="1">
        <v>0</v>
      </c>
      <c r="K746" s="1">
        <v>19.399999999999999</v>
      </c>
      <c r="L746" s="1">
        <v>0</v>
      </c>
    </row>
    <row r="747" spans="1:12">
      <c r="A747" s="2">
        <v>40712.041666666664</v>
      </c>
      <c r="B747" s="1">
        <v>18.8</v>
      </c>
      <c r="C747" s="1">
        <v>76</v>
      </c>
      <c r="D747" s="1">
        <v>0</v>
      </c>
      <c r="E747" s="1">
        <v>232.5</v>
      </c>
      <c r="F747" s="1">
        <v>0</v>
      </c>
      <c r="G747" s="5">
        <v>313.5</v>
      </c>
      <c r="H747" s="1">
        <v>0.9</v>
      </c>
      <c r="I747" s="1">
        <v>262</v>
      </c>
      <c r="J747" s="1">
        <v>0</v>
      </c>
      <c r="K747" s="1">
        <v>18.600000000000001</v>
      </c>
      <c r="L747" s="1">
        <v>0</v>
      </c>
    </row>
    <row r="748" spans="1:12">
      <c r="A748" s="2">
        <v>40712.083333333336</v>
      </c>
      <c r="B748" s="1">
        <v>18.399999999999999</v>
      </c>
      <c r="C748" s="1">
        <v>79</v>
      </c>
      <c r="D748" s="1">
        <v>0</v>
      </c>
      <c r="E748" s="1">
        <v>232.5</v>
      </c>
      <c r="F748" s="1">
        <v>0</v>
      </c>
      <c r="G748" s="5">
        <v>313.5</v>
      </c>
      <c r="H748" s="1">
        <v>0.8</v>
      </c>
      <c r="I748" s="1">
        <v>23</v>
      </c>
      <c r="J748" s="1">
        <v>0</v>
      </c>
      <c r="K748" s="1">
        <v>18.2</v>
      </c>
      <c r="L748" s="1">
        <v>0</v>
      </c>
    </row>
    <row r="749" spans="1:12">
      <c r="A749" s="2">
        <v>40712.125</v>
      </c>
      <c r="B749" s="1">
        <v>17.600000000000001</v>
      </c>
      <c r="C749" s="1">
        <v>83.3</v>
      </c>
      <c r="D749" s="1">
        <v>0</v>
      </c>
      <c r="E749" s="1">
        <v>232.5</v>
      </c>
      <c r="F749" s="1">
        <v>0</v>
      </c>
      <c r="G749" s="5">
        <v>313.5</v>
      </c>
      <c r="H749" s="1">
        <v>0.8</v>
      </c>
      <c r="I749" s="1">
        <v>50</v>
      </c>
      <c r="J749" s="1">
        <v>0</v>
      </c>
      <c r="K749" s="1">
        <v>17.3</v>
      </c>
      <c r="L749" s="1">
        <v>0</v>
      </c>
    </row>
    <row r="750" spans="1:12">
      <c r="A750" s="2">
        <v>40712.166666666664</v>
      </c>
      <c r="B750" s="1">
        <v>16.3</v>
      </c>
      <c r="C750" s="1">
        <v>88.3</v>
      </c>
      <c r="D750" s="1">
        <v>0</v>
      </c>
      <c r="E750" s="1">
        <v>232.5</v>
      </c>
      <c r="F750" s="1">
        <v>0</v>
      </c>
      <c r="G750" s="5">
        <v>313.5</v>
      </c>
      <c r="H750" s="1">
        <v>0.6</v>
      </c>
      <c r="I750" s="1">
        <v>46</v>
      </c>
      <c r="J750" s="1">
        <v>0</v>
      </c>
      <c r="K750" s="1">
        <v>15.6</v>
      </c>
      <c r="L750" s="1">
        <v>0</v>
      </c>
    </row>
    <row r="751" spans="1:12">
      <c r="A751" s="2">
        <v>40712.208333333336</v>
      </c>
      <c r="B751" s="1">
        <v>15.5</v>
      </c>
      <c r="C751" s="1">
        <v>88.3</v>
      </c>
      <c r="D751" s="1">
        <v>0</v>
      </c>
      <c r="E751" s="1">
        <v>232.5</v>
      </c>
      <c r="F751" s="1">
        <v>0</v>
      </c>
      <c r="G751" s="5">
        <v>313.5</v>
      </c>
      <c r="H751" s="1">
        <v>0.8</v>
      </c>
      <c r="I751" s="1">
        <v>36</v>
      </c>
      <c r="J751" s="1">
        <v>0</v>
      </c>
      <c r="K751" s="1">
        <v>14.9</v>
      </c>
      <c r="L751" s="1">
        <v>0</v>
      </c>
    </row>
    <row r="752" spans="1:12">
      <c r="A752" s="2">
        <v>40712.25</v>
      </c>
      <c r="B752" s="1">
        <v>15.5</v>
      </c>
      <c r="C752" s="1">
        <v>88.3</v>
      </c>
      <c r="D752" s="1">
        <v>0</v>
      </c>
      <c r="E752" s="1">
        <v>232.5</v>
      </c>
      <c r="F752" s="1">
        <v>0</v>
      </c>
      <c r="G752" s="5">
        <v>313.5</v>
      </c>
      <c r="H752" s="1">
        <v>0.6</v>
      </c>
      <c r="I752" s="1">
        <v>49</v>
      </c>
      <c r="J752" s="1">
        <v>0</v>
      </c>
      <c r="K752" s="1">
        <v>15</v>
      </c>
      <c r="L752" s="1">
        <v>0</v>
      </c>
    </row>
    <row r="753" spans="1:12">
      <c r="A753" s="2">
        <v>40712.291666666664</v>
      </c>
      <c r="B753" s="1">
        <v>16.5</v>
      </c>
      <c r="C753" s="1">
        <v>85</v>
      </c>
      <c r="D753" s="1">
        <v>0</v>
      </c>
      <c r="E753" s="1">
        <v>232.5</v>
      </c>
      <c r="F753" s="1">
        <v>0</v>
      </c>
      <c r="G753" s="5">
        <v>313.5</v>
      </c>
      <c r="H753" s="1">
        <v>0.9</v>
      </c>
      <c r="I753" s="1">
        <v>57</v>
      </c>
      <c r="J753" s="1">
        <v>0.2</v>
      </c>
      <c r="K753" s="1">
        <v>16.399999999999999</v>
      </c>
      <c r="L753" s="1">
        <v>0</v>
      </c>
    </row>
    <row r="754" spans="1:12">
      <c r="A754" s="2">
        <v>40712.333333333336</v>
      </c>
      <c r="B754" s="1">
        <v>17.600000000000001</v>
      </c>
      <c r="C754" s="1">
        <v>78</v>
      </c>
      <c r="D754" s="1">
        <v>0</v>
      </c>
      <c r="E754" s="1">
        <v>232.5</v>
      </c>
      <c r="F754" s="1">
        <v>0</v>
      </c>
      <c r="G754" s="5">
        <v>313.5</v>
      </c>
      <c r="H754" s="1">
        <v>1.2</v>
      </c>
      <c r="I754" s="1">
        <v>79</v>
      </c>
      <c r="J754" s="1">
        <v>0.8</v>
      </c>
      <c r="K754" s="1">
        <v>18.100000000000001</v>
      </c>
      <c r="L754" s="1">
        <v>0</v>
      </c>
    </row>
    <row r="755" spans="1:12">
      <c r="A755" s="2">
        <v>40712.375</v>
      </c>
      <c r="B755" s="1">
        <v>19.399999999999999</v>
      </c>
      <c r="C755" s="1">
        <v>70</v>
      </c>
      <c r="D755" s="1">
        <v>0</v>
      </c>
      <c r="E755" s="1">
        <v>232.5</v>
      </c>
      <c r="F755" s="1">
        <v>0</v>
      </c>
      <c r="G755" s="5">
        <v>313.5</v>
      </c>
      <c r="H755" s="1">
        <v>0.8</v>
      </c>
      <c r="I755" s="1">
        <v>95</v>
      </c>
      <c r="J755" s="1">
        <v>1</v>
      </c>
      <c r="K755" s="1">
        <v>20.100000000000001</v>
      </c>
      <c r="L755" s="1">
        <v>0</v>
      </c>
    </row>
    <row r="756" spans="1:12">
      <c r="A756" s="2">
        <v>40712.416666666664</v>
      </c>
      <c r="B756" s="1">
        <v>20.5</v>
      </c>
      <c r="C756" s="1">
        <v>65</v>
      </c>
      <c r="D756" s="1">
        <v>0</v>
      </c>
      <c r="E756" s="1">
        <v>232.5</v>
      </c>
      <c r="F756" s="1">
        <v>0</v>
      </c>
      <c r="G756" s="5">
        <v>313.5</v>
      </c>
      <c r="H756" s="1">
        <v>1.5</v>
      </c>
      <c r="I756" s="1">
        <v>95</v>
      </c>
      <c r="J756" s="1">
        <v>1.4</v>
      </c>
      <c r="K756" s="1">
        <v>21.2</v>
      </c>
      <c r="L756" s="1">
        <v>0</v>
      </c>
    </row>
    <row r="757" spans="1:12">
      <c r="A757" s="2">
        <v>40712.458333333336</v>
      </c>
      <c r="B757" s="1">
        <v>20.8</v>
      </c>
      <c r="C757" s="1">
        <v>66</v>
      </c>
      <c r="D757" s="1">
        <v>0</v>
      </c>
      <c r="E757" s="1">
        <v>232.5</v>
      </c>
      <c r="F757" s="1">
        <v>0</v>
      </c>
      <c r="G757" s="5">
        <v>313.5</v>
      </c>
      <c r="H757" s="1">
        <v>2.2000000000000002</v>
      </c>
      <c r="I757" s="1">
        <v>66</v>
      </c>
      <c r="J757" s="1">
        <v>0.9</v>
      </c>
      <c r="K757" s="1">
        <v>21.5</v>
      </c>
      <c r="L757" s="1">
        <v>0</v>
      </c>
    </row>
    <row r="758" spans="1:12">
      <c r="A758" s="2">
        <v>40712.5</v>
      </c>
      <c r="B758" s="1">
        <v>21.3</v>
      </c>
      <c r="C758" s="1">
        <v>64</v>
      </c>
      <c r="D758" s="1">
        <v>0</v>
      </c>
      <c r="E758" s="1">
        <v>232.5</v>
      </c>
      <c r="F758" s="1">
        <v>0</v>
      </c>
      <c r="G758" s="5">
        <v>313.5</v>
      </c>
      <c r="H758" s="1">
        <v>1.4</v>
      </c>
      <c r="I758" s="1">
        <v>329</v>
      </c>
      <c r="J758" s="1">
        <v>0.6</v>
      </c>
      <c r="K758" s="1">
        <v>21.5</v>
      </c>
      <c r="L758" s="1">
        <v>0</v>
      </c>
    </row>
    <row r="759" spans="1:12">
      <c r="A759" s="2">
        <v>40712.541666666664</v>
      </c>
      <c r="B759" s="1">
        <v>21.5</v>
      </c>
      <c r="C759" s="1">
        <v>64</v>
      </c>
      <c r="D759" s="1">
        <v>0</v>
      </c>
      <c r="E759" s="1">
        <v>232.5</v>
      </c>
      <c r="F759" s="1">
        <v>0</v>
      </c>
      <c r="G759" s="5">
        <v>313.5</v>
      </c>
      <c r="H759" s="1">
        <v>0.8</v>
      </c>
      <c r="I759" s="1">
        <v>302</v>
      </c>
      <c r="J759" s="1">
        <v>0.4</v>
      </c>
      <c r="K759" s="1">
        <v>21.7</v>
      </c>
      <c r="L759" s="1">
        <v>0</v>
      </c>
    </row>
    <row r="760" spans="1:12">
      <c r="A760" s="2">
        <v>40712.583333333336</v>
      </c>
      <c r="B760" s="1">
        <v>21</v>
      </c>
      <c r="C760" s="1">
        <v>66</v>
      </c>
      <c r="D760" s="1">
        <v>0</v>
      </c>
      <c r="E760" s="1">
        <v>232.5</v>
      </c>
      <c r="F760" s="1">
        <v>0</v>
      </c>
      <c r="G760" s="5">
        <v>313.5</v>
      </c>
      <c r="H760" s="1">
        <v>1.4</v>
      </c>
      <c r="I760" s="1">
        <v>31</v>
      </c>
      <c r="J760" s="1">
        <v>0.3</v>
      </c>
      <c r="K760" s="1">
        <v>21.2</v>
      </c>
      <c r="L760" s="1">
        <v>0</v>
      </c>
    </row>
    <row r="761" spans="1:12">
      <c r="A761" s="2">
        <v>40712.625</v>
      </c>
      <c r="B761" s="1">
        <v>21.6</v>
      </c>
      <c r="C761" s="1">
        <v>61</v>
      </c>
      <c r="D761" s="1">
        <v>0</v>
      </c>
      <c r="E761" s="1">
        <v>232.5</v>
      </c>
      <c r="F761" s="1">
        <v>0</v>
      </c>
      <c r="G761" s="5">
        <v>313.5</v>
      </c>
      <c r="H761" s="1">
        <v>2</v>
      </c>
      <c r="I761" s="1">
        <v>173</v>
      </c>
      <c r="J761" s="1">
        <v>0.5</v>
      </c>
      <c r="K761" s="1">
        <v>21.8</v>
      </c>
      <c r="L761" s="1">
        <v>0</v>
      </c>
    </row>
    <row r="762" spans="1:12">
      <c r="A762" s="2">
        <v>40712.666666666664</v>
      </c>
      <c r="B762" s="1">
        <v>21.5</v>
      </c>
      <c r="C762" s="1">
        <v>62</v>
      </c>
      <c r="D762" s="1">
        <v>0</v>
      </c>
      <c r="E762" s="1">
        <v>232.5</v>
      </c>
      <c r="F762" s="1">
        <v>0</v>
      </c>
      <c r="G762" s="5">
        <v>313.5</v>
      </c>
      <c r="H762" s="1">
        <v>1.8</v>
      </c>
      <c r="I762" s="1">
        <v>56</v>
      </c>
      <c r="J762" s="1">
        <v>0.3</v>
      </c>
      <c r="K762" s="1">
        <v>21.6</v>
      </c>
      <c r="L762" s="1">
        <v>0</v>
      </c>
    </row>
    <row r="763" spans="1:12">
      <c r="A763" s="2">
        <v>40712.708333333336</v>
      </c>
      <c r="B763" s="1">
        <v>21.3</v>
      </c>
      <c r="C763" s="1">
        <v>60</v>
      </c>
      <c r="D763" s="1">
        <v>0</v>
      </c>
      <c r="E763" s="1">
        <v>232.5</v>
      </c>
      <c r="F763" s="1">
        <v>0</v>
      </c>
      <c r="G763" s="5">
        <v>313.5</v>
      </c>
      <c r="H763" s="1">
        <v>2.2999999999999998</v>
      </c>
      <c r="I763" s="1">
        <v>37</v>
      </c>
      <c r="J763" s="1">
        <v>0.1</v>
      </c>
      <c r="K763" s="1">
        <v>21.1</v>
      </c>
      <c r="L763" s="1">
        <v>0</v>
      </c>
    </row>
    <row r="764" spans="1:12">
      <c r="A764" s="2">
        <v>40712.75</v>
      </c>
      <c r="B764" s="1">
        <v>20.8</v>
      </c>
      <c r="C764" s="1">
        <v>63</v>
      </c>
      <c r="D764" s="1">
        <v>0.2</v>
      </c>
      <c r="E764" s="1">
        <v>232.7</v>
      </c>
      <c r="F764" s="1">
        <v>42</v>
      </c>
      <c r="G764" s="5">
        <v>314.2</v>
      </c>
      <c r="H764" s="1">
        <v>2</v>
      </c>
      <c r="I764" s="1">
        <v>53</v>
      </c>
      <c r="J764" s="1">
        <v>0.1</v>
      </c>
      <c r="K764" s="1">
        <v>20.6</v>
      </c>
      <c r="L764" s="1">
        <v>0</v>
      </c>
    </row>
    <row r="765" spans="1:12">
      <c r="A765" s="2">
        <v>40712.791666666664</v>
      </c>
      <c r="B765" s="1">
        <v>19.5</v>
      </c>
      <c r="C765" s="1">
        <v>72</v>
      </c>
      <c r="D765" s="1">
        <v>0.4</v>
      </c>
      <c r="E765" s="1">
        <v>233.1</v>
      </c>
      <c r="F765" s="1">
        <v>60</v>
      </c>
      <c r="G765" s="5">
        <v>315.2</v>
      </c>
      <c r="H765" s="1">
        <v>1.6</v>
      </c>
      <c r="I765" s="1">
        <v>3</v>
      </c>
      <c r="J765" s="1">
        <v>0</v>
      </c>
      <c r="K765" s="1">
        <v>19.399999999999999</v>
      </c>
      <c r="L765" s="1">
        <v>0</v>
      </c>
    </row>
    <row r="766" spans="1:12">
      <c r="A766" s="2">
        <v>40712.833333333336</v>
      </c>
      <c r="B766" s="1">
        <v>18.100000000000001</v>
      </c>
      <c r="C766" s="1">
        <v>81.7</v>
      </c>
      <c r="D766" s="1">
        <v>0.2</v>
      </c>
      <c r="E766" s="1">
        <v>233.3</v>
      </c>
      <c r="F766" s="1">
        <v>60</v>
      </c>
      <c r="G766" s="5">
        <v>316.2</v>
      </c>
      <c r="H766" s="1">
        <v>1.5</v>
      </c>
      <c r="I766" s="1">
        <v>208</v>
      </c>
      <c r="J766" s="1">
        <v>0</v>
      </c>
      <c r="K766" s="1">
        <v>18.100000000000001</v>
      </c>
      <c r="L766" s="1">
        <v>0</v>
      </c>
    </row>
    <row r="767" spans="1:12">
      <c r="A767" s="2">
        <v>40712.875</v>
      </c>
      <c r="B767" s="1">
        <v>17.7</v>
      </c>
      <c r="C767" s="1">
        <v>83.3</v>
      </c>
      <c r="D767" s="1">
        <v>3.4</v>
      </c>
      <c r="E767" s="1">
        <v>236.7</v>
      </c>
      <c r="F767" s="1">
        <v>60</v>
      </c>
      <c r="G767" s="5">
        <v>317.2</v>
      </c>
      <c r="H767" s="1">
        <v>2.2999999999999998</v>
      </c>
      <c r="I767" s="1">
        <v>254</v>
      </c>
      <c r="J767" s="1">
        <v>0</v>
      </c>
      <c r="K767" s="1">
        <v>17.8</v>
      </c>
      <c r="L767" s="1">
        <v>0</v>
      </c>
    </row>
    <row r="768" spans="1:12">
      <c r="A768" s="2">
        <v>40712.916666666664</v>
      </c>
      <c r="B768" s="1">
        <v>16.600000000000001</v>
      </c>
      <c r="C768" s="1">
        <v>93.3</v>
      </c>
      <c r="D768" s="1">
        <v>6.6</v>
      </c>
      <c r="E768" s="1">
        <v>243.3</v>
      </c>
      <c r="F768" s="1">
        <v>60</v>
      </c>
      <c r="G768" s="5">
        <v>318.2</v>
      </c>
      <c r="H768" s="1">
        <v>1.1000000000000001</v>
      </c>
      <c r="I768" s="1">
        <v>57</v>
      </c>
      <c r="J768" s="1">
        <v>0</v>
      </c>
      <c r="K768" s="1">
        <v>16.8</v>
      </c>
      <c r="L768" s="1">
        <v>0</v>
      </c>
    </row>
    <row r="769" spans="1:12">
      <c r="A769" s="2">
        <v>40712.958333333336</v>
      </c>
      <c r="B769" s="1">
        <v>16</v>
      </c>
      <c r="C769" s="1">
        <v>95</v>
      </c>
      <c r="D769" s="1">
        <v>0</v>
      </c>
      <c r="E769" s="1">
        <v>243.3</v>
      </c>
      <c r="F769" s="1">
        <v>60</v>
      </c>
      <c r="G769" s="5">
        <v>319.2</v>
      </c>
      <c r="H769" s="1">
        <v>0.6</v>
      </c>
      <c r="I769" s="1">
        <v>349</v>
      </c>
      <c r="J769" s="1">
        <v>0</v>
      </c>
      <c r="K769" s="1">
        <v>16.100000000000001</v>
      </c>
      <c r="L769" s="1">
        <v>0</v>
      </c>
    </row>
    <row r="770" spans="1:12">
      <c r="A770" s="2">
        <v>40713</v>
      </c>
      <c r="B770" s="1">
        <v>14.2</v>
      </c>
      <c r="C770" s="1">
        <v>95</v>
      </c>
      <c r="D770" s="1">
        <v>5</v>
      </c>
      <c r="E770" s="1">
        <f>+E769+D770</f>
        <v>248.3</v>
      </c>
      <c r="F770" s="1">
        <v>60</v>
      </c>
      <c r="G770" s="5">
        <f>+G769+F770/60</f>
        <v>320.2</v>
      </c>
      <c r="H770" s="1">
        <v>1.8</v>
      </c>
      <c r="I770" s="1">
        <v>321</v>
      </c>
      <c r="J770" s="1">
        <v>0</v>
      </c>
      <c r="K770" s="1">
        <v>14.4</v>
      </c>
      <c r="L770" s="1">
        <v>0</v>
      </c>
    </row>
    <row r="771" spans="1:12">
      <c r="A771" s="2">
        <v>40713.041666666664</v>
      </c>
      <c r="B771" s="1">
        <v>13.8</v>
      </c>
      <c r="C771" s="1">
        <v>95</v>
      </c>
      <c r="D771" s="1">
        <v>0.8</v>
      </c>
      <c r="E771" s="1">
        <f t="shared" ref="E771:E834" si="0">+E770+D771</f>
        <v>249.10000000000002</v>
      </c>
      <c r="F771" s="1">
        <v>60</v>
      </c>
      <c r="G771" s="5">
        <f t="shared" ref="G771:G834" si="1">+G770+F771/60</f>
        <v>321.2</v>
      </c>
      <c r="H771" s="1">
        <v>0.7</v>
      </c>
      <c r="I771" s="1">
        <v>179</v>
      </c>
      <c r="J771" s="1">
        <v>0</v>
      </c>
      <c r="K771" s="1">
        <v>14.1</v>
      </c>
      <c r="L771" s="1">
        <v>0</v>
      </c>
    </row>
    <row r="772" spans="1:12">
      <c r="A772" s="2">
        <v>40713.083333333336</v>
      </c>
      <c r="B772" s="1">
        <v>14.3</v>
      </c>
      <c r="C772" s="1">
        <v>96.7</v>
      </c>
      <c r="D772" s="1">
        <v>2.6</v>
      </c>
      <c r="E772" s="1">
        <f t="shared" si="0"/>
        <v>251.70000000000002</v>
      </c>
      <c r="F772" s="1">
        <v>60</v>
      </c>
      <c r="G772" s="5">
        <f t="shared" si="1"/>
        <v>322.2</v>
      </c>
      <c r="H772" s="1">
        <v>3.6</v>
      </c>
      <c r="I772" s="1">
        <v>306</v>
      </c>
      <c r="J772" s="1">
        <v>0</v>
      </c>
      <c r="K772" s="1">
        <v>14.5</v>
      </c>
      <c r="L772" s="1">
        <v>0</v>
      </c>
    </row>
    <row r="773" spans="1:12">
      <c r="A773" s="2">
        <v>40713.125</v>
      </c>
      <c r="B773" s="1">
        <v>14.1</v>
      </c>
      <c r="C773" s="1">
        <v>96.7</v>
      </c>
      <c r="D773" s="1">
        <v>0.8</v>
      </c>
      <c r="E773" s="1">
        <f t="shared" si="0"/>
        <v>252.50000000000003</v>
      </c>
      <c r="F773" s="1">
        <v>60</v>
      </c>
      <c r="G773" s="5">
        <f t="shared" si="1"/>
        <v>323.2</v>
      </c>
      <c r="H773" s="1">
        <v>3.3</v>
      </c>
      <c r="I773" s="1">
        <v>166</v>
      </c>
      <c r="J773" s="1">
        <v>0</v>
      </c>
      <c r="K773" s="1">
        <v>14.4</v>
      </c>
      <c r="L773" s="1">
        <v>0</v>
      </c>
    </row>
    <row r="774" spans="1:12">
      <c r="A774" s="2">
        <v>40713.166666666664</v>
      </c>
      <c r="B774" s="1">
        <v>13.4</v>
      </c>
      <c r="C774" s="1">
        <v>93.3</v>
      </c>
      <c r="D774" s="1">
        <v>0</v>
      </c>
      <c r="E774" s="1">
        <f t="shared" si="0"/>
        <v>252.50000000000003</v>
      </c>
      <c r="F774" s="1">
        <v>60</v>
      </c>
      <c r="G774" s="5">
        <f t="shared" si="1"/>
        <v>324.2</v>
      </c>
      <c r="H774" s="1">
        <v>4.7</v>
      </c>
      <c r="I774" s="1">
        <v>275</v>
      </c>
      <c r="J774" s="1">
        <v>0</v>
      </c>
      <c r="K774" s="1">
        <v>13.4</v>
      </c>
      <c r="L774" s="1">
        <v>0</v>
      </c>
    </row>
    <row r="775" spans="1:12">
      <c r="A775" s="2">
        <v>40713.208333333336</v>
      </c>
      <c r="B775" s="1">
        <v>13.2</v>
      </c>
      <c r="C775" s="1">
        <v>81.7</v>
      </c>
      <c r="D775" s="1">
        <v>0</v>
      </c>
      <c r="E775" s="1">
        <f t="shared" si="0"/>
        <v>252.50000000000003</v>
      </c>
      <c r="F775" s="1">
        <v>60</v>
      </c>
      <c r="G775" s="5">
        <f t="shared" si="1"/>
        <v>325.2</v>
      </c>
      <c r="H775" s="1">
        <v>4.8</v>
      </c>
      <c r="I775" s="1">
        <v>279</v>
      </c>
      <c r="J775" s="1">
        <v>0</v>
      </c>
      <c r="K775" s="1">
        <v>12.9</v>
      </c>
      <c r="L775" s="1">
        <v>0</v>
      </c>
    </row>
    <row r="776" spans="1:12">
      <c r="A776" s="2">
        <v>40713.25</v>
      </c>
      <c r="B776" s="1">
        <v>12.8</v>
      </c>
      <c r="C776" s="1">
        <v>79</v>
      </c>
      <c r="D776" s="1">
        <v>0</v>
      </c>
      <c r="E776" s="1">
        <f t="shared" si="0"/>
        <v>252.50000000000003</v>
      </c>
      <c r="F776" s="1">
        <v>60</v>
      </c>
      <c r="G776" s="5">
        <f t="shared" si="1"/>
        <v>326.2</v>
      </c>
      <c r="H776" s="1">
        <v>2.2000000000000002</v>
      </c>
      <c r="I776" s="1">
        <v>118</v>
      </c>
      <c r="J776" s="1">
        <v>0</v>
      </c>
      <c r="K776" s="1">
        <v>12.2</v>
      </c>
      <c r="L776" s="1">
        <v>0</v>
      </c>
    </row>
    <row r="777" spans="1:12">
      <c r="A777" s="2">
        <v>40713.291666666664</v>
      </c>
      <c r="B777" s="1">
        <v>13.8</v>
      </c>
      <c r="C777" s="1">
        <v>77</v>
      </c>
      <c r="D777" s="1">
        <v>0</v>
      </c>
      <c r="E777" s="1">
        <f t="shared" si="0"/>
        <v>252.50000000000003</v>
      </c>
      <c r="F777" s="1">
        <v>60</v>
      </c>
      <c r="G777" s="5">
        <f t="shared" si="1"/>
        <v>327.2</v>
      </c>
      <c r="H777" s="1">
        <v>0.7</v>
      </c>
      <c r="I777" s="1">
        <v>150</v>
      </c>
      <c r="J777" s="1">
        <v>0.5</v>
      </c>
      <c r="K777" s="1">
        <v>12.8</v>
      </c>
      <c r="L777" s="1">
        <v>0</v>
      </c>
    </row>
    <row r="778" spans="1:12">
      <c r="A778" s="2">
        <v>40713.333333333336</v>
      </c>
      <c r="B778" s="1">
        <v>16.100000000000001</v>
      </c>
      <c r="C778" s="1">
        <v>65</v>
      </c>
      <c r="D778" s="1">
        <v>0</v>
      </c>
      <c r="E778" s="1">
        <f t="shared" si="0"/>
        <v>252.50000000000003</v>
      </c>
      <c r="F778" s="1">
        <v>60</v>
      </c>
      <c r="G778" s="5">
        <f t="shared" si="1"/>
        <v>328.2</v>
      </c>
      <c r="H778" s="1">
        <v>2.2999999999999998</v>
      </c>
      <c r="I778" s="1">
        <v>264</v>
      </c>
      <c r="J778" s="1">
        <v>1.1000000000000001</v>
      </c>
      <c r="K778" s="1">
        <v>16.2</v>
      </c>
      <c r="L778" s="1">
        <v>0</v>
      </c>
    </row>
    <row r="779" spans="1:12">
      <c r="A779" s="2">
        <v>40713.375</v>
      </c>
      <c r="B779" s="1">
        <v>17.600000000000001</v>
      </c>
      <c r="C779" s="1">
        <v>61</v>
      </c>
      <c r="D779" s="1">
        <v>0</v>
      </c>
      <c r="E779" s="1">
        <f t="shared" si="0"/>
        <v>252.50000000000003</v>
      </c>
      <c r="F779" s="1">
        <v>60</v>
      </c>
      <c r="G779" s="5">
        <f t="shared" si="1"/>
        <v>329.2</v>
      </c>
      <c r="H779" s="1">
        <v>2.8</v>
      </c>
      <c r="I779" s="1">
        <v>264</v>
      </c>
      <c r="J779" s="1">
        <v>1.8</v>
      </c>
      <c r="K779" s="1">
        <v>18</v>
      </c>
      <c r="L779" s="1">
        <v>0</v>
      </c>
    </row>
    <row r="780" spans="1:12">
      <c r="A780" s="2">
        <v>40713.416666666664</v>
      </c>
      <c r="B780" s="1">
        <v>19</v>
      </c>
      <c r="C780" s="1">
        <v>55</v>
      </c>
      <c r="D780" s="1">
        <v>0</v>
      </c>
      <c r="E780" s="1">
        <f t="shared" si="0"/>
        <v>252.50000000000003</v>
      </c>
      <c r="F780" s="1">
        <v>7</v>
      </c>
      <c r="G780" s="5">
        <f t="shared" si="1"/>
        <v>329.31666666666666</v>
      </c>
      <c r="H780" s="1">
        <v>2.9</v>
      </c>
      <c r="I780" s="1">
        <v>262</v>
      </c>
      <c r="J780" s="1">
        <v>2.4</v>
      </c>
      <c r="K780" s="1">
        <v>19.5</v>
      </c>
      <c r="L780" s="1">
        <v>0</v>
      </c>
    </row>
    <row r="781" spans="1:12">
      <c r="A781" s="2">
        <v>40713.458333333336</v>
      </c>
      <c r="B781" s="1">
        <v>21.1</v>
      </c>
      <c r="C781" s="1">
        <v>49</v>
      </c>
      <c r="D781" s="1">
        <v>0</v>
      </c>
      <c r="E781" s="1">
        <f t="shared" si="0"/>
        <v>252.50000000000003</v>
      </c>
      <c r="F781" s="1">
        <v>0</v>
      </c>
      <c r="G781" s="5">
        <f t="shared" si="1"/>
        <v>329.31666666666666</v>
      </c>
      <c r="H781" s="1">
        <v>2.1</v>
      </c>
      <c r="I781" s="1">
        <v>211</v>
      </c>
      <c r="J781" s="1">
        <v>2.9</v>
      </c>
      <c r="K781" s="1">
        <v>21.6</v>
      </c>
      <c r="L781" s="1">
        <v>0</v>
      </c>
    </row>
    <row r="782" spans="1:12">
      <c r="A782" s="2">
        <v>40713.5</v>
      </c>
      <c r="B782" s="1">
        <v>21.8</v>
      </c>
      <c r="C782" s="1">
        <v>47</v>
      </c>
      <c r="D782" s="1">
        <v>0</v>
      </c>
      <c r="E782" s="1">
        <f t="shared" si="0"/>
        <v>252.50000000000003</v>
      </c>
      <c r="F782" s="1">
        <v>0</v>
      </c>
      <c r="G782" s="5">
        <f t="shared" si="1"/>
        <v>329.31666666666666</v>
      </c>
      <c r="H782" s="1">
        <v>1.8</v>
      </c>
      <c r="I782" s="1">
        <v>92</v>
      </c>
      <c r="J782" s="1">
        <v>3.3</v>
      </c>
      <c r="K782" s="1">
        <v>22.5</v>
      </c>
      <c r="L782" s="1">
        <v>0</v>
      </c>
    </row>
    <row r="783" spans="1:12">
      <c r="A783" s="2">
        <v>40713.541666666664</v>
      </c>
      <c r="B783" s="1">
        <v>23.2</v>
      </c>
      <c r="C783" s="1">
        <v>46</v>
      </c>
      <c r="D783" s="1">
        <v>0</v>
      </c>
      <c r="E783" s="1">
        <f t="shared" si="0"/>
        <v>252.50000000000003</v>
      </c>
      <c r="F783" s="1">
        <v>0</v>
      </c>
      <c r="G783" s="5">
        <f t="shared" si="1"/>
        <v>329.31666666666666</v>
      </c>
      <c r="H783" s="1">
        <v>2.8</v>
      </c>
      <c r="I783" s="1">
        <v>119</v>
      </c>
      <c r="J783" s="1">
        <v>3.7</v>
      </c>
      <c r="K783" s="1">
        <v>23.8</v>
      </c>
      <c r="L783" s="1">
        <v>0</v>
      </c>
    </row>
    <row r="784" spans="1:12">
      <c r="A784" s="2">
        <v>40713.583333333336</v>
      </c>
      <c r="B784" s="1">
        <v>23.5</v>
      </c>
      <c r="C784" s="1">
        <v>49</v>
      </c>
      <c r="D784" s="1">
        <v>0</v>
      </c>
      <c r="E784" s="1">
        <f t="shared" si="0"/>
        <v>252.50000000000003</v>
      </c>
      <c r="F784" s="1">
        <v>0</v>
      </c>
      <c r="G784" s="5">
        <f t="shared" si="1"/>
        <v>329.31666666666666</v>
      </c>
      <c r="H784" s="1">
        <v>4.4000000000000004</v>
      </c>
      <c r="I784" s="1">
        <v>111</v>
      </c>
      <c r="J784" s="1">
        <v>3.5</v>
      </c>
      <c r="K784" s="1">
        <v>23.9</v>
      </c>
      <c r="L784" s="1">
        <v>0</v>
      </c>
    </row>
    <row r="785" spans="1:12">
      <c r="A785" s="2">
        <v>40713.625</v>
      </c>
      <c r="B785" s="1">
        <v>23.4</v>
      </c>
      <c r="C785" s="1">
        <v>48</v>
      </c>
      <c r="D785" s="1">
        <v>0</v>
      </c>
      <c r="E785" s="1">
        <f t="shared" si="0"/>
        <v>252.50000000000003</v>
      </c>
      <c r="F785" s="1">
        <v>0</v>
      </c>
      <c r="G785" s="5">
        <f t="shared" si="1"/>
        <v>329.31666666666666</v>
      </c>
      <c r="H785" s="1">
        <v>4.4000000000000004</v>
      </c>
      <c r="I785" s="1">
        <v>107</v>
      </c>
      <c r="J785" s="1">
        <v>2.9</v>
      </c>
      <c r="K785" s="1">
        <v>23.9</v>
      </c>
      <c r="L785" s="1">
        <v>0</v>
      </c>
    </row>
    <row r="786" spans="1:12">
      <c r="A786" s="2">
        <v>40713.666666666664</v>
      </c>
      <c r="B786" s="1">
        <v>21.4</v>
      </c>
      <c r="C786" s="1">
        <v>52</v>
      </c>
      <c r="D786" s="1">
        <v>0</v>
      </c>
      <c r="E786" s="1">
        <f t="shared" si="0"/>
        <v>252.50000000000003</v>
      </c>
      <c r="F786" s="1">
        <v>0</v>
      </c>
      <c r="G786" s="5">
        <f t="shared" si="1"/>
        <v>329.31666666666666</v>
      </c>
      <c r="H786" s="1">
        <v>4.2</v>
      </c>
      <c r="I786" s="1">
        <v>106</v>
      </c>
      <c r="J786" s="1">
        <v>1.3</v>
      </c>
      <c r="K786" s="1">
        <v>21.6</v>
      </c>
      <c r="L786" s="1">
        <v>0</v>
      </c>
    </row>
    <row r="787" spans="1:12">
      <c r="A787" s="2">
        <v>40713.708333333336</v>
      </c>
      <c r="B787" s="1">
        <v>21.8</v>
      </c>
      <c r="C787" s="1">
        <v>52</v>
      </c>
      <c r="D787" s="1">
        <v>0</v>
      </c>
      <c r="E787" s="1">
        <f t="shared" si="0"/>
        <v>252.50000000000003</v>
      </c>
      <c r="F787" s="1">
        <v>0</v>
      </c>
      <c r="G787" s="5">
        <f t="shared" si="1"/>
        <v>329.31666666666666</v>
      </c>
      <c r="H787" s="1">
        <v>2.8</v>
      </c>
      <c r="I787" s="1">
        <v>129</v>
      </c>
      <c r="J787" s="1">
        <v>1.5</v>
      </c>
      <c r="K787" s="1">
        <v>21.8</v>
      </c>
      <c r="L787" s="1">
        <v>0</v>
      </c>
    </row>
    <row r="788" spans="1:12">
      <c r="A788" s="2">
        <v>40713.75</v>
      </c>
      <c r="B788" s="1">
        <v>22.4</v>
      </c>
      <c r="C788" s="1">
        <v>49</v>
      </c>
      <c r="D788" s="1">
        <v>0</v>
      </c>
      <c r="E788" s="1">
        <f t="shared" si="0"/>
        <v>252.50000000000003</v>
      </c>
      <c r="F788" s="1">
        <v>0</v>
      </c>
      <c r="G788" s="5">
        <f t="shared" si="1"/>
        <v>329.31666666666666</v>
      </c>
      <c r="H788" s="1">
        <v>3.6</v>
      </c>
      <c r="I788" s="1">
        <v>104</v>
      </c>
      <c r="J788" s="1">
        <v>1.5</v>
      </c>
      <c r="K788" s="1">
        <v>22.6</v>
      </c>
      <c r="L788" s="1">
        <v>0</v>
      </c>
    </row>
    <row r="789" spans="1:12">
      <c r="A789" s="2">
        <v>40713.791666666664</v>
      </c>
      <c r="B789" s="1">
        <v>19.2</v>
      </c>
      <c r="C789" s="1">
        <v>56</v>
      </c>
      <c r="D789" s="1">
        <v>0</v>
      </c>
      <c r="E789" s="1">
        <f t="shared" si="0"/>
        <v>252.50000000000003</v>
      </c>
      <c r="F789" s="1">
        <v>0</v>
      </c>
      <c r="G789" s="5">
        <f t="shared" si="1"/>
        <v>329.31666666666666</v>
      </c>
      <c r="H789" s="1">
        <v>3.4</v>
      </c>
      <c r="I789" s="1">
        <v>75</v>
      </c>
      <c r="J789" s="1">
        <v>0.3</v>
      </c>
      <c r="K789" s="1">
        <v>19.2</v>
      </c>
      <c r="L789" s="1">
        <v>0</v>
      </c>
    </row>
    <row r="790" spans="1:12">
      <c r="A790" s="2">
        <v>40713.833333333336</v>
      </c>
      <c r="B790" s="1">
        <v>18</v>
      </c>
      <c r="C790" s="1">
        <v>61</v>
      </c>
      <c r="D790" s="1">
        <v>0</v>
      </c>
      <c r="E790" s="1">
        <f t="shared" si="0"/>
        <v>252.50000000000003</v>
      </c>
      <c r="F790" s="1">
        <v>0</v>
      </c>
      <c r="G790" s="5">
        <f t="shared" si="1"/>
        <v>329.31666666666666</v>
      </c>
      <c r="H790" s="1">
        <v>2.7</v>
      </c>
      <c r="I790" s="1">
        <v>78</v>
      </c>
      <c r="J790" s="1">
        <v>0.1</v>
      </c>
      <c r="K790" s="1">
        <v>17.899999999999999</v>
      </c>
      <c r="L790" s="1">
        <v>0</v>
      </c>
    </row>
    <row r="791" spans="1:12">
      <c r="A791" s="2">
        <v>40713.875</v>
      </c>
      <c r="B791" s="1">
        <v>16.8</v>
      </c>
      <c r="C791" s="1">
        <v>65</v>
      </c>
      <c r="D791" s="1">
        <v>0</v>
      </c>
      <c r="E791" s="1">
        <f t="shared" si="0"/>
        <v>252.50000000000003</v>
      </c>
      <c r="F791" s="1">
        <v>0</v>
      </c>
      <c r="G791" s="5">
        <f t="shared" si="1"/>
        <v>329.31666666666666</v>
      </c>
      <c r="H791" s="1">
        <v>1.7</v>
      </c>
      <c r="I791" s="1">
        <v>92</v>
      </c>
      <c r="J791" s="1">
        <v>0</v>
      </c>
      <c r="K791" s="1">
        <v>16.5</v>
      </c>
      <c r="L791" s="1">
        <v>0</v>
      </c>
    </row>
    <row r="792" spans="1:12">
      <c r="A792" s="2">
        <v>40713.916666666664</v>
      </c>
      <c r="B792" s="1">
        <v>15.6</v>
      </c>
      <c r="C792" s="1">
        <v>71</v>
      </c>
      <c r="D792" s="1">
        <v>0</v>
      </c>
      <c r="E792" s="1">
        <f t="shared" si="0"/>
        <v>252.50000000000003</v>
      </c>
      <c r="F792" s="1">
        <v>0</v>
      </c>
      <c r="G792" s="5">
        <f t="shared" si="1"/>
        <v>329.31666666666666</v>
      </c>
      <c r="H792" s="1">
        <v>1.3</v>
      </c>
      <c r="I792" s="1">
        <v>62</v>
      </c>
      <c r="J792" s="1">
        <v>0</v>
      </c>
      <c r="K792" s="1">
        <v>15.1</v>
      </c>
      <c r="L792" s="1">
        <v>0</v>
      </c>
    </row>
    <row r="793" spans="1:12">
      <c r="A793" s="2">
        <v>40713.958333333336</v>
      </c>
      <c r="B793" s="1">
        <v>14.7</v>
      </c>
      <c r="C793" s="1">
        <v>75</v>
      </c>
      <c r="D793" s="1">
        <v>0</v>
      </c>
      <c r="E793" s="1">
        <f t="shared" si="0"/>
        <v>252.50000000000003</v>
      </c>
      <c r="F793" s="1">
        <v>0</v>
      </c>
      <c r="G793" s="5">
        <f t="shared" si="1"/>
        <v>329.31666666666666</v>
      </c>
      <c r="H793" s="1">
        <v>0.7</v>
      </c>
      <c r="I793" s="1">
        <v>116</v>
      </c>
      <c r="J793" s="1">
        <v>0</v>
      </c>
      <c r="K793" s="1">
        <v>14.1</v>
      </c>
      <c r="L793" s="1">
        <v>0</v>
      </c>
    </row>
    <row r="794" spans="1:12">
      <c r="A794" s="2">
        <v>40714</v>
      </c>
      <c r="B794" s="1">
        <v>13.7</v>
      </c>
      <c r="C794" s="1">
        <v>79</v>
      </c>
      <c r="D794" s="1">
        <v>0</v>
      </c>
      <c r="E794" s="1">
        <f t="shared" si="0"/>
        <v>252.50000000000003</v>
      </c>
      <c r="F794" s="1">
        <v>0</v>
      </c>
      <c r="G794" s="5">
        <f t="shared" si="1"/>
        <v>329.31666666666666</v>
      </c>
      <c r="H794" s="1">
        <v>0.6</v>
      </c>
      <c r="I794" s="1">
        <v>14</v>
      </c>
      <c r="J794" s="1">
        <v>0</v>
      </c>
      <c r="K794" s="1">
        <v>13.2</v>
      </c>
      <c r="L794" s="1">
        <v>0</v>
      </c>
    </row>
    <row r="795" spans="1:12">
      <c r="A795" s="2">
        <v>40714.041666666664</v>
      </c>
      <c r="B795" s="1">
        <v>12.6</v>
      </c>
      <c r="C795" s="1">
        <v>80</v>
      </c>
      <c r="D795" s="1">
        <v>0</v>
      </c>
      <c r="E795" s="1">
        <f t="shared" si="0"/>
        <v>252.50000000000003</v>
      </c>
      <c r="F795" s="1">
        <v>0</v>
      </c>
      <c r="G795" s="5">
        <f t="shared" si="1"/>
        <v>329.31666666666666</v>
      </c>
      <c r="H795" s="1">
        <v>1</v>
      </c>
      <c r="I795" s="1">
        <v>316</v>
      </c>
      <c r="J795" s="1">
        <v>0</v>
      </c>
      <c r="K795" s="1">
        <v>11.9</v>
      </c>
      <c r="L795" s="1">
        <v>0</v>
      </c>
    </row>
    <row r="796" spans="1:12">
      <c r="A796" s="2">
        <v>40714.083333333336</v>
      </c>
      <c r="B796" s="1">
        <v>12.4</v>
      </c>
      <c r="C796" s="1">
        <v>83.3</v>
      </c>
      <c r="D796" s="1">
        <v>0</v>
      </c>
      <c r="E796" s="1">
        <f t="shared" si="0"/>
        <v>252.50000000000003</v>
      </c>
      <c r="F796" s="1">
        <v>0</v>
      </c>
      <c r="G796" s="5">
        <f t="shared" si="1"/>
        <v>329.31666666666666</v>
      </c>
      <c r="H796" s="1">
        <v>0.6</v>
      </c>
      <c r="I796" s="1">
        <v>109</v>
      </c>
      <c r="J796" s="1">
        <v>0</v>
      </c>
      <c r="K796" s="1">
        <v>12</v>
      </c>
      <c r="L796" s="1">
        <v>0</v>
      </c>
    </row>
    <row r="797" spans="1:12">
      <c r="A797" s="2">
        <v>40714.125</v>
      </c>
      <c r="B797" s="1">
        <v>13.1</v>
      </c>
      <c r="C797" s="1">
        <v>83.3</v>
      </c>
      <c r="D797" s="1">
        <v>0</v>
      </c>
      <c r="E797" s="1">
        <f t="shared" si="0"/>
        <v>252.50000000000003</v>
      </c>
      <c r="F797" s="1">
        <v>0</v>
      </c>
      <c r="G797" s="5">
        <f t="shared" si="1"/>
        <v>329.31666666666666</v>
      </c>
      <c r="H797" s="1">
        <v>0.6</v>
      </c>
      <c r="I797" s="1">
        <v>107</v>
      </c>
      <c r="J797" s="1">
        <v>0</v>
      </c>
      <c r="K797" s="1">
        <v>13</v>
      </c>
      <c r="L797" s="1">
        <v>0</v>
      </c>
    </row>
    <row r="798" spans="1:12">
      <c r="A798" s="2">
        <v>40714.166666666664</v>
      </c>
      <c r="B798" s="1">
        <v>12.3</v>
      </c>
      <c r="C798" s="1">
        <v>81.7</v>
      </c>
      <c r="D798" s="1">
        <v>0</v>
      </c>
      <c r="E798" s="1">
        <f t="shared" si="0"/>
        <v>252.50000000000003</v>
      </c>
      <c r="F798" s="1">
        <v>0</v>
      </c>
      <c r="G798" s="5">
        <f t="shared" si="1"/>
        <v>329.31666666666666</v>
      </c>
      <c r="H798" s="1">
        <v>0.7</v>
      </c>
      <c r="I798" s="1">
        <v>66</v>
      </c>
      <c r="J798" s="1">
        <v>0</v>
      </c>
      <c r="K798" s="1">
        <v>11.9</v>
      </c>
      <c r="L798" s="1">
        <v>0</v>
      </c>
    </row>
    <row r="799" spans="1:12">
      <c r="A799" s="2">
        <v>40714.208333333336</v>
      </c>
      <c r="B799" s="1">
        <v>11.2</v>
      </c>
      <c r="C799" s="1">
        <v>85</v>
      </c>
      <c r="D799" s="1">
        <v>0</v>
      </c>
      <c r="E799" s="1">
        <f t="shared" si="0"/>
        <v>252.50000000000003</v>
      </c>
      <c r="F799" s="1">
        <v>0</v>
      </c>
      <c r="G799" s="5">
        <f t="shared" si="1"/>
        <v>329.31666666666666</v>
      </c>
      <c r="H799" s="1">
        <v>0.7</v>
      </c>
      <c r="I799" s="1">
        <v>59</v>
      </c>
      <c r="J799" s="1">
        <v>0</v>
      </c>
      <c r="K799" s="1">
        <v>10.4</v>
      </c>
      <c r="L799" s="1">
        <v>0</v>
      </c>
    </row>
    <row r="800" spans="1:12">
      <c r="A800" s="2">
        <v>40714.25</v>
      </c>
      <c r="B800" s="1">
        <v>10.7</v>
      </c>
      <c r="C800" s="1">
        <v>85</v>
      </c>
      <c r="D800" s="1">
        <v>0</v>
      </c>
      <c r="E800" s="1">
        <f t="shared" si="0"/>
        <v>252.50000000000003</v>
      </c>
      <c r="F800" s="1">
        <v>0</v>
      </c>
      <c r="G800" s="5">
        <f t="shared" si="1"/>
        <v>329.31666666666666</v>
      </c>
      <c r="H800" s="1">
        <v>0.5</v>
      </c>
      <c r="I800" s="1">
        <v>350</v>
      </c>
      <c r="J800" s="1">
        <v>0</v>
      </c>
      <c r="K800" s="1">
        <v>9.9</v>
      </c>
      <c r="L800" s="1">
        <v>0</v>
      </c>
    </row>
    <row r="801" spans="1:12">
      <c r="A801" s="2">
        <v>40714.291666666664</v>
      </c>
      <c r="B801" s="1">
        <v>12.4</v>
      </c>
      <c r="C801" s="1">
        <v>79</v>
      </c>
      <c r="D801" s="1">
        <v>0</v>
      </c>
      <c r="E801" s="1">
        <f t="shared" si="0"/>
        <v>252.50000000000003</v>
      </c>
      <c r="F801" s="1">
        <v>0</v>
      </c>
      <c r="G801" s="5">
        <f t="shared" si="1"/>
        <v>329.31666666666666</v>
      </c>
      <c r="H801" s="1">
        <v>0.4</v>
      </c>
      <c r="I801" s="1">
        <v>228</v>
      </c>
      <c r="J801" s="1">
        <v>0.3</v>
      </c>
      <c r="K801" s="1">
        <v>11.6</v>
      </c>
      <c r="L801" s="1">
        <v>0</v>
      </c>
    </row>
    <row r="802" spans="1:12">
      <c r="A802" s="2">
        <v>40714.333333333336</v>
      </c>
      <c r="B802" s="1">
        <v>15.9</v>
      </c>
      <c r="C802" s="1">
        <v>66</v>
      </c>
      <c r="D802" s="1">
        <v>0</v>
      </c>
      <c r="E802" s="1">
        <f t="shared" si="0"/>
        <v>252.50000000000003</v>
      </c>
      <c r="F802" s="1">
        <v>0</v>
      </c>
      <c r="G802" s="5">
        <f t="shared" si="1"/>
        <v>329.31666666666666</v>
      </c>
      <c r="H802" s="1">
        <v>0.6</v>
      </c>
      <c r="I802" s="1">
        <v>304</v>
      </c>
      <c r="J802" s="1">
        <v>1.1000000000000001</v>
      </c>
      <c r="K802" s="1">
        <v>16</v>
      </c>
      <c r="L802" s="1">
        <v>0</v>
      </c>
    </row>
    <row r="803" spans="1:12">
      <c r="A803" s="2">
        <v>40714.375</v>
      </c>
      <c r="B803" s="1">
        <v>16.7</v>
      </c>
      <c r="C803" s="1">
        <v>63</v>
      </c>
      <c r="D803" s="1">
        <v>0</v>
      </c>
      <c r="E803" s="1">
        <f t="shared" si="0"/>
        <v>252.50000000000003</v>
      </c>
      <c r="F803" s="1">
        <v>0</v>
      </c>
      <c r="G803" s="5">
        <f t="shared" si="1"/>
        <v>329.31666666666666</v>
      </c>
      <c r="H803" s="1">
        <v>1.1000000000000001</v>
      </c>
      <c r="I803" s="1">
        <v>115</v>
      </c>
      <c r="J803" s="1">
        <v>1.5</v>
      </c>
      <c r="K803" s="1">
        <v>17.5</v>
      </c>
      <c r="L803" s="1">
        <v>0</v>
      </c>
    </row>
    <row r="804" spans="1:12">
      <c r="A804" s="2">
        <v>40714.416666666664</v>
      </c>
      <c r="B804" s="1">
        <v>18.899999999999999</v>
      </c>
      <c r="C804" s="1">
        <v>56</v>
      </c>
      <c r="D804" s="1">
        <v>0</v>
      </c>
      <c r="E804" s="1">
        <f t="shared" si="0"/>
        <v>252.50000000000003</v>
      </c>
      <c r="F804" s="1">
        <v>0</v>
      </c>
      <c r="G804" s="5">
        <f t="shared" si="1"/>
        <v>329.31666666666666</v>
      </c>
      <c r="H804" s="1">
        <v>1.3</v>
      </c>
      <c r="I804" s="1">
        <v>99</v>
      </c>
      <c r="J804" s="1">
        <v>2.4</v>
      </c>
      <c r="K804" s="1">
        <v>20.2</v>
      </c>
      <c r="L804" s="1">
        <v>0</v>
      </c>
    </row>
    <row r="805" spans="1:12">
      <c r="A805" s="2">
        <v>40714.458333333336</v>
      </c>
      <c r="B805" s="1">
        <v>20.3</v>
      </c>
      <c r="C805" s="1">
        <v>53</v>
      </c>
      <c r="D805" s="1">
        <v>0</v>
      </c>
      <c r="E805" s="1">
        <f t="shared" si="0"/>
        <v>252.50000000000003</v>
      </c>
      <c r="F805" s="1">
        <v>0</v>
      </c>
      <c r="G805" s="5">
        <f t="shared" si="1"/>
        <v>329.31666666666666</v>
      </c>
      <c r="H805" s="1">
        <v>1.9</v>
      </c>
      <c r="I805" s="1">
        <v>79</v>
      </c>
      <c r="J805" s="1">
        <v>2.8</v>
      </c>
      <c r="K805" s="1">
        <v>21.6</v>
      </c>
      <c r="L805" s="1">
        <v>0</v>
      </c>
    </row>
    <row r="806" spans="1:12">
      <c r="A806" s="2">
        <v>40714.5</v>
      </c>
      <c r="B806" s="1">
        <v>22.1</v>
      </c>
      <c r="C806" s="1">
        <v>47</v>
      </c>
      <c r="D806" s="1">
        <v>0</v>
      </c>
      <c r="E806" s="1">
        <f t="shared" si="0"/>
        <v>252.50000000000003</v>
      </c>
      <c r="F806" s="1">
        <v>0</v>
      </c>
      <c r="G806" s="5">
        <f t="shared" si="1"/>
        <v>329.31666666666666</v>
      </c>
      <c r="H806" s="1">
        <v>2.2999999999999998</v>
      </c>
      <c r="I806" s="1">
        <v>88</v>
      </c>
      <c r="J806" s="1">
        <v>3.2</v>
      </c>
      <c r="K806" s="1">
        <v>23.2</v>
      </c>
      <c r="L806" s="1">
        <v>0</v>
      </c>
    </row>
    <row r="807" spans="1:12">
      <c r="A807" s="2">
        <v>40714.541666666664</v>
      </c>
      <c r="B807" s="1">
        <v>23.8</v>
      </c>
      <c r="C807" s="1">
        <v>40</v>
      </c>
      <c r="D807" s="1">
        <v>0</v>
      </c>
      <c r="E807" s="1">
        <f t="shared" si="0"/>
        <v>252.50000000000003</v>
      </c>
      <c r="F807" s="1">
        <v>0</v>
      </c>
      <c r="G807" s="5">
        <f t="shared" si="1"/>
        <v>329.31666666666666</v>
      </c>
      <c r="H807" s="1">
        <v>1.5</v>
      </c>
      <c r="I807" s="1">
        <v>121</v>
      </c>
      <c r="J807" s="1">
        <v>3.4</v>
      </c>
      <c r="K807" s="1">
        <v>24.4</v>
      </c>
      <c r="L807" s="1">
        <v>0</v>
      </c>
    </row>
    <row r="808" spans="1:12">
      <c r="A808" s="2">
        <v>40714.583333333336</v>
      </c>
      <c r="B808" s="1">
        <v>24.6</v>
      </c>
      <c r="C808" s="1">
        <v>39</v>
      </c>
      <c r="D808" s="1">
        <v>0</v>
      </c>
      <c r="E808" s="1">
        <f t="shared" si="0"/>
        <v>252.50000000000003</v>
      </c>
      <c r="F808" s="1">
        <v>0</v>
      </c>
      <c r="G808" s="5">
        <f t="shared" si="1"/>
        <v>329.31666666666666</v>
      </c>
      <c r="H808" s="1">
        <v>2</v>
      </c>
      <c r="I808" s="1">
        <v>101</v>
      </c>
      <c r="J808" s="1">
        <v>3.5</v>
      </c>
      <c r="K808" s="1">
        <v>24.8</v>
      </c>
      <c r="L808" s="1">
        <v>0</v>
      </c>
    </row>
    <row r="809" spans="1:12">
      <c r="A809" s="2">
        <v>40714.625</v>
      </c>
      <c r="B809" s="1">
        <v>25.2</v>
      </c>
      <c r="C809" s="1">
        <v>39</v>
      </c>
      <c r="D809" s="1">
        <v>0</v>
      </c>
      <c r="E809" s="1">
        <f t="shared" si="0"/>
        <v>252.50000000000003</v>
      </c>
      <c r="F809" s="1">
        <v>0</v>
      </c>
      <c r="G809" s="5">
        <f t="shared" si="1"/>
        <v>329.31666666666666</v>
      </c>
      <c r="H809" s="1">
        <v>3.2</v>
      </c>
      <c r="I809" s="1">
        <v>107</v>
      </c>
      <c r="J809" s="1">
        <v>3.3</v>
      </c>
      <c r="K809" s="1">
        <v>25.7</v>
      </c>
      <c r="L809" s="1">
        <v>0</v>
      </c>
    </row>
    <row r="810" spans="1:12">
      <c r="A810" s="2">
        <v>40714.666666666664</v>
      </c>
      <c r="B810" s="1">
        <v>25.3</v>
      </c>
      <c r="C810" s="1">
        <v>40</v>
      </c>
      <c r="D810" s="1">
        <v>0</v>
      </c>
      <c r="E810" s="1">
        <f t="shared" si="0"/>
        <v>252.50000000000003</v>
      </c>
      <c r="F810" s="1">
        <v>0</v>
      </c>
      <c r="G810" s="5">
        <f t="shared" si="1"/>
        <v>329.31666666666666</v>
      </c>
      <c r="H810" s="1">
        <v>4.0999999999999996</v>
      </c>
      <c r="I810" s="1">
        <v>109</v>
      </c>
      <c r="J810" s="1">
        <v>2.9</v>
      </c>
      <c r="K810" s="1">
        <v>25.7</v>
      </c>
      <c r="L810" s="1">
        <v>0</v>
      </c>
    </row>
    <row r="811" spans="1:12">
      <c r="A811" s="2">
        <v>40714.708333333336</v>
      </c>
      <c r="B811" s="1">
        <v>24.9</v>
      </c>
      <c r="C811" s="1">
        <v>40</v>
      </c>
      <c r="D811" s="1">
        <v>0</v>
      </c>
      <c r="E811" s="1">
        <f t="shared" si="0"/>
        <v>252.50000000000003</v>
      </c>
      <c r="F811" s="1">
        <v>0</v>
      </c>
      <c r="G811" s="5">
        <f t="shared" si="1"/>
        <v>329.31666666666666</v>
      </c>
      <c r="H811" s="1">
        <v>4.0999999999999996</v>
      </c>
      <c r="I811" s="1">
        <v>104</v>
      </c>
      <c r="J811" s="1">
        <v>2.2000000000000002</v>
      </c>
      <c r="K811" s="1">
        <v>25.1</v>
      </c>
      <c r="L811" s="1">
        <v>0</v>
      </c>
    </row>
    <row r="812" spans="1:12">
      <c r="A812" s="2">
        <v>40714.75</v>
      </c>
      <c r="B812" s="1">
        <v>23.1</v>
      </c>
      <c r="C812" s="1">
        <v>44</v>
      </c>
      <c r="D812" s="1">
        <v>0</v>
      </c>
      <c r="E812" s="1">
        <f t="shared" si="0"/>
        <v>252.50000000000003</v>
      </c>
      <c r="F812" s="1">
        <v>0</v>
      </c>
      <c r="G812" s="5">
        <f t="shared" si="1"/>
        <v>329.31666666666666</v>
      </c>
      <c r="H812" s="1">
        <v>2.8</v>
      </c>
      <c r="I812" s="1">
        <v>87</v>
      </c>
      <c r="J812" s="1">
        <v>0.8</v>
      </c>
      <c r="K812" s="1">
        <v>23</v>
      </c>
      <c r="L812" s="1">
        <v>0</v>
      </c>
    </row>
    <row r="813" spans="1:12">
      <c r="A813" s="2">
        <v>40714.791666666664</v>
      </c>
      <c r="B813" s="1">
        <v>23.1</v>
      </c>
      <c r="C813" s="1">
        <v>44</v>
      </c>
      <c r="D813" s="1">
        <v>0</v>
      </c>
      <c r="E813" s="1">
        <f t="shared" si="0"/>
        <v>252.50000000000003</v>
      </c>
      <c r="F813" s="1">
        <v>0</v>
      </c>
      <c r="G813" s="5">
        <f t="shared" si="1"/>
        <v>329.31666666666666</v>
      </c>
      <c r="H813" s="1">
        <v>1.7</v>
      </c>
      <c r="I813" s="1">
        <v>65</v>
      </c>
      <c r="J813" s="1">
        <v>0.8</v>
      </c>
      <c r="K813" s="1">
        <v>23.2</v>
      </c>
      <c r="L813" s="1">
        <v>0</v>
      </c>
    </row>
    <row r="814" spans="1:12">
      <c r="A814" s="2">
        <v>40714.833333333336</v>
      </c>
      <c r="B814" s="1">
        <v>21.3</v>
      </c>
      <c r="C814" s="1">
        <v>49</v>
      </c>
      <c r="D814" s="1">
        <v>0</v>
      </c>
      <c r="E814" s="1">
        <f t="shared" si="0"/>
        <v>252.50000000000003</v>
      </c>
      <c r="F814" s="1">
        <v>0</v>
      </c>
      <c r="G814" s="5">
        <f t="shared" si="1"/>
        <v>329.31666666666666</v>
      </c>
      <c r="H814" s="1">
        <v>1.3</v>
      </c>
      <c r="I814" s="1">
        <v>54</v>
      </c>
      <c r="J814" s="1">
        <v>0.2</v>
      </c>
      <c r="K814" s="1">
        <v>20.8</v>
      </c>
      <c r="L814" s="1">
        <v>0</v>
      </c>
    </row>
    <row r="815" spans="1:12">
      <c r="A815" s="2">
        <v>40714.875</v>
      </c>
      <c r="B815" s="1">
        <v>18.7</v>
      </c>
      <c r="C815" s="1">
        <v>61</v>
      </c>
      <c r="D815" s="1">
        <v>0</v>
      </c>
      <c r="E815" s="1">
        <f t="shared" si="0"/>
        <v>252.50000000000003</v>
      </c>
      <c r="F815" s="1">
        <v>0</v>
      </c>
      <c r="G815" s="5">
        <f t="shared" si="1"/>
        <v>329.31666666666666</v>
      </c>
      <c r="H815" s="1">
        <v>1</v>
      </c>
      <c r="I815" s="1">
        <v>335</v>
      </c>
      <c r="J815" s="1">
        <v>0</v>
      </c>
      <c r="K815" s="1">
        <v>17.899999999999999</v>
      </c>
      <c r="L815" s="1">
        <v>0</v>
      </c>
    </row>
    <row r="816" spans="1:12">
      <c r="A816" s="2">
        <v>40714.916666666664</v>
      </c>
      <c r="B816" s="1">
        <v>16.899999999999999</v>
      </c>
      <c r="C816" s="1">
        <v>69</v>
      </c>
      <c r="D816" s="1">
        <v>0</v>
      </c>
      <c r="E816" s="1">
        <f t="shared" si="0"/>
        <v>252.50000000000003</v>
      </c>
      <c r="F816" s="1">
        <v>0</v>
      </c>
      <c r="G816" s="5">
        <f t="shared" si="1"/>
        <v>329.31666666666666</v>
      </c>
      <c r="H816" s="1">
        <v>1.4</v>
      </c>
      <c r="I816" s="1">
        <v>305</v>
      </c>
      <c r="J816" s="1">
        <v>0</v>
      </c>
      <c r="K816" s="1">
        <v>15.9</v>
      </c>
      <c r="L816" s="1">
        <v>0</v>
      </c>
    </row>
    <row r="817" spans="1:12">
      <c r="A817" s="2">
        <v>40714.958333333336</v>
      </c>
      <c r="B817" s="1">
        <v>16.7</v>
      </c>
      <c r="C817" s="1">
        <v>69</v>
      </c>
      <c r="D817" s="1">
        <v>0</v>
      </c>
      <c r="E817" s="1">
        <f t="shared" si="0"/>
        <v>252.50000000000003</v>
      </c>
      <c r="F817" s="1">
        <v>0</v>
      </c>
      <c r="G817" s="5">
        <f t="shared" si="1"/>
        <v>329.31666666666666</v>
      </c>
      <c r="H817" s="1">
        <v>0.9</v>
      </c>
      <c r="I817" s="1">
        <v>311</v>
      </c>
      <c r="J817" s="1">
        <v>0</v>
      </c>
      <c r="K817" s="1">
        <v>16</v>
      </c>
      <c r="L817" s="1">
        <v>0</v>
      </c>
    </row>
    <row r="818" spans="1:12">
      <c r="A818" s="2">
        <v>40715</v>
      </c>
      <c r="B818" s="1">
        <v>16.600000000000001</v>
      </c>
      <c r="C818" s="1">
        <v>69</v>
      </c>
      <c r="D818" s="1">
        <v>0</v>
      </c>
      <c r="E818" s="1">
        <f t="shared" si="0"/>
        <v>252.50000000000003</v>
      </c>
      <c r="F818" s="1">
        <v>0</v>
      </c>
      <c r="G818" s="5">
        <f t="shared" si="1"/>
        <v>329.31666666666666</v>
      </c>
      <c r="H818" s="1">
        <v>0.7</v>
      </c>
      <c r="I818" s="1">
        <v>24</v>
      </c>
      <c r="J818" s="1">
        <v>0</v>
      </c>
      <c r="K818" s="1">
        <v>15.9</v>
      </c>
      <c r="L818" s="1">
        <v>0</v>
      </c>
    </row>
    <row r="819" spans="1:12">
      <c r="A819" s="2">
        <v>40715.041666666664</v>
      </c>
      <c r="B819" s="1">
        <v>15.8</v>
      </c>
      <c r="C819" s="1">
        <v>72</v>
      </c>
      <c r="D819" s="1">
        <v>0</v>
      </c>
      <c r="E819" s="1">
        <f t="shared" si="0"/>
        <v>252.50000000000003</v>
      </c>
      <c r="F819" s="1">
        <v>0</v>
      </c>
      <c r="G819" s="5">
        <f t="shared" si="1"/>
        <v>329.31666666666666</v>
      </c>
      <c r="H819" s="1">
        <v>0.5</v>
      </c>
      <c r="I819" s="1">
        <v>140</v>
      </c>
      <c r="J819" s="1">
        <v>0</v>
      </c>
      <c r="K819" s="1">
        <v>15.1</v>
      </c>
      <c r="L819" s="1">
        <v>0</v>
      </c>
    </row>
    <row r="820" spans="1:12">
      <c r="A820" s="2">
        <v>40715.083333333336</v>
      </c>
      <c r="B820" s="1">
        <v>14.4</v>
      </c>
      <c r="C820" s="1">
        <v>76</v>
      </c>
      <c r="D820" s="1">
        <v>0</v>
      </c>
      <c r="E820" s="1">
        <f t="shared" si="0"/>
        <v>252.50000000000003</v>
      </c>
      <c r="F820" s="1">
        <v>0</v>
      </c>
      <c r="G820" s="5">
        <f t="shared" si="1"/>
        <v>329.31666666666666</v>
      </c>
      <c r="H820" s="1">
        <v>0.7</v>
      </c>
      <c r="I820" s="1">
        <v>102</v>
      </c>
      <c r="J820" s="1">
        <v>0</v>
      </c>
      <c r="K820" s="1">
        <v>13.5</v>
      </c>
      <c r="L820" s="1">
        <v>0</v>
      </c>
    </row>
    <row r="821" spans="1:12">
      <c r="A821" s="2">
        <v>40715.125</v>
      </c>
      <c r="B821" s="1">
        <v>13.3</v>
      </c>
      <c r="C821" s="1">
        <v>80</v>
      </c>
      <c r="D821" s="1">
        <v>0</v>
      </c>
      <c r="E821" s="1">
        <f t="shared" si="0"/>
        <v>252.50000000000003</v>
      </c>
      <c r="F821" s="1">
        <v>0</v>
      </c>
      <c r="G821" s="5">
        <f t="shared" si="1"/>
        <v>329.31666666666666</v>
      </c>
      <c r="H821" s="1">
        <v>0.6</v>
      </c>
      <c r="I821" s="1">
        <v>54</v>
      </c>
      <c r="J821" s="1">
        <v>0</v>
      </c>
      <c r="K821" s="1">
        <v>12.4</v>
      </c>
      <c r="L821" s="1">
        <v>0</v>
      </c>
    </row>
    <row r="822" spans="1:12">
      <c r="A822" s="2">
        <v>40715.166666666664</v>
      </c>
      <c r="B822" s="1">
        <v>12.7</v>
      </c>
      <c r="C822" s="1">
        <v>81.7</v>
      </c>
      <c r="D822" s="1">
        <v>0</v>
      </c>
      <c r="E822" s="1">
        <f t="shared" si="0"/>
        <v>252.50000000000003</v>
      </c>
      <c r="F822" s="1">
        <v>0</v>
      </c>
      <c r="G822" s="5">
        <f t="shared" si="1"/>
        <v>329.31666666666666</v>
      </c>
      <c r="H822" s="1">
        <v>0.5</v>
      </c>
      <c r="I822" s="1">
        <v>56</v>
      </c>
      <c r="J822" s="1">
        <v>0</v>
      </c>
      <c r="K822" s="1">
        <v>11.9</v>
      </c>
      <c r="L822" s="1">
        <v>0</v>
      </c>
    </row>
    <row r="823" spans="1:12">
      <c r="A823" s="2">
        <v>40715.208333333336</v>
      </c>
      <c r="B823" s="1">
        <v>12.3</v>
      </c>
      <c r="C823" s="1">
        <v>83.3</v>
      </c>
      <c r="D823" s="1">
        <v>0</v>
      </c>
      <c r="E823" s="1">
        <f t="shared" si="0"/>
        <v>252.50000000000003</v>
      </c>
      <c r="F823" s="1">
        <v>0</v>
      </c>
      <c r="G823" s="5">
        <f t="shared" si="1"/>
        <v>329.31666666666666</v>
      </c>
      <c r="H823" s="1">
        <v>0.6</v>
      </c>
      <c r="I823" s="1">
        <v>328</v>
      </c>
      <c r="J823" s="1">
        <v>0</v>
      </c>
      <c r="K823" s="1">
        <v>11.4</v>
      </c>
      <c r="L823" s="1">
        <v>0</v>
      </c>
    </row>
    <row r="824" spans="1:12">
      <c r="A824" s="2">
        <v>40715.25</v>
      </c>
      <c r="B824" s="1">
        <v>12.2</v>
      </c>
      <c r="C824" s="1">
        <v>83.3</v>
      </c>
      <c r="D824" s="1">
        <v>0</v>
      </c>
      <c r="E824" s="1">
        <f t="shared" si="0"/>
        <v>252.50000000000003</v>
      </c>
      <c r="F824" s="1">
        <v>0</v>
      </c>
      <c r="G824" s="5">
        <f t="shared" si="1"/>
        <v>329.31666666666666</v>
      </c>
      <c r="H824" s="1">
        <v>0.4</v>
      </c>
      <c r="I824" s="1">
        <v>235</v>
      </c>
      <c r="J824" s="1">
        <v>0</v>
      </c>
      <c r="K824" s="1">
        <v>11.3</v>
      </c>
      <c r="L824" s="1">
        <v>0</v>
      </c>
    </row>
    <row r="825" spans="1:12">
      <c r="A825" s="2">
        <v>40715.291666666664</v>
      </c>
      <c r="B825" s="1">
        <v>15.3</v>
      </c>
      <c r="C825" s="1">
        <v>73</v>
      </c>
      <c r="D825" s="1">
        <v>0</v>
      </c>
      <c r="E825" s="1">
        <f t="shared" si="0"/>
        <v>252.50000000000003</v>
      </c>
      <c r="F825" s="1">
        <v>0</v>
      </c>
      <c r="G825" s="5">
        <f t="shared" si="1"/>
        <v>329.31666666666666</v>
      </c>
      <c r="H825" s="1">
        <v>0.3</v>
      </c>
      <c r="I825" s="1">
        <v>95</v>
      </c>
      <c r="J825" s="1">
        <v>0.4</v>
      </c>
      <c r="K825" s="1">
        <v>13.6</v>
      </c>
      <c r="L825" s="1">
        <v>0</v>
      </c>
    </row>
    <row r="826" spans="1:12">
      <c r="A826" s="2">
        <v>40715.333333333336</v>
      </c>
      <c r="B826" s="1">
        <v>17.5</v>
      </c>
      <c r="C826" s="1">
        <v>65</v>
      </c>
      <c r="D826" s="1">
        <v>0</v>
      </c>
      <c r="E826" s="1">
        <f t="shared" si="0"/>
        <v>252.50000000000003</v>
      </c>
      <c r="F826" s="1">
        <v>0</v>
      </c>
      <c r="G826" s="5">
        <f t="shared" si="1"/>
        <v>329.31666666666666</v>
      </c>
      <c r="H826" s="1">
        <v>0.8</v>
      </c>
      <c r="I826" s="1">
        <v>106</v>
      </c>
      <c r="J826" s="1">
        <v>1</v>
      </c>
      <c r="K826" s="1">
        <v>17.8</v>
      </c>
      <c r="L826" s="1">
        <v>0</v>
      </c>
    </row>
    <row r="827" spans="1:12">
      <c r="A827" s="2">
        <v>40715.375</v>
      </c>
      <c r="B827" s="1">
        <v>19.600000000000001</v>
      </c>
      <c r="C827" s="1">
        <v>57</v>
      </c>
      <c r="D827" s="1">
        <v>0</v>
      </c>
      <c r="E827" s="1">
        <f t="shared" si="0"/>
        <v>252.50000000000003</v>
      </c>
      <c r="F827" s="1">
        <v>0</v>
      </c>
      <c r="G827" s="5">
        <f t="shared" si="1"/>
        <v>329.31666666666666</v>
      </c>
      <c r="H827" s="1">
        <v>1</v>
      </c>
      <c r="I827" s="1">
        <v>106</v>
      </c>
      <c r="J827" s="1">
        <v>1.6</v>
      </c>
      <c r="K827" s="1">
        <v>20.5</v>
      </c>
      <c r="L827" s="1">
        <v>0</v>
      </c>
    </row>
    <row r="828" spans="1:12">
      <c r="A828" s="2">
        <v>40715.416666666664</v>
      </c>
      <c r="B828" s="1">
        <v>20.8</v>
      </c>
      <c r="C828" s="1">
        <v>54</v>
      </c>
      <c r="D828" s="1">
        <v>0</v>
      </c>
      <c r="E828" s="1">
        <f t="shared" si="0"/>
        <v>252.50000000000003</v>
      </c>
      <c r="F828" s="1">
        <v>0</v>
      </c>
      <c r="G828" s="5">
        <f t="shared" si="1"/>
        <v>329.31666666666666</v>
      </c>
      <c r="H828" s="1">
        <v>1.5</v>
      </c>
      <c r="I828" s="1">
        <v>93</v>
      </c>
      <c r="J828" s="1">
        <v>2.2000000000000002</v>
      </c>
      <c r="K828" s="1">
        <v>22</v>
      </c>
      <c r="L828" s="1">
        <v>0</v>
      </c>
    </row>
    <row r="829" spans="1:12">
      <c r="A829" s="2">
        <v>40715.458333333336</v>
      </c>
      <c r="B829" s="1">
        <v>22.7</v>
      </c>
      <c r="C829" s="1">
        <v>49</v>
      </c>
      <c r="D829" s="1">
        <v>0</v>
      </c>
      <c r="E829" s="1">
        <f t="shared" si="0"/>
        <v>252.50000000000003</v>
      </c>
      <c r="F829" s="1">
        <v>0</v>
      </c>
      <c r="G829" s="5">
        <f t="shared" si="1"/>
        <v>329.31666666666666</v>
      </c>
      <c r="H829" s="1">
        <v>1.3</v>
      </c>
      <c r="I829" s="1">
        <v>5</v>
      </c>
      <c r="J829" s="1">
        <v>2.7</v>
      </c>
      <c r="K829" s="1">
        <v>23.6</v>
      </c>
      <c r="L829" s="1">
        <v>0</v>
      </c>
    </row>
    <row r="830" spans="1:12">
      <c r="A830" s="2">
        <v>40715.5</v>
      </c>
      <c r="B830" s="1">
        <v>24.2</v>
      </c>
      <c r="C830" s="1">
        <v>46</v>
      </c>
      <c r="D830" s="1">
        <v>0</v>
      </c>
      <c r="E830" s="1">
        <f t="shared" si="0"/>
        <v>252.50000000000003</v>
      </c>
      <c r="F830" s="1">
        <v>0</v>
      </c>
      <c r="G830" s="5">
        <f t="shared" si="1"/>
        <v>329.31666666666666</v>
      </c>
      <c r="H830" s="1">
        <v>1.3</v>
      </c>
      <c r="I830" s="1">
        <v>122</v>
      </c>
      <c r="J830" s="1">
        <v>3</v>
      </c>
      <c r="K830" s="1">
        <v>25.1</v>
      </c>
      <c r="L830" s="1">
        <v>0</v>
      </c>
    </row>
    <row r="831" spans="1:12">
      <c r="A831" s="2">
        <v>40715.541666666664</v>
      </c>
      <c r="B831" s="1">
        <v>25.4</v>
      </c>
      <c r="C831" s="1">
        <v>47</v>
      </c>
      <c r="D831" s="1">
        <v>0</v>
      </c>
      <c r="E831" s="1">
        <f t="shared" si="0"/>
        <v>252.50000000000003</v>
      </c>
      <c r="F831" s="1">
        <v>0</v>
      </c>
      <c r="G831" s="5">
        <f t="shared" si="1"/>
        <v>329.31666666666666</v>
      </c>
      <c r="H831" s="1">
        <v>2</v>
      </c>
      <c r="I831" s="1">
        <v>93</v>
      </c>
      <c r="J831" s="1">
        <v>3.2</v>
      </c>
      <c r="K831" s="1">
        <v>26.2</v>
      </c>
      <c r="L831" s="1">
        <v>0</v>
      </c>
    </row>
    <row r="832" spans="1:12">
      <c r="A832" s="2">
        <v>40715.583333333336</v>
      </c>
      <c r="B832" s="1">
        <v>26.5</v>
      </c>
      <c r="C832" s="1">
        <v>47</v>
      </c>
      <c r="D832" s="1">
        <v>0</v>
      </c>
      <c r="E832" s="1">
        <f t="shared" si="0"/>
        <v>252.50000000000003</v>
      </c>
      <c r="F832" s="1">
        <v>0</v>
      </c>
      <c r="G832" s="5">
        <f t="shared" si="1"/>
        <v>329.31666666666666</v>
      </c>
      <c r="H832" s="1">
        <v>2.4</v>
      </c>
      <c r="I832" s="1">
        <v>36</v>
      </c>
      <c r="J832" s="1">
        <v>3.3</v>
      </c>
      <c r="K832" s="1">
        <v>26.7</v>
      </c>
      <c r="L832" s="1">
        <v>0</v>
      </c>
    </row>
    <row r="833" spans="1:12">
      <c r="A833" s="2">
        <v>40715.625</v>
      </c>
      <c r="B833" s="1">
        <v>27.4</v>
      </c>
      <c r="C833" s="1">
        <v>47</v>
      </c>
      <c r="D833" s="1">
        <v>0</v>
      </c>
      <c r="E833" s="1">
        <f t="shared" si="0"/>
        <v>252.50000000000003</v>
      </c>
      <c r="F833" s="1">
        <v>0</v>
      </c>
      <c r="G833" s="5">
        <f t="shared" si="1"/>
        <v>329.31666666666666</v>
      </c>
      <c r="H833" s="1">
        <v>3.5</v>
      </c>
      <c r="I833" s="1">
        <v>105</v>
      </c>
      <c r="J833" s="1">
        <v>3.1</v>
      </c>
      <c r="K833" s="1">
        <v>27.7</v>
      </c>
      <c r="L833" s="1">
        <v>0</v>
      </c>
    </row>
    <row r="834" spans="1:12">
      <c r="A834" s="2">
        <v>40715.666666666664</v>
      </c>
      <c r="B834" s="1">
        <v>27.4</v>
      </c>
      <c r="C834" s="1">
        <v>48</v>
      </c>
      <c r="D834" s="1">
        <v>0</v>
      </c>
      <c r="E834" s="1">
        <f t="shared" si="0"/>
        <v>252.50000000000003</v>
      </c>
      <c r="F834" s="1">
        <v>0</v>
      </c>
      <c r="G834" s="5">
        <f t="shared" si="1"/>
        <v>329.31666666666666</v>
      </c>
      <c r="H834" s="1">
        <v>4.8</v>
      </c>
      <c r="I834" s="1">
        <v>105</v>
      </c>
      <c r="J834" s="1">
        <v>2.8</v>
      </c>
      <c r="K834" s="1">
        <v>27.7</v>
      </c>
      <c r="L834" s="1">
        <v>0</v>
      </c>
    </row>
    <row r="835" spans="1:12">
      <c r="A835" s="2">
        <v>40715.708333333336</v>
      </c>
      <c r="B835" s="1">
        <v>27.3</v>
      </c>
      <c r="C835" s="1">
        <v>47</v>
      </c>
      <c r="D835" s="1">
        <v>0</v>
      </c>
      <c r="E835" s="1">
        <f t="shared" ref="E835:E898" si="2">+E834+D835</f>
        <v>252.50000000000003</v>
      </c>
      <c r="F835" s="1">
        <v>0</v>
      </c>
      <c r="G835" s="5">
        <f t="shared" ref="G835:G898" si="3">+G834+F835/60</f>
        <v>329.31666666666666</v>
      </c>
      <c r="H835" s="1">
        <v>4.5</v>
      </c>
      <c r="I835" s="1">
        <v>104</v>
      </c>
      <c r="J835" s="1">
        <v>2.2999999999999998</v>
      </c>
      <c r="K835" s="1">
        <v>27.5</v>
      </c>
      <c r="L835" s="1">
        <v>0</v>
      </c>
    </row>
    <row r="836" spans="1:12">
      <c r="A836" s="2">
        <v>40715.75</v>
      </c>
      <c r="B836" s="1">
        <v>26.5</v>
      </c>
      <c r="C836" s="1">
        <v>49</v>
      </c>
      <c r="D836" s="1">
        <v>0</v>
      </c>
      <c r="E836" s="1">
        <f t="shared" si="2"/>
        <v>252.50000000000003</v>
      </c>
      <c r="F836" s="1">
        <v>0</v>
      </c>
      <c r="G836" s="5">
        <f t="shared" si="3"/>
        <v>329.31666666666666</v>
      </c>
      <c r="H836" s="1">
        <v>3.9</v>
      </c>
      <c r="I836" s="1">
        <v>97</v>
      </c>
      <c r="J836" s="1">
        <v>1.4</v>
      </c>
      <c r="K836" s="1">
        <v>26.7</v>
      </c>
      <c r="L836" s="1">
        <v>0</v>
      </c>
    </row>
    <row r="837" spans="1:12">
      <c r="A837" s="2">
        <v>40715.791666666664</v>
      </c>
      <c r="B837" s="1">
        <v>24.9</v>
      </c>
      <c r="C837" s="1">
        <v>53</v>
      </c>
      <c r="D837" s="1">
        <v>0</v>
      </c>
      <c r="E837" s="1">
        <f t="shared" si="2"/>
        <v>252.50000000000003</v>
      </c>
      <c r="F837" s="1">
        <v>0</v>
      </c>
      <c r="G837" s="5">
        <f t="shared" si="3"/>
        <v>329.31666666666666</v>
      </c>
      <c r="H837" s="1">
        <v>2.6</v>
      </c>
      <c r="I837" s="1">
        <v>83</v>
      </c>
      <c r="J837" s="1">
        <v>0.5</v>
      </c>
      <c r="K837" s="1">
        <v>24.9</v>
      </c>
      <c r="L837" s="1">
        <v>0</v>
      </c>
    </row>
    <row r="838" spans="1:12">
      <c r="A838" s="2">
        <v>40715.833333333336</v>
      </c>
      <c r="B838" s="1">
        <v>23.6</v>
      </c>
      <c r="C838" s="1">
        <v>56</v>
      </c>
      <c r="D838" s="1">
        <v>0</v>
      </c>
      <c r="E838" s="1">
        <f t="shared" si="2"/>
        <v>252.50000000000003</v>
      </c>
      <c r="F838" s="1">
        <v>0</v>
      </c>
      <c r="G838" s="5">
        <f t="shared" si="3"/>
        <v>329.31666666666666</v>
      </c>
      <c r="H838" s="1">
        <v>1.7</v>
      </c>
      <c r="I838" s="1">
        <v>69</v>
      </c>
      <c r="J838" s="1">
        <v>0.2</v>
      </c>
      <c r="K838" s="1">
        <v>23.3</v>
      </c>
      <c r="L838" s="1">
        <v>0</v>
      </c>
    </row>
    <row r="839" spans="1:12">
      <c r="A839" s="2">
        <v>40715.875</v>
      </c>
      <c r="B839" s="1">
        <v>22.5</v>
      </c>
      <c r="C839" s="1">
        <v>60</v>
      </c>
      <c r="D839" s="1">
        <v>0</v>
      </c>
      <c r="E839" s="1">
        <f t="shared" si="2"/>
        <v>252.50000000000003</v>
      </c>
      <c r="F839" s="1">
        <v>0</v>
      </c>
      <c r="G839" s="5">
        <f t="shared" si="3"/>
        <v>329.31666666666666</v>
      </c>
      <c r="H839" s="1">
        <v>1.5</v>
      </c>
      <c r="I839" s="1">
        <v>58</v>
      </c>
      <c r="J839" s="1">
        <v>0</v>
      </c>
      <c r="K839" s="1">
        <v>21.9</v>
      </c>
      <c r="L839" s="1">
        <v>0</v>
      </c>
    </row>
    <row r="840" spans="1:12">
      <c r="A840" s="2">
        <v>40715.916666666664</v>
      </c>
      <c r="B840" s="1">
        <v>21.3</v>
      </c>
      <c r="C840" s="1">
        <v>66</v>
      </c>
      <c r="D840" s="1">
        <v>0</v>
      </c>
      <c r="E840" s="1">
        <f t="shared" si="2"/>
        <v>252.50000000000003</v>
      </c>
      <c r="F840" s="1">
        <v>0</v>
      </c>
      <c r="G840" s="5">
        <f t="shared" si="3"/>
        <v>329.31666666666666</v>
      </c>
      <c r="H840" s="1">
        <v>1.1000000000000001</v>
      </c>
      <c r="I840" s="1">
        <v>97</v>
      </c>
      <c r="J840" s="1">
        <v>0</v>
      </c>
      <c r="K840" s="1">
        <v>20.6</v>
      </c>
      <c r="L840" s="1">
        <v>0</v>
      </c>
    </row>
    <row r="841" spans="1:12">
      <c r="A841" s="2">
        <v>40715.958333333336</v>
      </c>
      <c r="B841" s="1">
        <v>20.5</v>
      </c>
      <c r="C841" s="1">
        <v>68</v>
      </c>
      <c r="D841" s="1">
        <v>0</v>
      </c>
      <c r="E841" s="1">
        <f t="shared" si="2"/>
        <v>252.50000000000003</v>
      </c>
      <c r="F841" s="1">
        <v>0</v>
      </c>
      <c r="G841" s="5">
        <f t="shared" si="3"/>
        <v>329.31666666666666</v>
      </c>
      <c r="H841" s="1">
        <v>1.3</v>
      </c>
      <c r="I841" s="1">
        <v>274</v>
      </c>
      <c r="J841" s="1">
        <v>0</v>
      </c>
      <c r="K841" s="1">
        <v>20</v>
      </c>
      <c r="L841" s="1">
        <v>0</v>
      </c>
    </row>
    <row r="842" spans="1:12">
      <c r="A842" s="2">
        <v>40716</v>
      </c>
      <c r="B842" s="1">
        <v>20.2</v>
      </c>
      <c r="C842" s="1">
        <v>69</v>
      </c>
      <c r="D842" s="1">
        <v>0</v>
      </c>
      <c r="E842" s="1">
        <f t="shared" si="2"/>
        <v>252.50000000000003</v>
      </c>
      <c r="F842" s="1">
        <v>0</v>
      </c>
      <c r="G842" s="5">
        <f t="shared" si="3"/>
        <v>329.31666666666666</v>
      </c>
      <c r="H842" s="1">
        <v>0.8</v>
      </c>
      <c r="I842" s="1">
        <v>158</v>
      </c>
      <c r="J842" s="1">
        <v>0</v>
      </c>
      <c r="K842" s="1">
        <v>19.7</v>
      </c>
      <c r="L842" s="1">
        <v>0</v>
      </c>
    </row>
    <row r="843" spans="1:12">
      <c r="A843" s="2">
        <v>40716.041666666664</v>
      </c>
      <c r="B843" s="1">
        <v>18.8</v>
      </c>
      <c r="C843" s="1">
        <v>75</v>
      </c>
      <c r="D843" s="1">
        <v>0</v>
      </c>
      <c r="E843" s="1">
        <f t="shared" si="2"/>
        <v>252.50000000000003</v>
      </c>
      <c r="F843" s="1">
        <v>0</v>
      </c>
      <c r="G843" s="5">
        <f t="shared" si="3"/>
        <v>329.31666666666666</v>
      </c>
      <c r="H843" s="1">
        <v>0.8</v>
      </c>
      <c r="I843" s="1">
        <v>32</v>
      </c>
      <c r="J843" s="1">
        <v>0</v>
      </c>
      <c r="K843" s="1">
        <v>17.7</v>
      </c>
      <c r="L843" s="1">
        <v>0</v>
      </c>
    </row>
    <row r="844" spans="1:12">
      <c r="A844" s="2">
        <v>40716.083333333336</v>
      </c>
      <c r="B844" s="1">
        <v>17.7</v>
      </c>
      <c r="C844" s="1">
        <v>79</v>
      </c>
      <c r="D844" s="1">
        <v>0</v>
      </c>
      <c r="E844" s="1">
        <f t="shared" si="2"/>
        <v>252.50000000000003</v>
      </c>
      <c r="F844" s="1">
        <v>0</v>
      </c>
      <c r="G844" s="5">
        <f t="shared" si="3"/>
        <v>329.31666666666666</v>
      </c>
      <c r="H844" s="1">
        <v>0.6</v>
      </c>
      <c r="I844" s="1">
        <v>42</v>
      </c>
      <c r="J844" s="1">
        <v>0</v>
      </c>
      <c r="K844" s="1">
        <v>16.899999999999999</v>
      </c>
      <c r="L844" s="1">
        <v>0</v>
      </c>
    </row>
    <row r="845" spans="1:12">
      <c r="A845" s="2">
        <v>40716.125</v>
      </c>
      <c r="B845" s="1">
        <v>17</v>
      </c>
      <c r="C845" s="1">
        <v>83.3</v>
      </c>
      <c r="D845" s="1">
        <v>0</v>
      </c>
      <c r="E845" s="1">
        <f t="shared" si="2"/>
        <v>252.50000000000003</v>
      </c>
      <c r="F845" s="1">
        <v>0</v>
      </c>
      <c r="G845" s="5">
        <f t="shared" si="3"/>
        <v>329.31666666666666</v>
      </c>
      <c r="H845" s="1">
        <v>0.6</v>
      </c>
      <c r="I845" s="1">
        <v>307</v>
      </c>
      <c r="J845" s="1">
        <v>0</v>
      </c>
      <c r="K845" s="1">
        <v>16.3</v>
      </c>
      <c r="L845" s="1">
        <v>0</v>
      </c>
    </row>
    <row r="846" spans="1:12">
      <c r="A846" s="2">
        <v>40716.166666666664</v>
      </c>
      <c r="B846" s="1">
        <v>17.100000000000001</v>
      </c>
      <c r="C846" s="1">
        <v>81.7</v>
      </c>
      <c r="D846" s="1">
        <v>0</v>
      </c>
      <c r="E846" s="1">
        <f t="shared" si="2"/>
        <v>252.50000000000003</v>
      </c>
      <c r="F846" s="1">
        <v>0</v>
      </c>
      <c r="G846" s="5">
        <f t="shared" si="3"/>
        <v>329.31666666666666</v>
      </c>
      <c r="H846" s="1">
        <v>0.8</v>
      </c>
      <c r="I846" s="1">
        <v>304</v>
      </c>
      <c r="J846" s="1">
        <v>0</v>
      </c>
      <c r="K846" s="1">
        <v>16.2</v>
      </c>
      <c r="L846" s="1">
        <v>0</v>
      </c>
    </row>
    <row r="847" spans="1:12">
      <c r="A847" s="2">
        <v>40716.208333333336</v>
      </c>
      <c r="B847" s="1">
        <v>16.5</v>
      </c>
      <c r="C847" s="1">
        <v>83.3</v>
      </c>
      <c r="D847" s="1">
        <v>0</v>
      </c>
      <c r="E847" s="1">
        <f t="shared" si="2"/>
        <v>252.50000000000003</v>
      </c>
      <c r="F847" s="1">
        <v>0</v>
      </c>
      <c r="G847" s="5">
        <f t="shared" si="3"/>
        <v>329.31666666666666</v>
      </c>
      <c r="H847" s="1">
        <v>0.6</v>
      </c>
      <c r="I847" s="1">
        <v>208</v>
      </c>
      <c r="J847" s="1">
        <v>0</v>
      </c>
      <c r="K847" s="1">
        <v>15.5</v>
      </c>
      <c r="L847" s="1">
        <v>0</v>
      </c>
    </row>
    <row r="848" spans="1:12">
      <c r="A848" s="2">
        <v>40716.25</v>
      </c>
      <c r="B848" s="1">
        <v>16.3</v>
      </c>
      <c r="C848" s="1">
        <v>83.3</v>
      </c>
      <c r="D848" s="1">
        <v>0</v>
      </c>
      <c r="E848" s="1">
        <f t="shared" si="2"/>
        <v>252.50000000000003</v>
      </c>
      <c r="F848" s="1">
        <v>11</v>
      </c>
      <c r="G848" s="5">
        <f t="shared" si="3"/>
        <v>329.5</v>
      </c>
      <c r="H848" s="1">
        <v>0.5</v>
      </c>
      <c r="I848" s="1">
        <v>211</v>
      </c>
      <c r="J848" s="1">
        <v>0</v>
      </c>
      <c r="K848" s="1">
        <v>15.5</v>
      </c>
      <c r="L848" s="1">
        <v>0</v>
      </c>
    </row>
    <row r="849" spans="1:12">
      <c r="A849" s="2">
        <v>40716.291666666664</v>
      </c>
      <c r="B849" s="1">
        <v>17.3</v>
      </c>
      <c r="C849" s="1">
        <v>81.7</v>
      </c>
      <c r="D849" s="1">
        <v>0</v>
      </c>
      <c r="E849" s="1">
        <f t="shared" si="2"/>
        <v>252.50000000000003</v>
      </c>
      <c r="F849" s="1">
        <v>60</v>
      </c>
      <c r="G849" s="5">
        <f t="shared" si="3"/>
        <v>330.5</v>
      </c>
      <c r="H849" s="1">
        <v>0.5</v>
      </c>
      <c r="I849" s="1">
        <v>299</v>
      </c>
      <c r="J849" s="1">
        <v>0.3</v>
      </c>
      <c r="K849" s="1">
        <v>17</v>
      </c>
      <c r="L849" s="1">
        <v>0</v>
      </c>
    </row>
    <row r="850" spans="1:12">
      <c r="A850" s="2">
        <v>40716.333333333336</v>
      </c>
      <c r="B850" s="1">
        <v>19.5</v>
      </c>
      <c r="C850" s="1">
        <v>75</v>
      </c>
      <c r="D850" s="1">
        <v>0</v>
      </c>
      <c r="E850" s="1">
        <f t="shared" si="2"/>
        <v>252.50000000000003</v>
      </c>
      <c r="F850" s="1">
        <v>4</v>
      </c>
      <c r="G850" s="5">
        <f t="shared" si="3"/>
        <v>330.56666666666666</v>
      </c>
      <c r="H850" s="1">
        <v>0.5</v>
      </c>
      <c r="I850" s="1">
        <v>188</v>
      </c>
      <c r="J850" s="1">
        <v>0.6</v>
      </c>
      <c r="K850" s="1">
        <v>19.7</v>
      </c>
      <c r="L850" s="1">
        <v>0</v>
      </c>
    </row>
    <row r="851" spans="1:12">
      <c r="A851" s="2">
        <v>40716.375</v>
      </c>
      <c r="B851" s="1">
        <v>22.4</v>
      </c>
      <c r="C851" s="1">
        <v>62</v>
      </c>
      <c r="D851" s="1">
        <v>0</v>
      </c>
      <c r="E851" s="1">
        <f t="shared" si="2"/>
        <v>252.50000000000003</v>
      </c>
      <c r="F851" s="1">
        <v>0</v>
      </c>
      <c r="G851" s="5">
        <f t="shared" si="3"/>
        <v>330.56666666666666</v>
      </c>
      <c r="H851" s="1">
        <v>0.6</v>
      </c>
      <c r="I851" s="1">
        <v>11</v>
      </c>
      <c r="J851" s="1">
        <v>1.4</v>
      </c>
      <c r="K851" s="1">
        <v>23.3</v>
      </c>
      <c r="L851" s="1">
        <v>0</v>
      </c>
    </row>
    <row r="852" spans="1:12">
      <c r="A852" s="2">
        <v>40716.416666666664</v>
      </c>
      <c r="B852" s="1">
        <v>24.1</v>
      </c>
      <c r="C852" s="1">
        <v>57</v>
      </c>
      <c r="D852" s="1">
        <v>0</v>
      </c>
      <c r="E852" s="1">
        <f t="shared" si="2"/>
        <v>252.50000000000003</v>
      </c>
      <c r="F852" s="1">
        <v>0</v>
      </c>
      <c r="G852" s="5">
        <f t="shared" si="3"/>
        <v>330.56666666666666</v>
      </c>
      <c r="H852" s="1">
        <v>1.1000000000000001</v>
      </c>
      <c r="I852" s="1">
        <v>120</v>
      </c>
      <c r="J852" s="1">
        <v>2.1</v>
      </c>
      <c r="K852" s="1">
        <v>25</v>
      </c>
      <c r="L852" s="1">
        <v>0</v>
      </c>
    </row>
    <row r="853" spans="1:12">
      <c r="A853" s="2">
        <v>40716.458333333336</v>
      </c>
      <c r="B853" s="1">
        <v>25.1</v>
      </c>
      <c r="C853" s="1">
        <v>54</v>
      </c>
      <c r="D853" s="1">
        <v>0</v>
      </c>
      <c r="E853" s="1">
        <f t="shared" si="2"/>
        <v>252.50000000000003</v>
      </c>
      <c r="F853" s="1">
        <v>0</v>
      </c>
      <c r="G853" s="5">
        <f t="shared" si="3"/>
        <v>330.56666666666666</v>
      </c>
      <c r="H853" s="1">
        <v>1.3</v>
      </c>
      <c r="I853" s="1">
        <v>150</v>
      </c>
      <c r="J853" s="1">
        <v>2.1</v>
      </c>
      <c r="K853" s="1">
        <v>25.9</v>
      </c>
      <c r="L853" s="1">
        <v>0</v>
      </c>
    </row>
    <row r="854" spans="1:12">
      <c r="A854" s="2">
        <v>40716.5</v>
      </c>
      <c r="B854" s="1">
        <v>25.8</v>
      </c>
      <c r="C854" s="1">
        <v>52</v>
      </c>
      <c r="D854" s="1">
        <v>0</v>
      </c>
      <c r="E854" s="1">
        <f t="shared" si="2"/>
        <v>252.50000000000003</v>
      </c>
      <c r="F854" s="1">
        <v>0</v>
      </c>
      <c r="G854" s="5">
        <f t="shared" si="3"/>
        <v>330.56666666666666</v>
      </c>
      <c r="H854" s="1">
        <v>1.5</v>
      </c>
      <c r="I854" s="1">
        <v>93</v>
      </c>
      <c r="J854" s="1">
        <v>2.6</v>
      </c>
      <c r="K854" s="1">
        <v>26.7</v>
      </c>
      <c r="L854" s="1">
        <v>0</v>
      </c>
    </row>
    <row r="855" spans="1:12">
      <c r="A855" s="2">
        <v>40716.541666666664</v>
      </c>
      <c r="B855" s="1">
        <v>26.9</v>
      </c>
      <c r="C855" s="1">
        <v>51</v>
      </c>
      <c r="D855" s="1">
        <v>0</v>
      </c>
      <c r="E855" s="1">
        <f t="shared" si="2"/>
        <v>252.50000000000003</v>
      </c>
      <c r="F855" s="1">
        <v>0</v>
      </c>
      <c r="G855" s="5">
        <f t="shared" si="3"/>
        <v>330.56666666666666</v>
      </c>
      <c r="H855" s="1">
        <v>1.7</v>
      </c>
      <c r="I855" s="1">
        <v>86</v>
      </c>
      <c r="J855" s="1">
        <v>2.9</v>
      </c>
      <c r="K855" s="1">
        <v>27.9</v>
      </c>
      <c r="L855" s="1">
        <v>0</v>
      </c>
    </row>
    <row r="856" spans="1:12">
      <c r="A856" s="2">
        <v>40716.583333333336</v>
      </c>
      <c r="B856" s="1">
        <v>27.6</v>
      </c>
      <c r="C856" s="1">
        <v>51</v>
      </c>
      <c r="D856" s="1">
        <v>0</v>
      </c>
      <c r="E856" s="1">
        <f t="shared" si="2"/>
        <v>252.50000000000003</v>
      </c>
      <c r="F856" s="1">
        <v>0</v>
      </c>
      <c r="G856" s="5">
        <f t="shared" si="3"/>
        <v>330.56666666666666</v>
      </c>
      <c r="H856" s="1">
        <v>2.4</v>
      </c>
      <c r="I856" s="1">
        <v>95</v>
      </c>
      <c r="J856" s="1">
        <v>3</v>
      </c>
      <c r="K856" s="1">
        <v>28</v>
      </c>
      <c r="L856" s="1">
        <v>0</v>
      </c>
    </row>
    <row r="857" spans="1:12">
      <c r="A857" s="2">
        <v>40716.625</v>
      </c>
      <c r="B857" s="1">
        <v>27.1</v>
      </c>
      <c r="C857" s="1">
        <v>53</v>
      </c>
      <c r="D857" s="1">
        <v>0</v>
      </c>
      <c r="E857" s="1">
        <f t="shared" si="2"/>
        <v>252.50000000000003</v>
      </c>
      <c r="F857" s="1">
        <v>0</v>
      </c>
      <c r="G857" s="5">
        <f t="shared" si="3"/>
        <v>330.56666666666666</v>
      </c>
      <c r="H857" s="1">
        <v>2.8</v>
      </c>
      <c r="I857" s="1">
        <v>105</v>
      </c>
      <c r="J857" s="1">
        <v>1.7</v>
      </c>
      <c r="K857" s="1">
        <v>27.5</v>
      </c>
      <c r="L857" s="1">
        <v>0</v>
      </c>
    </row>
    <row r="858" spans="1:12">
      <c r="A858" s="2">
        <v>40716.666666666664</v>
      </c>
      <c r="B858" s="1">
        <v>27.5</v>
      </c>
      <c r="C858" s="1">
        <v>52</v>
      </c>
      <c r="D858" s="1">
        <v>0</v>
      </c>
      <c r="E858" s="1">
        <f t="shared" si="2"/>
        <v>252.50000000000003</v>
      </c>
      <c r="F858" s="1">
        <v>0</v>
      </c>
      <c r="G858" s="5">
        <f t="shared" si="3"/>
        <v>330.56666666666666</v>
      </c>
      <c r="H858" s="1">
        <v>3.5</v>
      </c>
      <c r="I858" s="1">
        <v>110</v>
      </c>
      <c r="J858" s="1">
        <v>2.2000000000000002</v>
      </c>
      <c r="K858" s="1">
        <v>27.8</v>
      </c>
      <c r="L858" s="1">
        <v>0</v>
      </c>
    </row>
    <row r="859" spans="1:12">
      <c r="A859" s="2">
        <v>40716.708333333336</v>
      </c>
      <c r="B859" s="1">
        <v>26.6</v>
      </c>
      <c r="C859" s="1">
        <v>54</v>
      </c>
      <c r="D859" s="1">
        <v>0</v>
      </c>
      <c r="E859" s="1">
        <f t="shared" si="2"/>
        <v>252.50000000000003</v>
      </c>
      <c r="F859" s="1">
        <v>0</v>
      </c>
      <c r="G859" s="5">
        <f t="shared" si="3"/>
        <v>330.56666666666666</v>
      </c>
      <c r="H859" s="1">
        <v>3</v>
      </c>
      <c r="I859" s="1">
        <v>99</v>
      </c>
      <c r="J859" s="1">
        <v>1.3</v>
      </c>
      <c r="K859" s="1">
        <v>26.9</v>
      </c>
      <c r="L859" s="1">
        <v>0</v>
      </c>
    </row>
    <row r="860" spans="1:12">
      <c r="A860" s="2">
        <v>40716.75</v>
      </c>
      <c r="B860" s="1">
        <v>24.5</v>
      </c>
      <c r="C860" s="1">
        <v>58</v>
      </c>
      <c r="D860" s="1">
        <v>1</v>
      </c>
      <c r="E860" s="1">
        <f t="shared" si="2"/>
        <v>253.50000000000003</v>
      </c>
      <c r="F860" s="1">
        <v>6</v>
      </c>
      <c r="G860" s="5">
        <f t="shared" si="3"/>
        <v>330.66666666666669</v>
      </c>
      <c r="H860" s="1">
        <v>2.4</v>
      </c>
      <c r="I860" s="1">
        <v>87</v>
      </c>
      <c r="J860" s="1">
        <v>0.1</v>
      </c>
      <c r="K860" s="1">
        <v>24.4</v>
      </c>
      <c r="L860" s="1">
        <v>0</v>
      </c>
    </row>
    <row r="861" spans="1:12">
      <c r="A861" s="2">
        <v>40716.791666666664</v>
      </c>
      <c r="B861" s="1">
        <v>17.600000000000001</v>
      </c>
      <c r="C861" s="1">
        <v>86.7</v>
      </c>
      <c r="D861" s="1">
        <v>4.4000000000000004</v>
      </c>
      <c r="E861" s="1">
        <f t="shared" si="2"/>
        <v>257.90000000000003</v>
      </c>
      <c r="F861" s="1">
        <v>60</v>
      </c>
      <c r="G861" s="5">
        <f t="shared" si="3"/>
        <v>331.66666666666669</v>
      </c>
      <c r="H861" s="1">
        <v>2.7</v>
      </c>
      <c r="I861" s="1">
        <v>82</v>
      </c>
      <c r="J861" s="1">
        <v>0</v>
      </c>
      <c r="K861" s="1">
        <v>17.899999999999999</v>
      </c>
      <c r="L861" s="1">
        <v>0</v>
      </c>
    </row>
    <row r="862" spans="1:12">
      <c r="A862" s="2">
        <v>40716.833333333336</v>
      </c>
      <c r="B862" s="1">
        <v>18.100000000000001</v>
      </c>
      <c r="C862" s="1">
        <v>90</v>
      </c>
      <c r="D862" s="1">
        <v>0</v>
      </c>
      <c r="E862" s="1">
        <f t="shared" si="2"/>
        <v>257.90000000000003</v>
      </c>
      <c r="F862" s="1">
        <v>60</v>
      </c>
      <c r="G862" s="5">
        <f t="shared" si="3"/>
        <v>332.66666666666669</v>
      </c>
      <c r="H862" s="1">
        <v>1</v>
      </c>
      <c r="I862" s="1">
        <v>231</v>
      </c>
      <c r="J862" s="1">
        <v>0.3</v>
      </c>
      <c r="K862" s="1">
        <v>18.3</v>
      </c>
      <c r="L862" s="1">
        <v>0</v>
      </c>
    </row>
    <row r="863" spans="1:12">
      <c r="A863" s="2">
        <v>40716.875</v>
      </c>
      <c r="B863" s="1">
        <v>18</v>
      </c>
      <c r="C863" s="1">
        <v>90</v>
      </c>
      <c r="D863" s="1">
        <v>0</v>
      </c>
      <c r="E863" s="1">
        <f t="shared" si="2"/>
        <v>257.90000000000003</v>
      </c>
      <c r="F863" s="1">
        <v>60</v>
      </c>
      <c r="G863" s="5">
        <f t="shared" si="3"/>
        <v>333.66666666666669</v>
      </c>
      <c r="H863" s="1">
        <v>0.8</v>
      </c>
      <c r="I863" s="1">
        <v>73</v>
      </c>
      <c r="J863" s="1">
        <v>0</v>
      </c>
      <c r="K863" s="1">
        <v>18</v>
      </c>
      <c r="L863" s="1">
        <v>0</v>
      </c>
    </row>
    <row r="864" spans="1:12">
      <c r="A864" s="2">
        <v>40716.916666666664</v>
      </c>
      <c r="B864" s="1">
        <v>17.3</v>
      </c>
      <c r="C864" s="1">
        <v>90</v>
      </c>
      <c r="D864" s="1">
        <v>0</v>
      </c>
      <c r="E864" s="1">
        <f t="shared" si="2"/>
        <v>257.90000000000003</v>
      </c>
      <c r="F864" s="1">
        <v>60</v>
      </c>
      <c r="G864" s="5">
        <f t="shared" si="3"/>
        <v>334.66666666666669</v>
      </c>
      <c r="H864" s="1">
        <v>0.7</v>
      </c>
      <c r="I864" s="1">
        <v>242</v>
      </c>
      <c r="J864" s="1">
        <v>0</v>
      </c>
      <c r="K864" s="1">
        <v>17.2</v>
      </c>
      <c r="L864" s="1">
        <v>0</v>
      </c>
    </row>
    <row r="865" spans="1:12">
      <c r="A865" s="2">
        <v>40716.958333333336</v>
      </c>
      <c r="B865" s="1">
        <v>16.8</v>
      </c>
      <c r="C865" s="1">
        <v>91.7</v>
      </c>
      <c r="D865" s="1">
        <v>0</v>
      </c>
      <c r="E865" s="1">
        <f t="shared" si="2"/>
        <v>257.90000000000003</v>
      </c>
      <c r="F865" s="1">
        <v>60</v>
      </c>
      <c r="G865" s="5">
        <f t="shared" si="3"/>
        <v>335.66666666666669</v>
      </c>
      <c r="H865" s="1">
        <v>0.7</v>
      </c>
      <c r="I865" s="1">
        <v>186</v>
      </c>
      <c r="J865" s="1">
        <v>0</v>
      </c>
      <c r="K865" s="1">
        <v>16.7</v>
      </c>
      <c r="L865" s="1">
        <v>0</v>
      </c>
    </row>
    <row r="866" spans="1:12">
      <c r="A866" s="2">
        <v>40717</v>
      </c>
      <c r="B866" s="1">
        <v>17</v>
      </c>
      <c r="C866" s="1">
        <v>91.7</v>
      </c>
      <c r="D866" s="1">
        <v>0.6</v>
      </c>
      <c r="E866" s="1">
        <f t="shared" si="2"/>
        <v>258.50000000000006</v>
      </c>
      <c r="F866" s="1">
        <v>60</v>
      </c>
      <c r="G866" s="5">
        <f t="shared" si="3"/>
        <v>336.66666666666669</v>
      </c>
      <c r="H866" s="1">
        <v>0.8</v>
      </c>
      <c r="I866" s="1">
        <v>104</v>
      </c>
      <c r="J866" s="1">
        <v>0</v>
      </c>
      <c r="K866" s="1">
        <v>17.100000000000001</v>
      </c>
      <c r="L866" s="1">
        <v>0</v>
      </c>
    </row>
    <row r="867" spans="1:12">
      <c r="A867" s="2">
        <v>40717.041666666664</v>
      </c>
      <c r="B867" s="1">
        <v>17.2</v>
      </c>
      <c r="C867" s="1">
        <v>91.7</v>
      </c>
      <c r="D867" s="1">
        <v>5</v>
      </c>
      <c r="E867" s="1">
        <f t="shared" si="2"/>
        <v>263.50000000000006</v>
      </c>
      <c r="F867" s="1">
        <v>60</v>
      </c>
      <c r="G867" s="5">
        <f t="shared" si="3"/>
        <v>337.66666666666669</v>
      </c>
      <c r="H867" s="1">
        <v>0.5</v>
      </c>
      <c r="I867" s="1">
        <v>155</v>
      </c>
      <c r="J867" s="1">
        <v>0</v>
      </c>
      <c r="K867" s="1">
        <v>17.3</v>
      </c>
      <c r="L867" s="1">
        <v>0</v>
      </c>
    </row>
    <row r="868" spans="1:12">
      <c r="A868" s="2">
        <v>40717.083333333336</v>
      </c>
      <c r="B868" s="1">
        <v>17.100000000000001</v>
      </c>
      <c r="C868" s="1">
        <v>91.7</v>
      </c>
      <c r="D868" s="1">
        <v>0.2</v>
      </c>
      <c r="E868" s="1">
        <f t="shared" si="2"/>
        <v>263.70000000000005</v>
      </c>
      <c r="F868" s="1">
        <v>60</v>
      </c>
      <c r="G868" s="5">
        <f t="shared" si="3"/>
        <v>338.66666666666669</v>
      </c>
      <c r="H868" s="1">
        <v>0.6</v>
      </c>
      <c r="I868" s="1">
        <v>94</v>
      </c>
      <c r="J868" s="1">
        <v>0</v>
      </c>
      <c r="K868" s="1">
        <v>17.2</v>
      </c>
      <c r="L868" s="1">
        <v>0</v>
      </c>
    </row>
    <row r="869" spans="1:12">
      <c r="A869" s="2">
        <v>40717.125</v>
      </c>
      <c r="B869" s="1">
        <v>16.8</v>
      </c>
      <c r="C869" s="1">
        <v>93.3</v>
      </c>
      <c r="D869" s="1">
        <v>0</v>
      </c>
      <c r="E869" s="1">
        <f t="shared" si="2"/>
        <v>263.70000000000005</v>
      </c>
      <c r="F869" s="1">
        <v>60</v>
      </c>
      <c r="G869" s="5">
        <f t="shared" si="3"/>
        <v>339.66666666666669</v>
      </c>
      <c r="H869" s="1">
        <v>0.8</v>
      </c>
      <c r="I869" s="1">
        <v>72</v>
      </c>
      <c r="J869" s="1">
        <v>0</v>
      </c>
      <c r="K869" s="1">
        <v>16.8</v>
      </c>
      <c r="L869" s="1">
        <v>0</v>
      </c>
    </row>
    <row r="870" spans="1:12">
      <c r="A870" s="2">
        <v>40717.166666666664</v>
      </c>
      <c r="B870" s="1">
        <v>16.8</v>
      </c>
      <c r="C870" s="1">
        <v>93.3</v>
      </c>
      <c r="D870" s="1">
        <v>0</v>
      </c>
      <c r="E870" s="1">
        <f t="shared" si="2"/>
        <v>263.70000000000005</v>
      </c>
      <c r="F870" s="1">
        <v>60</v>
      </c>
      <c r="G870" s="5">
        <f t="shared" si="3"/>
        <v>340.66666666666669</v>
      </c>
      <c r="H870" s="1">
        <v>1</v>
      </c>
      <c r="I870" s="1">
        <v>95</v>
      </c>
      <c r="J870" s="1">
        <v>0</v>
      </c>
      <c r="K870" s="1">
        <v>16.899999999999999</v>
      </c>
      <c r="L870" s="1">
        <v>0</v>
      </c>
    </row>
    <row r="871" spans="1:12">
      <c r="A871" s="2">
        <v>40717.208333333336</v>
      </c>
      <c r="B871" s="1">
        <v>16.600000000000001</v>
      </c>
      <c r="C871" s="1">
        <v>93.3</v>
      </c>
      <c r="D871" s="1">
        <v>0</v>
      </c>
      <c r="E871" s="1">
        <f t="shared" si="2"/>
        <v>263.70000000000005</v>
      </c>
      <c r="F871" s="1">
        <v>60</v>
      </c>
      <c r="G871" s="5">
        <f t="shared" si="3"/>
        <v>341.66666666666669</v>
      </c>
      <c r="H871" s="1">
        <v>0.9</v>
      </c>
      <c r="I871" s="1">
        <v>82</v>
      </c>
      <c r="J871" s="1">
        <v>0</v>
      </c>
      <c r="K871" s="1">
        <v>16.7</v>
      </c>
      <c r="L871" s="1">
        <v>0</v>
      </c>
    </row>
    <row r="872" spans="1:12">
      <c r="A872" s="2">
        <v>40717.25</v>
      </c>
      <c r="B872" s="1">
        <v>16.3</v>
      </c>
      <c r="C872" s="1">
        <v>93.3</v>
      </c>
      <c r="D872" s="1">
        <v>0</v>
      </c>
      <c r="E872" s="1">
        <f t="shared" si="2"/>
        <v>263.70000000000005</v>
      </c>
      <c r="F872" s="1">
        <v>60</v>
      </c>
      <c r="G872" s="5">
        <f t="shared" si="3"/>
        <v>342.66666666666669</v>
      </c>
      <c r="H872" s="1">
        <v>0.4</v>
      </c>
      <c r="I872" s="1">
        <v>89</v>
      </c>
      <c r="J872" s="1">
        <v>0</v>
      </c>
      <c r="K872" s="1">
        <v>16.5</v>
      </c>
      <c r="L872" s="1">
        <v>0</v>
      </c>
    </row>
    <row r="873" spans="1:12">
      <c r="A873" s="2">
        <v>40717.291666666664</v>
      </c>
      <c r="B873" s="1">
        <v>17.2</v>
      </c>
      <c r="C873" s="1">
        <v>93.3</v>
      </c>
      <c r="D873" s="1">
        <v>0.2</v>
      </c>
      <c r="E873" s="1">
        <f t="shared" si="2"/>
        <v>263.90000000000003</v>
      </c>
      <c r="F873" s="1">
        <v>60</v>
      </c>
      <c r="G873" s="5">
        <f t="shared" si="3"/>
        <v>343.66666666666669</v>
      </c>
      <c r="H873" s="1">
        <v>0.3</v>
      </c>
      <c r="I873" s="1">
        <v>55</v>
      </c>
      <c r="J873" s="1">
        <v>0.3</v>
      </c>
      <c r="K873" s="1">
        <v>17.5</v>
      </c>
      <c r="L873" s="1">
        <v>0</v>
      </c>
    </row>
    <row r="874" spans="1:12">
      <c r="A874" s="2">
        <v>40717.333333333336</v>
      </c>
      <c r="B874" s="1">
        <v>18.7</v>
      </c>
      <c r="C874" s="1">
        <v>91.7</v>
      </c>
      <c r="D874" s="1">
        <v>0</v>
      </c>
      <c r="E874" s="1">
        <f t="shared" si="2"/>
        <v>263.90000000000003</v>
      </c>
      <c r="F874" s="1">
        <v>60</v>
      </c>
      <c r="G874" s="5">
        <f t="shared" si="3"/>
        <v>344.66666666666669</v>
      </c>
      <c r="H874" s="1">
        <v>0.5</v>
      </c>
      <c r="I874" s="1">
        <v>171</v>
      </c>
      <c r="J874" s="1">
        <v>0.7</v>
      </c>
      <c r="K874" s="1">
        <v>18.8</v>
      </c>
      <c r="L874" s="1">
        <v>0</v>
      </c>
    </row>
    <row r="875" spans="1:12">
      <c r="A875" s="2">
        <v>40717.375</v>
      </c>
      <c r="B875" s="1">
        <v>20.7</v>
      </c>
      <c r="C875" s="1">
        <v>76</v>
      </c>
      <c r="D875" s="1">
        <v>0</v>
      </c>
      <c r="E875" s="1">
        <f t="shared" si="2"/>
        <v>263.90000000000003</v>
      </c>
      <c r="F875" s="1">
        <v>60</v>
      </c>
      <c r="G875" s="5">
        <f t="shared" si="3"/>
        <v>345.66666666666669</v>
      </c>
      <c r="H875" s="1">
        <v>0.7</v>
      </c>
      <c r="I875" s="1">
        <v>337</v>
      </c>
      <c r="J875" s="1">
        <v>1.3</v>
      </c>
      <c r="K875" s="1">
        <v>21.4</v>
      </c>
      <c r="L875" s="1">
        <v>0</v>
      </c>
    </row>
    <row r="876" spans="1:12">
      <c r="A876" s="2">
        <v>40717.416666666664</v>
      </c>
      <c r="B876" s="1">
        <v>22.7</v>
      </c>
      <c r="C876" s="1">
        <v>67</v>
      </c>
      <c r="D876" s="1">
        <v>0</v>
      </c>
      <c r="E876" s="1">
        <f t="shared" si="2"/>
        <v>263.90000000000003</v>
      </c>
      <c r="F876" s="1">
        <v>60</v>
      </c>
      <c r="G876" s="5">
        <f t="shared" si="3"/>
        <v>346.66666666666669</v>
      </c>
      <c r="H876" s="1">
        <v>0.8</v>
      </c>
      <c r="I876" s="1">
        <v>27</v>
      </c>
      <c r="J876" s="1">
        <v>1.7</v>
      </c>
      <c r="K876" s="1">
        <v>23.5</v>
      </c>
      <c r="L876" s="1">
        <v>0</v>
      </c>
    </row>
    <row r="877" spans="1:12">
      <c r="A877" s="2">
        <v>40717.458333333336</v>
      </c>
      <c r="B877" s="1">
        <v>22.6</v>
      </c>
      <c r="C877" s="1">
        <v>66</v>
      </c>
      <c r="D877" s="1">
        <v>0</v>
      </c>
      <c r="E877" s="1">
        <f t="shared" si="2"/>
        <v>263.90000000000003</v>
      </c>
      <c r="F877" s="1">
        <v>1</v>
      </c>
      <c r="G877" s="5">
        <f t="shared" si="3"/>
        <v>346.68333333333334</v>
      </c>
      <c r="H877" s="1">
        <v>0.5</v>
      </c>
      <c r="I877" s="1">
        <v>232</v>
      </c>
      <c r="J877" s="1">
        <v>1.1000000000000001</v>
      </c>
      <c r="K877" s="1">
        <v>23.2</v>
      </c>
      <c r="L877" s="1">
        <v>0</v>
      </c>
    </row>
    <row r="878" spans="1:12">
      <c r="A878" s="2">
        <v>40717.5</v>
      </c>
      <c r="B878" s="1">
        <v>24.2</v>
      </c>
      <c r="C878" s="1">
        <v>62</v>
      </c>
      <c r="D878" s="1">
        <v>0</v>
      </c>
      <c r="E878" s="1">
        <f t="shared" si="2"/>
        <v>263.90000000000003</v>
      </c>
      <c r="F878" s="1">
        <v>0</v>
      </c>
      <c r="G878" s="5">
        <f t="shared" si="3"/>
        <v>346.68333333333334</v>
      </c>
      <c r="H878" s="1">
        <v>1</v>
      </c>
      <c r="I878" s="1">
        <v>147</v>
      </c>
      <c r="J878" s="1">
        <v>1.7</v>
      </c>
      <c r="K878" s="1">
        <v>24.8</v>
      </c>
      <c r="L878" s="1">
        <v>0</v>
      </c>
    </row>
    <row r="879" spans="1:12">
      <c r="A879" s="2">
        <v>40717.541666666664</v>
      </c>
      <c r="B879" s="1">
        <v>23.9</v>
      </c>
      <c r="C879" s="1">
        <v>63</v>
      </c>
      <c r="D879" s="1">
        <v>0</v>
      </c>
      <c r="E879" s="1">
        <f t="shared" si="2"/>
        <v>263.90000000000003</v>
      </c>
      <c r="F879" s="1">
        <v>0</v>
      </c>
      <c r="G879" s="5">
        <f t="shared" si="3"/>
        <v>346.68333333333334</v>
      </c>
      <c r="H879" s="1">
        <v>1</v>
      </c>
      <c r="I879" s="1">
        <v>86</v>
      </c>
      <c r="J879" s="1">
        <v>1.1000000000000001</v>
      </c>
      <c r="K879" s="1">
        <v>24.5</v>
      </c>
      <c r="L879" s="1">
        <v>0</v>
      </c>
    </row>
    <row r="880" spans="1:12">
      <c r="A880" s="2">
        <v>40717.583333333336</v>
      </c>
      <c r="B880" s="1">
        <v>24.6</v>
      </c>
      <c r="C880" s="1">
        <v>62</v>
      </c>
      <c r="D880" s="1">
        <v>0</v>
      </c>
      <c r="E880" s="1">
        <f t="shared" si="2"/>
        <v>263.90000000000003</v>
      </c>
      <c r="F880" s="1">
        <v>0</v>
      </c>
      <c r="G880" s="5">
        <f t="shared" si="3"/>
        <v>346.68333333333334</v>
      </c>
      <c r="H880" s="1">
        <v>0.8</v>
      </c>
      <c r="I880" s="1">
        <v>327</v>
      </c>
      <c r="J880" s="1">
        <v>0.9</v>
      </c>
      <c r="K880" s="1">
        <v>25.1</v>
      </c>
      <c r="L880" s="1">
        <v>0</v>
      </c>
    </row>
    <row r="881" spans="1:12">
      <c r="A881" s="2">
        <v>40717.625</v>
      </c>
      <c r="B881" s="1">
        <v>23.7</v>
      </c>
      <c r="C881" s="1">
        <v>63</v>
      </c>
      <c r="D881" s="1">
        <v>0.4</v>
      </c>
      <c r="E881" s="1">
        <f t="shared" si="2"/>
        <v>264.3</v>
      </c>
      <c r="F881" s="1">
        <v>27</v>
      </c>
      <c r="G881" s="5">
        <f t="shared" si="3"/>
        <v>347.13333333333333</v>
      </c>
      <c r="H881" s="1">
        <v>1.3</v>
      </c>
      <c r="I881" s="1">
        <v>25</v>
      </c>
      <c r="J881" s="1">
        <v>0.3</v>
      </c>
      <c r="K881" s="1">
        <v>23.9</v>
      </c>
      <c r="L881" s="1">
        <v>0</v>
      </c>
    </row>
    <row r="882" spans="1:12">
      <c r="A882" s="2">
        <v>40717.666666666664</v>
      </c>
      <c r="B882" s="1">
        <v>20</v>
      </c>
      <c r="C882" s="1">
        <v>86.7</v>
      </c>
      <c r="D882" s="1">
        <v>3</v>
      </c>
      <c r="E882" s="1">
        <f t="shared" si="2"/>
        <v>267.3</v>
      </c>
      <c r="F882" s="1">
        <v>60</v>
      </c>
      <c r="G882" s="5">
        <f t="shared" si="3"/>
        <v>348.13333333333333</v>
      </c>
      <c r="H882" s="1">
        <v>1.6</v>
      </c>
      <c r="I882" s="1">
        <v>328</v>
      </c>
      <c r="J882" s="1">
        <v>0.9</v>
      </c>
      <c r="K882" s="1">
        <v>20.399999999999999</v>
      </c>
      <c r="L882" s="1">
        <v>0</v>
      </c>
    </row>
    <row r="883" spans="1:12">
      <c r="A883" s="2">
        <v>40717.708333333336</v>
      </c>
      <c r="B883" s="1">
        <v>22.4</v>
      </c>
      <c r="C883" s="1">
        <v>74</v>
      </c>
      <c r="D883" s="1">
        <v>0</v>
      </c>
      <c r="E883" s="1">
        <f t="shared" si="2"/>
        <v>267.3</v>
      </c>
      <c r="F883" s="1">
        <v>60</v>
      </c>
      <c r="G883" s="5">
        <f t="shared" si="3"/>
        <v>349.13333333333333</v>
      </c>
      <c r="H883" s="1">
        <v>0.7</v>
      </c>
      <c r="I883" s="1">
        <v>155</v>
      </c>
      <c r="J883" s="1">
        <v>0.9</v>
      </c>
      <c r="K883" s="1">
        <v>22.8</v>
      </c>
      <c r="L883" s="1">
        <v>0</v>
      </c>
    </row>
    <row r="884" spans="1:12">
      <c r="A884" s="2">
        <v>40717.75</v>
      </c>
      <c r="B884" s="1">
        <v>20.9</v>
      </c>
      <c r="C884" s="1">
        <v>80</v>
      </c>
      <c r="D884" s="1">
        <v>0.2</v>
      </c>
      <c r="E884" s="1">
        <f t="shared" si="2"/>
        <v>267.5</v>
      </c>
      <c r="F884" s="1">
        <v>60</v>
      </c>
      <c r="G884" s="5">
        <f t="shared" si="3"/>
        <v>350.13333333333333</v>
      </c>
      <c r="H884" s="1">
        <v>2.2999999999999998</v>
      </c>
      <c r="I884" s="1">
        <v>241</v>
      </c>
      <c r="J884" s="1">
        <v>0.2</v>
      </c>
      <c r="K884" s="1">
        <v>21.2</v>
      </c>
      <c r="L884" s="1">
        <v>0</v>
      </c>
    </row>
    <row r="885" spans="1:12">
      <c r="A885" s="2">
        <v>40717.791666666664</v>
      </c>
      <c r="B885" s="1">
        <v>20.2</v>
      </c>
      <c r="C885" s="1">
        <v>79</v>
      </c>
      <c r="D885" s="1">
        <v>0.4</v>
      </c>
      <c r="E885" s="1">
        <f t="shared" si="2"/>
        <v>267.89999999999998</v>
      </c>
      <c r="F885" s="1">
        <v>60</v>
      </c>
      <c r="G885" s="5">
        <f t="shared" si="3"/>
        <v>351.13333333333333</v>
      </c>
      <c r="H885" s="1">
        <v>2.6</v>
      </c>
      <c r="I885" s="1">
        <v>263</v>
      </c>
      <c r="J885" s="1">
        <v>0.4</v>
      </c>
      <c r="K885" s="1">
        <v>20.2</v>
      </c>
      <c r="L885" s="1">
        <v>0</v>
      </c>
    </row>
    <row r="886" spans="1:12">
      <c r="A886" s="2">
        <v>40717.833333333336</v>
      </c>
      <c r="B886" s="1">
        <v>20.3</v>
      </c>
      <c r="C886" s="1">
        <v>78</v>
      </c>
      <c r="D886" s="1">
        <v>0</v>
      </c>
      <c r="E886" s="1">
        <f t="shared" si="2"/>
        <v>267.89999999999998</v>
      </c>
      <c r="F886" s="1">
        <v>60</v>
      </c>
      <c r="G886" s="5">
        <f t="shared" si="3"/>
        <v>352.13333333333333</v>
      </c>
      <c r="H886" s="1">
        <v>2.5</v>
      </c>
      <c r="I886" s="1">
        <v>262</v>
      </c>
      <c r="J886" s="1">
        <v>0.2</v>
      </c>
      <c r="K886" s="1">
        <v>20.3</v>
      </c>
      <c r="L886" s="1">
        <v>0</v>
      </c>
    </row>
    <row r="887" spans="1:12">
      <c r="A887" s="2">
        <v>40717.875</v>
      </c>
      <c r="B887" s="1">
        <v>18.399999999999999</v>
      </c>
      <c r="C887" s="1">
        <v>80</v>
      </c>
      <c r="D887" s="1">
        <v>0</v>
      </c>
      <c r="E887" s="1">
        <f t="shared" si="2"/>
        <v>267.89999999999998</v>
      </c>
      <c r="F887" s="1">
        <v>60</v>
      </c>
      <c r="G887" s="5">
        <f t="shared" si="3"/>
        <v>353.13333333333333</v>
      </c>
      <c r="H887" s="1">
        <v>3.1</v>
      </c>
      <c r="I887" s="1">
        <v>270</v>
      </c>
      <c r="J887" s="1">
        <v>0</v>
      </c>
      <c r="K887" s="1">
        <v>18.2</v>
      </c>
      <c r="L887" s="1">
        <v>0</v>
      </c>
    </row>
    <row r="888" spans="1:12">
      <c r="A888" s="2">
        <v>40717.916666666664</v>
      </c>
      <c r="B888" s="1">
        <v>17.3</v>
      </c>
      <c r="C888" s="1">
        <v>83.3</v>
      </c>
      <c r="D888" s="1">
        <v>0</v>
      </c>
      <c r="E888" s="1">
        <f t="shared" si="2"/>
        <v>267.89999999999998</v>
      </c>
      <c r="F888" s="1">
        <v>60</v>
      </c>
      <c r="G888" s="5">
        <f t="shared" si="3"/>
        <v>354.13333333333333</v>
      </c>
      <c r="H888" s="1">
        <v>1.8</v>
      </c>
      <c r="I888" s="1">
        <v>343</v>
      </c>
      <c r="J888" s="1">
        <v>0</v>
      </c>
      <c r="K888" s="1">
        <v>16.8</v>
      </c>
      <c r="L888" s="1">
        <v>0</v>
      </c>
    </row>
    <row r="889" spans="1:12">
      <c r="A889" s="2">
        <v>40717.958333333336</v>
      </c>
      <c r="B889" s="1">
        <v>15.8</v>
      </c>
      <c r="C889" s="1">
        <v>85</v>
      </c>
      <c r="D889" s="1">
        <v>0</v>
      </c>
      <c r="E889" s="1">
        <f t="shared" si="2"/>
        <v>267.89999999999998</v>
      </c>
      <c r="F889" s="1">
        <v>60</v>
      </c>
      <c r="G889" s="5">
        <f t="shared" si="3"/>
        <v>355.13333333333333</v>
      </c>
      <c r="H889" s="1">
        <v>0.5</v>
      </c>
      <c r="I889" s="1">
        <v>91</v>
      </c>
      <c r="J889" s="1">
        <v>0</v>
      </c>
      <c r="K889" s="1">
        <v>15.1</v>
      </c>
      <c r="L889" s="1">
        <v>0</v>
      </c>
    </row>
    <row r="890" spans="1:12">
      <c r="A890" s="2">
        <v>40718</v>
      </c>
      <c r="B890" s="1">
        <v>15.1</v>
      </c>
      <c r="C890" s="1">
        <v>86.7</v>
      </c>
      <c r="D890" s="1">
        <v>0</v>
      </c>
      <c r="E890" s="1">
        <f t="shared" si="2"/>
        <v>267.89999999999998</v>
      </c>
      <c r="F890" s="1">
        <v>60</v>
      </c>
      <c r="G890" s="5">
        <f t="shared" si="3"/>
        <v>356.13333333333333</v>
      </c>
      <c r="H890" s="1">
        <v>0.4</v>
      </c>
      <c r="I890" s="1">
        <v>46</v>
      </c>
      <c r="J890" s="1">
        <v>0</v>
      </c>
      <c r="K890" s="1">
        <v>14.3</v>
      </c>
      <c r="L890" s="1">
        <v>0</v>
      </c>
    </row>
    <row r="891" spans="1:12">
      <c r="A891" s="2">
        <v>40718.041666666664</v>
      </c>
      <c r="B891" s="1">
        <v>15.2</v>
      </c>
      <c r="C891" s="1">
        <v>88.3</v>
      </c>
      <c r="D891" s="1">
        <v>0</v>
      </c>
      <c r="E891" s="1">
        <f t="shared" si="2"/>
        <v>267.89999999999998</v>
      </c>
      <c r="F891" s="1">
        <v>60</v>
      </c>
      <c r="G891" s="5">
        <f t="shared" si="3"/>
        <v>357.13333333333333</v>
      </c>
      <c r="H891" s="1">
        <v>0.6</v>
      </c>
      <c r="I891" s="1">
        <v>149</v>
      </c>
      <c r="J891" s="1">
        <v>0</v>
      </c>
      <c r="K891" s="1">
        <v>14.5</v>
      </c>
      <c r="L891" s="1">
        <v>0</v>
      </c>
    </row>
    <row r="892" spans="1:12">
      <c r="A892" s="2">
        <v>40718.083333333336</v>
      </c>
      <c r="B892" s="1">
        <v>14.5</v>
      </c>
      <c r="C892" s="1">
        <v>88.3</v>
      </c>
      <c r="D892" s="1">
        <v>0</v>
      </c>
      <c r="E892" s="1">
        <f t="shared" si="2"/>
        <v>267.89999999999998</v>
      </c>
      <c r="F892" s="1">
        <v>60</v>
      </c>
      <c r="G892" s="5">
        <f t="shared" si="3"/>
        <v>358.13333333333333</v>
      </c>
      <c r="H892" s="1">
        <v>0.3</v>
      </c>
      <c r="I892" s="1">
        <v>152</v>
      </c>
      <c r="J892" s="1">
        <v>0</v>
      </c>
      <c r="K892" s="1">
        <v>13.7</v>
      </c>
      <c r="L892" s="1">
        <v>0</v>
      </c>
    </row>
    <row r="893" spans="1:12">
      <c r="A893" s="2">
        <v>40718.125</v>
      </c>
      <c r="B893" s="1">
        <v>13.7</v>
      </c>
      <c r="C893" s="1">
        <v>90</v>
      </c>
      <c r="D893" s="1">
        <v>0</v>
      </c>
      <c r="E893" s="1">
        <f t="shared" si="2"/>
        <v>267.89999999999998</v>
      </c>
      <c r="F893" s="1">
        <v>60</v>
      </c>
      <c r="G893" s="5">
        <f t="shared" si="3"/>
        <v>359.13333333333333</v>
      </c>
      <c r="H893" s="1">
        <v>0.2</v>
      </c>
      <c r="I893" s="1">
        <v>358</v>
      </c>
      <c r="J893" s="1">
        <v>0</v>
      </c>
      <c r="K893" s="1">
        <v>12.9</v>
      </c>
      <c r="L893" s="1">
        <v>0</v>
      </c>
    </row>
    <row r="894" spans="1:12">
      <c r="A894" s="2">
        <v>40718.166666666664</v>
      </c>
      <c r="B894" s="1">
        <v>13.5</v>
      </c>
      <c r="C894" s="1">
        <v>91.7</v>
      </c>
      <c r="D894" s="1">
        <v>0</v>
      </c>
      <c r="E894" s="1">
        <f t="shared" si="2"/>
        <v>267.89999999999998</v>
      </c>
      <c r="F894" s="1">
        <v>60</v>
      </c>
      <c r="G894" s="5">
        <f t="shared" si="3"/>
        <v>360.13333333333333</v>
      </c>
      <c r="H894" s="1">
        <v>0.7</v>
      </c>
      <c r="I894" s="1">
        <v>299</v>
      </c>
      <c r="J894" s="1">
        <v>0</v>
      </c>
      <c r="K894" s="1">
        <v>12.7</v>
      </c>
      <c r="L894" s="1">
        <v>0</v>
      </c>
    </row>
    <row r="895" spans="1:12">
      <c r="A895" s="2">
        <v>40718.208333333336</v>
      </c>
      <c r="B895" s="1">
        <v>13.3</v>
      </c>
      <c r="C895" s="1">
        <v>91.7</v>
      </c>
      <c r="D895" s="1">
        <v>0</v>
      </c>
      <c r="E895" s="1">
        <f t="shared" si="2"/>
        <v>267.89999999999998</v>
      </c>
      <c r="F895" s="1">
        <v>60</v>
      </c>
      <c r="G895" s="5">
        <f t="shared" si="3"/>
        <v>361.13333333333333</v>
      </c>
      <c r="H895" s="1">
        <v>0.5</v>
      </c>
      <c r="I895" s="1">
        <v>296</v>
      </c>
      <c r="J895" s="1">
        <v>0</v>
      </c>
      <c r="K895" s="1">
        <v>12.4</v>
      </c>
      <c r="L895" s="1">
        <v>0</v>
      </c>
    </row>
    <row r="896" spans="1:12">
      <c r="A896" s="2">
        <v>40718.25</v>
      </c>
      <c r="B896" s="1">
        <v>13.4</v>
      </c>
      <c r="C896" s="1">
        <v>91.7</v>
      </c>
      <c r="D896" s="1">
        <v>0</v>
      </c>
      <c r="E896" s="1">
        <f t="shared" si="2"/>
        <v>267.89999999999998</v>
      </c>
      <c r="F896" s="1">
        <v>60</v>
      </c>
      <c r="G896" s="5">
        <f t="shared" si="3"/>
        <v>362.13333333333333</v>
      </c>
      <c r="H896" s="1">
        <v>1</v>
      </c>
      <c r="I896" s="1">
        <v>255</v>
      </c>
      <c r="J896" s="1">
        <v>0</v>
      </c>
      <c r="K896" s="1">
        <v>12.8</v>
      </c>
      <c r="L896" s="1">
        <v>0</v>
      </c>
    </row>
    <row r="897" spans="1:12">
      <c r="A897" s="2">
        <v>40718.291666666664</v>
      </c>
      <c r="B897" s="1">
        <v>14.7</v>
      </c>
      <c r="C897" s="1">
        <v>90</v>
      </c>
      <c r="D897" s="1">
        <v>0</v>
      </c>
      <c r="E897" s="1">
        <f t="shared" si="2"/>
        <v>267.89999999999998</v>
      </c>
      <c r="F897" s="1">
        <v>60</v>
      </c>
      <c r="G897" s="5">
        <f t="shared" si="3"/>
        <v>363.13333333333333</v>
      </c>
      <c r="H897" s="1">
        <v>1.2</v>
      </c>
      <c r="I897" s="1">
        <v>252</v>
      </c>
      <c r="J897" s="1">
        <v>0.4</v>
      </c>
      <c r="K897" s="1">
        <v>14.7</v>
      </c>
      <c r="L897" s="1">
        <v>0</v>
      </c>
    </row>
    <row r="898" spans="1:12">
      <c r="A898" s="2">
        <v>40718.333333333336</v>
      </c>
      <c r="B898" s="1">
        <v>16.3</v>
      </c>
      <c r="C898" s="1">
        <v>81.7</v>
      </c>
      <c r="D898" s="1">
        <v>0</v>
      </c>
      <c r="E898" s="1">
        <f t="shared" si="2"/>
        <v>267.89999999999998</v>
      </c>
      <c r="F898" s="1">
        <v>60</v>
      </c>
      <c r="G898" s="5">
        <f t="shared" si="3"/>
        <v>364.13333333333333</v>
      </c>
      <c r="H898" s="1">
        <v>1.8</v>
      </c>
      <c r="I898" s="1">
        <v>235</v>
      </c>
      <c r="J898" s="1">
        <v>0.6</v>
      </c>
      <c r="K898" s="1">
        <v>16.2</v>
      </c>
      <c r="L898" s="1">
        <v>0</v>
      </c>
    </row>
    <row r="899" spans="1:12">
      <c r="A899" s="2">
        <v>40718.375</v>
      </c>
      <c r="B899" s="1">
        <v>18.8</v>
      </c>
      <c r="C899" s="1">
        <v>71</v>
      </c>
      <c r="D899" s="1">
        <v>0</v>
      </c>
      <c r="E899" s="1">
        <f t="shared" ref="E899:E962" si="4">+E898+D899</f>
        <v>267.89999999999998</v>
      </c>
      <c r="F899" s="1">
        <v>60</v>
      </c>
      <c r="G899" s="5">
        <f t="shared" ref="G899:G962" si="5">+G898+F899/60</f>
        <v>365.13333333333333</v>
      </c>
      <c r="H899" s="1">
        <v>1.7</v>
      </c>
      <c r="I899" s="1">
        <v>225</v>
      </c>
      <c r="J899" s="1">
        <v>1.2</v>
      </c>
      <c r="K899" s="1">
        <v>19</v>
      </c>
      <c r="L899" s="1">
        <v>0</v>
      </c>
    </row>
    <row r="900" spans="1:12">
      <c r="A900" s="2">
        <v>40718.416666666664</v>
      </c>
      <c r="B900" s="1">
        <v>20.2</v>
      </c>
      <c r="C900" s="1">
        <v>64</v>
      </c>
      <c r="D900" s="1">
        <v>0</v>
      </c>
      <c r="E900" s="1">
        <f t="shared" si="4"/>
        <v>267.89999999999998</v>
      </c>
      <c r="F900" s="1">
        <v>60</v>
      </c>
      <c r="G900" s="5">
        <f t="shared" si="5"/>
        <v>366.13333333333333</v>
      </c>
      <c r="H900" s="1">
        <v>2.2999999999999998</v>
      </c>
      <c r="I900" s="1">
        <v>245</v>
      </c>
      <c r="J900" s="1">
        <v>1.8</v>
      </c>
      <c r="K900" s="1">
        <v>20.5</v>
      </c>
      <c r="L900" s="1">
        <v>0</v>
      </c>
    </row>
    <row r="901" spans="1:12">
      <c r="A901" s="2">
        <v>40718.458333333336</v>
      </c>
      <c r="B901" s="1">
        <v>20.8</v>
      </c>
      <c r="C901" s="1">
        <v>58</v>
      </c>
      <c r="D901" s="1">
        <v>0</v>
      </c>
      <c r="E901" s="1">
        <f t="shared" si="4"/>
        <v>267.89999999999998</v>
      </c>
      <c r="F901" s="1">
        <v>9</v>
      </c>
      <c r="G901" s="5">
        <f t="shared" si="5"/>
        <v>366.2833333333333</v>
      </c>
      <c r="H901" s="1">
        <v>2.9</v>
      </c>
      <c r="I901" s="1">
        <v>264</v>
      </c>
      <c r="J901" s="1">
        <v>2</v>
      </c>
      <c r="K901" s="1">
        <v>21.3</v>
      </c>
      <c r="L901" s="1">
        <v>0</v>
      </c>
    </row>
    <row r="902" spans="1:12">
      <c r="A902" s="2">
        <v>40718.5</v>
      </c>
      <c r="B902" s="1">
        <v>24.1</v>
      </c>
      <c r="C902" s="1">
        <v>48</v>
      </c>
      <c r="D902" s="1">
        <v>0</v>
      </c>
      <c r="E902" s="1">
        <f t="shared" si="4"/>
        <v>267.89999999999998</v>
      </c>
      <c r="F902" s="1">
        <v>0</v>
      </c>
      <c r="G902" s="5">
        <f t="shared" si="5"/>
        <v>366.2833333333333</v>
      </c>
      <c r="H902" s="1">
        <v>1.7</v>
      </c>
      <c r="I902" s="1">
        <v>231</v>
      </c>
      <c r="J902" s="1">
        <v>3.2</v>
      </c>
      <c r="K902" s="1">
        <v>24.7</v>
      </c>
      <c r="L902" s="1">
        <v>0</v>
      </c>
    </row>
    <row r="903" spans="1:12">
      <c r="A903" s="2">
        <v>40718.541666666664</v>
      </c>
      <c r="B903" s="1">
        <v>24.4</v>
      </c>
      <c r="C903" s="1">
        <v>49</v>
      </c>
      <c r="D903" s="1">
        <v>0</v>
      </c>
      <c r="E903" s="1">
        <f t="shared" si="4"/>
        <v>267.89999999999998</v>
      </c>
      <c r="F903" s="1">
        <v>0</v>
      </c>
      <c r="G903" s="5">
        <f t="shared" si="5"/>
        <v>366.2833333333333</v>
      </c>
      <c r="H903" s="1">
        <v>1.6</v>
      </c>
      <c r="I903" s="1">
        <v>208</v>
      </c>
      <c r="J903" s="1">
        <v>2.8</v>
      </c>
      <c r="K903" s="1">
        <v>25.2</v>
      </c>
      <c r="L903" s="1">
        <v>0</v>
      </c>
    </row>
    <row r="904" spans="1:12">
      <c r="A904" s="2">
        <v>40718.583333333336</v>
      </c>
      <c r="B904" s="1">
        <v>24.3</v>
      </c>
      <c r="C904" s="1">
        <v>50</v>
      </c>
      <c r="D904" s="1">
        <v>0</v>
      </c>
      <c r="E904" s="1">
        <f t="shared" si="4"/>
        <v>267.89999999999998</v>
      </c>
      <c r="F904" s="1">
        <v>0</v>
      </c>
      <c r="G904" s="5">
        <f t="shared" si="5"/>
        <v>366.2833333333333</v>
      </c>
      <c r="H904" s="1">
        <v>3.5</v>
      </c>
      <c r="I904" s="1">
        <v>91</v>
      </c>
      <c r="J904" s="1">
        <v>3</v>
      </c>
      <c r="K904" s="1">
        <v>24.6</v>
      </c>
      <c r="L904" s="1">
        <v>0</v>
      </c>
    </row>
    <row r="905" spans="1:12">
      <c r="A905" s="2">
        <v>40718.625</v>
      </c>
      <c r="B905" s="1">
        <v>24.1</v>
      </c>
      <c r="C905" s="1">
        <v>56</v>
      </c>
      <c r="D905" s="1">
        <v>0</v>
      </c>
      <c r="E905" s="1">
        <f t="shared" si="4"/>
        <v>267.89999999999998</v>
      </c>
      <c r="F905" s="1">
        <v>0</v>
      </c>
      <c r="G905" s="5">
        <f t="shared" si="5"/>
        <v>366.2833333333333</v>
      </c>
      <c r="H905" s="1">
        <v>4.7</v>
      </c>
      <c r="I905" s="1">
        <v>112</v>
      </c>
      <c r="J905" s="1">
        <v>3</v>
      </c>
      <c r="K905" s="1">
        <v>24.6</v>
      </c>
      <c r="L905" s="1">
        <v>0</v>
      </c>
    </row>
    <row r="906" spans="1:12">
      <c r="A906" s="2">
        <v>40718.666666666664</v>
      </c>
      <c r="B906" s="1">
        <v>23.6</v>
      </c>
      <c r="C906" s="1">
        <v>55</v>
      </c>
      <c r="D906" s="1">
        <v>0</v>
      </c>
      <c r="E906" s="1">
        <f t="shared" si="4"/>
        <v>267.89999999999998</v>
      </c>
      <c r="F906" s="1">
        <v>0</v>
      </c>
      <c r="G906" s="5">
        <f t="shared" si="5"/>
        <v>366.2833333333333</v>
      </c>
      <c r="H906" s="1">
        <v>3.9</v>
      </c>
      <c r="I906" s="1">
        <v>105</v>
      </c>
      <c r="J906" s="1">
        <v>1.3</v>
      </c>
      <c r="K906" s="1">
        <v>23.9</v>
      </c>
      <c r="L906" s="1">
        <v>0</v>
      </c>
    </row>
    <row r="907" spans="1:12">
      <c r="A907" s="2">
        <v>40718.708333333336</v>
      </c>
      <c r="B907" s="1">
        <v>22.5</v>
      </c>
      <c r="C907" s="1">
        <v>55</v>
      </c>
      <c r="D907" s="1">
        <v>0</v>
      </c>
      <c r="E907" s="1">
        <f t="shared" si="4"/>
        <v>267.89999999999998</v>
      </c>
      <c r="F907" s="1">
        <v>0</v>
      </c>
      <c r="G907" s="5">
        <f t="shared" si="5"/>
        <v>366.2833333333333</v>
      </c>
      <c r="H907" s="1">
        <v>3.9</v>
      </c>
      <c r="I907" s="1">
        <v>86</v>
      </c>
      <c r="J907" s="1">
        <v>0.8</v>
      </c>
      <c r="K907" s="1">
        <v>22.6</v>
      </c>
      <c r="L907" s="1">
        <v>0</v>
      </c>
    </row>
    <row r="908" spans="1:12">
      <c r="A908" s="2">
        <v>40718.75</v>
      </c>
      <c r="B908" s="1">
        <v>21.5</v>
      </c>
      <c r="C908" s="1">
        <v>56</v>
      </c>
      <c r="D908" s="1">
        <v>0</v>
      </c>
      <c r="E908" s="1">
        <f t="shared" si="4"/>
        <v>267.89999999999998</v>
      </c>
      <c r="F908" s="1">
        <v>0</v>
      </c>
      <c r="G908" s="5">
        <f t="shared" si="5"/>
        <v>366.2833333333333</v>
      </c>
      <c r="H908" s="1">
        <v>3.5</v>
      </c>
      <c r="I908" s="1">
        <v>76</v>
      </c>
      <c r="J908" s="1">
        <v>0.5</v>
      </c>
      <c r="K908" s="1">
        <v>21.6</v>
      </c>
      <c r="L908" s="1">
        <v>0</v>
      </c>
    </row>
    <row r="909" spans="1:12">
      <c r="A909" s="2">
        <v>40718.791666666664</v>
      </c>
      <c r="B909" s="1">
        <v>21.2</v>
      </c>
      <c r="C909" s="1">
        <v>54</v>
      </c>
      <c r="D909" s="1">
        <v>0</v>
      </c>
      <c r="E909" s="1">
        <f t="shared" si="4"/>
        <v>267.89999999999998</v>
      </c>
      <c r="F909" s="1">
        <v>0</v>
      </c>
      <c r="G909" s="5">
        <f t="shared" si="5"/>
        <v>366.2833333333333</v>
      </c>
      <c r="H909" s="1">
        <v>3.5</v>
      </c>
      <c r="I909" s="1">
        <v>82</v>
      </c>
      <c r="J909" s="1">
        <v>0.5</v>
      </c>
      <c r="K909" s="1">
        <v>21.3</v>
      </c>
      <c r="L909" s="1">
        <v>0</v>
      </c>
    </row>
    <row r="910" spans="1:12">
      <c r="A910" s="2">
        <v>40718.833333333336</v>
      </c>
      <c r="B910" s="1">
        <v>20.2</v>
      </c>
      <c r="C910" s="1">
        <v>55</v>
      </c>
      <c r="D910" s="1">
        <v>0</v>
      </c>
      <c r="E910" s="1">
        <f t="shared" si="4"/>
        <v>267.89999999999998</v>
      </c>
      <c r="F910" s="1">
        <v>0</v>
      </c>
      <c r="G910" s="5">
        <f t="shared" si="5"/>
        <v>366.2833333333333</v>
      </c>
      <c r="H910" s="1">
        <v>2.6</v>
      </c>
      <c r="I910" s="1">
        <v>67</v>
      </c>
      <c r="J910" s="1">
        <v>0.1</v>
      </c>
      <c r="K910" s="1">
        <v>20.100000000000001</v>
      </c>
      <c r="L910" s="1">
        <v>0</v>
      </c>
    </row>
    <row r="911" spans="1:12">
      <c r="A911" s="2">
        <v>40718.875</v>
      </c>
      <c r="B911" s="1">
        <v>17.899999999999999</v>
      </c>
      <c r="C911" s="1">
        <v>69</v>
      </c>
      <c r="D911" s="1">
        <v>2.2000000000000002</v>
      </c>
      <c r="E911" s="1">
        <f t="shared" si="4"/>
        <v>270.09999999999997</v>
      </c>
      <c r="F911" s="1">
        <v>39</v>
      </c>
      <c r="G911" s="5">
        <f t="shared" si="5"/>
        <v>366.93333333333328</v>
      </c>
      <c r="H911" s="1">
        <v>2.2999999999999998</v>
      </c>
      <c r="I911" s="1">
        <v>27</v>
      </c>
      <c r="J911" s="1">
        <v>0</v>
      </c>
      <c r="K911" s="1">
        <v>17.899999999999999</v>
      </c>
      <c r="L911" s="1">
        <v>0</v>
      </c>
    </row>
    <row r="912" spans="1:12">
      <c r="A912" s="2">
        <v>40718.916666666664</v>
      </c>
      <c r="B912" s="1">
        <v>15.7</v>
      </c>
      <c r="C912" s="1">
        <v>88.3</v>
      </c>
      <c r="D912" s="1">
        <v>3.4</v>
      </c>
      <c r="E912" s="1">
        <f t="shared" si="4"/>
        <v>273.49999999999994</v>
      </c>
      <c r="F912" s="1">
        <v>60</v>
      </c>
      <c r="G912" s="5">
        <f t="shared" si="5"/>
        <v>367.93333333333328</v>
      </c>
      <c r="H912" s="1">
        <v>1.1000000000000001</v>
      </c>
      <c r="I912" s="1">
        <v>349</v>
      </c>
      <c r="J912" s="1">
        <v>0</v>
      </c>
      <c r="K912" s="1">
        <v>15.8</v>
      </c>
      <c r="L912" s="1">
        <v>0</v>
      </c>
    </row>
    <row r="913" spans="1:12">
      <c r="A913" s="2">
        <v>40718.958333333336</v>
      </c>
      <c r="B913" s="1">
        <v>15.2</v>
      </c>
      <c r="C913" s="1">
        <v>90</v>
      </c>
      <c r="D913" s="1">
        <v>0</v>
      </c>
      <c r="E913" s="1">
        <f t="shared" si="4"/>
        <v>273.49999999999994</v>
      </c>
      <c r="F913" s="1">
        <v>60</v>
      </c>
      <c r="G913" s="5">
        <f t="shared" si="5"/>
        <v>368.93333333333328</v>
      </c>
      <c r="H913" s="1">
        <v>0.6</v>
      </c>
      <c r="I913" s="1">
        <v>178</v>
      </c>
      <c r="J913" s="1">
        <v>0</v>
      </c>
      <c r="K913" s="1">
        <v>15.2</v>
      </c>
      <c r="L913" s="1">
        <v>0</v>
      </c>
    </row>
    <row r="914" spans="1:12">
      <c r="A914" s="2">
        <v>40719</v>
      </c>
      <c r="B914" s="1">
        <v>14.4</v>
      </c>
      <c r="C914" s="1">
        <v>91.7</v>
      </c>
      <c r="D914" s="1">
        <v>0</v>
      </c>
      <c r="E914" s="1">
        <f t="shared" si="4"/>
        <v>273.49999999999994</v>
      </c>
      <c r="F914" s="1">
        <v>60</v>
      </c>
      <c r="G914" s="5">
        <f t="shared" si="5"/>
        <v>369.93333333333328</v>
      </c>
      <c r="H914" s="1">
        <v>0.6</v>
      </c>
      <c r="I914" s="1">
        <v>356</v>
      </c>
      <c r="J914" s="1">
        <v>0</v>
      </c>
      <c r="K914" s="1">
        <v>14</v>
      </c>
      <c r="L914" s="1">
        <v>0</v>
      </c>
    </row>
    <row r="915" spans="1:12">
      <c r="A915" s="2">
        <v>40719.041666666664</v>
      </c>
      <c r="B915" s="1">
        <v>13.1</v>
      </c>
      <c r="C915" s="1">
        <v>91.7</v>
      </c>
      <c r="D915" s="1">
        <v>0.2</v>
      </c>
      <c r="E915" s="1">
        <f t="shared" si="4"/>
        <v>273.69999999999993</v>
      </c>
      <c r="F915" s="1">
        <v>60</v>
      </c>
      <c r="G915" s="5">
        <f t="shared" si="5"/>
        <v>370.93333333333328</v>
      </c>
      <c r="H915" s="1">
        <v>0.6</v>
      </c>
      <c r="I915" s="1">
        <v>7</v>
      </c>
      <c r="J915" s="1">
        <v>0</v>
      </c>
      <c r="K915" s="1">
        <v>12.7</v>
      </c>
      <c r="L915" s="1">
        <v>0</v>
      </c>
    </row>
    <row r="916" spans="1:12">
      <c r="A916" s="2">
        <v>40719.083333333336</v>
      </c>
      <c r="B916" s="1">
        <v>13</v>
      </c>
      <c r="C916" s="1">
        <v>91.7</v>
      </c>
      <c r="D916" s="1">
        <v>0</v>
      </c>
      <c r="E916" s="1">
        <f t="shared" si="4"/>
        <v>273.69999999999993</v>
      </c>
      <c r="F916" s="1">
        <v>60</v>
      </c>
      <c r="G916" s="5">
        <f t="shared" si="5"/>
        <v>371.93333333333328</v>
      </c>
      <c r="H916" s="1">
        <v>0.7</v>
      </c>
      <c r="I916" s="1">
        <v>17</v>
      </c>
      <c r="J916" s="1">
        <v>0</v>
      </c>
      <c r="K916" s="1">
        <v>12.9</v>
      </c>
      <c r="L916" s="1">
        <v>0</v>
      </c>
    </row>
    <row r="917" spans="1:12">
      <c r="A917" s="2">
        <v>40719.125</v>
      </c>
      <c r="B917" s="1">
        <v>12.4</v>
      </c>
      <c r="C917" s="1">
        <v>90</v>
      </c>
      <c r="D917" s="1">
        <v>0</v>
      </c>
      <c r="E917" s="1">
        <f t="shared" si="4"/>
        <v>273.69999999999993</v>
      </c>
      <c r="F917" s="1">
        <v>60</v>
      </c>
      <c r="G917" s="5">
        <f t="shared" si="5"/>
        <v>372.93333333333328</v>
      </c>
      <c r="H917" s="1">
        <v>0.7</v>
      </c>
      <c r="I917" s="1">
        <v>338</v>
      </c>
      <c r="J917" s="1">
        <v>0</v>
      </c>
      <c r="K917" s="1">
        <v>12.1</v>
      </c>
      <c r="L917" s="1">
        <v>0</v>
      </c>
    </row>
    <row r="918" spans="1:12">
      <c r="A918" s="2">
        <v>40719.166666666664</v>
      </c>
      <c r="B918" s="1">
        <v>11.9</v>
      </c>
      <c r="C918" s="1">
        <v>86.7</v>
      </c>
      <c r="D918" s="1">
        <v>0</v>
      </c>
      <c r="E918" s="1">
        <f t="shared" si="4"/>
        <v>273.69999999999993</v>
      </c>
      <c r="F918" s="1">
        <v>60</v>
      </c>
      <c r="G918" s="5">
        <f t="shared" si="5"/>
        <v>373.93333333333328</v>
      </c>
      <c r="H918" s="1">
        <v>0.9</v>
      </c>
      <c r="I918" s="1">
        <v>356</v>
      </c>
      <c r="J918" s="1">
        <v>0</v>
      </c>
      <c r="K918" s="1">
        <v>11.6</v>
      </c>
      <c r="L918" s="1">
        <v>0</v>
      </c>
    </row>
    <row r="919" spans="1:12">
      <c r="A919" s="2">
        <v>40719.208333333336</v>
      </c>
      <c r="B919" s="1">
        <v>12.6</v>
      </c>
      <c r="C919" s="1">
        <v>88.3</v>
      </c>
      <c r="D919" s="1">
        <v>0</v>
      </c>
      <c r="E919" s="1">
        <f t="shared" si="4"/>
        <v>273.69999999999993</v>
      </c>
      <c r="F919" s="1">
        <v>60</v>
      </c>
      <c r="G919" s="5">
        <f t="shared" si="5"/>
        <v>374.93333333333328</v>
      </c>
      <c r="H919" s="1">
        <v>0.6</v>
      </c>
      <c r="I919" s="1">
        <v>21</v>
      </c>
      <c r="J919" s="1">
        <v>0</v>
      </c>
      <c r="K919" s="1">
        <v>12.6</v>
      </c>
      <c r="L919" s="1">
        <v>0</v>
      </c>
    </row>
    <row r="920" spans="1:12">
      <c r="A920" s="2">
        <v>40719.25</v>
      </c>
      <c r="B920" s="1">
        <v>11.7</v>
      </c>
      <c r="C920" s="1">
        <v>90</v>
      </c>
      <c r="D920" s="1">
        <v>0</v>
      </c>
      <c r="E920" s="1">
        <f t="shared" si="4"/>
        <v>273.69999999999993</v>
      </c>
      <c r="F920" s="1">
        <v>60</v>
      </c>
      <c r="G920" s="5">
        <f t="shared" si="5"/>
        <v>375.93333333333328</v>
      </c>
      <c r="H920" s="1">
        <v>0.6</v>
      </c>
      <c r="I920" s="1">
        <v>320</v>
      </c>
      <c r="J920" s="1">
        <v>0</v>
      </c>
      <c r="K920" s="1">
        <v>11.3</v>
      </c>
      <c r="L920" s="1">
        <v>0</v>
      </c>
    </row>
    <row r="921" spans="1:12">
      <c r="A921" s="2">
        <v>40719.291666666664</v>
      </c>
      <c r="B921" s="1">
        <v>13.8</v>
      </c>
      <c r="C921" s="1">
        <v>80</v>
      </c>
      <c r="D921" s="1">
        <v>0</v>
      </c>
      <c r="E921" s="1">
        <f t="shared" si="4"/>
        <v>273.69999999999993</v>
      </c>
      <c r="F921" s="1">
        <v>60</v>
      </c>
      <c r="G921" s="5">
        <f t="shared" si="5"/>
        <v>376.93333333333328</v>
      </c>
      <c r="H921" s="1">
        <v>0.5</v>
      </c>
      <c r="I921" s="1">
        <v>347</v>
      </c>
      <c r="J921" s="1">
        <v>0.5</v>
      </c>
      <c r="K921" s="1">
        <v>12.6</v>
      </c>
      <c r="L921" s="1">
        <v>0</v>
      </c>
    </row>
    <row r="922" spans="1:12">
      <c r="A922" s="2">
        <v>40719.333333333336</v>
      </c>
      <c r="B922" s="1">
        <v>16.899999999999999</v>
      </c>
      <c r="C922" s="1">
        <v>69</v>
      </c>
      <c r="D922" s="1">
        <v>0</v>
      </c>
      <c r="E922" s="1">
        <f t="shared" si="4"/>
        <v>273.69999999999993</v>
      </c>
      <c r="F922" s="1">
        <v>60</v>
      </c>
      <c r="G922" s="5">
        <f t="shared" si="5"/>
        <v>377.93333333333328</v>
      </c>
      <c r="H922" s="1">
        <v>0.6</v>
      </c>
      <c r="I922" s="1">
        <v>321</v>
      </c>
      <c r="J922" s="1">
        <v>1.1000000000000001</v>
      </c>
      <c r="K922" s="1">
        <v>16.399999999999999</v>
      </c>
      <c r="L922" s="1">
        <v>0</v>
      </c>
    </row>
    <row r="923" spans="1:12">
      <c r="A923" s="2">
        <v>40719.375</v>
      </c>
      <c r="B923" s="1">
        <v>18.3</v>
      </c>
      <c r="C923" s="1">
        <v>64</v>
      </c>
      <c r="D923" s="1">
        <v>0</v>
      </c>
      <c r="E923" s="1">
        <f t="shared" si="4"/>
        <v>273.69999999999993</v>
      </c>
      <c r="F923" s="1">
        <v>60</v>
      </c>
      <c r="G923" s="5">
        <f t="shared" si="5"/>
        <v>378.93333333333328</v>
      </c>
      <c r="H923" s="1">
        <v>0.8</v>
      </c>
      <c r="I923" s="1">
        <v>221</v>
      </c>
      <c r="J923" s="1">
        <v>1.7</v>
      </c>
      <c r="K923" s="1">
        <v>19.100000000000001</v>
      </c>
      <c r="L923" s="1">
        <v>0</v>
      </c>
    </row>
    <row r="924" spans="1:12">
      <c r="A924" s="2">
        <v>40719.416666666664</v>
      </c>
      <c r="B924" s="1">
        <v>19.8</v>
      </c>
      <c r="C924" s="1">
        <v>56</v>
      </c>
      <c r="D924" s="1">
        <v>0</v>
      </c>
      <c r="E924" s="1">
        <f t="shared" si="4"/>
        <v>273.69999999999993</v>
      </c>
      <c r="F924" s="1">
        <v>4</v>
      </c>
      <c r="G924" s="5">
        <f t="shared" si="5"/>
        <v>378.99999999999994</v>
      </c>
      <c r="H924" s="1">
        <v>1.5</v>
      </c>
      <c r="I924" s="1">
        <v>228</v>
      </c>
      <c r="J924" s="1">
        <v>2.2999999999999998</v>
      </c>
      <c r="K924" s="1">
        <v>20.6</v>
      </c>
      <c r="L924" s="1">
        <v>0</v>
      </c>
    </row>
    <row r="925" spans="1:12">
      <c r="A925" s="2">
        <v>40719.458333333336</v>
      </c>
      <c r="B925" s="1">
        <v>21.6</v>
      </c>
      <c r="C925" s="1">
        <v>43</v>
      </c>
      <c r="D925" s="1">
        <v>0</v>
      </c>
      <c r="E925" s="1">
        <f t="shared" si="4"/>
        <v>273.69999999999993</v>
      </c>
      <c r="F925" s="1">
        <v>0</v>
      </c>
      <c r="G925" s="5">
        <f t="shared" si="5"/>
        <v>378.99999999999994</v>
      </c>
      <c r="H925" s="1">
        <v>1.5</v>
      </c>
      <c r="I925" s="1">
        <v>238</v>
      </c>
      <c r="J925" s="1">
        <v>2.7</v>
      </c>
      <c r="K925" s="1">
        <v>22.4</v>
      </c>
      <c r="L925" s="1">
        <v>0</v>
      </c>
    </row>
    <row r="926" spans="1:12">
      <c r="A926" s="2">
        <v>40719.5</v>
      </c>
      <c r="B926" s="1">
        <v>22.8</v>
      </c>
      <c r="C926" s="1">
        <v>38</v>
      </c>
      <c r="D926" s="1">
        <v>0</v>
      </c>
      <c r="E926" s="1">
        <f t="shared" si="4"/>
        <v>273.69999999999993</v>
      </c>
      <c r="F926" s="1">
        <v>0</v>
      </c>
      <c r="G926" s="5">
        <f t="shared" si="5"/>
        <v>378.99999999999994</v>
      </c>
      <c r="H926" s="1">
        <v>1.8</v>
      </c>
      <c r="I926" s="1">
        <v>282</v>
      </c>
      <c r="J926" s="1">
        <v>3.1</v>
      </c>
      <c r="K926" s="1">
        <v>23.6</v>
      </c>
      <c r="L926" s="1">
        <v>0</v>
      </c>
    </row>
    <row r="927" spans="1:12">
      <c r="A927" s="2">
        <v>40719.541666666664</v>
      </c>
      <c r="B927" s="1">
        <v>23.8</v>
      </c>
      <c r="C927" s="1">
        <v>40</v>
      </c>
      <c r="D927" s="1">
        <v>0</v>
      </c>
      <c r="E927" s="1">
        <f t="shared" si="4"/>
        <v>273.69999999999993</v>
      </c>
      <c r="F927" s="1">
        <v>0</v>
      </c>
      <c r="G927" s="5">
        <f t="shared" si="5"/>
        <v>378.99999999999994</v>
      </c>
      <c r="H927" s="1">
        <v>2.6</v>
      </c>
      <c r="I927" s="1">
        <v>109</v>
      </c>
      <c r="J927" s="1">
        <v>3.3</v>
      </c>
      <c r="K927" s="1">
        <v>24.6</v>
      </c>
      <c r="L927" s="1">
        <v>0</v>
      </c>
    </row>
    <row r="928" spans="1:12">
      <c r="A928" s="2">
        <v>40719.583333333336</v>
      </c>
      <c r="B928" s="1">
        <v>25</v>
      </c>
      <c r="C928" s="1">
        <v>35</v>
      </c>
      <c r="D928" s="1">
        <v>0</v>
      </c>
      <c r="E928" s="1">
        <f t="shared" si="4"/>
        <v>273.69999999999993</v>
      </c>
      <c r="F928" s="1">
        <v>0</v>
      </c>
      <c r="G928" s="5">
        <f t="shared" si="5"/>
        <v>378.99999999999994</v>
      </c>
      <c r="H928" s="1">
        <v>2.2000000000000002</v>
      </c>
      <c r="I928" s="1">
        <v>155</v>
      </c>
      <c r="J928" s="1">
        <v>3.3</v>
      </c>
      <c r="K928" s="1">
        <v>25</v>
      </c>
      <c r="L928" s="1">
        <v>0</v>
      </c>
    </row>
    <row r="929" spans="1:12">
      <c r="A929" s="2">
        <v>40719.625</v>
      </c>
      <c r="B929" s="1">
        <v>25.6</v>
      </c>
      <c r="C929" s="1">
        <v>35</v>
      </c>
      <c r="D929" s="1">
        <v>0</v>
      </c>
      <c r="E929" s="1">
        <f t="shared" si="4"/>
        <v>273.69999999999993</v>
      </c>
      <c r="F929" s="1">
        <v>0</v>
      </c>
      <c r="G929" s="5">
        <f t="shared" si="5"/>
        <v>378.99999999999994</v>
      </c>
      <c r="H929" s="1">
        <v>2.5</v>
      </c>
      <c r="I929" s="1">
        <v>102</v>
      </c>
      <c r="J929" s="1">
        <v>3.2</v>
      </c>
      <c r="K929" s="1">
        <v>26.1</v>
      </c>
      <c r="L929" s="1">
        <v>0</v>
      </c>
    </row>
    <row r="930" spans="1:12">
      <c r="A930" s="2">
        <v>40719.666666666664</v>
      </c>
      <c r="B930" s="1">
        <v>25.4</v>
      </c>
      <c r="C930" s="1">
        <v>40</v>
      </c>
      <c r="D930" s="1">
        <v>0</v>
      </c>
      <c r="E930" s="1">
        <f t="shared" si="4"/>
        <v>273.69999999999993</v>
      </c>
      <c r="F930" s="1">
        <v>0</v>
      </c>
      <c r="G930" s="5">
        <f t="shared" si="5"/>
        <v>378.99999999999994</v>
      </c>
      <c r="H930" s="1">
        <v>4.0999999999999996</v>
      </c>
      <c r="I930" s="1">
        <v>112</v>
      </c>
      <c r="J930" s="1">
        <v>2.8</v>
      </c>
      <c r="K930" s="1">
        <v>25.8</v>
      </c>
      <c r="L930" s="1">
        <v>0</v>
      </c>
    </row>
    <row r="931" spans="1:12">
      <c r="A931" s="2">
        <v>40719.708333333336</v>
      </c>
      <c r="B931" s="1">
        <v>25.1</v>
      </c>
      <c r="C931" s="1">
        <v>40</v>
      </c>
      <c r="D931" s="1">
        <v>0</v>
      </c>
      <c r="E931" s="1">
        <f t="shared" si="4"/>
        <v>273.69999999999993</v>
      </c>
      <c r="F931" s="1">
        <v>0</v>
      </c>
      <c r="G931" s="5">
        <f t="shared" si="5"/>
        <v>378.99999999999994</v>
      </c>
      <c r="H931" s="1">
        <v>3.8</v>
      </c>
      <c r="I931" s="1">
        <v>113</v>
      </c>
      <c r="J931" s="1">
        <v>2.1</v>
      </c>
      <c r="K931" s="1">
        <v>25.4</v>
      </c>
      <c r="L931" s="1">
        <v>0</v>
      </c>
    </row>
    <row r="932" spans="1:12">
      <c r="A932" s="2">
        <v>40719.75</v>
      </c>
      <c r="B932" s="1">
        <v>25.1</v>
      </c>
      <c r="C932" s="1">
        <v>41</v>
      </c>
      <c r="D932" s="1">
        <v>0</v>
      </c>
      <c r="E932" s="1">
        <f t="shared" si="4"/>
        <v>273.69999999999993</v>
      </c>
      <c r="F932" s="1">
        <v>0</v>
      </c>
      <c r="G932" s="5">
        <f t="shared" si="5"/>
        <v>378.99999999999994</v>
      </c>
      <c r="H932" s="1">
        <v>3.9</v>
      </c>
      <c r="I932" s="1">
        <v>107</v>
      </c>
      <c r="J932" s="1">
        <v>1.8</v>
      </c>
      <c r="K932" s="1">
        <v>25.3</v>
      </c>
      <c r="L932" s="1">
        <v>0</v>
      </c>
    </row>
    <row r="933" spans="1:12">
      <c r="A933" s="2">
        <v>40719.791666666664</v>
      </c>
      <c r="B933" s="1">
        <v>23.9</v>
      </c>
      <c r="C933" s="1">
        <v>42</v>
      </c>
      <c r="D933" s="1">
        <v>0</v>
      </c>
      <c r="E933" s="1">
        <f t="shared" si="4"/>
        <v>273.69999999999993</v>
      </c>
      <c r="F933" s="1">
        <v>0</v>
      </c>
      <c r="G933" s="5">
        <f t="shared" si="5"/>
        <v>378.99999999999994</v>
      </c>
      <c r="H933" s="1">
        <v>3.2</v>
      </c>
      <c r="I933" s="1">
        <v>103</v>
      </c>
      <c r="J933" s="1">
        <v>1</v>
      </c>
      <c r="K933" s="1">
        <v>24</v>
      </c>
      <c r="L933" s="1">
        <v>0</v>
      </c>
    </row>
    <row r="934" spans="1:12">
      <c r="A934" s="2">
        <v>40719.833333333336</v>
      </c>
      <c r="B934" s="1">
        <v>21.8</v>
      </c>
      <c r="C934" s="1">
        <v>45</v>
      </c>
      <c r="D934" s="1">
        <v>0</v>
      </c>
      <c r="E934" s="1">
        <f t="shared" si="4"/>
        <v>273.69999999999993</v>
      </c>
      <c r="F934" s="1">
        <v>0</v>
      </c>
      <c r="G934" s="5">
        <f t="shared" si="5"/>
        <v>378.99999999999994</v>
      </c>
      <c r="H934" s="1">
        <v>2.7</v>
      </c>
      <c r="I934" s="1">
        <v>72</v>
      </c>
      <c r="J934" s="1">
        <v>0.2</v>
      </c>
      <c r="K934" s="1">
        <v>21.5</v>
      </c>
      <c r="L934" s="1">
        <v>0</v>
      </c>
    </row>
    <row r="935" spans="1:12">
      <c r="A935" s="2">
        <v>40719.875</v>
      </c>
      <c r="B935" s="1">
        <v>19.7</v>
      </c>
      <c r="C935" s="1">
        <v>55</v>
      </c>
      <c r="D935" s="1">
        <v>0</v>
      </c>
      <c r="E935" s="1">
        <f t="shared" si="4"/>
        <v>273.69999999999993</v>
      </c>
      <c r="F935" s="1">
        <v>0</v>
      </c>
      <c r="G935" s="5">
        <f t="shared" si="5"/>
        <v>378.99999999999994</v>
      </c>
      <c r="H935" s="1">
        <v>2</v>
      </c>
      <c r="I935" s="1">
        <v>20</v>
      </c>
      <c r="J935" s="1">
        <v>0</v>
      </c>
      <c r="K935" s="1">
        <v>19.3</v>
      </c>
      <c r="L935" s="1">
        <v>0</v>
      </c>
    </row>
    <row r="936" spans="1:12">
      <c r="A936" s="2">
        <v>40719.916666666664</v>
      </c>
      <c r="B936" s="1">
        <v>18.100000000000001</v>
      </c>
      <c r="C936" s="1">
        <v>62</v>
      </c>
      <c r="D936" s="1">
        <v>0</v>
      </c>
      <c r="E936" s="1">
        <f t="shared" si="4"/>
        <v>273.69999999999993</v>
      </c>
      <c r="F936" s="1">
        <v>0</v>
      </c>
      <c r="G936" s="5">
        <f t="shared" si="5"/>
        <v>378.99999999999994</v>
      </c>
      <c r="H936" s="1">
        <v>0.9</v>
      </c>
      <c r="I936" s="1">
        <v>305</v>
      </c>
      <c r="J936" s="1">
        <v>0</v>
      </c>
      <c r="K936" s="1">
        <v>17</v>
      </c>
      <c r="L936" s="1">
        <v>0</v>
      </c>
    </row>
    <row r="937" spans="1:12">
      <c r="A937" s="2">
        <v>40719.958333333336</v>
      </c>
      <c r="B937" s="1">
        <v>16.899999999999999</v>
      </c>
      <c r="C937" s="1">
        <v>66</v>
      </c>
      <c r="D937" s="1">
        <v>0</v>
      </c>
      <c r="E937" s="1">
        <f t="shared" si="4"/>
        <v>273.69999999999993</v>
      </c>
      <c r="F937" s="1">
        <v>0</v>
      </c>
      <c r="G937" s="5">
        <f t="shared" si="5"/>
        <v>378.99999999999994</v>
      </c>
      <c r="H937" s="1">
        <v>0.9</v>
      </c>
      <c r="I937" s="1">
        <v>313</v>
      </c>
      <c r="J937" s="1">
        <v>0</v>
      </c>
      <c r="K937" s="1">
        <v>15.8</v>
      </c>
      <c r="L937" s="1">
        <v>0</v>
      </c>
    </row>
    <row r="938" spans="1:12">
      <c r="A938" s="2">
        <v>40720</v>
      </c>
      <c r="B938" s="1">
        <v>16</v>
      </c>
      <c r="C938" s="1">
        <v>67</v>
      </c>
      <c r="D938" s="1">
        <v>0</v>
      </c>
      <c r="E938" s="1">
        <f t="shared" si="4"/>
        <v>273.69999999999993</v>
      </c>
      <c r="F938" s="1">
        <v>0</v>
      </c>
      <c r="G938" s="5">
        <f t="shared" si="5"/>
        <v>378.99999999999994</v>
      </c>
      <c r="H938" s="1">
        <v>0.7</v>
      </c>
      <c r="I938" s="1">
        <v>329</v>
      </c>
      <c r="J938" s="1">
        <v>0</v>
      </c>
      <c r="K938" s="1">
        <v>14.4</v>
      </c>
      <c r="L938" s="1">
        <v>0</v>
      </c>
    </row>
    <row r="939" spans="1:12">
      <c r="A939" s="2">
        <v>40720.041666666664</v>
      </c>
      <c r="B939" s="1">
        <v>14.9</v>
      </c>
      <c r="C939" s="1">
        <v>71</v>
      </c>
      <c r="D939" s="1">
        <v>0</v>
      </c>
      <c r="E939" s="1">
        <f t="shared" si="4"/>
        <v>273.69999999999993</v>
      </c>
      <c r="F939" s="1">
        <v>0</v>
      </c>
      <c r="G939" s="5">
        <f t="shared" si="5"/>
        <v>378.99999999999994</v>
      </c>
      <c r="H939" s="1">
        <v>0.8</v>
      </c>
      <c r="I939" s="1">
        <v>326</v>
      </c>
      <c r="J939" s="1">
        <v>0</v>
      </c>
      <c r="K939" s="1">
        <v>13.4</v>
      </c>
      <c r="L939" s="1">
        <v>0</v>
      </c>
    </row>
    <row r="940" spans="1:12">
      <c r="A940" s="2">
        <v>40720.083333333336</v>
      </c>
      <c r="B940" s="1">
        <v>13.8</v>
      </c>
      <c r="C940" s="1">
        <v>76</v>
      </c>
      <c r="D940" s="1">
        <v>0</v>
      </c>
      <c r="E940" s="1">
        <f t="shared" si="4"/>
        <v>273.69999999999993</v>
      </c>
      <c r="F940" s="1">
        <v>0</v>
      </c>
      <c r="G940" s="5">
        <f t="shared" si="5"/>
        <v>378.99999999999994</v>
      </c>
      <c r="H940" s="1">
        <v>0.7</v>
      </c>
      <c r="I940" s="1">
        <v>324</v>
      </c>
      <c r="J940" s="1">
        <v>0</v>
      </c>
      <c r="K940" s="1">
        <v>12.7</v>
      </c>
      <c r="L940" s="1">
        <v>0</v>
      </c>
    </row>
    <row r="941" spans="1:12">
      <c r="A941" s="2">
        <v>40720.125</v>
      </c>
      <c r="B941" s="1">
        <v>13.9</v>
      </c>
      <c r="C941" s="1">
        <v>78</v>
      </c>
      <c r="D941" s="1">
        <v>0</v>
      </c>
      <c r="E941" s="1">
        <f t="shared" si="4"/>
        <v>273.69999999999993</v>
      </c>
      <c r="F941" s="1">
        <v>0</v>
      </c>
      <c r="G941" s="5">
        <f t="shared" si="5"/>
        <v>378.99999999999994</v>
      </c>
      <c r="H941" s="1">
        <v>0.6</v>
      </c>
      <c r="I941" s="1">
        <v>340</v>
      </c>
      <c r="J941" s="1">
        <v>0</v>
      </c>
      <c r="K941" s="1">
        <v>13.3</v>
      </c>
      <c r="L941" s="1">
        <v>0</v>
      </c>
    </row>
    <row r="942" spans="1:12">
      <c r="A942" s="2">
        <v>40720.166666666664</v>
      </c>
      <c r="B942" s="1">
        <v>13.6</v>
      </c>
      <c r="C942" s="1">
        <v>80</v>
      </c>
      <c r="D942" s="1">
        <v>0</v>
      </c>
      <c r="E942" s="1">
        <f t="shared" si="4"/>
        <v>273.69999999999993</v>
      </c>
      <c r="F942" s="1">
        <v>0</v>
      </c>
      <c r="G942" s="5">
        <f t="shared" si="5"/>
        <v>378.99999999999994</v>
      </c>
      <c r="H942" s="1">
        <v>0.3</v>
      </c>
      <c r="I942" s="1">
        <v>353</v>
      </c>
      <c r="J942" s="1">
        <v>0</v>
      </c>
      <c r="K942" s="1">
        <v>13.2</v>
      </c>
      <c r="L942" s="1">
        <v>0</v>
      </c>
    </row>
    <row r="943" spans="1:12">
      <c r="A943" s="2">
        <v>40720.208333333336</v>
      </c>
      <c r="B943" s="1">
        <v>13.4</v>
      </c>
      <c r="C943" s="1">
        <v>81.7</v>
      </c>
      <c r="D943" s="1">
        <v>0</v>
      </c>
      <c r="E943" s="1">
        <f t="shared" si="4"/>
        <v>273.69999999999993</v>
      </c>
      <c r="F943" s="1">
        <v>0</v>
      </c>
      <c r="G943" s="5">
        <f t="shared" si="5"/>
        <v>378.99999999999994</v>
      </c>
      <c r="H943" s="1">
        <v>0.6</v>
      </c>
      <c r="I943" s="1">
        <v>48</v>
      </c>
      <c r="J943" s="1">
        <v>0</v>
      </c>
      <c r="K943" s="1">
        <v>13</v>
      </c>
      <c r="L943" s="1">
        <v>0</v>
      </c>
    </row>
    <row r="944" spans="1:12">
      <c r="A944" s="2">
        <v>40720.25</v>
      </c>
      <c r="B944" s="1">
        <v>13.3</v>
      </c>
      <c r="C944" s="1">
        <v>81.7</v>
      </c>
      <c r="D944" s="1">
        <v>0</v>
      </c>
      <c r="E944" s="1">
        <f t="shared" si="4"/>
        <v>273.69999999999993</v>
      </c>
      <c r="F944" s="1">
        <v>0</v>
      </c>
      <c r="G944" s="5">
        <f t="shared" si="5"/>
        <v>378.99999999999994</v>
      </c>
      <c r="H944" s="1">
        <v>0.6</v>
      </c>
      <c r="I944" s="1">
        <v>48</v>
      </c>
      <c r="J944" s="1">
        <v>0</v>
      </c>
      <c r="K944" s="1">
        <v>12.8</v>
      </c>
      <c r="L944" s="1">
        <v>0</v>
      </c>
    </row>
    <row r="945" spans="1:12">
      <c r="A945" s="2">
        <v>40720.291666666664</v>
      </c>
      <c r="B945" s="1">
        <v>16.399999999999999</v>
      </c>
      <c r="C945" s="1">
        <v>70</v>
      </c>
      <c r="D945" s="1">
        <v>0</v>
      </c>
      <c r="E945" s="1">
        <f t="shared" si="4"/>
        <v>273.69999999999993</v>
      </c>
      <c r="F945" s="1">
        <v>0</v>
      </c>
      <c r="G945" s="5">
        <f t="shared" si="5"/>
        <v>378.99999999999994</v>
      </c>
      <c r="H945" s="1">
        <v>0.5</v>
      </c>
      <c r="I945" s="1">
        <v>68</v>
      </c>
      <c r="J945" s="1">
        <v>0.5</v>
      </c>
      <c r="K945" s="1">
        <v>15.2</v>
      </c>
      <c r="L945" s="1">
        <v>0</v>
      </c>
    </row>
    <row r="946" spans="1:12">
      <c r="A946" s="2">
        <v>40720.333333333336</v>
      </c>
      <c r="B946" s="1">
        <v>18.3</v>
      </c>
      <c r="C946" s="1">
        <v>61</v>
      </c>
      <c r="D946" s="1">
        <v>0</v>
      </c>
      <c r="E946" s="1">
        <f t="shared" si="4"/>
        <v>273.69999999999993</v>
      </c>
      <c r="F946" s="1">
        <v>0</v>
      </c>
      <c r="G946" s="5">
        <f t="shared" si="5"/>
        <v>378.99999999999994</v>
      </c>
      <c r="H946" s="1">
        <v>0.8</v>
      </c>
      <c r="I946" s="1">
        <v>137</v>
      </c>
      <c r="J946" s="1">
        <v>1.1000000000000001</v>
      </c>
      <c r="K946" s="1">
        <v>18.5</v>
      </c>
      <c r="L946" s="1">
        <v>0</v>
      </c>
    </row>
    <row r="947" spans="1:12">
      <c r="A947" s="2">
        <v>40720.375</v>
      </c>
      <c r="B947" s="1">
        <v>20.100000000000001</v>
      </c>
      <c r="C947" s="1">
        <v>53</v>
      </c>
      <c r="D947" s="1">
        <v>0</v>
      </c>
      <c r="E947" s="1">
        <f t="shared" si="4"/>
        <v>273.69999999999993</v>
      </c>
      <c r="F947" s="1">
        <v>0</v>
      </c>
      <c r="G947" s="5">
        <f t="shared" si="5"/>
        <v>378.99999999999994</v>
      </c>
      <c r="H947" s="1">
        <v>0.8</v>
      </c>
      <c r="I947" s="1">
        <v>139</v>
      </c>
      <c r="J947" s="1">
        <v>1.7</v>
      </c>
      <c r="K947" s="1">
        <v>21.3</v>
      </c>
      <c r="L947" s="1">
        <v>0</v>
      </c>
    </row>
    <row r="948" spans="1:12">
      <c r="A948" s="2">
        <v>40720.416666666664</v>
      </c>
      <c r="B948" s="1">
        <v>21.1</v>
      </c>
      <c r="C948" s="1">
        <v>51</v>
      </c>
      <c r="D948" s="1">
        <v>0</v>
      </c>
      <c r="E948" s="1">
        <f t="shared" si="4"/>
        <v>273.69999999999993</v>
      </c>
      <c r="F948" s="1">
        <v>0</v>
      </c>
      <c r="G948" s="5">
        <f t="shared" si="5"/>
        <v>378.99999999999994</v>
      </c>
      <c r="H948" s="1">
        <v>1.5</v>
      </c>
      <c r="I948" s="1">
        <v>108</v>
      </c>
      <c r="J948" s="1">
        <v>2.2000000000000002</v>
      </c>
      <c r="K948" s="1">
        <v>22.4</v>
      </c>
      <c r="L948" s="1">
        <v>0</v>
      </c>
    </row>
    <row r="949" spans="1:12">
      <c r="A949" s="2">
        <v>40720.458333333336</v>
      </c>
      <c r="B949" s="1">
        <v>22.6</v>
      </c>
      <c r="C949" s="1">
        <v>49</v>
      </c>
      <c r="D949" s="1">
        <v>0</v>
      </c>
      <c r="E949" s="1">
        <f t="shared" si="4"/>
        <v>273.69999999999993</v>
      </c>
      <c r="F949" s="1">
        <v>0</v>
      </c>
      <c r="G949" s="5">
        <f t="shared" si="5"/>
        <v>378.99999999999994</v>
      </c>
      <c r="H949" s="1">
        <v>1.8</v>
      </c>
      <c r="I949" s="1">
        <v>102</v>
      </c>
      <c r="J949" s="1">
        <v>2.7</v>
      </c>
      <c r="K949" s="1">
        <v>23.9</v>
      </c>
      <c r="L949" s="1">
        <v>0</v>
      </c>
    </row>
    <row r="950" spans="1:12">
      <c r="A950" s="2">
        <v>40720.5</v>
      </c>
      <c r="B950" s="1">
        <v>24</v>
      </c>
      <c r="C950" s="1">
        <v>47</v>
      </c>
      <c r="D950" s="1">
        <v>0</v>
      </c>
      <c r="E950" s="1">
        <f t="shared" si="4"/>
        <v>273.69999999999993</v>
      </c>
      <c r="F950" s="1">
        <v>0</v>
      </c>
      <c r="G950" s="5">
        <f t="shared" si="5"/>
        <v>378.99999999999994</v>
      </c>
      <c r="H950" s="1">
        <v>2.2999999999999998</v>
      </c>
      <c r="I950" s="1">
        <v>111</v>
      </c>
      <c r="J950" s="1">
        <v>3.1</v>
      </c>
      <c r="K950" s="1">
        <v>25.1</v>
      </c>
      <c r="L950" s="1">
        <v>0</v>
      </c>
    </row>
    <row r="951" spans="1:12">
      <c r="A951" s="2">
        <v>40720.541666666664</v>
      </c>
      <c r="B951" s="1">
        <v>25.1</v>
      </c>
      <c r="C951" s="1">
        <v>46</v>
      </c>
      <c r="D951" s="1">
        <v>0</v>
      </c>
      <c r="E951" s="1">
        <f t="shared" si="4"/>
        <v>273.69999999999993</v>
      </c>
      <c r="F951" s="1">
        <v>0</v>
      </c>
      <c r="G951" s="5">
        <f t="shared" si="5"/>
        <v>378.99999999999994</v>
      </c>
      <c r="H951" s="1">
        <v>2.2999999999999998</v>
      </c>
      <c r="I951" s="1">
        <v>110</v>
      </c>
      <c r="J951" s="1">
        <v>3.3</v>
      </c>
      <c r="K951" s="1">
        <v>25.9</v>
      </c>
      <c r="L951" s="1">
        <v>0</v>
      </c>
    </row>
    <row r="952" spans="1:12">
      <c r="A952" s="2">
        <v>40720.583333333336</v>
      </c>
      <c r="B952" s="1">
        <v>26.4</v>
      </c>
      <c r="C952" s="1">
        <v>43</v>
      </c>
      <c r="D952" s="1">
        <v>0</v>
      </c>
      <c r="E952" s="1">
        <f t="shared" si="4"/>
        <v>273.69999999999993</v>
      </c>
      <c r="F952" s="1">
        <v>0</v>
      </c>
      <c r="G952" s="5">
        <f t="shared" si="5"/>
        <v>378.99999999999994</v>
      </c>
      <c r="H952" s="1">
        <v>1.9</v>
      </c>
      <c r="I952" s="1">
        <v>87</v>
      </c>
      <c r="J952" s="1">
        <v>3.3</v>
      </c>
      <c r="K952" s="1">
        <v>26.7</v>
      </c>
      <c r="L952" s="1">
        <v>0</v>
      </c>
    </row>
    <row r="953" spans="1:12">
      <c r="A953" s="2">
        <v>40720.625</v>
      </c>
      <c r="B953" s="1">
        <v>27.2</v>
      </c>
      <c r="C953" s="1">
        <v>42</v>
      </c>
      <c r="D953" s="1">
        <v>0</v>
      </c>
      <c r="E953" s="1">
        <f t="shared" si="4"/>
        <v>273.69999999999993</v>
      </c>
      <c r="F953" s="1">
        <v>0</v>
      </c>
      <c r="G953" s="5">
        <f t="shared" si="5"/>
        <v>378.99999999999994</v>
      </c>
      <c r="H953" s="1">
        <v>2.5</v>
      </c>
      <c r="I953" s="1">
        <v>106</v>
      </c>
      <c r="J953" s="1">
        <v>3.1</v>
      </c>
      <c r="K953" s="1">
        <v>27.8</v>
      </c>
      <c r="L953" s="1">
        <v>0</v>
      </c>
    </row>
    <row r="954" spans="1:12">
      <c r="A954" s="2">
        <v>40720.666666666664</v>
      </c>
      <c r="B954" s="1">
        <v>27.5</v>
      </c>
      <c r="C954" s="1">
        <v>42</v>
      </c>
      <c r="D954" s="1">
        <v>0</v>
      </c>
      <c r="E954" s="1">
        <f t="shared" si="4"/>
        <v>273.69999999999993</v>
      </c>
      <c r="F954" s="1">
        <v>0</v>
      </c>
      <c r="G954" s="5">
        <f t="shared" si="5"/>
        <v>378.99999999999994</v>
      </c>
      <c r="H954" s="1">
        <v>3.8</v>
      </c>
      <c r="I954" s="1">
        <v>112</v>
      </c>
      <c r="J954" s="1">
        <v>2.7</v>
      </c>
      <c r="K954" s="1">
        <v>28</v>
      </c>
      <c r="L954" s="1">
        <v>0</v>
      </c>
    </row>
    <row r="955" spans="1:12">
      <c r="A955" s="2">
        <v>40720.708333333336</v>
      </c>
      <c r="B955" s="1">
        <v>27.6</v>
      </c>
      <c r="C955" s="1">
        <v>42</v>
      </c>
      <c r="D955" s="1">
        <v>0</v>
      </c>
      <c r="E955" s="1">
        <f t="shared" si="4"/>
        <v>273.69999999999993</v>
      </c>
      <c r="F955" s="1">
        <v>0</v>
      </c>
      <c r="G955" s="5">
        <f t="shared" si="5"/>
        <v>378.99999999999994</v>
      </c>
      <c r="H955" s="1">
        <v>4</v>
      </c>
      <c r="I955" s="1">
        <v>106</v>
      </c>
      <c r="J955" s="1">
        <v>2.2999999999999998</v>
      </c>
      <c r="K955" s="1">
        <v>27.9</v>
      </c>
      <c r="L955" s="1">
        <v>0</v>
      </c>
    </row>
    <row r="956" spans="1:12">
      <c r="A956" s="2">
        <v>40720.75</v>
      </c>
      <c r="B956" s="1">
        <v>27</v>
      </c>
      <c r="C956" s="1">
        <v>43</v>
      </c>
      <c r="D956" s="1">
        <v>0</v>
      </c>
      <c r="E956" s="1">
        <f t="shared" si="4"/>
        <v>273.69999999999993</v>
      </c>
      <c r="F956" s="1">
        <v>0</v>
      </c>
      <c r="G956" s="5">
        <f t="shared" si="5"/>
        <v>378.99999999999994</v>
      </c>
      <c r="H956" s="1">
        <v>4.3</v>
      </c>
      <c r="I956" s="1">
        <v>106</v>
      </c>
      <c r="J956" s="1">
        <v>1.8</v>
      </c>
      <c r="K956" s="1">
        <v>27.2</v>
      </c>
      <c r="L956" s="1">
        <v>0</v>
      </c>
    </row>
    <row r="957" spans="1:12">
      <c r="A957" s="2">
        <v>40720.791666666664</v>
      </c>
      <c r="B957" s="1">
        <v>26.2</v>
      </c>
      <c r="C957" s="1">
        <v>44</v>
      </c>
      <c r="D957" s="1">
        <v>0</v>
      </c>
      <c r="E957" s="1">
        <f t="shared" si="4"/>
        <v>273.69999999999993</v>
      </c>
      <c r="F957" s="1">
        <v>0</v>
      </c>
      <c r="G957" s="5">
        <f t="shared" si="5"/>
        <v>378.99999999999994</v>
      </c>
      <c r="H957" s="1">
        <v>3.9</v>
      </c>
      <c r="I957" s="1">
        <v>101</v>
      </c>
      <c r="J957" s="1">
        <v>1.1000000000000001</v>
      </c>
      <c r="K957" s="1">
        <v>26.2</v>
      </c>
      <c r="L957" s="1">
        <v>0</v>
      </c>
    </row>
    <row r="958" spans="1:12">
      <c r="A958" s="2">
        <v>40720.833333333336</v>
      </c>
      <c r="B958" s="1">
        <v>24.1</v>
      </c>
      <c r="C958" s="1">
        <v>47</v>
      </c>
      <c r="D958" s="1">
        <v>0</v>
      </c>
      <c r="E958" s="1">
        <f t="shared" si="4"/>
        <v>273.69999999999993</v>
      </c>
      <c r="F958" s="1">
        <v>0</v>
      </c>
      <c r="G958" s="5">
        <f t="shared" si="5"/>
        <v>378.99999999999994</v>
      </c>
      <c r="H958" s="1">
        <v>2.6</v>
      </c>
      <c r="I958" s="1">
        <v>73</v>
      </c>
      <c r="J958" s="1">
        <v>0.3</v>
      </c>
      <c r="K958" s="1">
        <v>23.9</v>
      </c>
      <c r="L958" s="1">
        <v>0</v>
      </c>
    </row>
    <row r="959" spans="1:12">
      <c r="A959" s="2">
        <v>40720.875</v>
      </c>
      <c r="B959" s="1">
        <v>21.9</v>
      </c>
      <c r="C959" s="1">
        <v>53</v>
      </c>
      <c r="D959" s="1">
        <v>0</v>
      </c>
      <c r="E959" s="1">
        <f t="shared" si="4"/>
        <v>273.69999999999993</v>
      </c>
      <c r="F959" s="1">
        <v>0</v>
      </c>
      <c r="G959" s="5">
        <f t="shared" si="5"/>
        <v>378.99999999999994</v>
      </c>
      <c r="H959" s="1">
        <v>1.3</v>
      </c>
      <c r="I959" s="1">
        <v>84</v>
      </c>
      <c r="J959" s="1">
        <v>0</v>
      </c>
      <c r="K959" s="1">
        <v>20.7</v>
      </c>
      <c r="L959" s="1">
        <v>0</v>
      </c>
    </row>
    <row r="960" spans="1:12">
      <c r="A960" s="2">
        <v>40720.916666666664</v>
      </c>
      <c r="B960" s="1">
        <v>20.2</v>
      </c>
      <c r="C960" s="1">
        <v>61</v>
      </c>
      <c r="D960" s="1">
        <v>0</v>
      </c>
      <c r="E960" s="1">
        <f t="shared" si="4"/>
        <v>273.69999999999993</v>
      </c>
      <c r="F960" s="1">
        <v>0</v>
      </c>
      <c r="G960" s="5">
        <f t="shared" si="5"/>
        <v>378.99999999999994</v>
      </c>
      <c r="H960" s="1">
        <v>0.9</v>
      </c>
      <c r="I960" s="1">
        <v>356</v>
      </c>
      <c r="J960" s="1">
        <v>0</v>
      </c>
      <c r="K960" s="1">
        <v>18.5</v>
      </c>
      <c r="L960" s="1">
        <v>0</v>
      </c>
    </row>
    <row r="961" spans="1:12">
      <c r="A961" s="2">
        <v>40720.958333333336</v>
      </c>
      <c r="B961" s="1">
        <v>18.8</v>
      </c>
      <c r="C961" s="1">
        <v>66</v>
      </c>
      <c r="D961" s="1">
        <v>0</v>
      </c>
      <c r="E961" s="1">
        <f t="shared" si="4"/>
        <v>273.69999999999993</v>
      </c>
      <c r="F961" s="1">
        <v>0</v>
      </c>
      <c r="G961" s="5">
        <f t="shared" si="5"/>
        <v>378.99999999999994</v>
      </c>
      <c r="H961" s="1">
        <v>0.9</v>
      </c>
      <c r="I961" s="1">
        <v>325</v>
      </c>
      <c r="J961" s="1">
        <v>0</v>
      </c>
      <c r="K961" s="1">
        <v>17.100000000000001</v>
      </c>
      <c r="L961" s="1">
        <v>0</v>
      </c>
    </row>
    <row r="962" spans="1:12">
      <c r="A962" s="2">
        <v>40721</v>
      </c>
      <c r="B962" s="1">
        <v>17.7</v>
      </c>
      <c r="C962" s="1">
        <v>71</v>
      </c>
      <c r="D962" s="1">
        <v>0</v>
      </c>
      <c r="E962" s="1">
        <f t="shared" si="4"/>
        <v>273.69999999999993</v>
      </c>
      <c r="F962" s="1">
        <v>0</v>
      </c>
      <c r="G962" s="5">
        <f t="shared" si="5"/>
        <v>378.99999999999994</v>
      </c>
      <c r="H962" s="1">
        <v>0.9</v>
      </c>
      <c r="I962" s="1">
        <v>167</v>
      </c>
      <c r="J962" s="1">
        <v>0</v>
      </c>
      <c r="K962" s="1">
        <v>16.2</v>
      </c>
      <c r="L962" s="1">
        <v>0</v>
      </c>
    </row>
    <row r="963" spans="1:12">
      <c r="A963" s="2">
        <v>40721.041666666664</v>
      </c>
      <c r="B963" s="1">
        <v>16.7</v>
      </c>
      <c r="C963" s="1">
        <v>75</v>
      </c>
      <c r="D963" s="1">
        <v>0</v>
      </c>
      <c r="E963" s="1">
        <f t="shared" ref="E963:E1009" si="6">+E962+D963</f>
        <v>273.69999999999993</v>
      </c>
      <c r="F963" s="1">
        <v>0</v>
      </c>
      <c r="G963" s="5">
        <f t="shared" ref="G963:G1009" si="7">+G962+F963/60</f>
        <v>378.99999999999994</v>
      </c>
      <c r="H963" s="1">
        <v>0.9</v>
      </c>
      <c r="I963" s="1">
        <v>359</v>
      </c>
      <c r="J963" s="1">
        <v>0</v>
      </c>
      <c r="K963" s="1">
        <v>15.5</v>
      </c>
      <c r="L963" s="1">
        <v>0</v>
      </c>
    </row>
    <row r="964" spans="1:12">
      <c r="A964" s="2">
        <v>40721.083333333336</v>
      </c>
      <c r="B964" s="1">
        <v>15.9</v>
      </c>
      <c r="C964" s="1">
        <v>78</v>
      </c>
      <c r="D964" s="1">
        <v>0</v>
      </c>
      <c r="E964" s="1">
        <f t="shared" si="6"/>
        <v>273.69999999999993</v>
      </c>
      <c r="F964" s="1">
        <v>0</v>
      </c>
      <c r="G964" s="5">
        <f t="shared" si="7"/>
        <v>378.99999999999994</v>
      </c>
      <c r="H964" s="1">
        <v>1</v>
      </c>
      <c r="I964" s="1">
        <v>354</v>
      </c>
      <c r="J964" s="1">
        <v>0</v>
      </c>
      <c r="K964" s="1">
        <v>14.8</v>
      </c>
      <c r="L964" s="1">
        <v>0</v>
      </c>
    </row>
    <row r="965" spans="1:12">
      <c r="A965" s="2">
        <v>40721.125</v>
      </c>
      <c r="B965" s="1">
        <v>15.1</v>
      </c>
      <c r="C965" s="1">
        <v>81.7</v>
      </c>
      <c r="D965" s="1">
        <v>0</v>
      </c>
      <c r="E965" s="1">
        <f t="shared" si="6"/>
        <v>273.69999999999993</v>
      </c>
      <c r="F965" s="1">
        <v>0</v>
      </c>
      <c r="G965" s="5">
        <f t="shared" si="7"/>
        <v>378.99999999999994</v>
      </c>
      <c r="H965" s="1">
        <v>0.4</v>
      </c>
      <c r="I965" s="1">
        <v>98</v>
      </c>
      <c r="J965" s="1">
        <v>0</v>
      </c>
      <c r="K965" s="1">
        <v>13.9</v>
      </c>
      <c r="L965" s="1">
        <v>0</v>
      </c>
    </row>
    <row r="966" spans="1:12">
      <c r="A966" s="2">
        <v>40721.166666666664</v>
      </c>
      <c r="B966" s="1">
        <v>14.5</v>
      </c>
      <c r="C966" s="1">
        <v>83.3</v>
      </c>
      <c r="D966" s="1">
        <v>0</v>
      </c>
      <c r="E966" s="1">
        <f t="shared" si="6"/>
        <v>273.69999999999993</v>
      </c>
      <c r="F966" s="1">
        <v>0</v>
      </c>
      <c r="G966" s="5">
        <f t="shared" si="7"/>
        <v>378.99999999999994</v>
      </c>
      <c r="H966" s="1">
        <v>0.6</v>
      </c>
      <c r="I966" s="1">
        <v>17</v>
      </c>
      <c r="J966" s="1">
        <v>0</v>
      </c>
      <c r="K966" s="1">
        <v>13.5</v>
      </c>
      <c r="L966" s="1">
        <v>0</v>
      </c>
    </row>
    <row r="967" spans="1:12">
      <c r="A967" s="2">
        <v>40721.208333333336</v>
      </c>
      <c r="B967" s="1">
        <v>14</v>
      </c>
      <c r="C967" s="1">
        <v>85</v>
      </c>
      <c r="D967" s="1">
        <v>0</v>
      </c>
      <c r="E967" s="1">
        <f t="shared" si="6"/>
        <v>273.69999999999993</v>
      </c>
      <c r="F967" s="1">
        <v>0</v>
      </c>
      <c r="G967" s="5">
        <f t="shared" si="7"/>
        <v>378.99999999999994</v>
      </c>
      <c r="H967" s="1">
        <v>0.5</v>
      </c>
      <c r="I967" s="1">
        <v>223</v>
      </c>
      <c r="J967" s="1">
        <v>0</v>
      </c>
      <c r="K967" s="1">
        <v>13.2</v>
      </c>
      <c r="L967" s="1">
        <v>0</v>
      </c>
    </row>
    <row r="968" spans="1:12">
      <c r="A968" s="2">
        <v>40721.25</v>
      </c>
      <c r="B968" s="1">
        <v>14</v>
      </c>
      <c r="C968" s="1">
        <v>86.7</v>
      </c>
      <c r="D968" s="1">
        <v>0</v>
      </c>
      <c r="E968" s="1">
        <f t="shared" si="6"/>
        <v>273.69999999999993</v>
      </c>
      <c r="F968" s="1">
        <v>8</v>
      </c>
      <c r="G968" s="5">
        <f t="shared" si="7"/>
        <v>379.13333333333327</v>
      </c>
      <c r="H968" s="1">
        <v>0.4</v>
      </c>
      <c r="I968" s="1">
        <v>50</v>
      </c>
      <c r="J968" s="1">
        <v>0</v>
      </c>
      <c r="K968" s="1">
        <v>13.1</v>
      </c>
      <c r="L968" s="1">
        <v>0</v>
      </c>
    </row>
    <row r="969" spans="1:12">
      <c r="A969" s="2">
        <v>40721.291666666664</v>
      </c>
      <c r="B969" s="1">
        <v>18.2</v>
      </c>
      <c r="C969" s="1">
        <v>71</v>
      </c>
      <c r="D969" s="1">
        <v>0</v>
      </c>
      <c r="E969" s="1">
        <f t="shared" si="6"/>
        <v>273.69999999999993</v>
      </c>
      <c r="F969" s="1">
        <v>60</v>
      </c>
      <c r="G969" s="5">
        <f t="shared" si="7"/>
        <v>380.13333333333327</v>
      </c>
      <c r="H969" s="1">
        <v>0.1</v>
      </c>
      <c r="I969" s="1">
        <v>214</v>
      </c>
      <c r="J969" s="1">
        <v>0.5</v>
      </c>
      <c r="K969" s="1">
        <v>15.5</v>
      </c>
      <c r="L969" s="1">
        <v>0</v>
      </c>
    </row>
    <row r="970" spans="1:12">
      <c r="A970" s="2">
        <v>40721.333333333336</v>
      </c>
      <c r="B970" s="1">
        <v>20.7</v>
      </c>
      <c r="C970" s="1">
        <v>61</v>
      </c>
      <c r="D970" s="1">
        <v>0</v>
      </c>
      <c r="E970" s="1">
        <f t="shared" si="6"/>
        <v>273.69999999999993</v>
      </c>
      <c r="F970" s="1">
        <v>17</v>
      </c>
      <c r="G970" s="5">
        <f t="shared" si="7"/>
        <v>380.41666666666663</v>
      </c>
      <c r="H970" s="1">
        <v>0.4</v>
      </c>
      <c r="I970" s="1">
        <v>114</v>
      </c>
      <c r="J970" s="1">
        <v>1</v>
      </c>
      <c r="K970" s="1">
        <v>20.399999999999999</v>
      </c>
      <c r="L970" s="1">
        <v>0</v>
      </c>
    </row>
    <row r="971" spans="1:12">
      <c r="A971" s="2">
        <v>40721.375</v>
      </c>
      <c r="B971" s="1">
        <v>21.7</v>
      </c>
      <c r="C971" s="1">
        <v>58</v>
      </c>
      <c r="D971" s="1">
        <v>0</v>
      </c>
      <c r="E971" s="1">
        <f t="shared" si="6"/>
        <v>273.69999999999993</v>
      </c>
      <c r="F971" s="1">
        <v>0</v>
      </c>
      <c r="G971" s="5">
        <f t="shared" si="7"/>
        <v>380.41666666666663</v>
      </c>
      <c r="H971" s="1">
        <v>0.8</v>
      </c>
      <c r="I971" s="1">
        <v>100</v>
      </c>
      <c r="J971" s="1">
        <v>1.7</v>
      </c>
      <c r="K971" s="1">
        <v>23</v>
      </c>
      <c r="L971" s="1">
        <v>0</v>
      </c>
    </row>
    <row r="972" spans="1:12">
      <c r="A972" s="2">
        <v>40721.416666666664</v>
      </c>
      <c r="B972" s="1">
        <v>23</v>
      </c>
      <c r="C972" s="1">
        <v>55</v>
      </c>
      <c r="D972" s="1">
        <v>0</v>
      </c>
      <c r="E972" s="1">
        <f t="shared" si="6"/>
        <v>273.69999999999993</v>
      </c>
      <c r="F972" s="1">
        <v>0</v>
      </c>
      <c r="G972" s="5">
        <f t="shared" si="7"/>
        <v>380.41666666666663</v>
      </c>
      <c r="H972" s="1">
        <v>1.1000000000000001</v>
      </c>
      <c r="I972" s="1">
        <v>348</v>
      </c>
      <c r="J972" s="1">
        <v>2.2000000000000002</v>
      </c>
      <c r="K972" s="1">
        <v>24.3</v>
      </c>
      <c r="L972" s="1">
        <v>0</v>
      </c>
    </row>
    <row r="973" spans="1:12">
      <c r="A973" s="2">
        <v>40721.458333333336</v>
      </c>
      <c r="B973" s="1">
        <v>24.6</v>
      </c>
      <c r="C973" s="1">
        <v>51</v>
      </c>
      <c r="D973" s="1">
        <v>0</v>
      </c>
      <c r="E973" s="1">
        <f t="shared" si="6"/>
        <v>273.69999999999993</v>
      </c>
      <c r="F973" s="1">
        <v>0</v>
      </c>
      <c r="G973" s="5">
        <f t="shared" si="7"/>
        <v>380.41666666666663</v>
      </c>
      <c r="H973" s="1">
        <v>1.3</v>
      </c>
      <c r="I973" s="1">
        <v>223</v>
      </c>
      <c r="J973" s="1">
        <v>2.7</v>
      </c>
      <c r="K973" s="1">
        <v>25.8</v>
      </c>
      <c r="L973" s="1">
        <v>0</v>
      </c>
    </row>
    <row r="974" spans="1:12">
      <c r="A974" s="2">
        <v>40721.5</v>
      </c>
      <c r="B974" s="1">
        <v>25.9</v>
      </c>
      <c r="C974" s="1">
        <v>47</v>
      </c>
      <c r="D974" s="1">
        <v>0</v>
      </c>
      <c r="E974" s="1">
        <f t="shared" si="6"/>
        <v>273.69999999999993</v>
      </c>
      <c r="F974" s="1">
        <v>0</v>
      </c>
      <c r="G974" s="5">
        <f t="shared" si="7"/>
        <v>380.41666666666663</v>
      </c>
      <c r="H974" s="1">
        <v>1.7</v>
      </c>
      <c r="I974" s="1">
        <v>282</v>
      </c>
      <c r="J974" s="1">
        <v>3.1</v>
      </c>
      <c r="K974" s="1">
        <v>27.2</v>
      </c>
      <c r="L974" s="1">
        <v>0</v>
      </c>
    </row>
    <row r="975" spans="1:12">
      <c r="A975" s="2">
        <v>40721.541666666664</v>
      </c>
      <c r="B975" s="1">
        <v>27</v>
      </c>
      <c r="C975" s="1">
        <v>47</v>
      </c>
      <c r="D975" s="1">
        <v>0</v>
      </c>
      <c r="E975" s="1">
        <f t="shared" si="6"/>
        <v>273.69999999999993</v>
      </c>
      <c r="F975" s="1">
        <v>0</v>
      </c>
      <c r="G975" s="5">
        <f t="shared" si="7"/>
        <v>380.41666666666663</v>
      </c>
      <c r="H975" s="1">
        <v>2.6</v>
      </c>
      <c r="I975" s="1">
        <v>97</v>
      </c>
      <c r="J975" s="1">
        <v>3.3</v>
      </c>
      <c r="K975" s="1">
        <v>27.9</v>
      </c>
      <c r="L975" s="1">
        <v>0</v>
      </c>
    </row>
    <row r="976" spans="1:12">
      <c r="A976" s="2">
        <v>40721.583333333336</v>
      </c>
      <c r="B976" s="1">
        <v>28.3</v>
      </c>
      <c r="C976" s="1">
        <v>47</v>
      </c>
      <c r="D976" s="1">
        <v>0</v>
      </c>
      <c r="E976" s="1">
        <f t="shared" si="6"/>
        <v>273.69999999999993</v>
      </c>
      <c r="F976" s="1">
        <v>0</v>
      </c>
      <c r="G976" s="5">
        <f t="shared" si="7"/>
        <v>380.41666666666663</v>
      </c>
      <c r="H976" s="1">
        <v>2.9</v>
      </c>
      <c r="I976" s="1">
        <v>104</v>
      </c>
      <c r="J976" s="1">
        <v>3.2</v>
      </c>
      <c r="K976" s="1">
        <v>28.6</v>
      </c>
      <c r="L976" s="1">
        <v>0</v>
      </c>
    </row>
    <row r="977" spans="1:12">
      <c r="A977" s="2">
        <v>40721.625</v>
      </c>
      <c r="B977" s="1">
        <v>29.1</v>
      </c>
      <c r="C977" s="1">
        <v>48</v>
      </c>
      <c r="D977" s="1">
        <v>0</v>
      </c>
      <c r="E977" s="1">
        <f t="shared" si="6"/>
        <v>273.69999999999993</v>
      </c>
      <c r="F977" s="1">
        <v>0</v>
      </c>
      <c r="G977" s="5">
        <f t="shared" si="7"/>
        <v>380.41666666666663</v>
      </c>
      <c r="H977" s="1">
        <v>3.6</v>
      </c>
      <c r="I977" s="1">
        <v>107</v>
      </c>
      <c r="J977" s="1">
        <v>3.1</v>
      </c>
      <c r="K977" s="1">
        <v>29.5</v>
      </c>
      <c r="L977" s="1">
        <v>0</v>
      </c>
    </row>
    <row r="978" spans="1:12">
      <c r="A978" s="2">
        <v>40721.666666666664</v>
      </c>
      <c r="B978" s="1">
        <v>29</v>
      </c>
      <c r="C978" s="1">
        <v>48</v>
      </c>
      <c r="D978" s="1">
        <v>0</v>
      </c>
      <c r="E978" s="1">
        <f t="shared" si="6"/>
        <v>273.69999999999993</v>
      </c>
      <c r="F978" s="1">
        <v>0</v>
      </c>
      <c r="G978" s="5">
        <f t="shared" si="7"/>
        <v>380.41666666666663</v>
      </c>
      <c r="H978" s="1">
        <v>4.4000000000000004</v>
      </c>
      <c r="I978" s="1">
        <v>101</v>
      </c>
      <c r="J978" s="1">
        <v>2.8</v>
      </c>
      <c r="K978" s="1">
        <v>29.5</v>
      </c>
      <c r="L978" s="1">
        <v>0</v>
      </c>
    </row>
    <row r="979" spans="1:12">
      <c r="A979" s="2">
        <v>40721.708333333336</v>
      </c>
      <c r="B979" s="1">
        <v>28.5</v>
      </c>
      <c r="C979" s="1">
        <v>49</v>
      </c>
      <c r="D979" s="1">
        <v>0</v>
      </c>
      <c r="E979" s="1">
        <f t="shared" si="6"/>
        <v>273.69999999999993</v>
      </c>
      <c r="F979" s="1">
        <v>0</v>
      </c>
      <c r="G979" s="5">
        <f t="shared" si="7"/>
        <v>380.41666666666663</v>
      </c>
      <c r="H979" s="1">
        <v>5</v>
      </c>
      <c r="I979" s="1">
        <v>102</v>
      </c>
      <c r="J979" s="1">
        <v>2.2999999999999998</v>
      </c>
      <c r="K979" s="1">
        <v>28.8</v>
      </c>
      <c r="L979" s="1">
        <v>0</v>
      </c>
    </row>
    <row r="980" spans="1:12">
      <c r="A980" s="2">
        <v>40721.75</v>
      </c>
      <c r="B980" s="1">
        <v>27.8</v>
      </c>
      <c r="C980" s="1">
        <v>50</v>
      </c>
      <c r="D980" s="1">
        <v>0</v>
      </c>
      <c r="E980" s="1">
        <f t="shared" si="6"/>
        <v>273.69999999999993</v>
      </c>
      <c r="F980" s="1">
        <v>0</v>
      </c>
      <c r="G980" s="5">
        <f t="shared" si="7"/>
        <v>380.41666666666663</v>
      </c>
      <c r="H980" s="1">
        <v>4.9000000000000004</v>
      </c>
      <c r="I980" s="1">
        <v>97</v>
      </c>
      <c r="J980" s="1">
        <v>1.7</v>
      </c>
      <c r="K980" s="1">
        <v>28</v>
      </c>
      <c r="L980" s="1">
        <v>0</v>
      </c>
    </row>
    <row r="981" spans="1:12">
      <c r="A981" s="2">
        <v>40721.791666666664</v>
      </c>
      <c r="B981" s="1">
        <v>26.8</v>
      </c>
      <c r="C981" s="1">
        <v>52</v>
      </c>
      <c r="D981" s="1">
        <v>0</v>
      </c>
      <c r="E981" s="1">
        <f t="shared" si="6"/>
        <v>273.69999999999993</v>
      </c>
      <c r="F981" s="1">
        <v>0</v>
      </c>
      <c r="G981" s="5">
        <f t="shared" si="7"/>
        <v>380.41666666666663</v>
      </c>
      <c r="H981" s="1">
        <v>4</v>
      </c>
      <c r="I981" s="1">
        <v>94</v>
      </c>
      <c r="J981" s="1">
        <v>1</v>
      </c>
      <c r="K981" s="1">
        <v>27</v>
      </c>
      <c r="L981" s="1">
        <v>0</v>
      </c>
    </row>
    <row r="982" spans="1:12">
      <c r="A982" s="2">
        <v>40721.833333333336</v>
      </c>
      <c r="B982" s="1">
        <v>24.9</v>
      </c>
      <c r="C982" s="1">
        <v>56</v>
      </c>
      <c r="D982" s="1">
        <v>0</v>
      </c>
      <c r="E982" s="1">
        <f t="shared" si="6"/>
        <v>273.69999999999993</v>
      </c>
      <c r="F982" s="1">
        <v>0</v>
      </c>
      <c r="G982" s="5">
        <f t="shared" si="7"/>
        <v>380.41666666666663</v>
      </c>
      <c r="H982" s="1">
        <v>3.3</v>
      </c>
      <c r="I982" s="1">
        <v>83</v>
      </c>
      <c r="J982" s="1">
        <v>0.3</v>
      </c>
      <c r="K982" s="1">
        <v>24.8</v>
      </c>
      <c r="L982" s="1">
        <v>0</v>
      </c>
    </row>
    <row r="983" spans="1:12">
      <c r="A983" s="2">
        <v>40721.875</v>
      </c>
      <c r="B983" s="1">
        <v>23</v>
      </c>
      <c r="C983" s="1">
        <v>62</v>
      </c>
      <c r="D983" s="1">
        <v>0</v>
      </c>
      <c r="E983" s="1">
        <f t="shared" si="6"/>
        <v>273.69999999999993</v>
      </c>
      <c r="F983" s="1">
        <v>0</v>
      </c>
      <c r="G983" s="5">
        <f t="shared" si="7"/>
        <v>380.41666666666663</v>
      </c>
      <c r="H983" s="1">
        <v>1.5</v>
      </c>
      <c r="I983" s="1">
        <v>67</v>
      </c>
      <c r="J983" s="1">
        <v>0</v>
      </c>
      <c r="K983" s="1">
        <v>22.2</v>
      </c>
      <c r="L983" s="1">
        <v>0</v>
      </c>
    </row>
    <row r="984" spans="1:12">
      <c r="A984" s="2">
        <v>40721.916666666664</v>
      </c>
      <c r="B984" s="1">
        <v>21</v>
      </c>
      <c r="C984" s="1">
        <v>72</v>
      </c>
      <c r="D984" s="1">
        <v>0</v>
      </c>
      <c r="E984" s="1">
        <f t="shared" si="6"/>
        <v>273.69999999999993</v>
      </c>
      <c r="F984" s="1">
        <v>0</v>
      </c>
      <c r="G984" s="5">
        <f t="shared" si="7"/>
        <v>380.41666666666663</v>
      </c>
      <c r="H984" s="1">
        <v>0.9</v>
      </c>
      <c r="I984" s="1">
        <v>320</v>
      </c>
      <c r="J984" s="1">
        <v>0</v>
      </c>
      <c r="K984" s="1">
        <v>19.600000000000001</v>
      </c>
      <c r="L984" s="1">
        <v>0</v>
      </c>
    </row>
    <row r="985" spans="1:12">
      <c r="A985" s="2">
        <v>40721.958333333336</v>
      </c>
      <c r="B985" s="1">
        <v>20.399999999999999</v>
      </c>
      <c r="C985" s="1">
        <v>73</v>
      </c>
      <c r="D985" s="1">
        <v>0</v>
      </c>
      <c r="E985" s="1">
        <f t="shared" si="6"/>
        <v>273.69999999999993</v>
      </c>
      <c r="F985" s="1">
        <v>0</v>
      </c>
      <c r="G985" s="5">
        <f t="shared" si="7"/>
        <v>380.41666666666663</v>
      </c>
      <c r="H985" s="1">
        <v>0.8</v>
      </c>
      <c r="I985" s="1">
        <v>310</v>
      </c>
      <c r="J985" s="1">
        <v>0</v>
      </c>
      <c r="K985" s="1">
        <v>19</v>
      </c>
      <c r="L985" s="1">
        <v>0</v>
      </c>
    </row>
    <row r="986" spans="1:12">
      <c r="A986" s="2">
        <v>40722</v>
      </c>
      <c r="B986" s="1">
        <v>19.7</v>
      </c>
      <c r="C986" s="1">
        <v>76</v>
      </c>
      <c r="D986" s="1">
        <v>0</v>
      </c>
      <c r="E986" s="1">
        <f t="shared" si="6"/>
        <v>273.69999999999993</v>
      </c>
      <c r="F986" s="1">
        <v>0</v>
      </c>
      <c r="G986" s="5">
        <f t="shared" si="7"/>
        <v>380.41666666666663</v>
      </c>
      <c r="H986" s="1">
        <v>1</v>
      </c>
      <c r="I986" s="1">
        <v>305</v>
      </c>
      <c r="J986" s="1">
        <v>0</v>
      </c>
      <c r="K986" s="1">
        <v>18.8</v>
      </c>
      <c r="L986" s="1">
        <v>0</v>
      </c>
    </row>
    <row r="987" spans="1:12">
      <c r="A987" s="2">
        <v>40722.041666666664</v>
      </c>
      <c r="B987" s="1">
        <v>20.3</v>
      </c>
      <c r="C987" s="1">
        <v>75</v>
      </c>
      <c r="D987" s="1">
        <v>0</v>
      </c>
      <c r="E987" s="1">
        <f t="shared" si="6"/>
        <v>273.69999999999993</v>
      </c>
      <c r="F987" s="1">
        <v>0</v>
      </c>
      <c r="G987" s="5">
        <f t="shared" si="7"/>
        <v>380.41666666666663</v>
      </c>
      <c r="H987" s="1">
        <v>0.6</v>
      </c>
      <c r="I987" s="1">
        <v>295</v>
      </c>
      <c r="J987" s="1">
        <v>0</v>
      </c>
      <c r="K987" s="1">
        <v>19.8</v>
      </c>
      <c r="L987" s="1">
        <v>0</v>
      </c>
    </row>
    <row r="988" spans="1:12">
      <c r="A988" s="2">
        <v>40722.083333333336</v>
      </c>
      <c r="B988" s="1">
        <v>19.8</v>
      </c>
      <c r="C988" s="1">
        <v>77</v>
      </c>
      <c r="D988" s="1">
        <v>0</v>
      </c>
      <c r="E988" s="1">
        <f t="shared" si="6"/>
        <v>273.69999999999993</v>
      </c>
      <c r="F988" s="1">
        <v>0</v>
      </c>
      <c r="G988" s="5">
        <f t="shared" si="7"/>
        <v>380.41666666666663</v>
      </c>
      <c r="H988" s="1">
        <v>0.4</v>
      </c>
      <c r="I988" s="1">
        <v>114</v>
      </c>
      <c r="J988" s="1">
        <v>0</v>
      </c>
      <c r="K988" s="1">
        <v>19.100000000000001</v>
      </c>
      <c r="L988" s="1">
        <v>0</v>
      </c>
    </row>
    <row r="989" spans="1:12">
      <c r="A989" s="2">
        <v>40722.125</v>
      </c>
      <c r="B989" s="1">
        <v>18.5</v>
      </c>
      <c r="C989" s="1">
        <v>81.7</v>
      </c>
      <c r="D989" s="1">
        <v>0</v>
      </c>
      <c r="E989" s="1">
        <f t="shared" si="6"/>
        <v>273.69999999999993</v>
      </c>
      <c r="F989" s="1">
        <v>0</v>
      </c>
      <c r="G989" s="5">
        <f t="shared" si="7"/>
        <v>380.41666666666663</v>
      </c>
      <c r="H989" s="1">
        <v>0.4</v>
      </c>
      <c r="I989" s="1">
        <v>272</v>
      </c>
      <c r="J989" s="1">
        <v>0</v>
      </c>
      <c r="K989" s="1">
        <v>17.5</v>
      </c>
      <c r="L989" s="1">
        <v>0</v>
      </c>
    </row>
    <row r="990" spans="1:12">
      <c r="A990" s="2">
        <v>40722.166666666664</v>
      </c>
      <c r="B990" s="1">
        <v>17.7</v>
      </c>
      <c r="C990" s="1">
        <v>85</v>
      </c>
      <c r="D990" s="1">
        <v>0</v>
      </c>
      <c r="E990" s="1">
        <f t="shared" si="6"/>
        <v>273.69999999999993</v>
      </c>
      <c r="F990" s="1">
        <v>0</v>
      </c>
      <c r="G990" s="5">
        <f t="shared" si="7"/>
        <v>380.41666666666663</v>
      </c>
      <c r="H990" s="1">
        <v>0.5</v>
      </c>
      <c r="I990" s="1">
        <v>6</v>
      </c>
      <c r="J990" s="1">
        <v>0</v>
      </c>
      <c r="K990" s="1">
        <v>16.399999999999999</v>
      </c>
      <c r="L990" s="1">
        <v>0</v>
      </c>
    </row>
    <row r="991" spans="1:12">
      <c r="A991" s="2">
        <v>40722.208333333336</v>
      </c>
      <c r="B991" s="1">
        <v>17.3</v>
      </c>
      <c r="C991" s="1">
        <v>86.7</v>
      </c>
      <c r="D991" s="1">
        <v>0</v>
      </c>
      <c r="E991" s="1">
        <f t="shared" si="6"/>
        <v>273.69999999999993</v>
      </c>
      <c r="F991" s="1">
        <v>8</v>
      </c>
      <c r="G991" s="5">
        <f t="shared" si="7"/>
        <v>380.54999999999995</v>
      </c>
      <c r="H991" s="1">
        <v>0.7</v>
      </c>
      <c r="I991" s="1">
        <v>325</v>
      </c>
      <c r="J991" s="1">
        <v>0</v>
      </c>
      <c r="K991" s="1">
        <v>16.3</v>
      </c>
      <c r="L991" s="1">
        <v>0</v>
      </c>
    </row>
    <row r="992" spans="1:12">
      <c r="A992" s="2">
        <v>40722.25</v>
      </c>
      <c r="B992" s="1">
        <v>16.7</v>
      </c>
      <c r="C992" s="1">
        <v>86.7</v>
      </c>
      <c r="D992" s="1">
        <v>0</v>
      </c>
      <c r="E992" s="1">
        <f t="shared" si="6"/>
        <v>273.69999999999993</v>
      </c>
      <c r="F992" s="1">
        <v>60</v>
      </c>
      <c r="G992" s="5">
        <f t="shared" si="7"/>
        <v>381.54999999999995</v>
      </c>
      <c r="H992" s="1">
        <v>0.4</v>
      </c>
      <c r="I992" s="1">
        <v>345</v>
      </c>
      <c r="J992" s="1">
        <v>0</v>
      </c>
      <c r="K992" s="1">
        <v>15.7</v>
      </c>
      <c r="L992" s="1">
        <v>0</v>
      </c>
    </row>
    <row r="993" spans="1:12">
      <c r="A993" s="2">
        <v>40722.291666666664</v>
      </c>
      <c r="B993" s="1">
        <v>18.8</v>
      </c>
      <c r="C993" s="1">
        <v>79</v>
      </c>
      <c r="D993" s="1">
        <v>0</v>
      </c>
      <c r="E993" s="1">
        <f t="shared" si="6"/>
        <v>273.69999999999993</v>
      </c>
      <c r="F993" s="1">
        <v>60</v>
      </c>
      <c r="G993" s="5">
        <f t="shared" si="7"/>
        <v>382.54999999999995</v>
      </c>
      <c r="H993" s="1">
        <v>0.4</v>
      </c>
      <c r="I993" s="1">
        <v>45</v>
      </c>
      <c r="J993" s="1">
        <v>0.4</v>
      </c>
      <c r="K993" s="1">
        <v>17.5</v>
      </c>
      <c r="L993" s="1">
        <v>0</v>
      </c>
    </row>
    <row r="994" spans="1:12">
      <c r="A994" s="2">
        <v>40722.333333333336</v>
      </c>
      <c r="B994" s="1">
        <v>21.8</v>
      </c>
      <c r="C994" s="1">
        <v>67</v>
      </c>
      <c r="D994" s="1">
        <v>0</v>
      </c>
      <c r="E994" s="1">
        <f t="shared" si="6"/>
        <v>273.69999999999993</v>
      </c>
      <c r="F994" s="1">
        <v>28</v>
      </c>
      <c r="G994" s="5">
        <f t="shared" si="7"/>
        <v>383.01666666666659</v>
      </c>
      <c r="H994" s="1">
        <v>0.5</v>
      </c>
      <c r="I994" s="1">
        <v>151</v>
      </c>
      <c r="J994" s="1">
        <v>0.9</v>
      </c>
      <c r="K994" s="1">
        <v>21</v>
      </c>
      <c r="L994" s="1">
        <v>0</v>
      </c>
    </row>
    <row r="995" spans="1:12">
      <c r="A995" s="2">
        <v>40722.375</v>
      </c>
      <c r="B995" s="1">
        <v>24.2</v>
      </c>
      <c r="C995" s="1">
        <v>60</v>
      </c>
      <c r="D995" s="1">
        <v>0</v>
      </c>
      <c r="E995" s="1">
        <f t="shared" si="6"/>
        <v>273.69999999999993</v>
      </c>
      <c r="F995" s="1">
        <v>0</v>
      </c>
      <c r="G995" s="5">
        <f t="shared" si="7"/>
        <v>383.01666666666659</v>
      </c>
      <c r="H995" s="1">
        <v>0.7</v>
      </c>
      <c r="I995" s="1">
        <v>160</v>
      </c>
      <c r="J995" s="1">
        <v>1.6</v>
      </c>
      <c r="K995" s="1">
        <v>24.6</v>
      </c>
      <c r="L995" s="1">
        <v>0</v>
      </c>
    </row>
    <row r="996" spans="1:12">
      <c r="A996" s="2">
        <v>40722.416666666664</v>
      </c>
      <c r="B996" s="1">
        <v>25</v>
      </c>
      <c r="C996" s="1">
        <v>58</v>
      </c>
      <c r="D996" s="1">
        <v>0</v>
      </c>
      <c r="E996" s="1">
        <f t="shared" si="6"/>
        <v>273.69999999999993</v>
      </c>
      <c r="F996" s="1">
        <v>0</v>
      </c>
      <c r="G996" s="5">
        <f t="shared" si="7"/>
        <v>383.01666666666659</v>
      </c>
      <c r="H996" s="1">
        <v>1.3</v>
      </c>
      <c r="I996" s="1">
        <v>38</v>
      </c>
      <c r="J996" s="1">
        <v>2.2000000000000002</v>
      </c>
      <c r="K996" s="1">
        <v>25.9</v>
      </c>
      <c r="L996" s="1">
        <v>0</v>
      </c>
    </row>
    <row r="997" spans="1:12">
      <c r="A997" s="2">
        <v>40722.458333333336</v>
      </c>
      <c r="B997" s="1">
        <v>26.4</v>
      </c>
      <c r="C997" s="1">
        <v>54</v>
      </c>
      <c r="D997" s="1">
        <v>0</v>
      </c>
      <c r="E997" s="1">
        <f t="shared" si="6"/>
        <v>273.69999999999993</v>
      </c>
      <c r="F997" s="1">
        <v>0</v>
      </c>
      <c r="G997" s="5">
        <f t="shared" si="7"/>
        <v>383.01666666666659</v>
      </c>
      <c r="H997" s="1">
        <v>1.3</v>
      </c>
      <c r="I997" s="1">
        <v>310</v>
      </c>
      <c r="J997" s="1">
        <v>2.6</v>
      </c>
      <c r="K997" s="1">
        <v>27.6</v>
      </c>
      <c r="L997" s="1">
        <v>0</v>
      </c>
    </row>
    <row r="998" spans="1:12">
      <c r="A998" s="2">
        <v>40722.5</v>
      </c>
      <c r="B998" s="1">
        <v>27.4</v>
      </c>
      <c r="C998" s="1">
        <v>52</v>
      </c>
      <c r="D998" s="1">
        <v>0</v>
      </c>
      <c r="E998" s="1">
        <f t="shared" si="6"/>
        <v>273.69999999999993</v>
      </c>
      <c r="F998" s="1">
        <v>0</v>
      </c>
      <c r="G998" s="5">
        <f t="shared" si="7"/>
        <v>383.01666666666659</v>
      </c>
      <c r="H998" s="1">
        <v>1.7</v>
      </c>
      <c r="I998" s="1">
        <v>116</v>
      </c>
      <c r="J998" s="1">
        <v>3</v>
      </c>
      <c r="K998" s="1">
        <v>28.8</v>
      </c>
      <c r="L998" s="1">
        <v>0</v>
      </c>
    </row>
    <row r="999" spans="1:12">
      <c r="A999" s="2">
        <v>40722.541666666664</v>
      </c>
      <c r="B999" s="1">
        <v>28.6</v>
      </c>
      <c r="C999" s="1">
        <v>49</v>
      </c>
      <c r="D999" s="1">
        <v>0</v>
      </c>
      <c r="E999" s="1">
        <f t="shared" si="6"/>
        <v>273.69999999999993</v>
      </c>
      <c r="F999" s="1">
        <v>0</v>
      </c>
      <c r="G999" s="5">
        <f t="shared" si="7"/>
        <v>383.01666666666659</v>
      </c>
      <c r="H999" s="1">
        <v>1.7</v>
      </c>
      <c r="I999" s="1">
        <v>108</v>
      </c>
      <c r="J999" s="1">
        <v>3.2</v>
      </c>
      <c r="K999" s="1">
        <v>29.9</v>
      </c>
      <c r="L999" s="1">
        <v>0</v>
      </c>
    </row>
    <row r="1000" spans="1:12">
      <c r="A1000" s="2">
        <v>40722.583333333336</v>
      </c>
      <c r="B1000" s="1">
        <v>29.6</v>
      </c>
      <c r="C1000" s="1">
        <v>47</v>
      </c>
      <c r="D1000" s="1">
        <v>0</v>
      </c>
      <c r="E1000" s="1">
        <f t="shared" si="6"/>
        <v>273.69999999999993</v>
      </c>
      <c r="F1000" s="1">
        <v>0</v>
      </c>
      <c r="G1000" s="5">
        <f t="shared" si="7"/>
        <v>383.01666666666659</v>
      </c>
      <c r="H1000" s="1">
        <v>1.4</v>
      </c>
      <c r="I1000" s="1">
        <v>184</v>
      </c>
      <c r="J1000" s="1">
        <v>3.2</v>
      </c>
      <c r="K1000" s="1">
        <v>30.3</v>
      </c>
      <c r="L1000" s="1">
        <v>0</v>
      </c>
    </row>
    <row r="1001" spans="1:12">
      <c r="A1001" s="2">
        <v>40722.625</v>
      </c>
      <c r="B1001" s="1">
        <v>30.6</v>
      </c>
      <c r="C1001" s="1">
        <v>48</v>
      </c>
      <c r="D1001" s="1">
        <v>0</v>
      </c>
      <c r="E1001" s="1">
        <f t="shared" si="6"/>
        <v>273.69999999999993</v>
      </c>
      <c r="F1001" s="1">
        <v>0</v>
      </c>
      <c r="G1001" s="5">
        <f t="shared" si="7"/>
        <v>383.01666666666659</v>
      </c>
      <c r="H1001" s="1">
        <v>2</v>
      </c>
      <c r="I1001" s="1">
        <v>84</v>
      </c>
      <c r="J1001" s="1">
        <v>3</v>
      </c>
      <c r="K1001" s="1">
        <v>31.8</v>
      </c>
      <c r="L1001" s="1">
        <v>0</v>
      </c>
    </row>
    <row r="1002" spans="1:12">
      <c r="A1002" s="2">
        <v>40722.666666666664</v>
      </c>
      <c r="B1002" s="1">
        <v>30.8</v>
      </c>
      <c r="C1002" s="1">
        <v>46</v>
      </c>
      <c r="D1002" s="1">
        <v>0</v>
      </c>
      <c r="E1002" s="1">
        <f t="shared" si="6"/>
        <v>273.69999999999993</v>
      </c>
      <c r="F1002" s="1">
        <v>0</v>
      </c>
      <c r="G1002" s="5">
        <f t="shared" si="7"/>
        <v>383.01666666666659</v>
      </c>
      <c r="H1002" s="1">
        <v>4.2</v>
      </c>
      <c r="I1002" s="1">
        <v>101</v>
      </c>
      <c r="J1002" s="1">
        <v>2.7</v>
      </c>
      <c r="K1002" s="1">
        <v>31.8</v>
      </c>
      <c r="L1002" s="1">
        <v>0</v>
      </c>
    </row>
    <row r="1003" spans="1:12">
      <c r="A1003" s="2">
        <v>40722.708333333336</v>
      </c>
      <c r="B1003" s="1">
        <v>29.9</v>
      </c>
      <c r="C1003" s="1">
        <v>48</v>
      </c>
      <c r="D1003" s="1">
        <v>0</v>
      </c>
      <c r="E1003" s="1">
        <f t="shared" si="6"/>
        <v>273.69999999999993</v>
      </c>
      <c r="F1003" s="1">
        <v>0</v>
      </c>
      <c r="G1003" s="5">
        <f t="shared" si="7"/>
        <v>383.01666666666659</v>
      </c>
      <c r="H1003" s="1">
        <v>4.8</v>
      </c>
      <c r="I1003" s="1">
        <v>100</v>
      </c>
      <c r="J1003" s="1">
        <v>2.2000000000000002</v>
      </c>
      <c r="K1003" s="1">
        <v>30.6</v>
      </c>
      <c r="L1003" s="1">
        <v>0</v>
      </c>
    </row>
    <row r="1004" spans="1:12">
      <c r="A1004" s="2">
        <v>40722.75</v>
      </c>
      <c r="B1004" s="1">
        <v>29</v>
      </c>
      <c r="C1004" s="1">
        <v>50</v>
      </c>
      <c r="D1004" s="1">
        <v>0</v>
      </c>
      <c r="E1004" s="1">
        <f t="shared" si="6"/>
        <v>273.69999999999993</v>
      </c>
      <c r="F1004" s="1">
        <v>0</v>
      </c>
      <c r="G1004" s="5">
        <f t="shared" si="7"/>
        <v>383.01666666666659</v>
      </c>
      <c r="H1004" s="1">
        <v>4.5</v>
      </c>
      <c r="I1004" s="1">
        <v>91</v>
      </c>
      <c r="J1004" s="1">
        <v>1.5</v>
      </c>
      <c r="K1004" s="1">
        <v>29.7</v>
      </c>
      <c r="L1004" s="1">
        <v>0</v>
      </c>
    </row>
    <row r="1005" spans="1:12">
      <c r="A1005" s="2">
        <v>40722.791666666664</v>
      </c>
      <c r="B1005" s="1">
        <v>28</v>
      </c>
      <c r="C1005" s="1">
        <v>52</v>
      </c>
      <c r="D1005" s="1">
        <v>0</v>
      </c>
      <c r="E1005" s="1">
        <f t="shared" si="6"/>
        <v>273.69999999999993</v>
      </c>
      <c r="F1005" s="1">
        <v>0</v>
      </c>
      <c r="G1005" s="5">
        <f t="shared" si="7"/>
        <v>383.01666666666659</v>
      </c>
      <c r="H1005" s="1">
        <v>3.8</v>
      </c>
      <c r="I1005" s="1">
        <v>87</v>
      </c>
      <c r="J1005" s="1">
        <v>0.9</v>
      </c>
      <c r="K1005" s="1">
        <v>28.5</v>
      </c>
      <c r="L1005" s="1">
        <v>0</v>
      </c>
    </row>
    <row r="1006" spans="1:12">
      <c r="A1006" s="2">
        <v>40722.833333333336</v>
      </c>
      <c r="B1006" s="1">
        <v>26.1</v>
      </c>
      <c r="C1006" s="1">
        <v>57</v>
      </c>
      <c r="D1006" s="1">
        <v>0</v>
      </c>
      <c r="E1006" s="1">
        <f t="shared" si="6"/>
        <v>273.69999999999993</v>
      </c>
      <c r="F1006" s="1">
        <v>0</v>
      </c>
      <c r="G1006" s="5">
        <f t="shared" si="7"/>
        <v>383.01666666666659</v>
      </c>
      <c r="H1006" s="1">
        <v>2.5</v>
      </c>
      <c r="I1006" s="1">
        <v>70</v>
      </c>
      <c r="J1006" s="1">
        <v>0.3</v>
      </c>
      <c r="K1006" s="1">
        <v>26.4</v>
      </c>
      <c r="L1006" s="1">
        <v>0</v>
      </c>
    </row>
    <row r="1007" spans="1:12">
      <c r="A1007" s="2">
        <v>40722.875</v>
      </c>
      <c r="B1007" s="1">
        <v>24.1</v>
      </c>
      <c r="C1007" s="1">
        <v>64</v>
      </c>
      <c r="D1007" s="1">
        <v>0</v>
      </c>
      <c r="E1007" s="1">
        <f t="shared" si="6"/>
        <v>273.69999999999993</v>
      </c>
      <c r="F1007" s="1">
        <v>0</v>
      </c>
      <c r="G1007" s="5">
        <f t="shared" si="7"/>
        <v>383.01666666666659</v>
      </c>
      <c r="H1007" s="1">
        <v>1</v>
      </c>
      <c r="I1007" s="1">
        <v>155</v>
      </c>
      <c r="J1007" s="1">
        <v>0</v>
      </c>
      <c r="K1007" s="1">
        <v>23.3</v>
      </c>
      <c r="L1007" s="1">
        <v>0</v>
      </c>
    </row>
    <row r="1008" spans="1:12">
      <c r="A1008" s="2">
        <v>40722.916666666664</v>
      </c>
      <c r="B1008" s="1">
        <v>22.3</v>
      </c>
      <c r="C1008" s="1">
        <v>71</v>
      </c>
      <c r="D1008" s="1">
        <v>0</v>
      </c>
      <c r="E1008" s="1">
        <f t="shared" si="6"/>
        <v>273.69999999999993</v>
      </c>
      <c r="F1008" s="1">
        <v>0</v>
      </c>
      <c r="G1008" s="5">
        <f t="shared" si="7"/>
        <v>383.01666666666659</v>
      </c>
      <c r="H1008" s="1">
        <v>1</v>
      </c>
      <c r="I1008" s="1">
        <v>126</v>
      </c>
      <c r="J1008" s="1">
        <v>0</v>
      </c>
      <c r="K1008" s="1">
        <v>21.5</v>
      </c>
      <c r="L1008" s="1">
        <v>0</v>
      </c>
    </row>
    <row r="1009" spans="1:12">
      <c r="A1009" s="2">
        <v>40722.958333333336</v>
      </c>
      <c r="B1009" s="1">
        <v>21.5</v>
      </c>
      <c r="C1009" s="1">
        <v>73</v>
      </c>
      <c r="D1009" s="1">
        <v>0</v>
      </c>
      <c r="E1009" s="1">
        <f t="shared" si="6"/>
        <v>273.69999999999993</v>
      </c>
      <c r="F1009" s="1">
        <v>0</v>
      </c>
      <c r="G1009" s="5">
        <f t="shared" si="7"/>
        <v>383.01666666666659</v>
      </c>
      <c r="H1009" s="1">
        <v>1.1000000000000001</v>
      </c>
      <c r="I1009" s="1">
        <v>322</v>
      </c>
      <c r="J1009" s="1">
        <v>0</v>
      </c>
      <c r="K1009" s="1">
        <v>20.6</v>
      </c>
      <c r="L1009" s="1">
        <v>0</v>
      </c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1012"/>
  <sheetViews>
    <sheetView topLeftCell="A997" zoomScale="90" zoomScaleNormal="90" workbookViewId="0">
      <selection activeCell="D1017" sqref="D1017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40722</v>
      </c>
      <c r="B2" s="1">
        <v>19.7</v>
      </c>
      <c r="C2" s="1">
        <v>76</v>
      </c>
      <c r="D2" s="1">
        <v>0</v>
      </c>
      <c r="E2" s="1">
        <v>0</v>
      </c>
      <c r="F2" s="1">
        <v>0</v>
      </c>
      <c r="G2" s="1">
        <v>0</v>
      </c>
      <c r="H2" s="1">
        <v>1</v>
      </c>
      <c r="I2" s="1">
        <v>305</v>
      </c>
      <c r="J2" s="1">
        <v>0</v>
      </c>
      <c r="K2" s="1">
        <v>18.8</v>
      </c>
      <c r="L2" s="1">
        <v>0</v>
      </c>
    </row>
    <row r="3" spans="1:12">
      <c r="A3" s="2">
        <v>40722.041666666664</v>
      </c>
      <c r="B3" s="1">
        <v>20.3</v>
      </c>
      <c r="C3" s="1">
        <v>75</v>
      </c>
      <c r="D3" s="1">
        <v>0</v>
      </c>
      <c r="E3" s="1">
        <v>0</v>
      </c>
      <c r="F3" s="1">
        <v>0</v>
      </c>
      <c r="G3" s="5">
        <v>0</v>
      </c>
      <c r="H3" s="1">
        <v>0.6</v>
      </c>
      <c r="I3" s="1">
        <v>295</v>
      </c>
      <c r="J3" s="1">
        <v>0</v>
      </c>
      <c r="K3" s="1">
        <v>19.8</v>
      </c>
      <c r="L3" s="1">
        <v>0</v>
      </c>
    </row>
    <row r="4" spans="1:12">
      <c r="A4" s="2">
        <v>40722.083333333336</v>
      </c>
      <c r="B4" s="1">
        <v>19.8</v>
      </c>
      <c r="C4" s="1">
        <v>77</v>
      </c>
      <c r="D4" s="1">
        <v>0</v>
      </c>
      <c r="E4" s="1">
        <v>0</v>
      </c>
      <c r="F4" s="1">
        <v>0</v>
      </c>
      <c r="G4" s="5">
        <v>0</v>
      </c>
      <c r="H4" s="1">
        <v>0.4</v>
      </c>
      <c r="I4" s="1">
        <v>114</v>
      </c>
      <c r="J4" s="1">
        <v>0</v>
      </c>
      <c r="K4" s="1">
        <v>19.100000000000001</v>
      </c>
      <c r="L4" s="1">
        <v>0</v>
      </c>
    </row>
    <row r="5" spans="1:12">
      <c r="A5" s="2">
        <v>40722.125</v>
      </c>
      <c r="B5" s="1">
        <v>18.5</v>
      </c>
      <c r="C5" s="1">
        <v>81.7</v>
      </c>
      <c r="D5" s="1">
        <v>0</v>
      </c>
      <c r="E5" s="1">
        <v>0</v>
      </c>
      <c r="F5" s="1">
        <v>0</v>
      </c>
      <c r="G5" s="5">
        <v>0</v>
      </c>
      <c r="H5" s="1">
        <v>0.4</v>
      </c>
      <c r="I5" s="1">
        <v>272</v>
      </c>
      <c r="J5" s="1">
        <v>0</v>
      </c>
      <c r="K5" s="1">
        <v>17.5</v>
      </c>
      <c r="L5" s="1">
        <v>0</v>
      </c>
    </row>
    <row r="6" spans="1:12">
      <c r="A6" s="2">
        <v>40722.166666666664</v>
      </c>
      <c r="B6" s="1">
        <v>17.7</v>
      </c>
      <c r="C6" s="1">
        <v>85</v>
      </c>
      <c r="D6" s="1">
        <v>0</v>
      </c>
      <c r="E6" s="1">
        <v>0</v>
      </c>
      <c r="F6" s="1">
        <v>0</v>
      </c>
      <c r="G6" s="5">
        <v>0</v>
      </c>
      <c r="H6" s="1">
        <v>0.5</v>
      </c>
      <c r="I6" s="1">
        <v>6</v>
      </c>
      <c r="J6" s="1">
        <v>0</v>
      </c>
      <c r="K6" s="1">
        <v>16.399999999999999</v>
      </c>
      <c r="L6" s="1">
        <v>0</v>
      </c>
    </row>
    <row r="7" spans="1:12">
      <c r="A7" s="2">
        <v>40722.208333333336</v>
      </c>
      <c r="B7" s="1">
        <v>17.3</v>
      </c>
      <c r="C7" s="1">
        <v>86.7</v>
      </c>
      <c r="D7" s="1">
        <v>0</v>
      </c>
      <c r="E7" s="1">
        <v>0</v>
      </c>
      <c r="F7" s="1">
        <v>8</v>
      </c>
      <c r="G7" s="5">
        <v>0.1</v>
      </c>
      <c r="H7" s="1">
        <v>0.7</v>
      </c>
      <c r="I7" s="1">
        <v>325</v>
      </c>
      <c r="J7" s="1">
        <v>0</v>
      </c>
      <c r="K7" s="1">
        <v>16.3</v>
      </c>
      <c r="L7" s="1">
        <v>0</v>
      </c>
    </row>
    <row r="8" spans="1:12">
      <c r="A8" s="2">
        <v>40722.25</v>
      </c>
      <c r="B8" s="1">
        <v>16.7</v>
      </c>
      <c r="C8" s="1">
        <v>86.7</v>
      </c>
      <c r="D8" s="1">
        <v>0</v>
      </c>
      <c r="E8" s="1">
        <v>0</v>
      </c>
      <c r="F8" s="1">
        <v>60</v>
      </c>
      <c r="G8" s="5">
        <v>1.1000000000000001</v>
      </c>
      <c r="H8" s="1">
        <v>0.4</v>
      </c>
      <c r="I8" s="1">
        <v>345</v>
      </c>
      <c r="J8" s="1">
        <v>0</v>
      </c>
      <c r="K8" s="1">
        <v>15.7</v>
      </c>
      <c r="L8" s="1">
        <v>0</v>
      </c>
    </row>
    <row r="9" spans="1:12">
      <c r="A9" s="2">
        <v>40722.291666666664</v>
      </c>
      <c r="B9" s="1">
        <v>18.8</v>
      </c>
      <c r="C9" s="1">
        <v>79</v>
      </c>
      <c r="D9" s="1">
        <v>0</v>
      </c>
      <c r="E9" s="1">
        <v>0</v>
      </c>
      <c r="F9" s="1">
        <v>60</v>
      </c>
      <c r="G9" s="5">
        <v>2.1</v>
      </c>
      <c r="H9" s="1">
        <v>0.4</v>
      </c>
      <c r="I9" s="1">
        <v>45</v>
      </c>
      <c r="J9" s="1">
        <v>0.4</v>
      </c>
      <c r="K9" s="1">
        <v>17.5</v>
      </c>
      <c r="L9" s="1">
        <v>0</v>
      </c>
    </row>
    <row r="10" spans="1:12">
      <c r="A10" s="2">
        <v>40722.333333333336</v>
      </c>
      <c r="B10" s="1">
        <v>21.8</v>
      </c>
      <c r="C10" s="1">
        <v>67</v>
      </c>
      <c r="D10" s="1">
        <v>0</v>
      </c>
      <c r="E10" s="1">
        <v>0</v>
      </c>
      <c r="F10" s="1">
        <v>28</v>
      </c>
      <c r="G10" s="5">
        <v>2.6</v>
      </c>
      <c r="H10" s="1">
        <v>0.5</v>
      </c>
      <c r="I10" s="1">
        <v>151</v>
      </c>
      <c r="J10" s="1">
        <v>0.9</v>
      </c>
      <c r="K10" s="1">
        <v>21</v>
      </c>
      <c r="L10" s="1">
        <v>0</v>
      </c>
    </row>
    <row r="11" spans="1:12">
      <c r="A11" s="2">
        <v>40722.375</v>
      </c>
      <c r="B11" s="1">
        <v>24.2</v>
      </c>
      <c r="C11" s="1">
        <v>60</v>
      </c>
      <c r="D11" s="1">
        <v>0</v>
      </c>
      <c r="E11" s="1">
        <v>0</v>
      </c>
      <c r="F11" s="1">
        <v>0</v>
      </c>
      <c r="G11" s="5">
        <v>2.6</v>
      </c>
      <c r="H11" s="1">
        <v>0.7</v>
      </c>
      <c r="I11" s="1">
        <v>160</v>
      </c>
      <c r="J11" s="1">
        <v>1.6</v>
      </c>
      <c r="K11" s="1">
        <v>24.6</v>
      </c>
      <c r="L11" s="1">
        <v>0</v>
      </c>
    </row>
    <row r="12" spans="1:12">
      <c r="A12" s="2">
        <v>40722.416666666664</v>
      </c>
      <c r="B12" s="1">
        <v>25</v>
      </c>
      <c r="C12" s="1">
        <v>58</v>
      </c>
      <c r="D12" s="1">
        <v>0</v>
      </c>
      <c r="E12" s="1">
        <v>0</v>
      </c>
      <c r="F12" s="1">
        <v>0</v>
      </c>
      <c r="G12" s="5">
        <v>2.6</v>
      </c>
      <c r="H12" s="1">
        <v>1.3</v>
      </c>
      <c r="I12" s="1">
        <v>38</v>
      </c>
      <c r="J12" s="1">
        <v>2.2000000000000002</v>
      </c>
      <c r="K12" s="1">
        <v>25.9</v>
      </c>
      <c r="L12" s="1">
        <v>0</v>
      </c>
    </row>
    <row r="13" spans="1:12">
      <c r="A13" s="2">
        <v>40722.458333333336</v>
      </c>
      <c r="B13" s="1">
        <v>26.4</v>
      </c>
      <c r="C13" s="1">
        <v>54</v>
      </c>
      <c r="D13" s="1">
        <v>0</v>
      </c>
      <c r="E13" s="1">
        <v>0</v>
      </c>
      <c r="F13" s="1">
        <v>0</v>
      </c>
      <c r="G13" s="5">
        <v>2.6</v>
      </c>
      <c r="H13" s="1">
        <v>1.3</v>
      </c>
      <c r="I13" s="1">
        <v>310</v>
      </c>
      <c r="J13" s="1">
        <v>2.6</v>
      </c>
      <c r="K13" s="1">
        <v>27.6</v>
      </c>
      <c r="L13" s="1">
        <v>0</v>
      </c>
    </row>
    <row r="14" spans="1:12">
      <c r="A14" s="2">
        <v>40722.5</v>
      </c>
      <c r="B14" s="1">
        <v>27.4</v>
      </c>
      <c r="C14" s="1">
        <v>52</v>
      </c>
      <c r="D14" s="1">
        <v>0</v>
      </c>
      <c r="E14" s="1">
        <v>0</v>
      </c>
      <c r="F14" s="1">
        <v>0</v>
      </c>
      <c r="G14" s="5">
        <v>2.6</v>
      </c>
      <c r="H14" s="1">
        <v>1.7</v>
      </c>
      <c r="I14" s="1">
        <v>116</v>
      </c>
      <c r="J14" s="1">
        <v>3</v>
      </c>
      <c r="K14" s="1">
        <v>28.8</v>
      </c>
      <c r="L14" s="1">
        <v>0</v>
      </c>
    </row>
    <row r="15" spans="1:12">
      <c r="A15" s="2">
        <v>40722.541666666664</v>
      </c>
      <c r="B15" s="1">
        <v>28.6</v>
      </c>
      <c r="C15" s="1">
        <v>49</v>
      </c>
      <c r="D15" s="1">
        <v>0</v>
      </c>
      <c r="E15" s="1">
        <v>0</v>
      </c>
      <c r="F15" s="1">
        <v>0</v>
      </c>
      <c r="G15" s="5">
        <v>2.6</v>
      </c>
      <c r="H15" s="1">
        <v>1.7</v>
      </c>
      <c r="I15" s="1">
        <v>108</v>
      </c>
      <c r="J15" s="1">
        <v>3.2</v>
      </c>
      <c r="K15" s="1">
        <v>29.9</v>
      </c>
      <c r="L15" s="1">
        <v>0</v>
      </c>
    </row>
    <row r="16" spans="1:12">
      <c r="A16" s="2">
        <v>40722.583333333336</v>
      </c>
      <c r="B16" s="1">
        <v>29.6</v>
      </c>
      <c r="C16" s="1">
        <v>47</v>
      </c>
      <c r="D16" s="1">
        <v>0</v>
      </c>
      <c r="E16" s="1">
        <v>0</v>
      </c>
      <c r="F16" s="1">
        <v>0</v>
      </c>
      <c r="G16" s="5">
        <v>2.6</v>
      </c>
      <c r="H16" s="1">
        <v>1.4</v>
      </c>
      <c r="I16" s="1">
        <v>184</v>
      </c>
      <c r="J16" s="1">
        <v>3.2</v>
      </c>
      <c r="K16" s="1">
        <v>30.3</v>
      </c>
      <c r="L16" s="1">
        <v>0</v>
      </c>
    </row>
    <row r="17" spans="1:12">
      <c r="A17" s="2">
        <v>40722.625</v>
      </c>
      <c r="B17" s="1">
        <v>30.6</v>
      </c>
      <c r="C17" s="1">
        <v>48</v>
      </c>
      <c r="D17" s="1">
        <v>0</v>
      </c>
      <c r="E17" s="1">
        <v>0</v>
      </c>
      <c r="F17" s="1">
        <v>0</v>
      </c>
      <c r="G17" s="5">
        <v>2.6</v>
      </c>
      <c r="H17" s="1">
        <v>2</v>
      </c>
      <c r="I17" s="1">
        <v>84</v>
      </c>
      <c r="J17" s="1">
        <v>3</v>
      </c>
      <c r="K17" s="1">
        <v>31.8</v>
      </c>
      <c r="L17" s="1">
        <v>0</v>
      </c>
    </row>
    <row r="18" spans="1:12">
      <c r="A18" s="2">
        <v>40722.666666666664</v>
      </c>
      <c r="B18" s="1">
        <v>30.8</v>
      </c>
      <c r="C18" s="1">
        <v>46</v>
      </c>
      <c r="D18" s="1">
        <v>0</v>
      </c>
      <c r="E18" s="1">
        <v>0</v>
      </c>
      <c r="F18" s="1">
        <v>0</v>
      </c>
      <c r="G18" s="5">
        <v>2.6</v>
      </c>
      <c r="H18" s="1">
        <v>4.2</v>
      </c>
      <c r="I18" s="1">
        <v>101</v>
      </c>
      <c r="J18" s="1">
        <v>2.7</v>
      </c>
      <c r="K18" s="1">
        <v>31.8</v>
      </c>
      <c r="L18" s="1">
        <v>0</v>
      </c>
    </row>
    <row r="19" spans="1:12">
      <c r="A19" s="2">
        <v>40722.708333333336</v>
      </c>
      <c r="B19" s="1">
        <v>29.9</v>
      </c>
      <c r="C19" s="1">
        <v>48</v>
      </c>
      <c r="D19" s="1">
        <v>0</v>
      </c>
      <c r="E19" s="1">
        <v>0</v>
      </c>
      <c r="F19" s="1">
        <v>0</v>
      </c>
      <c r="G19" s="5">
        <v>2.6</v>
      </c>
      <c r="H19" s="1">
        <v>4.8</v>
      </c>
      <c r="I19" s="1">
        <v>100</v>
      </c>
      <c r="J19" s="1">
        <v>2.2000000000000002</v>
      </c>
      <c r="K19" s="1">
        <v>30.6</v>
      </c>
      <c r="L19" s="1">
        <v>0</v>
      </c>
    </row>
    <row r="20" spans="1:12">
      <c r="A20" s="2">
        <v>40722.75</v>
      </c>
      <c r="B20" s="1">
        <v>29</v>
      </c>
      <c r="C20" s="1">
        <v>50</v>
      </c>
      <c r="D20" s="1">
        <v>0</v>
      </c>
      <c r="E20" s="1">
        <v>0</v>
      </c>
      <c r="F20" s="1">
        <v>0</v>
      </c>
      <c r="G20" s="5">
        <v>2.6</v>
      </c>
      <c r="H20" s="1">
        <v>4.5</v>
      </c>
      <c r="I20" s="1">
        <v>91</v>
      </c>
      <c r="J20" s="1">
        <v>1.5</v>
      </c>
      <c r="K20" s="1">
        <v>29.7</v>
      </c>
      <c r="L20" s="1">
        <v>0</v>
      </c>
    </row>
    <row r="21" spans="1:12">
      <c r="A21" s="2">
        <v>40722.791666666664</v>
      </c>
      <c r="B21" s="1">
        <v>28</v>
      </c>
      <c r="C21" s="1">
        <v>52</v>
      </c>
      <c r="D21" s="1">
        <v>0</v>
      </c>
      <c r="E21" s="1">
        <v>0</v>
      </c>
      <c r="F21" s="1">
        <v>0</v>
      </c>
      <c r="G21" s="5">
        <v>2.6</v>
      </c>
      <c r="H21" s="1">
        <v>3.8</v>
      </c>
      <c r="I21" s="1">
        <v>87</v>
      </c>
      <c r="J21" s="1">
        <v>0.9</v>
      </c>
      <c r="K21" s="1">
        <v>28.5</v>
      </c>
      <c r="L21" s="1">
        <v>0</v>
      </c>
    </row>
    <row r="22" spans="1:12">
      <c r="A22" s="2">
        <v>40722.833333333336</v>
      </c>
      <c r="B22" s="1">
        <v>26.1</v>
      </c>
      <c r="C22" s="1">
        <v>57</v>
      </c>
      <c r="D22" s="1">
        <v>0</v>
      </c>
      <c r="E22" s="1">
        <v>0</v>
      </c>
      <c r="F22" s="1">
        <v>0</v>
      </c>
      <c r="G22" s="5">
        <v>2.6</v>
      </c>
      <c r="H22" s="1">
        <v>2.5</v>
      </c>
      <c r="I22" s="1">
        <v>70</v>
      </c>
      <c r="J22" s="1">
        <v>0.3</v>
      </c>
      <c r="K22" s="1">
        <v>26.4</v>
      </c>
      <c r="L22" s="1">
        <v>0</v>
      </c>
    </row>
    <row r="23" spans="1:12">
      <c r="A23" s="2">
        <v>40722.875</v>
      </c>
      <c r="B23" s="1">
        <v>24.1</v>
      </c>
      <c r="C23" s="1">
        <v>64</v>
      </c>
      <c r="D23" s="1">
        <v>0</v>
      </c>
      <c r="E23" s="1">
        <v>0</v>
      </c>
      <c r="F23" s="1">
        <v>0</v>
      </c>
      <c r="G23" s="5">
        <v>2.6</v>
      </c>
      <c r="H23" s="1">
        <v>1</v>
      </c>
      <c r="I23" s="1">
        <v>155</v>
      </c>
      <c r="J23" s="1">
        <v>0</v>
      </c>
      <c r="K23" s="1">
        <v>23.3</v>
      </c>
      <c r="L23" s="1">
        <v>0</v>
      </c>
    </row>
    <row r="24" spans="1:12">
      <c r="A24" s="2">
        <v>40722.916666666664</v>
      </c>
      <c r="B24" s="1">
        <v>22.3</v>
      </c>
      <c r="C24" s="1">
        <v>71</v>
      </c>
      <c r="D24" s="1">
        <v>0</v>
      </c>
      <c r="E24" s="1">
        <v>0</v>
      </c>
      <c r="F24" s="1">
        <v>0</v>
      </c>
      <c r="G24" s="5">
        <v>2.6</v>
      </c>
      <c r="H24" s="1">
        <v>1</v>
      </c>
      <c r="I24" s="1">
        <v>126</v>
      </c>
      <c r="J24" s="1">
        <v>0</v>
      </c>
      <c r="K24" s="1">
        <v>21.5</v>
      </c>
      <c r="L24" s="1">
        <v>0</v>
      </c>
    </row>
    <row r="25" spans="1:12">
      <c r="A25" s="2">
        <v>40722.958333333336</v>
      </c>
      <c r="B25" s="1">
        <v>21.5</v>
      </c>
      <c r="C25" s="1">
        <v>73</v>
      </c>
      <c r="D25" s="1">
        <v>0</v>
      </c>
      <c r="E25" s="1">
        <v>0</v>
      </c>
      <c r="F25" s="1">
        <v>0</v>
      </c>
      <c r="G25" s="5">
        <v>2.6</v>
      </c>
      <c r="H25" s="1">
        <v>1.1000000000000001</v>
      </c>
      <c r="I25" s="1">
        <v>322</v>
      </c>
      <c r="J25" s="1">
        <v>0</v>
      </c>
      <c r="K25" s="1">
        <v>20.6</v>
      </c>
      <c r="L25" s="1">
        <v>0</v>
      </c>
    </row>
    <row r="26" spans="1:12">
      <c r="A26" s="2">
        <v>40723</v>
      </c>
      <c r="B26" s="1">
        <v>20.6</v>
      </c>
      <c r="C26" s="1">
        <v>76</v>
      </c>
      <c r="D26" s="1">
        <v>0</v>
      </c>
      <c r="E26" s="1">
        <v>0</v>
      </c>
      <c r="F26" s="1">
        <v>0</v>
      </c>
      <c r="G26" s="5">
        <v>2.6</v>
      </c>
      <c r="H26" s="1">
        <v>1.1000000000000001</v>
      </c>
      <c r="I26" s="1">
        <v>312</v>
      </c>
      <c r="J26" s="1">
        <v>0</v>
      </c>
      <c r="K26" s="1">
        <v>19.8</v>
      </c>
      <c r="L26" s="1">
        <v>0</v>
      </c>
    </row>
    <row r="27" spans="1:12">
      <c r="A27" s="2">
        <v>40723.041666666664</v>
      </c>
      <c r="B27" s="1">
        <v>19.8</v>
      </c>
      <c r="C27" s="1">
        <v>76</v>
      </c>
      <c r="D27" s="1">
        <v>0</v>
      </c>
      <c r="E27" s="1">
        <v>0</v>
      </c>
      <c r="F27" s="1">
        <v>0</v>
      </c>
      <c r="G27" s="5">
        <v>2.6</v>
      </c>
      <c r="H27" s="1">
        <v>0.9</v>
      </c>
      <c r="I27" s="1">
        <v>336</v>
      </c>
      <c r="J27" s="1">
        <v>0</v>
      </c>
      <c r="K27" s="1">
        <v>19</v>
      </c>
      <c r="L27" s="1">
        <v>0</v>
      </c>
    </row>
    <row r="28" spans="1:12">
      <c r="A28" s="2">
        <v>40723.083333333336</v>
      </c>
      <c r="B28" s="1">
        <v>19.2</v>
      </c>
      <c r="C28" s="1">
        <v>79</v>
      </c>
      <c r="D28" s="1">
        <v>0</v>
      </c>
      <c r="E28" s="1">
        <v>0</v>
      </c>
      <c r="F28" s="1">
        <v>0</v>
      </c>
      <c r="G28" s="5">
        <v>2.6</v>
      </c>
      <c r="H28" s="1">
        <v>1</v>
      </c>
      <c r="I28" s="1">
        <v>318</v>
      </c>
      <c r="J28" s="1">
        <v>0</v>
      </c>
      <c r="K28" s="1">
        <v>18.600000000000001</v>
      </c>
      <c r="L28" s="1">
        <v>0</v>
      </c>
    </row>
    <row r="29" spans="1:12">
      <c r="A29" s="2">
        <v>40723.125</v>
      </c>
      <c r="B29" s="1">
        <v>19.5</v>
      </c>
      <c r="C29" s="1">
        <v>77</v>
      </c>
      <c r="D29" s="1">
        <v>0</v>
      </c>
      <c r="E29" s="1">
        <v>0</v>
      </c>
      <c r="F29" s="1">
        <v>0</v>
      </c>
      <c r="G29" s="5">
        <v>2.6</v>
      </c>
      <c r="H29" s="1">
        <v>0.9</v>
      </c>
      <c r="I29" s="1">
        <v>15</v>
      </c>
      <c r="J29" s="1">
        <v>0</v>
      </c>
      <c r="K29" s="1">
        <v>19.2</v>
      </c>
      <c r="L29" s="1">
        <v>0</v>
      </c>
    </row>
    <row r="30" spans="1:12">
      <c r="A30" s="2">
        <v>40723.166666666664</v>
      </c>
      <c r="B30" s="1">
        <v>19</v>
      </c>
      <c r="C30" s="1">
        <v>73</v>
      </c>
      <c r="D30" s="1">
        <v>0</v>
      </c>
      <c r="E30" s="1">
        <v>0</v>
      </c>
      <c r="F30" s="1">
        <v>0</v>
      </c>
      <c r="G30" s="5">
        <v>2.6</v>
      </c>
      <c r="H30" s="1">
        <v>0.7</v>
      </c>
      <c r="I30" s="1">
        <v>17</v>
      </c>
      <c r="J30" s="1">
        <v>0</v>
      </c>
      <c r="K30" s="1">
        <v>18.399999999999999</v>
      </c>
      <c r="L30" s="1">
        <v>0</v>
      </c>
    </row>
    <row r="31" spans="1:12">
      <c r="A31" s="2">
        <v>40723.208333333336</v>
      </c>
      <c r="B31" s="1">
        <v>19</v>
      </c>
      <c r="C31" s="1">
        <v>72</v>
      </c>
      <c r="D31" s="1">
        <v>0</v>
      </c>
      <c r="E31" s="1">
        <v>0</v>
      </c>
      <c r="F31" s="1">
        <v>0</v>
      </c>
      <c r="G31" s="5">
        <v>2.6</v>
      </c>
      <c r="H31" s="1">
        <v>0.7</v>
      </c>
      <c r="I31" s="1">
        <v>355</v>
      </c>
      <c r="J31" s="1">
        <v>0</v>
      </c>
      <c r="K31" s="1">
        <v>18.2</v>
      </c>
      <c r="L31" s="1">
        <v>0</v>
      </c>
    </row>
    <row r="32" spans="1:12">
      <c r="A32" s="2">
        <v>40723.25</v>
      </c>
      <c r="B32" s="1">
        <v>18.7</v>
      </c>
      <c r="C32" s="1">
        <v>75</v>
      </c>
      <c r="D32" s="1">
        <v>0</v>
      </c>
      <c r="E32" s="1">
        <v>0</v>
      </c>
      <c r="F32" s="1">
        <v>0</v>
      </c>
      <c r="G32" s="5">
        <v>2.6</v>
      </c>
      <c r="H32" s="1">
        <v>0.5</v>
      </c>
      <c r="I32" s="1">
        <v>315</v>
      </c>
      <c r="J32" s="1">
        <v>0</v>
      </c>
      <c r="K32" s="1">
        <v>18.100000000000001</v>
      </c>
      <c r="L32" s="1">
        <v>0</v>
      </c>
    </row>
    <row r="33" spans="1:12">
      <c r="A33" s="2">
        <v>40723.291666666664</v>
      </c>
      <c r="B33" s="1">
        <v>20</v>
      </c>
      <c r="C33" s="1">
        <v>75</v>
      </c>
      <c r="D33" s="1">
        <v>0</v>
      </c>
      <c r="E33" s="1">
        <v>0</v>
      </c>
      <c r="F33" s="1">
        <v>0</v>
      </c>
      <c r="G33" s="5">
        <v>2.6</v>
      </c>
      <c r="H33" s="1">
        <v>0.5</v>
      </c>
      <c r="I33" s="1">
        <v>334</v>
      </c>
      <c r="J33" s="1">
        <v>0.2</v>
      </c>
      <c r="K33" s="1">
        <v>19.899999999999999</v>
      </c>
      <c r="L33" s="1">
        <v>0</v>
      </c>
    </row>
    <row r="34" spans="1:12">
      <c r="A34" s="2">
        <v>40723.333333333336</v>
      </c>
      <c r="B34" s="1">
        <v>21.5</v>
      </c>
      <c r="C34" s="1">
        <v>70</v>
      </c>
      <c r="D34" s="1">
        <v>0</v>
      </c>
      <c r="E34" s="1">
        <v>0</v>
      </c>
      <c r="F34" s="1">
        <v>0</v>
      </c>
      <c r="G34" s="5">
        <v>2.6</v>
      </c>
      <c r="H34" s="1">
        <v>0.5</v>
      </c>
      <c r="I34" s="1">
        <v>126</v>
      </c>
      <c r="J34" s="1">
        <v>0.5</v>
      </c>
      <c r="K34" s="1">
        <v>21.7</v>
      </c>
      <c r="L34" s="1">
        <v>0</v>
      </c>
    </row>
    <row r="35" spans="1:12">
      <c r="A35" s="2">
        <v>40723.375</v>
      </c>
      <c r="B35" s="1">
        <v>24</v>
      </c>
      <c r="C35" s="1">
        <v>57</v>
      </c>
      <c r="D35" s="1">
        <v>0</v>
      </c>
      <c r="E35" s="1">
        <v>0</v>
      </c>
      <c r="F35" s="1">
        <v>0</v>
      </c>
      <c r="G35" s="5">
        <v>2.6</v>
      </c>
      <c r="H35" s="1">
        <v>0.5</v>
      </c>
      <c r="I35" s="1">
        <v>262</v>
      </c>
      <c r="J35" s="1">
        <v>1.3</v>
      </c>
      <c r="K35" s="1">
        <v>24.5</v>
      </c>
      <c r="L35" s="1">
        <v>0</v>
      </c>
    </row>
    <row r="36" spans="1:12">
      <c r="A36" s="2">
        <v>40723.416666666664</v>
      </c>
      <c r="B36" s="1">
        <v>25.5</v>
      </c>
      <c r="C36" s="1">
        <v>55</v>
      </c>
      <c r="D36" s="1">
        <v>0</v>
      </c>
      <c r="E36" s="1">
        <v>0</v>
      </c>
      <c r="F36" s="1">
        <v>0</v>
      </c>
      <c r="G36" s="5">
        <v>2.6</v>
      </c>
      <c r="H36" s="1">
        <v>1.1000000000000001</v>
      </c>
      <c r="I36" s="1">
        <v>109</v>
      </c>
      <c r="J36" s="1">
        <v>2.1</v>
      </c>
      <c r="K36" s="1">
        <v>26.5</v>
      </c>
      <c r="L36" s="1">
        <v>0</v>
      </c>
    </row>
    <row r="37" spans="1:12">
      <c r="A37" s="2">
        <v>40723.458333333336</v>
      </c>
      <c r="B37" s="1">
        <v>27.1</v>
      </c>
      <c r="C37" s="1">
        <v>54</v>
      </c>
      <c r="D37" s="1">
        <v>0</v>
      </c>
      <c r="E37" s="1">
        <v>0</v>
      </c>
      <c r="F37" s="1">
        <v>0</v>
      </c>
      <c r="G37" s="5">
        <v>2.6</v>
      </c>
      <c r="H37" s="1">
        <v>1.4</v>
      </c>
      <c r="I37" s="1">
        <v>151</v>
      </c>
      <c r="J37" s="1">
        <v>2.6</v>
      </c>
      <c r="K37" s="1">
        <v>27.9</v>
      </c>
      <c r="L37" s="1">
        <v>0</v>
      </c>
    </row>
    <row r="38" spans="1:12">
      <c r="A38" s="2">
        <v>40723.5</v>
      </c>
      <c r="B38" s="1">
        <v>28.1</v>
      </c>
      <c r="C38" s="1">
        <v>54</v>
      </c>
      <c r="D38" s="1">
        <v>0</v>
      </c>
      <c r="E38" s="1">
        <v>0</v>
      </c>
      <c r="F38" s="1">
        <v>0</v>
      </c>
      <c r="G38" s="5">
        <v>2.6</v>
      </c>
      <c r="H38" s="1">
        <v>2.6</v>
      </c>
      <c r="I38" s="1">
        <v>106</v>
      </c>
      <c r="J38" s="1">
        <v>3</v>
      </c>
      <c r="K38" s="1">
        <v>29.4</v>
      </c>
      <c r="L38" s="1">
        <v>0</v>
      </c>
    </row>
    <row r="39" spans="1:12">
      <c r="A39" s="2">
        <v>40723.541666666664</v>
      </c>
      <c r="B39" s="1">
        <v>29.1</v>
      </c>
      <c r="C39" s="1">
        <v>50</v>
      </c>
      <c r="D39" s="1">
        <v>0</v>
      </c>
      <c r="E39" s="1">
        <v>0</v>
      </c>
      <c r="F39" s="1">
        <v>0</v>
      </c>
      <c r="G39" s="5">
        <v>2.6</v>
      </c>
      <c r="H39" s="1">
        <v>2.1</v>
      </c>
      <c r="I39" s="1">
        <v>118</v>
      </c>
      <c r="J39" s="1">
        <v>3.2</v>
      </c>
      <c r="K39" s="1">
        <v>30.3</v>
      </c>
      <c r="L39" s="1">
        <v>0</v>
      </c>
    </row>
    <row r="40" spans="1:12">
      <c r="A40" s="2">
        <v>40723.583333333336</v>
      </c>
      <c r="B40" s="1">
        <v>30.1</v>
      </c>
      <c r="C40" s="1">
        <v>47</v>
      </c>
      <c r="D40" s="1">
        <v>0</v>
      </c>
      <c r="E40" s="1">
        <v>0</v>
      </c>
      <c r="F40" s="1">
        <v>0</v>
      </c>
      <c r="G40" s="5">
        <v>2.6</v>
      </c>
      <c r="H40" s="1">
        <v>2.1</v>
      </c>
      <c r="I40" s="1">
        <v>118</v>
      </c>
      <c r="J40" s="1">
        <v>3.2</v>
      </c>
      <c r="K40" s="1">
        <v>30.7</v>
      </c>
      <c r="L40" s="1">
        <v>0</v>
      </c>
    </row>
    <row r="41" spans="1:12">
      <c r="A41" s="2">
        <v>40723.625</v>
      </c>
      <c r="B41" s="1">
        <v>30.7</v>
      </c>
      <c r="C41" s="1">
        <v>47</v>
      </c>
      <c r="D41" s="1">
        <v>0</v>
      </c>
      <c r="E41" s="1">
        <v>0</v>
      </c>
      <c r="F41" s="1">
        <v>0</v>
      </c>
      <c r="G41" s="5">
        <v>2.6</v>
      </c>
      <c r="H41" s="1">
        <v>2.4</v>
      </c>
      <c r="I41" s="1">
        <v>116</v>
      </c>
      <c r="J41" s="1">
        <v>2.9</v>
      </c>
      <c r="K41" s="1">
        <v>31.7</v>
      </c>
      <c r="L41" s="1">
        <v>0</v>
      </c>
    </row>
    <row r="42" spans="1:12">
      <c r="A42" s="2">
        <v>40723.666666666664</v>
      </c>
      <c r="B42" s="1">
        <v>30.8</v>
      </c>
      <c r="C42" s="1">
        <v>47</v>
      </c>
      <c r="D42" s="1">
        <v>0</v>
      </c>
      <c r="E42" s="1">
        <v>0</v>
      </c>
      <c r="F42" s="1">
        <v>0</v>
      </c>
      <c r="G42" s="5">
        <v>2.6</v>
      </c>
      <c r="H42" s="1">
        <v>4</v>
      </c>
      <c r="I42" s="1">
        <v>102</v>
      </c>
      <c r="J42" s="1">
        <v>2.7</v>
      </c>
      <c r="K42" s="1">
        <v>31.8</v>
      </c>
      <c r="L42" s="1">
        <v>0</v>
      </c>
    </row>
    <row r="43" spans="1:12">
      <c r="A43" s="2">
        <v>40723.708333333336</v>
      </c>
      <c r="B43" s="1">
        <v>29.6</v>
      </c>
      <c r="C43" s="1">
        <v>48</v>
      </c>
      <c r="D43" s="1">
        <v>0</v>
      </c>
      <c r="E43" s="1">
        <v>0</v>
      </c>
      <c r="F43" s="1">
        <v>0</v>
      </c>
      <c r="G43" s="5">
        <v>2.6</v>
      </c>
      <c r="H43" s="1">
        <v>4.3</v>
      </c>
      <c r="I43" s="1">
        <v>98</v>
      </c>
      <c r="J43" s="1">
        <v>1.7</v>
      </c>
      <c r="K43" s="1">
        <v>30.3</v>
      </c>
      <c r="L43" s="1">
        <v>0</v>
      </c>
    </row>
    <row r="44" spans="1:12">
      <c r="A44" s="2">
        <v>40723.75</v>
      </c>
      <c r="B44" s="1">
        <v>27.5</v>
      </c>
      <c r="C44" s="1">
        <v>52</v>
      </c>
      <c r="D44" s="1">
        <v>0</v>
      </c>
      <c r="E44" s="1">
        <v>0</v>
      </c>
      <c r="F44" s="1">
        <v>0</v>
      </c>
      <c r="G44" s="5">
        <v>2.6</v>
      </c>
      <c r="H44" s="1">
        <v>3.4</v>
      </c>
      <c r="I44" s="1">
        <v>82</v>
      </c>
      <c r="J44" s="1">
        <v>0.3</v>
      </c>
      <c r="K44" s="1">
        <v>27.7</v>
      </c>
      <c r="L44" s="1">
        <v>0</v>
      </c>
    </row>
    <row r="45" spans="1:12">
      <c r="A45" s="2">
        <v>40723.791666666664</v>
      </c>
      <c r="B45" s="1">
        <v>26.8</v>
      </c>
      <c r="C45" s="1">
        <v>54</v>
      </c>
      <c r="D45" s="1">
        <v>0</v>
      </c>
      <c r="E45" s="1">
        <v>0</v>
      </c>
      <c r="F45" s="1">
        <v>5</v>
      </c>
      <c r="G45" s="5">
        <v>2.6</v>
      </c>
      <c r="H45" s="1">
        <v>2.4</v>
      </c>
      <c r="I45" s="1">
        <v>72</v>
      </c>
      <c r="J45" s="1">
        <v>0.2</v>
      </c>
      <c r="K45" s="1">
        <v>27</v>
      </c>
      <c r="L45" s="1">
        <v>0</v>
      </c>
    </row>
    <row r="46" spans="1:12">
      <c r="A46" s="2">
        <v>40723.833333333336</v>
      </c>
      <c r="B46" s="1">
        <v>24.5</v>
      </c>
      <c r="C46" s="1">
        <v>68</v>
      </c>
      <c r="D46" s="1">
        <v>0.2</v>
      </c>
      <c r="E46" s="1">
        <v>0.2</v>
      </c>
      <c r="F46" s="1">
        <v>60</v>
      </c>
      <c r="G46" s="5">
        <v>3.6</v>
      </c>
      <c r="H46" s="1">
        <v>2.5</v>
      </c>
      <c r="I46" s="1">
        <v>13</v>
      </c>
      <c r="J46" s="1">
        <v>0.1</v>
      </c>
      <c r="K46" s="1">
        <v>24.6</v>
      </c>
      <c r="L46" s="1">
        <v>0</v>
      </c>
    </row>
    <row r="47" spans="1:12">
      <c r="A47" s="2">
        <v>40723.875</v>
      </c>
      <c r="B47" s="1">
        <v>23.8</v>
      </c>
      <c r="C47" s="1">
        <v>65</v>
      </c>
      <c r="D47" s="1">
        <v>0</v>
      </c>
      <c r="E47" s="1">
        <v>0.2</v>
      </c>
      <c r="F47" s="1">
        <v>60</v>
      </c>
      <c r="G47" s="5">
        <v>4.5999999999999996</v>
      </c>
      <c r="H47" s="1">
        <v>1.6</v>
      </c>
      <c r="I47" s="1">
        <v>55</v>
      </c>
      <c r="J47" s="1">
        <v>0</v>
      </c>
      <c r="K47" s="1">
        <v>23.6</v>
      </c>
      <c r="L47" s="1">
        <v>0</v>
      </c>
    </row>
    <row r="48" spans="1:12">
      <c r="A48" s="2">
        <v>40723.916666666664</v>
      </c>
      <c r="B48" s="1">
        <v>22.5</v>
      </c>
      <c r="C48" s="1">
        <v>70</v>
      </c>
      <c r="D48" s="1">
        <v>0</v>
      </c>
      <c r="E48" s="1">
        <v>0.2</v>
      </c>
      <c r="F48" s="1">
        <v>60</v>
      </c>
      <c r="G48" s="5">
        <v>5.6</v>
      </c>
      <c r="H48" s="1">
        <v>1</v>
      </c>
      <c r="I48" s="1">
        <v>3</v>
      </c>
      <c r="J48" s="1">
        <v>0</v>
      </c>
      <c r="K48" s="1">
        <v>22.2</v>
      </c>
      <c r="L48" s="1">
        <v>0</v>
      </c>
    </row>
    <row r="49" spans="1:12">
      <c r="A49" s="2">
        <v>40723.958333333336</v>
      </c>
      <c r="B49" s="1">
        <v>21.9</v>
      </c>
      <c r="C49" s="1">
        <v>62</v>
      </c>
      <c r="D49" s="1">
        <v>0</v>
      </c>
      <c r="E49" s="1">
        <v>0.2</v>
      </c>
      <c r="F49" s="1">
        <v>35</v>
      </c>
      <c r="G49" s="5">
        <v>6.2</v>
      </c>
      <c r="H49" s="1">
        <v>2.4</v>
      </c>
      <c r="I49" s="1">
        <v>38</v>
      </c>
      <c r="J49" s="1">
        <v>0</v>
      </c>
      <c r="K49" s="1">
        <v>21.8</v>
      </c>
      <c r="L49" s="1">
        <v>0</v>
      </c>
    </row>
    <row r="50" spans="1:12">
      <c r="A50" s="2">
        <v>40724</v>
      </c>
      <c r="B50" s="1">
        <v>21.2</v>
      </c>
      <c r="C50" s="1">
        <v>67</v>
      </c>
      <c r="D50" s="1">
        <v>1</v>
      </c>
      <c r="E50" s="1">
        <v>1.2</v>
      </c>
      <c r="F50" s="1">
        <v>7</v>
      </c>
      <c r="G50" s="5">
        <v>6.3</v>
      </c>
      <c r="H50" s="1">
        <v>0.9</v>
      </c>
      <c r="I50" s="1">
        <v>221</v>
      </c>
      <c r="J50" s="1">
        <v>0</v>
      </c>
      <c r="K50" s="1">
        <v>21</v>
      </c>
      <c r="L50" s="1">
        <v>0</v>
      </c>
    </row>
    <row r="51" spans="1:12">
      <c r="A51" s="2">
        <v>40724.041666666664</v>
      </c>
      <c r="B51" s="1">
        <v>18.7</v>
      </c>
      <c r="C51" s="1">
        <v>86.7</v>
      </c>
      <c r="D51" s="1">
        <v>2.6</v>
      </c>
      <c r="E51" s="1">
        <v>3.8</v>
      </c>
      <c r="F51" s="1">
        <v>60</v>
      </c>
      <c r="G51" s="5">
        <v>7.3</v>
      </c>
      <c r="H51" s="1">
        <v>3.1</v>
      </c>
      <c r="I51" s="1">
        <v>257</v>
      </c>
      <c r="J51" s="1">
        <v>0</v>
      </c>
      <c r="K51" s="1">
        <v>18.899999999999999</v>
      </c>
      <c r="L51" s="1">
        <v>0</v>
      </c>
    </row>
    <row r="52" spans="1:12">
      <c r="A52" s="2">
        <v>40724.083333333336</v>
      </c>
      <c r="B52" s="1">
        <v>17.399999999999999</v>
      </c>
      <c r="C52" s="1">
        <v>93.3</v>
      </c>
      <c r="D52" s="1">
        <v>5</v>
      </c>
      <c r="E52" s="1">
        <v>8.8000000000000007</v>
      </c>
      <c r="F52" s="1">
        <v>60</v>
      </c>
      <c r="G52" s="5">
        <v>8.3000000000000007</v>
      </c>
      <c r="H52" s="1">
        <v>1.1000000000000001</v>
      </c>
      <c r="I52" s="1">
        <v>256</v>
      </c>
      <c r="J52" s="1">
        <v>0</v>
      </c>
      <c r="K52" s="1">
        <v>17.7</v>
      </c>
      <c r="L52" s="1">
        <v>0</v>
      </c>
    </row>
    <row r="53" spans="1:12">
      <c r="A53" s="2">
        <v>40724.125</v>
      </c>
      <c r="B53" s="1">
        <v>17.5</v>
      </c>
      <c r="C53" s="1">
        <v>93.3</v>
      </c>
      <c r="D53" s="1">
        <v>3.2</v>
      </c>
      <c r="E53" s="1">
        <v>12</v>
      </c>
      <c r="F53" s="1">
        <v>60</v>
      </c>
      <c r="G53" s="5">
        <v>9.3000000000000007</v>
      </c>
      <c r="H53" s="1">
        <v>0.5</v>
      </c>
      <c r="I53" s="1">
        <v>275</v>
      </c>
      <c r="J53" s="1">
        <v>0</v>
      </c>
      <c r="K53" s="1">
        <v>17.7</v>
      </c>
      <c r="L53" s="1">
        <v>0</v>
      </c>
    </row>
    <row r="54" spans="1:12">
      <c r="A54" s="2">
        <v>40724.166666666664</v>
      </c>
      <c r="B54" s="1">
        <v>17.399999999999999</v>
      </c>
      <c r="C54" s="1">
        <v>93.3</v>
      </c>
      <c r="D54" s="1">
        <v>1.4</v>
      </c>
      <c r="E54" s="1">
        <v>13.4</v>
      </c>
      <c r="F54" s="1">
        <v>60</v>
      </c>
      <c r="G54" s="5">
        <v>10.3</v>
      </c>
      <c r="H54" s="1">
        <v>0.4</v>
      </c>
      <c r="I54" s="1">
        <v>128</v>
      </c>
      <c r="J54" s="1">
        <v>0</v>
      </c>
      <c r="K54" s="1">
        <v>17.7</v>
      </c>
      <c r="L54" s="1">
        <v>0</v>
      </c>
    </row>
    <row r="55" spans="1:12">
      <c r="A55" s="2">
        <v>40724.208333333336</v>
      </c>
      <c r="B55" s="1">
        <v>17.3</v>
      </c>
      <c r="C55" s="1">
        <v>93.3</v>
      </c>
      <c r="D55" s="1">
        <v>0.2</v>
      </c>
      <c r="E55" s="1">
        <v>13.6</v>
      </c>
      <c r="F55" s="1">
        <v>60</v>
      </c>
      <c r="G55" s="5">
        <v>11.3</v>
      </c>
      <c r="H55" s="1">
        <v>0.2</v>
      </c>
      <c r="I55" s="1">
        <v>183</v>
      </c>
      <c r="J55" s="1">
        <v>0</v>
      </c>
      <c r="K55" s="1">
        <v>17.5</v>
      </c>
      <c r="L55" s="1">
        <v>0</v>
      </c>
    </row>
    <row r="56" spans="1:12">
      <c r="A56" s="2">
        <v>40724.25</v>
      </c>
      <c r="B56" s="1">
        <v>17.2</v>
      </c>
      <c r="C56" s="1">
        <v>93.3</v>
      </c>
      <c r="D56" s="1">
        <v>0.2</v>
      </c>
      <c r="E56" s="1">
        <v>13.8</v>
      </c>
      <c r="F56" s="1">
        <v>60</v>
      </c>
      <c r="G56" s="5">
        <v>12.3</v>
      </c>
      <c r="H56" s="1">
        <v>0.2</v>
      </c>
      <c r="I56" s="1">
        <v>291</v>
      </c>
      <c r="J56" s="1">
        <v>0</v>
      </c>
      <c r="K56" s="1">
        <v>17.399999999999999</v>
      </c>
      <c r="L56" s="1">
        <v>0</v>
      </c>
    </row>
    <row r="57" spans="1:12">
      <c r="A57" s="2">
        <v>40724.291666666664</v>
      </c>
      <c r="B57" s="1">
        <v>17.2</v>
      </c>
      <c r="C57" s="1">
        <v>93.3</v>
      </c>
      <c r="D57" s="1">
        <v>0</v>
      </c>
      <c r="E57" s="1">
        <v>13.8</v>
      </c>
      <c r="F57" s="1">
        <v>60</v>
      </c>
      <c r="G57" s="5">
        <v>13.3</v>
      </c>
      <c r="H57" s="1">
        <v>1.3</v>
      </c>
      <c r="I57" s="1">
        <v>251</v>
      </c>
      <c r="J57" s="1">
        <v>0</v>
      </c>
      <c r="K57" s="1">
        <v>17.5</v>
      </c>
      <c r="L57" s="1">
        <v>0</v>
      </c>
    </row>
    <row r="58" spans="1:12">
      <c r="A58" s="2">
        <v>40724.333333333336</v>
      </c>
      <c r="B58" s="1">
        <v>17.3</v>
      </c>
      <c r="C58" s="1">
        <v>95</v>
      </c>
      <c r="D58" s="1">
        <v>0</v>
      </c>
      <c r="E58" s="1">
        <v>13.8</v>
      </c>
      <c r="F58" s="1">
        <v>60</v>
      </c>
      <c r="G58" s="5">
        <v>14.3</v>
      </c>
      <c r="H58" s="1">
        <v>1</v>
      </c>
      <c r="I58" s="1">
        <v>242</v>
      </c>
      <c r="J58" s="1">
        <v>0.1</v>
      </c>
      <c r="K58" s="1">
        <v>17.600000000000001</v>
      </c>
      <c r="L58" s="1">
        <v>0</v>
      </c>
    </row>
    <row r="59" spans="1:12">
      <c r="A59" s="2">
        <v>40724.375</v>
      </c>
      <c r="B59" s="1">
        <v>17.600000000000001</v>
      </c>
      <c r="C59" s="1">
        <v>95</v>
      </c>
      <c r="D59" s="1">
        <v>0</v>
      </c>
      <c r="E59" s="1">
        <v>13.8</v>
      </c>
      <c r="F59" s="1">
        <v>60</v>
      </c>
      <c r="G59" s="5">
        <v>15.3</v>
      </c>
      <c r="H59" s="1">
        <v>0.4</v>
      </c>
      <c r="I59" s="1">
        <v>343</v>
      </c>
      <c r="J59" s="1">
        <v>0.1</v>
      </c>
      <c r="K59" s="1">
        <v>17.899999999999999</v>
      </c>
      <c r="L59" s="1">
        <v>0</v>
      </c>
    </row>
    <row r="60" spans="1:12">
      <c r="A60" s="2">
        <v>40724.416666666664</v>
      </c>
      <c r="B60" s="1">
        <v>18.5</v>
      </c>
      <c r="C60" s="1">
        <v>93.3</v>
      </c>
      <c r="D60" s="1">
        <v>0</v>
      </c>
      <c r="E60" s="1">
        <v>13.8</v>
      </c>
      <c r="F60" s="1">
        <v>60</v>
      </c>
      <c r="G60" s="5">
        <v>16.3</v>
      </c>
      <c r="H60" s="1">
        <v>0.6</v>
      </c>
      <c r="I60" s="1">
        <v>212</v>
      </c>
      <c r="J60" s="1">
        <v>0.5</v>
      </c>
      <c r="K60" s="1">
        <v>18.8</v>
      </c>
      <c r="L60" s="1">
        <v>0</v>
      </c>
    </row>
    <row r="61" spans="1:12">
      <c r="A61" s="2">
        <v>40724.458333333336</v>
      </c>
      <c r="B61" s="1">
        <v>19.899999999999999</v>
      </c>
      <c r="C61" s="1">
        <v>85</v>
      </c>
      <c r="D61" s="1">
        <v>0</v>
      </c>
      <c r="E61" s="1">
        <v>13.8</v>
      </c>
      <c r="F61" s="1">
        <v>60</v>
      </c>
      <c r="G61" s="5">
        <v>17.3</v>
      </c>
      <c r="H61" s="1">
        <v>1</v>
      </c>
      <c r="I61" s="1">
        <v>117</v>
      </c>
      <c r="J61" s="1">
        <v>1.4</v>
      </c>
      <c r="K61" s="1">
        <v>20.2</v>
      </c>
      <c r="L61" s="1">
        <v>0</v>
      </c>
    </row>
    <row r="62" spans="1:12">
      <c r="A62" s="2">
        <v>40724.5</v>
      </c>
      <c r="B62" s="1">
        <v>22.9</v>
      </c>
      <c r="C62" s="1">
        <v>66</v>
      </c>
      <c r="D62" s="1">
        <v>0</v>
      </c>
      <c r="E62" s="1">
        <v>13.8</v>
      </c>
      <c r="F62" s="1">
        <v>52</v>
      </c>
      <c r="G62" s="5">
        <v>18.2</v>
      </c>
      <c r="H62" s="1">
        <v>0.8</v>
      </c>
      <c r="I62" s="1">
        <v>150</v>
      </c>
      <c r="J62" s="1">
        <v>2.1</v>
      </c>
      <c r="K62" s="1">
        <v>23.6</v>
      </c>
      <c r="L62" s="1">
        <v>0</v>
      </c>
    </row>
    <row r="63" spans="1:12">
      <c r="A63" s="2">
        <v>40724.541666666664</v>
      </c>
      <c r="B63" s="1">
        <v>24.8</v>
      </c>
      <c r="C63" s="1">
        <v>59</v>
      </c>
      <c r="D63" s="1">
        <v>0</v>
      </c>
      <c r="E63" s="1">
        <v>13.8</v>
      </c>
      <c r="F63" s="1">
        <v>0</v>
      </c>
      <c r="G63" s="5">
        <v>18.2</v>
      </c>
      <c r="H63" s="1">
        <v>1.3</v>
      </c>
      <c r="I63" s="1">
        <v>129</v>
      </c>
      <c r="J63" s="1">
        <v>2.8</v>
      </c>
      <c r="K63" s="1">
        <v>25.6</v>
      </c>
      <c r="L63" s="1">
        <v>0</v>
      </c>
    </row>
    <row r="64" spans="1:12">
      <c r="A64" s="2">
        <v>40724.583333333336</v>
      </c>
      <c r="B64" s="1">
        <v>25.5</v>
      </c>
      <c r="C64" s="1">
        <v>53</v>
      </c>
      <c r="D64" s="1">
        <v>0</v>
      </c>
      <c r="E64" s="1">
        <v>13.8</v>
      </c>
      <c r="F64" s="1">
        <v>0</v>
      </c>
      <c r="G64" s="5">
        <v>18.2</v>
      </c>
      <c r="H64" s="1">
        <v>1.2</v>
      </c>
      <c r="I64" s="1">
        <v>115</v>
      </c>
      <c r="J64" s="1">
        <v>2.6</v>
      </c>
      <c r="K64" s="1">
        <v>25.8</v>
      </c>
      <c r="L64" s="1">
        <v>0</v>
      </c>
    </row>
    <row r="65" spans="1:12">
      <c r="A65" s="2">
        <v>40724.625</v>
      </c>
      <c r="B65" s="1">
        <v>27.8</v>
      </c>
      <c r="C65" s="1">
        <v>46</v>
      </c>
      <c r="D65" s="1">
        <v>0</v>
      </c>
      <c r="E65" s="1">
        <v>13.8</v>
      </c>
      <c r="F65" s="1">
        <v>0</v>
      </c>
      <c r="G65" s="5">
        <v>18.2</v>
      </c>
      <c r="H65" s="1">
        <v>1.2</v>
      </c>
      <c r="I65" s="1">
        <v>239</v>
      </c>
      <c r="J65" s="1">
        <v>3.1</v>
      </c>
      <c r="K65" s="1">
        <v>28.3</v>
      </c>
      <c r="L65" s="1">
        <v>0</v>
      </c>
    </row>
    <row r="66" spans="1:12">
      <c r="A66" s="2">
        <v>40724.666666666664</v>
      </c>
      <c r="B66" s="1">
        <v>27.5</v>
      </c>
      <c r="C66" s="1">
        <v>45</v>
      </c>
      <c r="D66" s="1">
        <v>0</v>
      </c>
      <c r="E66" s="1">
        <v>13.8</v>
      </c>
      <c r="F66" s="1">
        <v>0</v>
      </c>
      <c r="G66" s="5">
        <v>18.2</v>
      </c>
      <c r="H66" s="1">
        <v>1.3</v>
      </c>
      <c r="I66" s="1">
        <v>143</v>
      </c>
      <c r="J66" s="1">
        <v>2.1</v>
      </c>
      <c r="K66" s="1">
        <v>28.1</v>
      </c>
      <c r="L66" s="1">
        <v>0</v>
      </c>
    </row>
    <row r="67" spans="1:12">
      <c r="A67" s="2">
        <v>40724.708333333336</v>
      </c>
      <c r="B67" s="1">
        <v>26.9</v>
      </c>
      <c r="C67" s="1">
        <v>49</v>
      </c>
      <c r="D67" s="1">
        <v>0</v>
      </c>
      <c r="E67" s="1">
        <v>13.8</v>
      </c>
      <c r="F67" s="1">
        <v>0</v>
      </c>
      <c r="G67" s="5">
        <v>18.2</v>
      </c>
      <c r="H67" s="1">
        <v>0.8</v>
      </c>
      <c r="I67" s="1">
        <v>187</v>
      </c>
      <c r="J67" s="1">
        <v>1</v>
      </c>
      <c r="K67" s="1">
        <v>27.5</v>
      </c>
      <c r="L67" s="1">
        <v>0</v>
      </c>
    </row>
    <row r="68" spans="1:12">
      <c r="A68" s="2">
        <v>40724.75</v>
      </c>
      <c r="B68" s="1">
        <v>26.5</v>
      </c>
      <c r="C68" s="1">
        <v>50</v>
      </c>
      <c r="D68" s="1">
        <v>0</v>
      </c>
      <c r="E68" s="1">
        <v>13.8</v>
      </c>
      <c r="F68" s="1">
        <v>0</v>
      </c>
      <c r="G68" s="5">
        <v>18.2</v>
      </c>
      <c r="H68" s="1">
        <v>1</v>
      </c>
      <c r="I68" s="1">
        <v>246</v>
      </c>
      <c r="J68" s="1">
        <v>0.9</v>
      </c>
      <c r="K68" s="1">
        <v>27</v>
      </c>
      <c r="L68" s="1">
        <v>0</v>
      </c>
    </row>
    <row r="69" spans="1:12">
      <c r="A69" s="2">
        <v>40724.791666666664</v>
      </c>
      <c r="B69" s="1">
        <v>27</v>
      </c>
      <c r="C69" s="1">
        <v>49</v>
      </c>
      <c r="D69" s="1">
        <v>0</v>
      </c>
      <c r="E69" s="1">
        <v>13.8</v>
      </c>
      <c r="F69" s="1">
        <v>0</v>
      </c>
      <c r="G69" s="5">
        <v>18.2</v>
      </c>
      <c r="H69" s="1">
        <v>1.8</v>
      </c>
      <c r="I69" s="1">
        <v>179</v>
      </c>
      <c r="J69" s="1">
        <v>1.3</v>
      </c>
      <c r="K69" s="1">
        <v>27.3</v>
      </c>
      <c r="L69" s="1">
        <v>0</v>
      </c>
    </row>
    <row r="70" spans="1:12">
      <c r="A70" s="2">
        <v>40724.833333333336</v>
      </c>
      <c r="B70" s="1">
        <v>24.6</v>
      </c>
      <c r="C70" s="1">
        <v>59</v>
      </c>
      <c r="D70" s="1">
        <v>0</v>
      </c>
      <c r="E70" s="1">
        <v>13.8</v>
      </c>
      <c r="F70" s="1">
        <v>0</v>
      </c>
      <c r="G70" s="5">
        <v>18.2</v>
      </c>
      <c r="H70" s="1">
        <v>1.5</v>
      </c>
      <c r="I70" s="1">
        <v>304</v>
      </c>
      <c r="J70" s="1">
        <v>0.4</v>
      </c>
      <c r="K70" s="1">
        <v>24.9</v>
      </c>
      <c r="L70" s="1">
        <v>0</v>
      </c>
    </row>
    <row r="71" spans="1:12">
      <c r="A71" s="2">
        <v>40724.875</v>
      </c>
      <c r="B71" s="1">
        <v>21.3</v>
      </c>
      <c r="C71" s="1">
        <v>67</v>
      </c>
      <c r="D71" s="1">
        <v>0</v>
      </c>
      <c r="E71" s="1">
        <v>13.8</v>
      </c>
      <c r="F71" s="1">
        <v>0</v>
      </c>
      <c r="G71" s="5">
        <v>18.2</v>
      </c>
      <c r="H71" s="1">
        <v>0.9</v>
      </c>
      <c r="I71" s="1">
        <v>178</v>
      </c>
      <c r="J71" s="1">
        <v>0</v>
      </c>
      <c r="K71" s="1">
        <v>21.1</v>
      </c>
      <c r="L71" s="1">
        <v>0</v>
      </c>
    </row>
    <row r="72" spans="1:12">
      <c r="A72" s="2">
        <v>40724.916666666664</v>
      </c>
      <c r="B72" s="1">
        <v>19.399999999999999</v>
      </c>
      <c r="C72" s="1">
        <v>73</v>
      </c>
      <c r="D72" s="1">
        <v>0</v>
      </c>
      <c r="E72" s="1">
        <v>13.8</v>
      </c>
      <c r="F72" s="1">
        <v>0</v>
      </c>
      <c r="G72" s="5">
        <v>18.2</v>
      </c>
      <c r="H72" s="1">
        <v>0.9</v>
      </c>
      <c r="I72" s="1">
        <v>323</v>
      </c>
      <c r="J72" s="1">
        <v>0</v>
      </c>
      <c r="K72" s="1">
        <v>18.8</v>
      </c>
      <c r="L72" s="1">
        <v>0</v>
      </c>
    </row>
    <row r="73" spans="1:12">
      <c r="A73" s="2">
        <v>40724.958333333336</v>
      </c>
      <c r="B73" s="1">
        <v>18</v>
      </c>
      <c r="C73" s="1">
        <v>71</v>
      </c>
      <c r="D73" s="1">
        <v>0</v>
      </c>
      <c r="E73" s="1">
        <v>13.8</v>
      </c>
      <c r="F73" s="1">
        <v>0</v>
      </c>
      <c r="G73" s="5">
        <v>18.2</v>
      </c>
      <c r="H73" s="1">
        <v>0.6</v>
      </c>
      <c r="I73" s="1">
        <v>152</v>
      </c>
      <c r="J73" s="1">
        <v>0</v>
      </c>
      <c r="K73" s="1">
        <v>17.3</v>
      </c>
      <c r="L73" s="1">
        <v>0</v>
      </c>
    </row>
    <row r="74" spans="1:12">
      <c r="A74" s="2">
        <v>40725</v>
      </c>
      <c r="B74" s="1">
        <v>16.899999999999999</v>
      </c>
      <c r="C74" s="1">
        <v>71</v>
      </c>
      <c r="D74" s="1">
        <v>0</v>
      </c>
      <c r="E74" s="1">
        <v>13.8</v>
      </c>
      <c r="F74" s="1">
        <v>0</v>
      </c>
      <c r="G74" s="5">
        <v>18.2</v>
      </c>
      <c r="H74" s="1">
        <v>0.7</v>
      </c>
      <c r="I74" s="1">
        <v>319</v>
      </c>
      <c r="J74" s="1">
        <v>0</v>
      </c>
      <c r="K74" s="1">
        <v>15.4</v>
      </c>
      <c r="L74" s="1">
        <v>0</v>
      </c>
    </row>
    <row r="75" spans="1:12">
      <c r="A75" s="2">
        <v>40725.041666666664</v>
      </c>
      <c r="B75" s="1">
        <v>16</v>
      </c>
      <c r="C75" s="1">
        <v>67</v>
      </c>
      <c r="D75" s="1">
        <v>0</v>
      </c>
      <c r="E75" s="1">
        <v>13.8</v>
      </c>
      <c r="F75" s="1">
        <v>0</v>
      </c>
      <c r="G75" s="5">
        <v>18.2</v>
      </c>
      <c r="H75" s="1">
        <v>0.8</v>
      </c>
      <c r="I75" s="1">
        <v>276</v>
      </c>
      <c r="J75" s="1">
        <v>0</v>
      </c>
      <c r="K75" s="1">
        <v>14.8</v>
      </c>
      <c r="L75" s="1">
        <v>0</v>
      </c>
    </row>
    <row r="76" spans="1:12">
      <c r="A76" s="2">
        <v>40725.083333333336</v>
      </c>
      <c r="B76" s="1">
        <v>15.7</v>
      </c>
      <c r="C76" s="1">
        <v>64</v>
      </c>
      <c r="D76" s="1">
        <v>0</v>
      </c>
      <c r="E76" s="1">
        <v>13.8</v>
      </c>
      <c r="F76" s="1">
        <v>0</v>
      </c>
      <c r="G76" s="5">
        <v>18.2</v>
      </c>
      <c r="H76" s="1">
        <v>0.7</v>
      </c>
      <c r="I76" s="1">
        <v>179</v>
      </c>
      <c r="J76" s="1">
        <v>0</v>
      </c>
      <c r="K76" s="1">
        <v>14.8</v>
      </c>
      <c r="L76" s="1">
        <v>0</v>
      </c>
    </row>
    <row r="77" spans="1:12">
      <c r="A77" s="2">
        <v>40725.125</v>
      </c>
      <c r="B77" s="1">
        <v>16.100000000000001</v>
      </c>
      <c r="C77" s="1">
        <v>61</v>
      </c>
      <c r="D77" s="1">
        <v>0</v>
      </c>
      <c r="E77" s="1">
        <v>13.8</v>
      </c>
      <c r="F77" s="1">
        <v>0</v>
      </c>
      <c r="G77" s="5">
        <v>18.2</v>
      </c>
      <c r="H77" s="1">
        <v>1.3</v>
      </c>
      <c r="I77" s="1">
        <v>317</v>
      </c>
      <c r="J77" s="1">
        <v>0</v>
      </c>
      <c r="K77" s="1">
        <v>15.5</v>
      </c>
      <c r="L77" s="1">
        <v>0</v>
      </c>
    </row>
    <row r="78" spans="1:12">
      <c r="A78" s="2">
        <v>40725.166666666664</v>
      </c>
      <c r="B78" s="1">
        <v>16.399999999999999</v>
      </c>
      <c r="C78" s="1">
        <v>58</v>
      </c>
      <c r="D78" s="1">
        <v>0</v>
      </c>
      <c r="E78" s="1">
        <v>13.8</v>
      </c>
      <c r="F78" s="1">
        <v>0</v>
      </c>
      <c r="G78" s="5">
        <v>18.2</v>
      </c>
      <c r="H78" s="1">
        <v>1.2</v>
      </c>
      <c r="I78" s="1">
        <v>339</v>
      </c>
      <c r="J78" s="1">
        <v>0</v>
      </c>
      <c r="K78" s="1">
        <v>16.100000000000001</v>
      </c>
      <c r="L78" s="1">
        <v>0</v>
      </c>
    </row>
    <row r="79" spans="1:12">
      <c r="A79" s="2">
        <v>40725.208333333336</v>
      </c>
      <c r="B79" s="1">
        <v>15.9</v>
      </c>
      <c r="C79" s="1">
        <v>62</v>
      </c>
      <c r="D79" s="1">
        <v>0</v>
      </c>
      <c r="E79" s="1">
        <v>13.8</v>
      </c>
      <c r="F79" s="1">
        <v>0</v>
      </c>
      <c r="G79" s="5">
        <v>18.2</v>
      </c>
      <c r="H79" s="1">
        <v>0.5</v>
      </c>
      <c r="I79" s="1">
        <v>109</v>
      </c>
      <c r="J79" s="1">
        <v>0</v>
      </c>
      <c r="K79" s="1">
        <v>15.5</v>
      </c>
      <c r="L79" s="1">
        <v>0</v>
      </c>
    </row>
    <row r="80" spans="1:12">
      <c r="A80" s="2">
        <v>40725.25</v>
      </c>
      <c r="B80" s="1">
        <v>15.1</v>
      </c>
      <c r="C80" s="1">
        <v>61</v>
      </c>
      <c r="D80" s="1">
        <v>0</v>
      </c>
      <c r="E80" s="1">
        <v>13.8</v>
      </c>
      <c r="F80" s="1">
        <v>0</v>
      </c>
      <c r="G80" s="5">
        <v>18.2</v>
      </c>
      <c r="H80" s="1">
        <v>0.7</v>
      </c>
      <c r="I80" s="1">
        <v>277</v>
      </c>
      <c r="J80" s="1">
        <v>0</v>
      </c>
      <c r="K80" s="1">
        <v>14.4</v>
      </c>
      <c r="L80" s="1">
        <v>0</v>
      </c>
    </row>
    <row r="81" spans="1:12">
      <c r="A81" s="2">
        <v>40725.291666666664</v>
      </c>
      <c r="B81" s="1">
        <v>17.100000000000001</v>
      </c>
      <c r="C81" s="1">
        <v>56</v>
      </c>
      <c r="D81" s="1">
        <v>0</v>
      </c>
      <c r="E81" s="1">
        <v>13.8</v>
      </c>
      <c r="F81" s="1">
        <v>0</v>
      </c>
      <c r="G81" s="5">
        <v>18.2</v>
      </c>
      <c r="H81" s="1">
        <v>0.6</v>
      </c>
      <c r="I81" s="1">
        <v>62</v>
      </c>
      <c r="J81" s="1">
        <v>0.5</v>
      </c>
      <c r="K81" s="1">
        <v>16</v>
      </c>
      <c r="L81" s="1">
        <v>0</v>
      </c>
    </row>
    <row r="82" spans="1:12">
      <c r="A82" s="2">
        <v>40725.333333333336</v>
      </c>
      <c r="B82" s="1">
        <v>19</v>
      </c>
      <c r="C82" s="1">
        <v>49</v>
      </c>
      <c r="D82" s="1">
        <v>0</v>
      </c>
      <c r="E82" s="1">
        <v>13.8</v>
      </c>
      <c r="F82" s="1">
        <v>0</v>
      </c>
      <c r="G82" s="5">
        <v>18.2</v>
      </c>
      <c r="H82" s="1">
        <v>0.6</v>
      </c>
      <c r="I82" s="1">
        <v>239</v>
      </c>
      <c r="J82" s="1">
        <v>0.8</v>
      </c>
      <c r="K82" s="1">
        <v>19.2</v>
      </c>
      <c r="L82" s="1">
        <v>0</v>
      </c>
    </row>
    <row r="83" spans="1:12">
      <c r="A83" s="2">
        <v>40725.375</v>
      </c>
      <c r="B83" s="1">
        <v>19.2</v>
      </c>
      <c r="C83" s="1">
        <v>44</v>
      </c>
      <c r="D83" s="1">
        <v>0</v>
      </c>
      <c r="E83" s="1">
        <v>13.8</v>
      </c>
      <c r="F83" s="1">
        <v>0</v>
      </c>
      <c r="G83" s="5">
        <v>18.2</v>
      </c>
      <c r="H83" s="1">
        <v>1.4</v>
      </c>
      <c r="I83" s="1">
        <v>218</v>
      </c>
      <c r="J83" s="1">
        <v>1</v>
      </c>
      <c r="K83" s="1">
        <v>19.600000000000001</v>
      </c>
      <c r="L83" s="1">
        <v>0</v>
      </c>
    </row>
    <row r="84" spans="1:12">
      <c r="A84" s="2">
        <v>40725.416666666664</v>
      </c>
      <c r="B84" s="1">
        <v>21.8</v>
      </c>
      <c r="C84" s="1">
        <v>36</v>
      </c>
      <c r="D84" s="1">
        <v>0</v>
      </c>
      <c r="E84" s="1">
        <v>13.8</v>
      </c>
      <c r="F84" s="1">
        <v>0</v>
      </c>
      <c r="G84" s="5">
        <v>18.2</v>
      </c>
      <c r="H84" s="1">
        <v>0.9</v>
      </c>
      <c r="I84" s="1">
        <v>179</v>
      </c>
      <c r="J84" s="1">
        <v>1.9</v>
      </c>
      <c r="K84" s="1">
        <v>22.3</v>
      </c>
      <c r="L84" s="1">
        <v>0</v>
      </c>
    </row>
    <row r="85" spans="1:12">
      <c r="A85" s="2">
        <v>40725.458333333336</v>
      </c>
      <c r="B85" s="1">
        <v>22</v>
      </c>
      <c r="C85" s="1">
        <v>35</v>
      </c>
      <c r="D85" s="1">
        <v>0</v>
      </c>
      <c r="E85" s="1">
        <v>13.8</v>
      </c>
      <c r="F85" s="1">
        <v>0</v>
      </c>
      <c r="G85" s="5">
        <v>18.2</v>
      </c>
      <c r="H85" s="1">
        <v>1.2</v>
      </c>
      <c r="I85" s="1">
        <v>154</v>
      </c>
      <c r="J85" s="1">
        <v>1.9</v>
      </c>
      <c r="K85" s="1">
        <v>22.7</v>
      </c>
      <c r="L85" s="1">
        <v>0</v>
      </c>
    </row>
    <row r="86" spans="1:12">
      <c r="A86" s="2">
        <v>40725.5</v>
      </c>
      <c r="B86" s="1">
        <v>22.8</v>
      </c>
      <c r="C86" s="1">
        <v>33</v>
      </c>
      <c r="D86" s="1">
        <v>0</v>
      </c>
      <c r="E86" s="1">
        <v>13.8</v>
      </c>
      <c r="F86" s="1">
        <v>0</v>
      </c>
      <c r="G86" s="5">
        <v>18.2</v>
      </c>
      <c r="H86" s="1">
        <v>1</v>
      </c>
      <c r="I86" s="1">
        <v>200</v>
      </c>
      <c r="J86" s="1">
        <v>2.2000000000000002</v>
      </c>
      <c r="K86" s="1">
        <v>23.5</v>
      </c>
      <c r="L86" s="1">
        <v>0</v>
      </c>
    </row>
    <row r="87" spans="1:12">
      <c r="A87" s="2">
        <v>40725.541666666664</v>
      </c>
      <c r="B87" s="1">
        <v>23.1</v>
      </c>
      <c r="C87" s="1">
        <v>38</v>
      </c>
      <c r="D87" s="1">
        <v>0</v>
      </c>
      <c r="E87" s="1">
        <v>13.8</v>
      </c>
      <c r="F87" s="1">
        <v>0</v>
      </c>
      <c r="G87" s="5">
        <v>18.2</v>
      </c>
      <c r="H87" s="1">
        <v>2.7</v>
      </c>
      <c r="I87" s="1">
        <v>110</v>
      </c>
      <c r="J87" s="1">
        <v>2.7</v>
      </c>
      <c r="K87" s="1">
        <v>23.9</v>
      </c>
      <c r="L87" s="1">
        <v>0</v>
      </c>
    </row>
    <row r="88" spans="1:12">
      <c r="A88" s="2">
        <v>40725.583333333336</v>
      </c>
      <c r="B88" s="1">
        <v>23.9</v>
      </c>
      <c r="C88" s="1">
        <v>40</v>
      </c>
      <c r="D88" s="1">
        <v>0</v>
      </c>
      <c r="E88" s="1">
        <v>13.8</v>
      </c>
      <c r="F88" s="1">
        <v>0</v>
      </c>
      <c r="G88" s="5">
        <v>18.2</v>
      </c>
      <c r="H88" s="1">
        <v>2.7</v>
      </c>
      <c r="I88" s="1">
        <v>110</v>
      </c>
      <c r="J88" s="1">
        <v>2.8</v>
      </c>
      <c r="K88" s="1">
        <v>24.4</v>
      </c>
      <c r="L88" s="1">
        <v>0</v>
      </c>
    </row>
    <row r="89" spans="1:12">
      <c r="A89" s="2">
        <v>40725.625</v>
      </c>
      <c r="B89" s="1">
        <v>23.1</v>
      </c>
      <c r="C89" s="1">
        <v>44</v>
      </c>
      <c r="D89" s="1">
        <v>0</v>
      </c>
      <c r="E89" s="1">
        <v>13.8</v>
      </c>
      <c r="F89" s="1">
        <v>0</v>
      </c>
      <c r="G89" s="5">
        <v>18.2</v>
      </c>
      <c r="H89" s="1">
        <v>2.2999999999999998</v>
      </c>
      <c r="I89" s="1">
        <v>189</v>
      </c>
      <c r="J89" s="1">
        <v>1.4</v>
      </c>
      <c r="K89" s="1">
        <v>23.7</v>
      </c>
      <c r="L89" s="1">
        <v>0</v>
      </c>
    </row>
    <row r="90" spans="1:12">
      <c r="A90" s="2">
        <v>40725.666666666664</v>
      </c>
      <c r="B90" s="1">
        <v>23.3</v>
      </c>
      <c r="C90" s="1">
        <v>46</v>
      </c>
      <c r="D90" s="1">
        <v>0</v>
      </c>
      <c r="E90" s="1">
        <v>13.8</v>
      </c>
      <c r="F90" s="1">
        <v>0</v>
      </c>
      <c r="G90" s="5">
        <v>18.2</v>
      </c>
      <c r="H90" s="1">
        <v>3.5</v>
      </c>
      <c r="I90" s="1">
        <v>101</v>
      </c>
      <c r="J90" s="1">
        <v>1.7</v>
      </c>
      <c r="K90" s="1">
        <v>23.7</v>
      </c>
      <c r="L90" s="1">
        <v>0</v>
      </c>
    </row>
    <row r="91" spans="1:12">
      <c r="A91" s="2">
        <v>40725.708333333336</v>
      </c>
      <c r="B91" s="1">
        <v>24.5</v>
      </c>
      <c r="C91" s="1">
        <v>41</v>
      </c>
      <c r="D91" s="1">
        <v>0</v>
      </c>
      <c r="E91" s="1">
        <v>13.8</v>
      </c>
      <c r="F91" s="1">
        <v>0</v>
      </c>
      <c r="G91" s="5">
        <v>18.2</v>
      </c>
      <c r="H91" s="1">
        <v>4.4000000000000004</v>
      </c>
      <c r="I91" s="1">
        <v>102</v>
      </c>
      <c r="J91" s="1">
        <v>2.2000000000000002</v>
      </c>
      <c r="K91" s="1">
        <v>25.1</v>
      </c>
      <c r="L91" s="1">
        <v>0</v>
      </c>
    </row>
    <row r="92" spans="1:12">
      <c r="A92" s="2">
        <v>40725.75</v>
      </c>
      <c r="B92" s="1">
        <v>22.1</v>
      </c>
      <c r="C92" s="1">
        <v>43</v>
      </c>
      <c r="D92" s="1">
        <v>0</v>
      </c>
      <c r="E92" s="1">
        <v>13.8</v>
      </c>
      <c r="F92" s="1">
        <v>0</v>
      </c>
      <c r="G92" s="5">
        <v>18.2</v>
      </c>
      <c r="H92" s="1">
        <v>3.8</v>
      </c>
      <c r="I92" s="1">
        <v>74</v>
      </c>
      <c r="J92" s="1">
        <v>0.8</v>
      </c>
      <c r="K92" s="1">
        <v>22.5</v>
      </c>
      <c r="L92" s="1">
        <v>0</v>
      </c>
    </row>
    <row r="93" spans="1:12">
      <c r="A93" s="2">
        <v>40725.791666666664</v>
      </c>
      <c r="B93" s="1">
        <v>20.7</v>
      </c>
      <c r="C93" s="1">
        <v>43</v>
      </c>
      <c r="D93" s="1">
        <v>0</v>
      </c>
      <c r="E93" s="1">
        <v>13.8</v>
      </c>
      <c r="F93" s="1">
        <v>0</v>
      </c>
      <c r="G93" s="5">
        <v>18.2</v>
      </c>
      <c r="H93" s="1">
        <v>2.9</v>
      </c>
      <c r="I93" s="1">
        <v>76</v>
      </c>
      <c r="J93" s="1">
        <v>0.4</v>
      </c>
      <c r="K93" s="1">
        <v>21</v>
      </c>
      <c r="L93" s="1">
        <v>0</v>
      </c>
    </row>
    <row r="94" spans="1:12">
      <c r="A94" s="2">
        <v>40725.833333333336</v>
      </c>
      <c r="B94" s="1">
        <v>19.8</v>
      </c>
      <c r="C94" s="1">
        <v>45</v>
      </c>
      <c r="D94" s="1">
        <v>0</v>
      </c>
      <c r="E94" s="1">
        <v>13.8</v>
      </c>
      <c r="F94" s="1">
        <v>0</v>
      </c>
      <c r="G94" s="5">
        <v>18.2</v>
      </c>
      <c r="H94" s="1">
        <v>2.2000000000000002</v>
      </c>
      <c r="I94" s="1">
        <v>66</v>
      </c>
      <c r="J94" s="1">
        <v>0.1</v>
      </c>
      <c r="K94" s="1">
        <v>19.7</v>
      </c>
      <c r="L94" s="1">
        <v>0</v>
      </c>
    </row>
    <row r="95" spans="1:12">
      <c r="A95" s="2">
        <v>40725.875</v>
      </c>
      <c r="B95" s="1">
        <v>18.5</v>
      </c>
      <c r="C95" s="1">
        <v>49</v>
      </c>
      <c r="D95" s="1">
        <v>0</v>
      </c>
      <c r="E95" s="1">
        <v>13.8</v>
      </c>
      <c r="F95" s="1">
        <v>0</v>
      </c>
      <c r="G95" s="5">
        <v>18.2</v>
      </c>
      <c r="H95" s="1">
        <v>2.4</v>
      </c>
      <c r="I95" s="1">
        <v>63</v>
      </c>
      <c r="J95" s="1">
        <v>0</v>
      </c>
      <c r="K95" s="1">
        <v>18.3</v>
      </c>
      <c r="L95" s="1">
        <v>0</v>
      </c>
    </row>
    <row r="96" spans="1:12">
      <c r="A96" s="2">
        <v>40725.916666666664</v>
      </c>
      <c r="B96" s="1">
        <v>16</v>
      </c>
      <c r="C96" s="1">
        <v>61</v>
      </c>
      <c r="D96" s="1">
        <v>0</v>
      </c>
      <c r="E96" s="1">
        <v>13.8</v>
      </c>
      <c r="F96" s="1">
        <v>0</v>
      </c>
      <c r="G96" s="5">
        <v>18.2</v>
      </c>
      <c r="H96" s="1">
        <v>1.6</v>
      </c>
      <c r="I96" s="1">
        <v>59</v>
      </c>
      <c r="J96" s="1">
        <v>0</v>
      </c>
      <c r="K96" s="1">
        <v>15.4</v>
      </c>
      <c r="L96" s="1">
        <v>0</v>
      </c>
    </row>
    <row r="97" spans="1:12">
      <c r="A97" s="2">
        <v>40725.958333333336</v>
      </c>
      <c r="B97" s="1">
        <v>14.9</v>
      </c>
      <c r="C97" s="1">
        <v>64</v>
      </c>
      <c r="D97" s="1">
        <v>0</v>
      </c>
      <c r="E97" s="1">
        <v>13.8</v>
      </c>
      <c r="F97" s="1">
        <v>0</v>
      </c>
      <c r="G97" s="5">
        <v>18.2</v>
      </c>
      <c r="H97" s="1">
        <v>0.8</v>
      </c>
      <c r="I97" s="1">
        <v>342</v>
      </c>
      <c r="J97" s="1">
        <v>0</v>
      </c>
      <c r="K97" s="1">
        <v>13.9</v>
      </c>
      <c r="L97" s="1">
        <v>0</v>
      </c>
    </row>
    <row r="98" spans="1:12">
      <c r="A98" s="2">
        <v>40726</v>
      </c>
      <c r="B98" s="1">
        <v>13.2</v>
      </c>
      <c r="C98" s="1">
        <v>71</v>
      </c>
      <c r="D98" s="1">
        <v>0</v>
      </c>
      <c r="E98" s="1">
        <v>13.8</v>
      </c>
      <c r="F98" s="1">
        <v>0</v>
      </c>
      <c r="G98" s="5">
        <v>18.2</v>
      </c>
      <c r="H98" s="1">
        <v>0.7</v>
      </c>
      <c r="I98" s="1">
        <v>131</v>
      </c>
      <c r="J98" s="1">
        <v>0</v>
      </c>
      <c r="K98" s="1">
        <v>12.5</v>
      </c>
      <c r="L98" s="1">
        <v>0</v>
      </c>
    </row>
    <row r="99" spans="1:12">
      <c r="A99" s="2">
        <v>40726.041666666664</v>
      </c>
      <c r="B99" s="1">
        <v>12.8</v>
      </c>
      <c r="C99" s="1">
        <v>72</v>
      </c>
      <c r="D99" s="1">
        <v>0</v>
      </c>
      <c r="E99" s="1">
        <v>13.8</v>
      </c>
      <c r="F99" s="1">
        <v>0</v>
      </c>
      <c r="G99" s="5">
        <v>18.2</v>
      </c>
      <c r="H99" s="1">
        <v>0.8</v>
      </c>
      <c r="I99" s="1">
        <v>300</v>
      </c>
      <c r="J99" s="1">
        <v>0</v>
      </c>
      <c r="K99" s="1">
        <v>12</v>
      </c>
      <c r="L99" s="1">
        <v>0</v>
      </c>
    </row>
    <row r="100" spans="1:12">
      <c r="A100" s="2">
        <v>40726.083333333336</v>
      </c>
      <c r="B100" s="1">
        <v>12</v>
      </c>
      <c r="C100" s="1">
        <v>74</v>
      </c>
      <c r="D100" s="1">
        <v>0</v>
      </c>
      <c r="E100" s="1">
        <v>13.8</v>
      </c>
      <c r="F100" s="1">
        <v>0</v>
      </c>
      <c r="G100" s="5">
        <v>18.2</v>
      </c>
      <c r="H100" s="1">
        <v>0.8</v>
      </c>
      <c r="I100" s="1">
        <v>318</v>
      </c>
      <c r="J100" s="1">
        <v>0</v>
      </c>
      <c r="K100" s="1">
        <v>11.2</v>
      </c>
      <c r="L100" s="1">
        <v>0</v>
      </c>
    </row>
    <row r="101" spans="1:12">
      <c r="A101" s="2">
        <v>40726.125</v>
      </c>
      <c r="B101" s="1">
        <v>10.5</v>
      </c>
      <c r="C101" s="1">
        <v>75</v>
      </c>
      <c r="D101" s="1">
        <v>0</v>
      </c>
      <c r="E101" s="1">
        <v>13.8</v>
      </c>
      <c r="F101" s="1">
        <v>0</v>
      </c>
      <c r="G101" s="5">
        <v>18.2</v>
      </c>
      <c r="H101" s="1">
        <v>0.7</v>
      </c>
      <c r="I101" s="1">
        <v>47</v>
      </c>
      <c r="J101" s="1">
        <v>0</v>
      </c>
      <c r="K101" s="1">
        <v>9.6999999999999993</v>
      </c>
      <c r="L101" s="1">
        <v>0</v>
      </c>
    </row>
    <row r="102" spans="1:12">
      <c r="A102" s="2">
        <v>40726.166666666664</v>
      </c>
      <c r="B102" s="1">
        <v>10.1</v>
      </c>
      <c r="C102" s="1">
        <v>74</v>
      </c>
      <c r="D102" s="1">
        <v>0</v>
      </c>
      <c r="E102" s="1">
        <v>13.8</v>
      </c>
      <c r="F102" s="1">
        <v>0</v>
      </c>
      <c r="G102" s="5">
        <v>18.2</v>
      </c>
      <c r="H102" s="1">
        <v>1.1000000000000001</v>
      </c>
      <c r="I102" s="1">
        <v>180</v>
      </c>
      <c r="J102" s="1">
        <v>0</v>
      </c>
      <c r="K102" s="1">
        <v>9.1999999999999993</v>
      </c>
      <c r="L102" s="1">
        <v>0</v>
      </c>
    </row>
    <row r="103" spans="1:12">
      <c r="A103" s="2">
        <v>40726.208333333336</v>
      </c>
      <c r="B103" s="1">
        <v>8.9</v>
      </c>
      <c r="C103" s="1">
        <v>73</v>
      </c>
      <c r="D103" s="1">
        <v>0</v>
      </c>
      <c r="E103" s="1">
        <v>13.8</v>
      </c>
      <c r="F103" s="1">
        <v>0</v>
      </c>
      <c r="G103" s="5">
        <v>18.2</v>
      </c>
      <c r="H103" s="1">
        <v>0.4</v>
      </c>
      <c r="I103" s="1">
        <v>23</v>
      </c>
      <c r="J103" s="1">
        <v>0</v>
      </c>
      <c r="K103" s="1">
        <v>8</v>
      </c>
      <c r="L103" s="1">
        <v>0</v>
      </c>
    </row>
    <row r="104" spans="1:12">
      <c r="A104" s="2">
        <v>40726.25</v>
      </c>
      <c r="B104" s="1">
        <v>8.9</v>
      </c>
      <c r="C104" s="1">
        <v>72</v>
      </c>
      <c r="D104" s="1">
        <v>0</v>
      </c>
      <c r="E104" s="1">
        <v>13.8</v>
      </c>
      <c r="F104" s="1">
        <v>0</v>
      </c>
      <c r="G104" s="5">
        <v>18.2</v>
      </c>
      <c r="H104" s="1">
        <v>0.7</v>
      </c>
      <c r="I104" s="1">
        <v>293</v>
      </c>
      <c r="J104" s="1">
        <v>0</v>
      </c>
      <c r="K104" s="1">
        <v>8</v>
      </c>
      <c r="L104" s="1">
        <v>0</v>
      </c>
    </row>
    <row r="105" spans="1:12">
      <c r="A105" s="2">
        <v>40726.291666666664</v>
      </c>
      <c r="B105" s="1">
        <v>11.5</v>
      </c>
      <c r="C105" s="1">
        <v>64</v>
      </c>
      <c r="D105" s="1">
        <v>0</v>
      </c>
      <c r="E105" s="1">
        <v>13.8</v>
      </c>
      <c r="F105" s="1">
        <v>0</v>
      </c>
      <c r="G105" s="5">
        <v>18.2</v>
      </c>
      <c r="H105" s="1">
        <v>0.5</v>
      </c>
      <c r="I105" s="1">
        <v>291</v>
      </c>
      <c r="J105" s="1">
        <v>0.4</v>
      </c>
      <c r="K105" s="1">
        <v>9.6</v>
      </c>
      <c r="L105" s="1">
        <v>0</v>
      </c>
    </row>
    <row r="106" spans="1:12">
      <c r="A106" s="2">
        <v>40726.333333333336</v>
      </c>
      <c r="B106" s="1">
        <v>15.1</v>
      </c>
      <c r="C106" s="1">
        <v>50</v>
      </c>
      <c r="D106" s="1">
        <v>0</v>
      </c>
      <c r="E106" s="1">
        <v>13.8</v>
      </c>
      <c r="F106" s="1">
        <v>0</v>
      </c>
      <c r="G106" s="5">
        <v>18.2</v>
      </c>
      <c r="H106" s="1">
        <v>0.6</v>
      </c>
      <c r="I106" s="1">
        <v>238</v>
      </c>
      <c r="J106" s="1">
        <v>1.1000000000000001</v>
      </c>
      <c r="K106" s="1">
        <v>15.2</v>
      </c>
      <c r="L106" s="1">
        <v>0</v>
      </c>
    </row>
    <row r="107" spans="1:12">
      <c r="A107" s="2">
        <v>40726.375</v>
      </c>
      <c r="B107" s="1">
        <v>17.7</v>
      </c>
      <c r="C107" s="1">
        <v>42</v>
      </c>
      <c r="D107" s="1">
        <v>0</v>
      </c>
      <c r="E107" s="1">
        <v>13.8</v>
      </c>
      <c r="F107" s="1">
        <v>0</v>
      </c>
      <c r="G107" s="5">
        <v>18.2</v>
      </c>
      <c r="H107" s="1">
        <v>0.9</v>
      </c>
      <c r="I107" s="1">
        <v>207</v>
      </c>
      <c r="J107" s="1">
        <v>1.7</v>
      </c>
      <c r="K107" s="1">
        <v>18.3</v>
      </c>
      <c r="L107" s="1">
        <v>0</v>
      </c>
    </row>
    <row r="108" spans="1:12">
      <c r="A108" s="2">
        <v>40726.416666666664</v>
      </c>
      <c r="B108" s="1">
        <v>19.2</v>
      </c>
      <c r="C108" s="1">
        <v>37</v>
      </c>
      <c r="D108" s="1">
        <v>0</v>
      </c>
      <c r="E108" s="1">
        <v>13.8</v>
      </c>
      <c r="F108" s="1">
        <v>0</v>
      </c>
      <c r="G108" s="5">
        <v>18.2</v>
      </c>
      <c r="H108" s="1">
        <v>1.5</v>
      </c>
      <c r="I108" s="1">
        <v>232</v>
      </c>
      <c r="J108" s="1">
        <v>2.2000000000000002</v>
      </c>
      <c r="K108" s="1">
        <v>20.2</v>
      </c>
      <c r="L108" s="1">
        <v>0</v>
      </c>
    </row>
    <row r="109" spans="1:12">
      <c r="A109" s="2">
        <v>40726.458333333336</v>
      </c>
      <c r="B109" s="1">
        <v>19.7</v>
      </c>
      <c r="C109" s="1">
        <v>35</v>
      </c>
      <c r="D109" s="1">
        <v>0</v>
      </c>
      <c r="E109" s="1">
        <v>13.8</v>
      </c>
      <c r="F109" s="1">
        <v>0</v>
      </c>
      <c r="G109" s="5">
        <v>18.2</v>
      </c>
      <c r="H109" s="1">
        <v>1.9</v>
      </c>
      <c r="I109" s="1">
        <v>128</v>
      </c>
      <c r="J109" s="1">
        <v>1.9</v>
      </c>
      <c r="K109" s="1">
        <v>20.5</v>
      </c>
      <c r="L109" s="1">
        <v>0</v>
      </c>
    </row>
    <row r="110" spans="1:12">
      <c r="A110" s="2">
        <v>40726.5</v>
      </c>
      <c r="B110" s="1">
        <v>21.3</v>
      </c>
      <c r="C110" s="1">
        <v>31</v>
      </c>
      <c r="D110" s="1">
        <v>0</v>
      </c>
      <c r="E110" s="1">
        <v>13.8</v>
      </c>
      <c r="F110" s="1">
        <v>0</v>
      </c>
      <c r="G110" s="5">
        <v>18.2</v>
      </c>
      <c r="H110" s="1">
        <v>2.2999999999999998</v>
      </c>
      <c r="I110" s="1">
        <v>266</v>
      </c>
      <c r="J110" s="1">
        <v>2.9</v>
      </c>
      <c r="K110" s="1">
        <v>22.4</v>
      </c>
      <c r="L110" s="1">
        <v>0</v>
      </c>
    </row>
    <row r="111" spans="1:12">
      <c r="A111" s="2">
        <v>40726.541666666664</v>
      </c>
      <c r="B111" s="1">
        <v>22.5</v>
      </c>
      <c r="C111" s="1">
        <v>30</v>
      </c>
      <c r="D111" s="1">
        <v>0</v>
      </c>
      <c r="E111" s="1">
        <v>13.8</v>
      </c>
      <c r="F111" s="1">
        <v>0</v>
      </c>
      <c r="G111" s="5">
        <v>18.2</v>
      </c>
      <c r="H111" s="1">
        <v>2.5</v>
      </c>
      <c r="I111" s="1">
        <v>127</v>
      </c>
      <c r="J111" s="1">
        <v>3</v>
      </c>
      <c r="K111" s="1">
        <v>23.2</v>
      </c>
      <c r="L111" s="1">
        <v>0</v>
      </c>
    </row>
    <row r="112" spans="1:12">
      <c r="A112" s="2">
        <v>40726.583333333336</v>
      </c>
      <c r="B112" s="1">
        <v>22.3</v>
      </c>
      <c r="C112" s="1">
        <v>33</v>
      </c>
      <c r="D112" s="1">
        <v>0</v>
      </c>
      <c r="E112" s="1">
        <v>13.8</v>
      </c>
      <c r="F112" s="1">
        <v>0</v>
      </c>
      <c r="G112" s="5">
        <v>18.2</v>
      </c>
      <c r="H112" s="1">
        <v>3</v>
      </c>
      <c r="I112" s="1">
        <v>112</v>
      </c>
      <c r="J112" s="1">
        <v>2.5</v>
      </c>
      <c r="K112" s="1">
        <v>22.9</v>
      </c>
      <c r="L112" s="1">
        <v>0</v>
      </c>
    </row>
    <row r="113" spans="1:12">
      <c r="A113" s="2">
        <v>40726.625</v>
      </c>
      <c r="B113" s="1">
        <v>22.1</v>
      </c>
      <c r="C113" s="1">
        <v>34</v>
      </c>
      <c r="D113" s="1">
        <v>0</v>
      </c>
      <c r="E113" s="1">
        <v>13.8</v>
      </c>
      <c r="F113" s="1">
        <v>0</v>
      </c>
      <c r="G113" s="5">
        <v>18.2</v>
      </c>
      <c r="H113" s="1">
        <v>3.3</v>
      </c>
      <c r="I113" s="1">
        <v>109</v>
      </c>
      <c r="J113" s="1">
        <v>2.1</v>
      </c>
      <c r="K113" s="1">
        <v>22.7</v>
      </c>
      <c r="L113" s="1">
        <v>0</v>
      </c>
    </row>
    <row r="114" spans="1:12">
      <c r="A114" s="2">
        <v>40726.666666666664</v>
      </c>
      <c r="B114" s="1">
        <v>20.8</v>
      </c>
      <c r="C114" s="1">
        <v>40</v>
      </c>
      <c r="D114" s="1">
        <v>0</v>
      </c>
      <c r="E114" s="1">
        <v>13.8</v>
      </c>
      <c r="F114" s="1">
        <v>0</v>
      </c>
      <c r="G114" s="5">
        <v>18.2</v>
      </c>
      <c r="H114" s="1">
        <v>2.4</v>
      </c>
      <c r="I114" s="1">
        <v>67</v>
      </c>
      <c r="J114" s="1">
        <v>1.5</v>
      </c>
      <c r="K114" s="1">
        <v>21.5</v>
      </c>
      <c r="L114" s="1">
        <v>0</v>
      </c>
    </row>
    <row r="115" spans="1:12">
      <c r="A115" s="2">
        <v>40726.708333333336</v>
      </c>
      <c r="B115" s="1">
        <v>23</v>
      </c>
      <c r="C115" s="1">
        <v>36</v>
      </c>
      <c r="D115" s="1">
        <v>0</v>
      </c>
      <c r="E115" s="1">
        <v>13.8</v>
      </c>
      <c r="F115" s="1">
        <v>0</v>
      </c>
      <c r="G115" s="5">
        <v>18.2</v>
      </c>
      <c r="H115" s="1">
        <v>2.6</v>
      </c>
      <c r="I115" s="1">
        <v>215</v>
      </c>
      <c r="J115" s="1">
        <v>2.5</v>
      </c>
      <c r="K115" s="1">
        <v>23.5</v>
      </c>
      <c r="L115" s="1">
        <v>0</v>
      </c>
    </row>
    <row r="116" spans="1:12">
      <c r="A116" s="2">
        <v>40726.75</v>
      </c>
      <c r="B116" s="1">
        <v>21.3</v>
      </c>
      <c r="C116" s="1">
        <v>39</v>
      </c>
      <c r="D116" s="1">
        <v>0</v>
      </c>
      <c r="E116" s="1">
        <v>13.8</v>
      </c>
      <c r="F116" s="1">
        <v>0</v>
      </c>
      <c r="G116" s="5">
        <v>18.2</v>
      </c>
      <c r="H116" s="1">
        <v>3.1</v>
      </c>
      <c r="I116" s="1">
        <v>111</v>
      </c>
      <c r="J116" s="1">
        <v>1.2</v>
      </c>
      <c r="K116" s="1">
        <v>21.7</v>
      </c>
      <c r="L116" s="1">
        <v>0</v>
      </c>
    </row>
    <row r="117" spans="1:12">
      <c r="A117" s="2">
        <v>40726.791666666664</v>
      </c>
      <c r="B117" s="1">
        <v>19.7</v>
      </c>
      <c r="C117" s="1">
        <v>44</v>
      </c>
      <c r="D117" s="1">
        <v>0</v>
      </c>
      <c r="E117" s="1">
        <v>13.8</v>
      </c>
      <c r="F117" s="1">
        <v>0</v>
      </c>
      <c r="G117" s="5">
        <v>18.2</v>
      </c>
      <c r="H117" s="1">
        <v>3.6</v>
      </c>
      <c r="I117" s="1">
        <v>97</v>
      </c>
      <c r="J117" s="1">
        <v>0.6</v>
      </c>
      <c r="K117" s="1">
        <v>19.899999999999999</v>
      </c>
      <c r="L117" s="1">
        <v>0</v>
      </c>
    </row>
    <row r="118" spans="1:12">
      <c r="A118" s="2">
        <v>40726.833333333336</v>
      </c>
      <c r="B118" s="1">
        <v>17.8</v>
      </c>
      <c r="C118" s="1">
        <v>49</v>
      </c>
      <c r="D118" s="1">
        <v>0</v>
      </c>
      <c r="E118" s="1">
        <v>13.8</v>
      </c>
      <c r="F118" s="1">
        <v>0</v>
      </c>
      <c r="G118" s="5">
        <v>18.2</v>
      </c>
      <c r="H118" s="1">
        <v>3</v>
      </c>
      <c r="I118" s="1">
        <v>71</v>
      </c>
      <c r="J118" s="1">
        <v>0.1</v>
      </c>
      <c r="K118" s="1">
        <v>17.8</v>
      </c>
      <c r="L118" s="1">
        <v>0</v>
      </c>
    </row>
    <row r="119" spans="1:12">
      <c r="A119" s="2">
        <v>40726.875</v>
      </c>
      <c r="B119" s="1">
        <v>16.8</v>
      </c>
      <c r="C119" s="1">
        <v>54</v>
      </c>
      <c r="D119" s="1">
        <v>0</v>
      </c>
      <c r="E119" s="1">
        <v>13.8</v>
      </c>
      <c r="F119" s="1">
        <v>0</v>
      </c>
      <c r="G119" s="5">
        <v>18.2</v>
      </c>
      <c r="H119" s="1">
        <v>1.4</v>
      </c>
      <c r="I119" s="1">
        <v>35</v>
      </c>
      <c r="J119" s="1">
        <v>0</v>
      </c>
      <c r="K119" s="1">
        <v>16.5</v>
      </c>
      <c r="L119" s="1">
        <v>0</v>
      </c>
    </row>
    <row r="120" spans="1:12">
      <c r="A120" s="2">
        <v>40726.916666666664</v>
      </c>
      <c r="B120" s="1">
        <v>14.3</v>
      </c>
      <c r="C120" s="1">
        <v>65</v>
      </c>
      <c r="D120" s="1">
        <v>0</v>
      </c>
      <c r="E120" s="1">
        <v>13.8</v>
      </c>
      <c r="F120" s="1">
        <v>0</v>
      </c>
      <c r="G120" s="5">
        <v>18.2</v>
      </c>
      <c r="H120" s="1">
        <v>1</v>
      </c>
      <c r="I120" s="1">
        <v>204</v>
      </c>
      <c r="J120" s="1">
        <v>0</v>
      </c>
      <c r="K120" s="1">
        <v>13.3</v>
      </c>
      <c r="L120" s="1">
        <v>0</v>
      </c>
    </row>
    <row r="121" spans="1:12">
      <c r="A121" s="2">
        <v>40726.958333333336</v>
      </c>
      <c r="B121" s="1">
        <v>13.3</v>
      </c>
      <c r="C121" s="1">
        <v>67</v>
      </c>
      <c r="D121" s="1">
        <v>0</v>
      </c>
      <c r="E121" s="1">
        <v>13.8</v>
      </c>
      <c r="F121" s="1">
        <v>0</v>
      </c>
      <c r="G121" s="5">
        <v>18.2</v>
      </c>
      <c r="H121" s="1">
        <v>1.1000000000000001</v>
      </c>
      <c r="I121" s="1">
        <v>308</v>
      </c>
      <c r="J121" s="1">
        <v>0</v>
      </c>
      <c r="K121" s="1">
        <v>12.2</v>
      </c>
      <c r="L121" s="1">
        <v>0</v>
      </c>
    </row>
    <row r="122" spans="1:12">
      <c r="A122" s="2">
        <v>40727</v>
      </c>
      <c r="B122" s="1">
        <v>12.6</v>
      </c>
      <c r="C122" s="1">
        <v>69</v>
      </c>
      <c r="D122" s="1">
        <v>0</v>
      </c>
      <c r="E122" s="1">
        <v>13.8</v>
      </c>
      <c r="F122" s="1">
        <v>0</v>
      </c>
      <c r="G122" s="5">
        <v>18.2</v>
      </c>
      <c r="H122" s="1">
        <v>1.3</v>
      </c>
      <c r="I122" s="1">
        <v>308</v>
      </c>
      <c r="J122" s="1">
        <v>0</v>
      </c>
      <c r="K122" s="1">
        <v>11.8</v>
      </c>
      <c r="L122" s="1">
        <v>0</v>
      </c>
    </row>
    <row r="123" spans="1:12">
      <c r="A123" s="2">
        <v>40727.041666666664</v>
      </c>
      <c r="B123" s="1">
        <v>12</v>
      </c>
      <c r="C123" s="1">
        <v>70</v>
      </c>
      <c r="D123" s="1">
        <v>0</v>
      </c>
      <c r="E123" s="1">
        <v>13.8</v>
      </c>
      <c r="F123" s="1">
        <v>0</v>
      </c>
      <c r="G123" s="5">
        <v>18.2</v>
      </c>
      <c r="H123" s="1">
        <v>1</v>
      </c>
      <c r="I123" s="1">
        <v>318</v>
      </c>
      <c r="J123" s="1">
        <v>0</v>
      </c>
      <c r="K123" s="1">
        <v>11.2</v>
      </c>
      <c r="L123" s="1">
        <v>0</v>
      </c>
    </row>
    <row r="124" spans="1:12">
      <c r="A124" s="2">
        <v>40727.083333333336</v>
      </c>
      <c r="B124" s="1">
        <v>11.2</v>
      </c>
      <c r="C124" s="1">
        <v>72</v>
      </c>
      <c r="D124" s="1">
        <v>0</v>
      </c>
      <c r="E124" s="1">
        <v>13.8</v>
      </c>
      <c r="F124" s="1">
        <v>0</v>
      </c>
      <c r="G124" s="5">
        <v>18.2</v>
      </c>
      <c r="H124" s="1">
        <v>1</v>
      </c>
      <c r="I124" s="1">
        <v>304</v>
      </c>
      <c r="J124" s="1">
        <v>0</v>
      </c>
      <c r="K124" s="1">
        <v>10.3</v>
      </c>
      <c r="L124" s="1">
        <v>0</v>
      </c>
    </row>
    <row r="125" spans="1:12">
      <c r="A125" s="2">
        <v>40727.125</v>
      </c>
      <c r="B125" s="1">
        <v>10.3</v>
      </c>
      <c r="C125" s="1">
        <v>77</v>
      </c>
      <c r="D125" s="1">
        <v>0</v>
      </c>
      <c r="E125" s="1">
        <v>13.8</v>
      </c>
      <c r="F125" s="1">
        <v>0</v>
      </c>
      <c r="G125" s="5">
        <v>18.2</v>
      </c>
      <c r="H125" s="1">
        <v>0.5</v>
      </c>
      <c r="I125" s="1">
        <v>196</v>
      </c>
      <c r="J125" s="1">
        <v>0</v>
      </c>
      <c r="K125" s="1">
        <v>9.1999999999999993</v>
      </c>
      <c r="L125" s="1">
        <v>0</v>
      </c>
    </row>
    <row r="126" spans="1:12">
      <c r="A126" s="2">
        <v>40727.166666666664</v>
      </c>
      <c r="B126" s="1">
        <v>9.1</v>
      </c>
      <c r="C126" s="1">
        <v>83.3</v>
      </c>
      <c r="D126" s="1">
        <v>0</v>
      </c>
      <c r="E126" s="1">
        <v>13.8</v>
      </c>
      <c r="F126" s="1">
        <v>0</v>
      </c>
      <c r="G126" s="5">
        <v>18.2</v>
      </c>
      <c r="H126" s="1">
        <v>0.5</v>
      </c>
      <c r="I126" s="1">
        <v>40</v>
      </c>
      <c r="J126" s="1">
        <v>0</v>
      </c>
      <c r="K126" s="1">
        <v>8.5</v>
      </c>
      <c r="L126" s="1">
        <v>0</v>
      </c>
    </row>
    <row r="127" spans="1:12">
      <c r="A127" s="2">
        <v>40727.208333333336</v>
      </c>
      <c r="B127" s="1">
        <v>9.3000000000000007</v>
      </c>
      <c r="C127" s="1">
        <v>81.7</v>
      </c>
      <c r="D127" s="1">
        <v>0</v>
      </c>
      <c r="E127" s="1">
        <v>13.8</v>
      </c>
      <c r="F127" s="1">
        <v>0</v>
      </c>
      <c r="G127" s="5">
        <v>18.2</v>
      </c>
      <c r="H127" s="1">
        <v>0.6</v>
      </c>
      <c r="I127" s="1">
        <v>299</v>
      </c>
      <c r="J127" s="1">
        <v>0</v>
      </c>
      <c r="K127" s="1">
        <v>8.3000000000000007</v>
      </c>
      <c r="L127" s="1">
        <v>0</v>
      </c>
    </row>
    <row r="128" spans="1:12">
      <c r="A128" s="2">
        <v>40727.25</v>
      </c>
      <c r="B128" s="1">
        <v>9</v>
      </c>
      <c r="C128" s="1">
        <v>81.7</v>
      </c>
      <c r="D128" s="1">
        <v>0</v>
      </c>
      <c r="E128" s="1">
        <v>13.8</v>
      </c>
      <c r="F128" s="1">
        <v>0</v>
      </c>
      <c r="G128" s="5">
        <v>18.2</v>
      </c>
      <c r="H128" s="1">
        <v>0.4</v>
      </c>
      <c r="I128" s="1">
        <v>308</v>
      </c>
      <c r="J128" s="1">
        <v>0</v>
      </c>
      <c r="K128" s="1">
        <v>8.3000000000000007</v>
      </c>
      <c r="L128" s="1">
        <v>0</v>
      </c>
    </row>
    <row r="129" spans="1:12">
      <c r="A129" s="2">
        <v>40727.291666666664</v>
      </c>
      <c r="B129" s="1">
        <v>11.9</v>
      </c>
      <c r="C129" s="1">
        <v>72</v>
      </c>
      <c r="D129" s="1">
        <v>0</v>
      </c>
      <c r="E129" s="1">
        <v>13.8</v>
      </c>
      <c r="F129" s="1">
        <v>30</v>
      </c>
      <c r="G129" s="5">
        <v>18.7</v>
      </c>
      <c r="H129" s="1">
        <v>0.3</v>
      </c>
      <c r="I129" s="1">
        <v>249</v>
      </c>
      <c r="J129" s="1">
        <v>0.4</v>
      </c>
      <c r="K129" s="1">
        <v>10.3</v>
      </c>
      <c r="L129" s="1">
        <v>0</v>
      </c>
    </row>
    <row r="130" spans="1:12">
      <c r="A130" s="2">
        <v>40727.333333333336</v>
      </c>
      <c r="B130" s="1">
        <v>15.5</v>
      </c>
      <c r="C130" s="1">
        <v>62</v>
      </c>
      <c r="D130" s="1">
        <v>0</v>
      </c>
      <c r="E130" s="1">
        <v>13.8</v>
      </c>
      <c r="F130" s="1">
        <v>13</v>
      </c>
      <c r="G130" s="5">
        <v>18.899999999999999</v>
      </c>
      <c r="H130" s="1">
        <v>1.2</v>
      </c>
      <c r="I130" s="1">
        <v>232</v>
      </c>
      <c r="J130" s="1">
        <v>1</v>
      </c>
      <c r="K130" s="1">
        <v>16</v>
      </c>
      <c r="L130" s="1">
        <v>0</v>
      </c>
    </row>
    <row r="131" spans="1:12">
      <c r="A131" s="2">
        <v>40727.375</v>
      </c>
      <c r="B131" s="1">
        <v>17.600000000000001</v>
      </c>
      <c r="C131" s="1">
        <v>56</v>
      </c>
      <c r="D131" s="1">
        <v>0</v>
      </c>
      <c r="E131" s="1">
        <v>13.8</v>
      </c>
      <c r="F131" s="1">
        <v>0</v>
      </c>
      <c r="G131" s="5">
        <v>18.899999999999999</v>
      </c>
      <c r="H131" s="1">
        <v>1.4</v>
      </c>
      <c r="I131" s="1">
        <v>234</v>
      </c>
      <c r="J131" s="1">
        <v>1.6</v>
      </c>
      <c r="K131" s="1">
        <v>18.600000000000001</v>
      </c>
      <c r="L131" s="1">
        <v>0</v>
      </c>
    </row>
    <row r="132" spans="1:12">
      <c r="A132" s="2">
        <v>40727.416666666664</v>
      </c>
      <c r="B132" s="1">
        <v>19.3</v>
      </c>
      <c r="C132" s="1">
        <v>49</v>
      </c>
      <c r="D132" s="1">
        <v>0</v>
      </c>
      <c r="E132" s="1">
        <v>13.8</v>
      </c>
      <c r="F132" s="1">
        <v>0</v>
      </c>
      <c r="G132" s="5">
        <v>18.899999999999999</v>
      </c>
      <c r="H132" s="1">
        <v>1.8</v>
      </c>
      <c r="I132" s="1">
        <v>241</v>
      </c>
      <c r="J132" s="1">
        <v>2.2000000000000002</v>
      </c>
      <c r="K132" s="1">
        <v>20.6</v>
      </c>
      <c r="L132" s="1">
        <v>0</v>
      </c>
    </row>
    <row r="133" spans="1:12">
      <c r="A133" s="2">
        <v>40727.458333333336</v>
      </c>
      <c r="B133" s="1">
        <v>20.399999999999999</v>
      </c>
      <c r="C133" s="1">
        <v>43</v>
      </c>
      <c r="D133" s="1">
        <v>0</v>
      </c>
      <c r="E133" s="1">
        <v>13.8</v>
      </c>
      <c r="F133" s="1">
        <v>0</v>
      </c>
      <c r="G133" s="5">
        <v>18.899999999999999</v>
      </c>
      <c r="H133" s="1">
        <v>3.2</v>
      </c>
      <c r="I133" s="1">
        <v>268</v>
      </c>
      <c r="J133" s="1">
        <v>2.7</v>
      </c>
      <c r="K133" s="1">
        <v>21.7</v>
      </c>
      <c r="L133" s="1">
        <v>0</v>
      </c>
    </row>
    <row r="134" spans="1:12">
      <c r="A134" s="2">
        <v>40727.5</v>
      </c>
      <c r="B134" s="1">
        <v>22</v>
      </c>
      <c r="C134" s="1">
        <v>38</v>
      </c>
      <c r="D134" s="1">
        <v>0</v>
      </c>
      <c r="E134" s="1">
        <v>13.8</v>
      </c>
      <c r="F134" s="1">
        <v>0</v>
      </c>
      <c r="G134" s="5">
        <v>18.899999999999999</v>
      </c>
      <c r="H134" s="1">
        <v>4.3</v>
      </c>
      <c r="I134" s="1">
        <v>264</v>
      </c>
      <c r="J134" s="1">
        <v>3.1</v>
      </c>
      <c r="K134" s="1">
        <v>23.1</v>
      </c>
      <c r="L134" s="1">
        <v>0</v>
      </c>
    </row>
    <row r="135" spans="1:12">
      <c r="A135" s="2">
        <v>40727.541666666664</v>
      </c>
      <c r="B135" s="1">
        <v>23.5</v>
      </c>
      <c r="C135" s="1">
        <v>34</v>
      </c>
      <c r="D135" s="1">
        <v>0</v>
      </c>
      <c r="E135" s="1">
        <v>13.8</v>
      </c>
      <c r="F135" s="1">
        <v>0</v>
      </c>
      <c r="G135" s="5">
        <v>18.899999999999999</v>
      </c>
      <c r="H135" s="1">
        <v>4.7</v>
      </c>
      <c r="I135" s="1">
        <v>267</v>
      </c>
      <c r="J135" s="1">
        <v>3.3</v>
      </c>
      <c r="K135" s="1">
        <v>24.5</v>
      </c>
      <c r="L135" s="1">
        <v>0</v>
      </c>
    </row>
    <row r="136" spans="1:12">
      <c r="A136" s="2">
        <v>40727.583333333336</v>
      </c>
      <c r="B136" s="1">
        <v>25</v>
      </c>
      <c r="C136" s="1">
        <v>30</v>
      </c>
      <c r="D136" s="1">
        <v>0</v>
      </c>
      <c r="E136" s="1">
        <v>13.8</v>
      </c>
      <c r="F136" s="1">
        <v>0</v>
      </c>
      <c r="G136" s="5">
        <v>18.899999999999999</v>
      </c>
      <c r="H136" s="1">
        <v>4.0999999999999996</v>
      </c>
      <c r="I136" s="1">
        <v>259</v>
      </c>
      <c r="J136" s="1">
        <v>3.3</v>
      </c>
      <c r="K136" s="1">
        <v>25.5</v>
      </c>
      <c r="L136" s="1">
        <v>0</v>
      </c>
    </row>
    <row r="137" spans="1:12">
      <c r="A137" s="2">
        <v>40727.625</v>
      </c>
      <c r="B137" s="1">
        <v>26.1</v>
      </c>
      <c r="C137" s="1">
        <v>30</v>
      </c>
      <c r="D137" s="1">
        <v>0</v>
      </c>
      <c r="E137" s="1">
        <v>13.8</v>
      </c>
      <c r="F137" s="1">
        <v>0</v>
      </c>
      <c r="G137" s="5">
        <v>18.899999999999999</v>
      </c>
      <c r="H137" s="1">
        <v>3.9</v>
      </c>
      <c r="I137" s="1">
        <v>254</v>
      </c>
      <c r="J137" s="1">
        <v>3.1</v>
      </c>
      <c r="K137" s="1">
        <v>26.9</v>
      </c>
      <c r="L137" s="1">
        <v>0</v>
      </c>
    </row>
    <row r="138" spans="1:12">
      <c r="A138" s="2">
        <v>40727.666666666664</v>
      </c>
      <c r="B138" s="1">
        <v>27.2</v>
      </c>
      <c r="C138" s="1">
        <v>27</v>
      </c>
      <c r="D138" s="1">
        <v>0</v>
      </c>
      <c r="E138" s="1">
        <v>13.8</v>
      </c>
      <c r="F138" s="1">
        <v>0</v>
      </c>
      <c r="G138" s="5">
        <v>18.899999999999999</v>
      </c>
      <c r="H138" s="1">
        <v>2.6</v>
      </c>
      <c r="I138" s="1">
        <v>85</v>
      </c>
      <c r="J138" s="1">
        <v>2.8</v>
      </c>
      <c r="K138" s="1">
        <v>28</v>
      </c>
      <c r="L138" s="1">
        <v>0</v>
      </c>
    </row>
    <row r="139" spans="1:12">
      <c r="A139" s="2">
        <v>40727.708333333336</v>
      </c>
      <c r="B139" s="1">
        <v>27</v>
      </c>
      <c r="C139" s="1">
        <v>31</v>
      </c>
      <c r="D139" s="1">
        <v>0</v>
      </c>
      <c r="E139" s="1">
        <v>13.8</v>
      </c>
      <c r="F139" s="1">
        <v>0</v>
      </c>
      <c r="G139" s="5">
        <v>18.899999999999999</v>
      </c>
      <c r="H139" s="1">
        <v>3.5</v>
      </c>
      <c r="I139" s="1">
        <v>129</v>
      </c>
      <c r="J139" s="1">
        <v>2.4</v>
      </c>
      <c r="K139" s="1">
        <v>27.6</v>
      </c>
      <c r="L139" s="1">
        <v>0</v>
      </c>
    </row>
    <row r="140" spans="1:12">
      <c r="A140" s="2">
        <v>40727.75</v>
      </c>
      <c r="B140" s="1">
        <v>26</v>
      </c>
      <c r="C140" s="1">
        <v>35</v>
      </c>
      <c r="D140" s="1">
        <v>0</v>
      </c>
      <c r="E140" s="1">
        <v>13.8</v>
      </c>
      <c r="F140" s="1">
        <v>0</v>
      </c>
      <c r="G140" s="5">
        <v>18.899999999999999</v>
      </c>
      <c r="H140" s="1">
        <v>3.7</v>
      </c>
      <c r="I140" s="1">
        <v>112</v>
      </c>
      <c r="J140" s="1">
        <v>1.8</v>
      </c>
      <c r="K140" s="1">
        <v>26.5</v>
      </c>
      <c r="L140" s="1">
        <v>0</v>
      </c>
    </row>
    <row r="141" spans="1:12">
      <c r="A141" s="2">
        <v>40727.791666666664</v>
      </c>
      <c r="B141" s="1">
        <v>24.9</v>
      </c>
      <c r="C141" s="1">
        <v>37</v>
      </c>
      <c r="D141" s="1">
        <v>0</v>
      </c>
      <c r="E141" s="1">
        <v>13.8</v>
      </c>
      <c r="F141" s="1">
        <v>0</v>
      </c>
      <c r="G141" s="5">
        <v>18.899999999999999</v>
      </c>
      <c r="H141" s="1">
        <v>3.9</v>
      </c>
      <c r="I141" s="1">
        <v>102</v>
      </c>
      <c r="J141" s="1">
        <v>1.2</v>
      </c>
      <c r="K141" s="1">
        <v>25.2</v>
      </c>
      <c r="L141" s="1">
        <v>0</v>
      </c>
    </row>
    <row r="142" spans="1:12">
      <c r="A142" s="2">
        <v>40727.833333333336</v>
      </c>
      <c r="B142" s="1">
        <v>22.9</v>
      </c>
      <c r="C142" s="1">
        <v>42</v>
      </c>
      <c r="D142" s="1">
        <v>0</v>
      </c>
      <c r="E142" s="1">
        <v>13.8</v>
      </c>
      <c r="F142" s="1">
        <v>0</v>
      </c>
      <c r="G142" s="5">
        <v>18.899999999999999</v>
      </c>
      <c r="H142" s="1">
        <v>2.1</v>
      </c>
      <c r="I142" s="1">
        <v>63</v>
      </c>
      <c r="J142" s="1">
        <v>0.3</v>
      </c>
      <c r="K142" s="1">
        <v>22.8</v>
      </c>
      <c r="L142" s="1">
        <v>0</v>
      </c>
    </row>
    <row r="143" spans="1:12">
      <c r="A143" s="2">
        <v>40727.875</v>
      </c>
      <c r="B143" s="1">
        <v>19.5</v>
      </c>
      <c r="C143" s="1">
        <v>55</v>
      </c>
      <c r="D143" s="1">
        <v>0</v>
      </c>
      <c r="E143" s="1">
        <v>13.8</v>
      </c>
      <c r="F143" s="1">
        <v>0</v>
      </c>
      <c r="G143" s="5">
        <v>18.899999999999999</v>
      </c>
      <c r="H143" s="1">
        <v>0.9</v>
      </c>
      <c r="I143" s="1">
        <v>201</v>
      </c>
      <c r="J143" s="1">
        <v>0</v>
      </c>
      <c r="K143" s="1">
        <v>18.3</v>
      </c>
      <c r="L143" s="1">
        <v>0</v>
      </c>
    </row>
    <row r="144" spans="1:12">
      <c r="A144" s="2">
        <v>40727.916666666664</v>
      </c>
      <c r="B144" s="1">
        <v>17.600000000000001</v>
      </c>
      <c r="C144" s="1">
        <v>61</v>
      </c>
      <c r="D144" s="1">
        <v>0</v>
      </c>
      <c r="E144" s="1">
        <v>13.8</v>
      </c>
      <c r="F144" s="1">
        <v>0</v>
      </c>
      <c r="G144" s="5">
        <v>18.899999999999999</v>
      </c>
      <c r="H144" s="1">
        <v>0.7</v>
      </c>
      <c r="I144" s="1">
        <v>319</v>
      </c>
      <c r="J144" s="1">
        <v>0</v>
      </c>
      <c r="K144" s="1">
        <v>16.399999999999999</v>
      </c>
      <c r="L144" s="1">
        <v>0</v>
      </c>
    </row>
    <row r="145" spans="1:12">
      <c r="A145" s="2">
        <v>40727.958333333336</v>
      </c>
      <c r="B145" s="1">
        <v>16.7</v>
      </c>
      <c r="C145" s="1">
        <v>65</v>
      </c>
      <c r="D145" s="1">
        <v>0</v>
      </c>
      <c r="E145" s="1">
        <v>13.8</v>
      </c>
      <c r="F145" s="1">
        <v>0</v>
      </c>
      <c r="G145" s="5">
        <v>18.899999999999999</v>
      </c>
      <c r="H145" s="1">
        <v>1.1000000000000001</v>
      </c>
      <c r="I145" s="1">
        <v>304</v>
      </c>
      <c r="J145" s="1">
        <v>0</v>
      </c>
      <c r="K145" s="1">
        <v>15.6</v>
      </c>
      <c r="L145" s="1">
        <v>0</v>
      </c>
    </row>
    <row r="146" spans="1:12">
      <c r="A146" s="2">
        <v>40728</v>
      </c>
      <c r="B146" s="1">
        <v>15.8</v>
      </c>
      <c r="C146" s="1">
        <v>66</v>
      </c>
      <c r="D146" s="1">
        <v>0</v>
      </c>
      <c r="E146" s="1">
        <v>13.8</v>
      </c>
      <c r="F146" s="1">
        <v>0</v>
      </c>
      <c r="G146" s="5">
        <v>18.899999999999999</v>
      </c>
      <c r="H146" s="1">
        <v>0.9</v>
      </c>
      <c r="I146" s="1">
        <v>282</v>
      </c>
      <c r="J146" s="1">
        <v>0</v>
      </c>
      <c r="K146" s="1">
        <v>14.6</v>
      </c>
      <c r="L146" s="1">
        <v>0</v>
      </c>
    </row>
    <row r="147" spans="1:12">
      <c r="A147" s="2">
        <v>40728.041666666664</v>
      </c>
      <c r="B147" s="1">
        <v>14.5</v>
      </c>
      <c r="C147" s="1">
        <v>72</v>
      </c>
      <c r="D147" s="1">
        <v>0</v>
      </c>
      <c r="E147" s="1">
        <v>13.8</v>
      </c>
      <c r="F147" s="1">
        <v>0</v>
      </c>
      <c r="G147" s="5">
        <v>18.899999999999999</v>
      </c>
      <c r="H147" s="1">
        <v>0.6</v>
      </c>
      <c r="I147" s="1">
        <v>308</v>
      </c>
      <c r="J147" s="1">
        <v>0</v>
      </c>
      <c r="K147" s="1">
        <v>13.4</v>
      </c>
      <c r="L147" s="1">
        <v>0</v>
      </c>
    </row>
    <row r="148" spans="1:12">
      <c r="A148" s="2">
        <v>40728.083333333336</v>
      </c>
      <c r="B148" s="1">
        <v>13.9</v>
      </c>
      <c r="C148" s="1">
        <v>73</v>
      </c>
      <c r="D148" s="1">
        <v>0</v>
      </c>
      <c r="E148" s="1">
        <v>13.8</v>
      </c>
      <c r="F148" s="1">
        <v>0</v>
      </c>
      <c r="G148" s="5">
        <v>18.899999999999999</v>
      </c>
      <c r="H148" s="1">
        <v>0.6</v>
      </c>
      <c r="I148" s="1">
        <v>301</v>
      </c>
      <c r="J148" s="1">
        <v>0</v>
      </c>
      <c r="K148" s="1">
        <v>12.9</v>
      </c>
      <c r="L148" s="1">
        <v>0</v>
      </c>
    </row>
    <row r="149" spans="1:12">
      <c r="A149" s="2">
        <v>40728.125</v>
      </c>
      <c r="B149" s="1">
        <v>13.4</v>
      </c>
      <c r="C149" s="1">
        <v>75</v>
      </c>
      <c r="D149" s="1">
        <v>0</v>
      </c>
      <c r="E149" s="1">
        <v>13.8</v>
      </c>
      <c r="F149" s="1">
        <v>0</v>
      </c>
      <c r="G149" s="5">
        <v>18.899999999999999</v>
      </c>
      <c r="H149" s="1">
        <v>0.6</v>
      </c>
      <c r="I149" s="1">
        <v>303</v>
      </c>
      <c r="J149" s="1">
        <v>0</v>
      </c>
      <c r="K149" s="1">
        <v>12.3</v>
      </c>
      <c r="L149" s="1">
        <v>0</v>
      </c>
    </row>
    <row r="150" spans="1:12">
      <c r="A150" s="2">
        <v>40728.166666666664</v>
      </c>
      <c r="B150" s="1">
        <v>12.8</v>
      </c>
      <c r="C150" s="1">
        <v>77</v>
      </c>
      <c r="D150" s="1">
        <v>0</v>
      </c>
      <c r="E150" s="1">
        <v>13.8</v>
      </c>
      <c r="F150" s="1">
        <v>0</v>
      </c>
      <c r="G150" s="5">
        <v>18.899999999999999</v>
      </c>
      <c r="H150" s="1">
        <v>0.3</v>
      </c>
      <c r="I150" s="1">
        <v>306</v>
      </c>
      <c r="J150" s="1">
        <v>0</v>
      </c>
      <c r="K150" s="1">
        <v>11.5</v>
      </c>
      <c r="L150" s="1">
        <v>0</v>
      </c>
    </row>
    <row r="151" spans="1:12">
      <c r="A151" s="2">
        <v>40728.208333333336</v>
      </c>
      <c r="B151" s="1">
        <v>11.9</v>
      </c>
      <c r="C151" s="1">
        <v>80</v>
      </c>
      <c r="D151" s="1">
        <v>0</v>
      </c>
      <c r="E151" s="1">
        <v>13.8</v>
      </c>
      <c r="F151" s="1">
        <v>0</v>
      </c>
      <c r="G151" s="5">
        <v>18.899999999999999</v>
      </c>
      <c r="H151" s="1">
        <v>0.6</v>
      </c>
      <c r="I151" s="1">
        <v>317</v>
      </c>
      <c r="J151" s="1">
        <v>0</v>
      </c>
      <c r="K151" s="1">
        <v>10.9</v>
      </c>
      <c r="L151" s="1">
        <v>0</v>
      </c>
    </row>
    <row r="152" spans="1:12">
      <c r="A152" s="2">
        <v>40728.25</v>
      </c>
      <c r="B152" s="1">
        <v>11.6</v>
      </c>
      <c r="C152" s="1">
        <v>81.7</v>
      </c>
      <c r="D152" s="1">
        <v>0</v>
      </c>
      <c r="E152" s="1">
        <v>13.8</v>
      </c>
      <c r="F152" s="1">
        <v>0</v>
      </c>
      <c r="G152" s="5">
        <v>18.899999999999999</v>
      </c>
      <c r="H152" s="1">
        <v>0.3</v>
      </c>
      <c r="I152" s="1">
        <v>224</v>
      </c>
      <c r="J152" s="1">
        <v>0</v>
      </c>
      <c r="K152" s="1">
        <v>10.8</v>
      </c>
      <c r="L152" s="1">
        <v>0</v>
      </c>
    </row>
    <row r="153" spans="1:12">
      <c r="A153" s="2">
        <v>40728.291666666664</v>
      </c>
      <c r="B153" s="1">
        <v>14.5</v>
      </c>
      <c r="C153" s="1">
        <v>73</v>
      </c>
      <c r="D153" s="1">
        <v>0</v>
      </c>
      <c r="E153" s="1">
        <v>13.8</v>
      </c>
      <c r="F153" s="1">
        <v>2</v>
      </c>
      <c r="G153" s="5">
        <v>19</v>
      </c>
      <c r="H153" s="1">
        <v>0.2</v>
      </c>
      <c r="I153" s="1">
        <v>95</v>
      </c>
      <c r="J153" s="1">
        <v>0.4</v>
      </c>
      <c r="K153" s="1">
        <v>12.6</v>
      </c>
      <c r="L153" s="1">
        <v>0</v>
      </c>
    </row>
    <row r="154" spans="1:12">
      <c r="A154" s="2">
        <v>40728.333333333336</v>
      </c>
      <c r="B154" s="1">
        <v>18.3</v>
      </c>
      <c r="C154" s="1">
        <v>60</v>
      </c>
      <c r="D154" s="1">
        <v>0</v>
      </c>
      <c r="E154" s="1">
        <v>13.8</v>
      </c>
      <c r="F154" s="1">
        <v>0</v>
      </c>
      <c r="G154" s="5">
        <v>19</v>
      </c>
      <c r="H154" s="1">
        <v>0.4</v>
      </c>
      <c r="I154" s="1">
        <v>118</v>
      </c>
      <c r="J154" s="1">
        <v>1</v>
      </c>
      <c r="K154" s="1">
        <v>17.899999999999999</v>
      </c>
      <c r="L154" s="1">
        <v>0</v>
      </c>
    </row>
    <row r="155" spans="1:12">
      <c r="A155" s="2">
        <v>40728.375</v>
      </c>
      <c r="B155" s="1">
        <v>19.399999999999999</v>
      </c>
      <c r="C155" s="1">
        <v>57</v>
      </c>
      <c r="D155" s="1">
        <v>0</v>
      </c>
      <c r="E155" s="1">
        <v>13.8</v>
      </c>
      <c r="F155" s="1">
        <v>0</v>
      </c>
      <c r="G155" s="5">
        <v>19</v>
      </c>
      <c r="H155" s="1">
        <v>1</v>
      </c>
      <c r="I155" s="1">
        <v>143</v>
      </c>
      <c r="J155" s="1">
        <v>1.6</v>
      </c>
      <c r="K155" s="1">
        <v>20</v>
      </c>
      <c r="L155" s="1">
        <v>0</v>
      </c>
    </row>
    <row r="156" spans="1:12">
      <c r="A156" s="2">
        <v>40728.416666666664</v>
      </c>
      <c r="B156" s="1">
        <v>21.2</v>
      </c>
      <c r="C156" s="1">
        <v>51</v>
      </c>
      <c r="D156" s="1">
        <v>0</v>
      </c>
      <c r="E156" s="1">
        <v>13.8</v>
      </c>
      <c r="F156" s="1">
        <v>0</v>
      </c>
      <c r="G156" s="5">
        <v>19</v>
      </c>
      <c r="H156" s="1">
        <v>1.2</v>
      </c>
      <c r="I156" s="1">
        <v>109</v>
      </c>
      <c r="J156" s="1">
        <v>2.2000000000000002</v>
      </c>
      <c r="K156" s="1">
        <v>22.4</v>
      </c>
      <c r="L156" s="1">
        <v>0</v>
      </c>
    </row>
    <row r="157" spans="1:12">
      <c r="A157" s="2">
        <v>40728.458333333336</v>
      </c>
      <c r="B157" s="1">
        <v>22.7</v>
      </c>
      <c r="C157" s="1">
        <v>45</v>
      </c>
      <c r="D157" s="1">
        <v>0</v>
      </c>
      <c r="E157" s="1">
        <v>13.8</v>
      </c>
      <c r="F157" s="1">
        <v>0</v>
      </c>
      <c r="G157" s="5">
        <v>19</v>
      </c>
      <c r="H157" s="1">
        <v>1.3</v>
      </c>
      <c r="I157" s="1">
        <v>100</v>
      </c>
      <c r="J157" s="1">
        <v>2.7</v>
      </c>
      <c r="K157" s="1">
        <v>23.9</v>
      </c>
      <c r="L157" s="1">
        <v>0</v>
      </c>
    </row>
    <row r="158" spans="1:12">
      <c r="A158" s="2">
        <v>40728.5</v>
      </c>
      <c r="B158" s="1">
        <v>24.4</v>
      </c>
      <c r="C158" s="1">
        <v>40</v>
      </c>
      <c r="D158" s="1">
        <v>0</v>
      </c>
      <c r="E158" s="1">
        <v>13.8</v>
      </c>
      <c r="F158" s="1">
        <v>0</v>
      </c>
      <c r="G158" s="5">
        <v>19</v>
      </c>
      <c r="H158" s="1">
        <v>1.4</v>
      </c>
      <c r="I158" s="1">
        <v>83</v>
      </c>
      <c r="J158" s="1">
        <v>3</v>
      </c>
      <c r="K158" s="1">
        <v>25.6</v>
      </c>
      <c r="L158" s="1">
        <v>0</v>
      </c>
    </row>
    <row r="159" spans="1:12">
      <c r="A159" s="2">
        <v>40728.541666666664</v>
      </c>
      <c r="B159" s="1">
        <v>25.7</v>
      </c>
      <c r="C159" s="1">
        <v>43</v>
      </c>
      <c r="D159" s="1">
        <v>0</v>
      </c>
      <c r="E159" s="1">
        <v>13.8</v>
      </c>
      <c r="F159" s="1">
        <v>0</v>
      </c>
      <c r="G159" s="5">
        <v>19</v>
      </c>
      <c r="H159" s="1">
        <v>1.8</v>
      </c>
      <c r="I159" s="1">
        <v>85</v>
      </c>
      <c r="J159" s="1">
        <v>3</v>
      </c>
      <c r="K159" s="1">
        <v>26.7</v>
      </c>
      <c r="L159" s="1">
        <v>0</v>
      </c>
    </row>
    <row r="160" spans="1:12">
      <c r="A160" s="2">
        <v>40728.583333333336</v>
      </c>
      <c r="B160" s="1">
        <v>26.7</v>
      </c>
      <c r="C160" s="1">
        <v>47</v>
      </c>
      <c r="D160" s="1">
        <v>0</v>
      </c>
      <c r="E160" s="1">
        <v>13.8</v>
      </c>
      <c r="F160" s="1">
        <v>0</v>
      </c>
      <c r="G160" s="5">
        <v>19</v>
      </c>
      <c r="H160" s="1">
        <v>3.1</v>
      </c>
      <c r="I160" s="1">
        <v>106</v>
      </c>
      <c r="J160" s="1">
        <v>3.1</v>
      </c>
      <c r="K160" s="1">
        <v>27.3</v>
      </c>
      <c r="L160" s="1">
        <v>0</v>
      </c>
    </row>
    <row r="161" spans="1:12">
      <c r="A161" s="2">
        <v>40728.625</v>
      </c>
      <c r="B161" s="1">
        <v>27.3</v>
      </c>
      <c r="C161" s="1">
        <v>46</v>
      </c>
      <c r="D161" s="1">
        <v>0</v>
      </c>
      <c r="E161" s="1">
        <v>13.8</v>
      </c>
      <c r="F161" s="1">
        <v>0</v>
      </c>
      <c r="G161" s="5">
        <v>19</v>
      </c>
      <c r="H161" s="1">
        <v>4</v>
      </c>
      <c r="I161" s="1">
        <v>105</v>
      </c>
      <c r="J161" s="1">
        <v>3.1</v>
      </c>
      <c r="K161" s="1">
        <v>27.9</v>
      </c>
      <c r="L161" s="1">
        <v>0</v>
      </c>
    </row>
    <row r="162" spans="1:12">
      <c r="A162" s="2">
        <v>40728.666666666664</v>
      </c>
      <c r="B162" s="1">
        <v>27.3</v>
      </c>
      <c r="C162" s="1">
        <v>47</v>
      </c>
      <c r="D162" s="1">
        <v>0</v>
      </c>
      <c r="E162" s="1">
        <v>13.8</v>
      </c>
      <c r="F162" s="1">
        <v>0</v>
      </c>
      <c r="G162" s="5">
        <v>19</v>
      </c>
      <c r="H162" s="1">
        <v>4.5999999999999996</v>
      </c>
      <c r="I162" s="1">
        <v>99</v>
      </c>
      <c r="J162" s="1">
        <v>2.7</v>
      </c>
      <c r="K162" s="1">
        <v>28</v>
      </c>
      <c r="L162" s="1">
        <v>0</v>
      </c>
    </row>
    <row r="163" spans="1:12">
      <c r="A163" s="2">
        <v>40728.708333333336</v>
      </c>
      <c r="B163" s="1">
        <v>27.1</v>
      </c>
      <c r="C163" s="1">
        <v>47</v>
      </c>
      <c r="D163" s="1">
        <v>0</v>
      </c>
      <c r="E163" s="1">
        <v>13.8</v>
      </c>
      <c r="F163" s="1">
        <v>0</v>
      </c>
      <c r="G163" s="5">
        <v>19</v>
      </c>
      <c r="H163" s="1">
        <v>4.4000000000000004</v>
      </c>
      <c r="I163" s="1">
        <v>103</v>
      </c>
      <c r="J163" s="1">
        <v>2.2000000000000002</v>
      </c>
      <c r="K163" s="1">
        <v>27.7</v>
      </c>
      <c r="L163" s="1">
        <v>0</v>
      </c>
    </row>
    <row r="164" spans="1:12">
      <c r="A164" s="2">
        <v>40728.75</v>
      </c>
      <c r="B164" s="1">
        <v>25.7</v>
      </c>
      <c r="C164" s="1">
        <v>51</v>
      </c>
      <c r="D164" s="1">
        <v>0</v>
      </c>
      <c r="E164" s="1">
        <v>13.8</v>
      </c>
      <c r="F164" s="1">
        <v>0</v>
      </c>
      <c r="G164" s="5">
        <v>19</v>
      </c>
      <c r="H164" s="1">
        <v>3.7</v>
      </c>
      <c r="I164" s="1">
        <v>94</v>
      </c>
      <c r="J164" s="1">
        <v>1</v>
      </c>
      <c r="K164" s="1">
        <v>26.1</v>
      </c>
      <c r="L164" s="1">
        <v>0</v>
      </c>
    </row>
    <row r="165" spans="1:12">
      <c r="A165" s="2">
        <v>40728.791666666664</v>
      </c>
      <c r="B165" s="1">
        <v>24.2</v>
      </c>
      <c r="C165" s="1">
        <v>54</v>
      </c>
      <c r="D165" s="1">
        <v>0</v>
      </c>
      <c r="E165" s="1">
        <v>13.8</v>
      </c>
      <c r="F165" s="1">
        <v>0</v>
      </c>
      <c r="G165" s="5">
        <v>19</v>
      </c>
      <c r="H165" s="1">
        <v>2.7</v>
      </c>
      <c r="I165" s="1">
        <v>71</v>
      </c>
      <c r="J165" s="1">
        <v>0.3</v>
      </c>
      <c r="K165" s="1">
        <v>24.4</v>
      </c>
      <c r="L165" s="1">
        <v>0</v>
      </c>
    </row>
    <row r="166" spans="1:12">
      <c r="A166" s="2">
        <v>40728.833333333336</v>
      </c>
      <c r="B166" s="1">
        <v>23.4</v>
      </c>
      <c r="C166" s="1">
        <v>54</v>
      </c>
      <c r="D166" s="1">
        <v>0</v>
      </c>
      <c r="E166" s="1">
        <v>13.8</v>
      </c>
      <c r="F166" s="1">
        <v>0</v>
      </c>
      <c r="G166" s="5">
        <v>19</v>
      </c>
      <c r="H166" s="1">
        <v>2.5</v>
      </c>
      <c r="I166" s="1">
        <v>64</v>
      </c>
      <c r="J166" s="1">
        <v>0.1</v>
      </c>
      <c r="K166" s="1">
        <v>23.5</v>
      </c>
      <c r="L166" s="1">
        <v>0</v>
      </c>
    </row>
    <row r="167" spans="1:12">
      <c r="A167" s="2">
        <v>40728.875</v>
      </c>
      <c r="B167" s="1">
        <v>21.9</v>
      </c>
      <c r="C167" s="1">
        <v>60</v>
      </c>
      <c r="D167" s="1">
        <v>0</v>
      </c>
      <c r="E167" s="1">
        <v>13.8</v>
      </c>
      <c r="F167" s="1">
        <v>0</v>
      </c>
      <c r="G167" s="5">
        <v>19</v>
      </c>
      <c r="H167" s="1">
        <v>1.6</v>
      </c>
      <c r="I167" s="1">
        <v>50</v>
      </c>
      <c r="J167" s="1">
        <v>0</v>
      </c>
      <c r="K167" s="1">
        <v>21.6</v>
      </c>
      <c r="L167" s="1">
        <v>0</v>
      </c>
    </row>
    <row r="168" spans="1:12">
      <c r="A168" s="2">
        <v>40728.916666666664</v>
      </c>
      <c r="B168" s="1">
        <v>20.6</v>
      </c>
      <c r="C168" s="1">
        <v>66</v>
      </c>
      <c r="D168" s="1">
        <v>0</v>
      </c>
      <c r="E168" s="1">
        <v>13.8</v>
      </c>
      <c r="F168" s="1">
        <v>0</v>
      </c>
      <c r="G168" s="5">
        <v>19</v>
      </c>
      <c r="H168" s="1">
        <v>1.1000000000000001</v>
      </c>
      <c r="I168" s="1">
        <v>329</v>
      </c>
      <c r="J168" s="1">
        <v>0</v>
      </c>
      <c r="K168" s="1">
        <v>20.100000000000001</v>
      </c>
      <c r="L168" s="1">
        <v>0</v>
      </c>
    </row>
    <row r="169" spans="1:12">
      <c r="A169" s="2">
        <v>40728.958333333336</v>
      </c>
      <c r="B169" s="1">
        <v>20.3</v>
      </c>
      <c r="C169" s="1">
        <v>66</v>
      </c>
      <c r="D169" s="1">
        <v>0</v>
      </c>
      <c r="E169" s="1">
        <v>13.8</v>
      </c>
      <c r="F169" s="1">
        <v>0</v>
      </c>
      <c r="G169" s="5">
        <v>19</v>
      </c>
      <c r="H169" s="1">
        <v>1</v>
      </c>
      <c r="I169" s="1">
        <v>344</v>
      </c>
      <c r="J169" s="1">
        <v>0</v>
      </c>
      <c r="K169" s="1">
        <v>19.7</v>
      </c>
      <c r="L169" s="1">
        <v>0</v>
      </c>
    </row>
    <row r="170" spans="1:12">
      <c r="A170" s="2">
        <v>40729</v>
      </c>
      <c r="B170" s="1">
        <v>19.7</v>
      </c>
      <c r="C170" s="1">
        <v>69</v>
      </c>
      <c r="D170" s="1">
        <v>0</v>
      </c>
      <c r="E170" s="1">
        <v>13.8</v>
      </c>
      <c r="F170" s="1">
        <v>0</v>
      </c>
      <c r="G170" s="5">
        <v>19</v>
      </c>
      <c r="H170" s="1">
        <v>1</v>
      </c>
      <c r="I170" s="1">
        <v>301</v>
      </c>
      <c r="J170" s="1">
        <v>0</v>
      </c>
      <c r="K170" s="1">
        <v>19.3</v>
      </c>
      <c r="L170" s="1">
        <v>0</v>
      </c>
    </row>
    <row r="171" spans="1:12">
      <c r="A171" s="2">
        <v>40729.041666666664</v>
      </c>
      <c r="B171" s="1">
        <v>19.5</v>
      </c>
      <c r="C171" s="1">
        <v>71</v>
      </c>
      <c r="D171" s="1">
        <v>0</v>
      </c>
      <c r="E171" s="1">
        <v>13.8</v>
      </c>
      <c r="F171" s="1">
        <v>0</v>
      </c>
      <c r="G171" s="5">
        <v>19</v>
      </c>
      <c r="H171" s="1">
        <v>1.1000000000000001</v>
      </c>
      <c r="I171" s="1">
        <v>352</v>
      </c>
      <c r="J171" s="1">
        <v>0</v>
      </c>
      <c r="K171" s="1">
        <v>19.3</v>
      </c>
      <c r="L171" s="1">
        <v>0</v>
      </c>
    </row>
    <row r="172" spans="1:12">
      <c r="A172" s="2">
        <v>40729.083333333336</v>
      </c>
      <c r="B172" s="1">
        <v>19.600000000000001</v>
      </c>
      <c r="C172" s="1">
        <v>72</v>
      </c>
      <c r="D172" s="1">
        <v>0</v>
      </c>
      <c r="E172" s="1">
        <v>13.8</v>
      </c>
      <c r="F172" s="1">
        <v>0</v>
      </c>
      <c r="G172" s="5">
        <v>19</v>
      </c>
      <c r="H172" s="1">
        <v>0.6</v>
      </c>
      <c r="I172" s="1">
        <v>42</v>
      </c>
      <c r="J172" s="1">
        <v>0</v>
      </c>
      <c r="K172" s="1">
        <v>19.100000000000001</v>
      </c>
      <c r="L172" s="1">
        <v>0</v>
      </c>
    </row>
    <row r="173" spans="1:12">
      <c r="A173" s="2">
        <v>40729.125</v>
      </c>
      <c r="B173" s="1">
        <v>19.100000000000001</v>
      </c>
      <c r="C173" s="1">
        <v>76</v>
      </c>
      <c r="D173" s="1">
        <v>1.8</v>
      </c>
      <c r="E173" s="1">
        <v>15.6</v>
      </c>
      <c r="F173" s="1">
        <v>43</v>
      </c>
      <c r="G173" s="5">
        <v>19.7</v>
      </c>
      <c r="H173" s="1">
        <v>0.8</v>
      </c>
      <c r="I173" s="1">
        <v>55</v>
      </c>
      <c r="J173" s="1">
        <v>0</v>
      </c>
      <c r="K173" s="1">
        <v>19</v>
      </c>
      <c r="L173" s="1">
        <v>0</v>
      </c>
    </row>
    <row r="174" spans="1:12">
      <c r="A174" s="2">
        <v>40729.166666666664</v>
      </c>
      <c r="B174" s="1">
        <v>16.8</v>
      </c>
      <c r="C174" s="1">
        <v>88.3</v>
      </c>
      <c r="D174" s="1">
        <v>2.6</v>
      </c>
      <c r="E174" s="1">
        <v>18.2</v>
      </c>
      <c r="F174" s="1">
        <v>60</v>
      </c>
      <c r="G174" s="5">
        <v>20.7</v>
      </c>
      <c r="H174" s="1">
        <v>2.8</v>
      </c>
      <c r="I174" s="1">
        <v>255</v>
      </c>
      <c r="J174" s="1">
        <v>0</v>
      </c>
      <c r="K174" s="1">
        <v>17.100000000000001</v>
      </c>
      <c r="L174" s="1">
        <v>0</v>
      </c>
    </row>
    <row r="175" spans="1:12">
      <c r="A175" s="2">
        <v>40729.208333333336</v>
      </c>
      <c r="B175" s="1">
        <v>15.8</v>
      </c>
      <c r="C175" s="1">
        <v>90</v>
      </c>
      <c r="D175" s="1">
        <v>1.4</v>
      </c>
      <c r="E175" s="1">
        <v>19.5</v>
      </c>
      <c r="F175" s="1">
        <v>60</v>
      </c>
      <c r="G175" s="5">
        <v>21.7</v>
      </c>
      <c r="H175" s="1">
        <v>0.5</v>
      </c>
      <c r="I175" s="1">
        <v>290</v>
      </c>
      <c r="J175" s="1">
        <v>0</v>
      </c>
      <c r="K175" s="1">
        <v>16</v>
      </c>
      <c r="L175" s="1">
        <v>0</v>
      </c>
    </row>
    <row r="176" spans="1:12">
      <c r="A176" s="2">
        <v>40729.25</v>
      </c>
      <c r="B176" s="1">
        <v>15.7</v>
      </c>
      <c r="C176" s="1">
        <v>91.7</v>
      </c>
      <c r="D176" s="1">
        <v>0.2</v>
      </c>
      <c r="E176" s="1">
        <v>19.7</v>
      </c>
      <c r="F176" s="1">
        <v>60</v>
      </c>
      <c r="G176" s="5">
        <v>22.7</v>
      </c>
      <c r="H176" s="1">
        <v>0.3</v>
      </c>
      <c r="I176" s="1">
        <v>326</v>
      </c>
      <c r="J176" s="1">
        <v>0</v>
      </c>
      <c r="K176" s="1">
        <v>15.8</v>
      </c>
      <c r="L176" s="1">
        <v>0</v>
      </c>
    </row>
    <row r="177" spans="1:12">
      <c r="A177" s="2">
        <v>40729.291666666664</v>
      </c>
      <c r="B177" s="1">
        <v>16</v>
      </c>
      <c r="C177" s="1">
        <v>91.7</v>
      </c>
      <c r="D177" s="1">
        <v>0</v>
      </c>
      <c r="E177" s="1">
        <v>19.7</v>
      </c>
      <c r="F177" s="1">
        <v>60</v>
      </c>
      <c r="G177" s="5">
        <v>23.7</v>
      </c>
      <c r="H177" s="1">
        <v>1.6</v>
      </c>
      <c r="I177" s="1">
        <v>246</v>
      </c>
      <c r="J177" s="1">
        <v>0.1</v>
      </c>
      <c r="K177" s="1">
        <v>16.3</v>
      </c>
      <c r="L177" s="1">
        <v>0</v>
      </c>
    </row>
    <row r="178" spans="1:12">
      <c r="A178" s="2">
        <v>40729.333333333336</v>
      </c>
      <c r="B178" s="1">
        <v>17.3</v>
      </c>
      <c r="C178" s="1">
        <v>86.7</v>
      </c>
      <c r="D178" s="1">
        <v>0</v>
      </c>
      <c r="E178" s="1">
        <v>19.7</v>
      </c>
      <c r="F178" s="1">
        <v>60</v>
      </c>
      <c r="G178" s="5">
        <v>24.7</v>
      </c>
      <c r="H178" s="1">
        <v>1.4</v>
      </c>
      <c r="I178" s="1">
        <v>170</v>
      </c>
      <c r="J178" s="1">
        <v>0.7</v>
      </c>
      <c r="K178" s="1">
        <v>17.7</v>
      </c>
      <c r="L178" s="1">
        <v>0</v>
      </c>
    </row>
    <row r="179" spans="1:12">
      <c r="A179" s="2">
        <v>40729.375</v>
      </c>
      <c r="B179" s="1">
        <v>19.2</v>
      </c>
      <c r="C179" s="1">
        <v>75</v>
      </c>
      <c r="D179" s="1">
        <v>0</v>
      </c>
      <c r="E179" s="1">
        <v>19.7</v>
      </c>
      <c r="F179" s="1">
        <v>60</v>
      </c>
      <c r="G179" s="5">
        <v>25.7</v>
      </c>
      <c r="H179" s="1">
        <v>0.6</v>
      </c>
      <c r="I179" s="1">
        <v>244</v>
      </c>
      <c r="J179" s="1">
        <v>1.1000000000000001</v>
      </c>
      <c r="K179" s="1">
        <v>19.899999999999999</v>
      </c>
      <c r="L179" s="1">
        <v>0</v>
      </c>
    </row>
    <row r="180" spans="1:12">
      <c r="A180" s="2">
        <v>40729.416666666664</v>
      </c>
      <c r="B180" s="1">
        <v>21.8</v>
      </c>
      <c r="C180" s="1">
        <v>62</v>
      </c>
      <c r="D180" s="1">
        <v>0</v>
      </c>
      <c r="E180" s="1">
        <v>19.7</v>
      </c>
      <c r="F180" s="1">
        <v>60</v>
      </c>
      <c r="G180" s="5">
        <v>26.7</v>
      </c>
      <c r="H180" s="1">
        <v>0.8</v>
      </c>
      <c r="I180" s="1">
        <v>43</v>
      </c>
      <c r="J180" s="1">
        <v>2.1</v>
      </c>
      <c r="K180" s="1">
        <v>22.4</v>
      </c>
      <c r="L180" s="1">
        <v>0</v>
      </c>
    </row>
    <row r="181" spans="1:12">
      <c r="A181" s="2">
        <v>40729.458333333336</v>
      </c>
      <c r="B181" s="1">
        <v>23.6</v>
      </c>
      <c r="C181" s="1">
        <v>54</v>
      </c>
      <c r="D181" s="1">
        <v>0</v>
      </c>
      <c r="E181" s="1">
        <v>19.7</v>
      </c>
      <c r="F181" s="1">
        <v>11</v>
      </c>
      <c r="G181" s="5">
        <v>26.9</v>
      </c>
      <c r="H181" s="1">
        <v>1</v>
      </c>
      <c r="I181" s="1">
        <v>114</v>
      </c>
      <c r="J181" s="1">
        <v>2.7</v>
      </c>
      <c r="K181" s="1">
        <v>24.2</v>
      </c>
      <c r="L181" s="1">
        <v>0</v>
      </c>
    </row>
    <row r="182" spans="1:12">
      <c r="A182" s="2">
        <v>40729.5</v>
      </c>
      <c r="B182" s="1">
        <v>24.5</v>
      </c>
      <c r="C182" s="1">
        <v>52</v>
      </c>
      <c r="D182" s="1">
        <v>0</v>
      </c>
      <c r="E182" s="1">
        <v>19.7</v>
      </c>
      <c r="F182" s="1">
        <v>0</v>
      </c>
      <c r="G182" s="5">
        <v>26.9</v>
      </c>
      <c r="H182" s="1">
        <v>1.4</v>
      </c>
      <c r="I182" s="1">
        <v>71</v>
      </c>
      <c r="J182" s="1">
        <v>2.9</v>
      </c>
      <c r="K182" s="1">
        <v>25.5</v>
      </c>
      <c r="L182" s="1">
        <v>0</v>
      </c>
    </row>
    <row r="183" spans="1:12">
      <c r="A183" s="2">
        <v>40729.541666666664</v>
      </c>
      <c r="B183" s="1">
        <v>25.8</v>
      </c>
      <c r="C183" s="1">
        <v>51</v>
      </c>
      <c r="D183" s="1">
        <v>0</v>
      </c>
      <c r="E183" s="1">
        <v>19.7</v>
      </c>
      <c r="F183" s="1">
        <v>0</v>
      </c>
      <c r="G183" s="5">
        <v>26.9</v>
      </c>
      <c r="H183" s="1">
        <v>1.6</v>
      </c>
      <c r="I183" s="1">
        <v>345</v>
      </c>
      <c r="J183" s="1">
        <v>3.3</v>
      </c>
      <c r="K183" s="1">
        <v>26.8</v>
      </c>
      <c r="L183" s="1">
        <v>0</v>
      </c>
    </row>
    <row r="184" spans="1:12">
      <c r="A184" s="2">
        <v>40729.583333333336</v>
      </c>
      <c r="B184" s="1">
        <v>27.1</v>
      </c>
      <c r="C184" s="1">
        <v>44</v>
      </c>
      <c r="D184" s="1">
        <v>0</v>
      </c>
      <c r="E184" s="1">
        <v>19.7</v>
      </c>
      <c r="F184" s="1">
        <v>0</v>
      </c>
      <c r="G184" s="5">
        <v>26.9</v>
      </c>
      <c r="H184" s="1">
        <v>2</v>
      </c>
      <c r="I184" s="1">
        <v>16</v>
      </c>
      <c r="J184" s="1">
        <v>3.4</v>
      </c>
      <c r="K184" s="1">
        <v>27.5</v>
      </c>
      <c r="L184" s="1">
        <v>0</v>
      </c>
    </row>
    <row r="185" spans="1:12">
      <c r="A185" s="2">
        <v>40729.625</v>
      </c>
      <c r="B185" s="1">
        <v>27.9</v>
      </c>
      <c r="C185" s="1">
        <v>41</v>
      </c>
      <c r="D185" s="1">
        <v>0</v>
      </c>
      <c r="E185" s="1">
        <v>19.7</v>
      </c>
      <c r="F185" s="1">
        <v>0</v>
      </c>
      <c r="G185" s="5">
        <v>26.9</v>
      </c>
      <c r="H185" s="1">
        <v>3.3</v>
      </c>
      <c r="I185" s="1">
        <v>109</v>
      </c>
      <c r="J185" s="1">
        <v>3.3</v>
      </c>
      <c r="K185" s="1">
        <v>28.4</v>
      </c>
      <c r="L185" s="1">
        <v>0</v>
      </c>
    </row>
    <row r="186" spans="1:12">
      <c r="A186" s="2">
        <v>40729.666666666664</v>
      </c>
      <c r="B186" s="1">
        <v>27.9</v>
      </c>
      <c r="C186" s="1">
        <v>44</v>
      </c>
      <c r="D186" s="1">
        <v>0</v>
      </c>
      <c r="E186" s="1">
        <v>19.7</v>
      </c>
      <c r="F186" s="1">
        <v>0</v>
      </c>
      <c r="G186" s="5">
        <v>26.9</v>
      </c>
      <c r="H186" s="1">
        <v>4.2</v>
      </c>
      <c r="I186" s="1">
        <v>109</v>
      </c>
      <c r="J186" s="1">
        <v>2.9</v>
      </c>
      <c r="K186" s="1">
        <v>28.5</v>
      </c>
      <c r="L186" s="1">
        <v>0</v>
      </c>
    </row>
    <row r="187" spans="1:12">
      <c r="A187" s="2">
        <v>40729.708333333336</v>
      </c>
      <c r="B187" s="1">
        <v>27.6</v>
      </c>
      <c r="C187" s="1">
        <v>45</v>
      </c>
      <c r="D187" s="1">
        <v>0</v>
      </c>
      <c r="E187" s="1">
        <v>19.7</v>
      </c>
      <c r="F187" s="1">
        <v>0</v>
      </c>
      <c r="G187" s="5">
        <v>26.9</v>
      </c>
      <c r="H187" s="1">
        <v>3.6</v>
      </c>
      <c r="I187" s="1">
        <v>105</v>
      </c>
      <c r="J187" s="1">
        <v>2.4</v>
      </c>
      <c r="K187" s="1">
        <v>28.1</v>
      </c>
      <c r="L187" s="1">
        <v>0</v>
      </c>
    </row>
    <row r="188" spans="1:12">
      <c r="A188" s="2">
        <v>40729.75</v>
      </c>
      <c r="B188" s="1">
        <v>27</v>
      </c>
      <c r="C188" s="1">
        <v>46</v>
      </c>
      <c r="D188" s="1">
        <v>0</v>
      </c>
      <c r="E188" s="1">
        <v>19.7</v>
      </c>
      <c r="F188" s="1">
        <v>0</v>
      </c>
      <c r="G188" s="5">
        <v>26.9</v>
      </c>
      <c r="H188" s="1">
        <v>3.3</v>
      </c>
      <c r="I188" s="1">
        <v>98</v>
      </c>
      <c r="J188" s="1">
        <v>1.5</v>
      </c>
      <c r="K188" s="1">
        <v>27.4</v>
      </c>
      <c r="L188" s="1">
        <v>0</v>
      </c>
    </row>
    <row r="189" spans="1:12">
      <c r="A189" s="2">
        <v>40729.791666666664</v>
      </c>
      <c r="B189" s="1">
        <v>25.2</v>
      </c>
      <c r="C189" s="1">
        <v>50</v>
      </c>
      <c r="D189" s="1">
        <v>0</v>
      </c>
      <c r="E189" s="1">
        <v>19.7</v>
      </c>
      <c r="F189" s="1">
        <v>0</v>
      </c>
      <c r="G189" s="5">
        <v>26.9</v>
      </c>
      <c r="H189" s="1">
        <v>2.8</v>
      </c>
      <c r="I189" s="1">
        <v>74</v>
      </c>
      <c r="J189" s="1">
        <v>0.6</v>
      </c>
      <c r="K189" s="1">
        <v>25.5</v>
      </c>
      <c r="L189" s="1">
        <v>0</v>
      </c>
    </row>
    <row r="190" spans="1:12">
      <c r="A190" s="2">
        <v>40729.833333333336</v>
      </c>
      <c r="B190" s="1">
        <v>23.6</v>
      </c>
      <c r="C190" s="1">
        <v>57</v>
      </c>
      <c r="D190" s="1">
        <v>0</v>
      </c>
      <c r="E190" s="1">
        <v>19.7</v>
      </c>
      <c r="F190" s="1">
        <v>0</v>
      </c>
      <c r="G190" s="5">
        <v>26.9</v>
      </c>
      <c r="H190" s="1">
        <v>1.6</v>
      </c>
      <c r="I190" s="1">
        <v>127</v>
      </c>
      <c r="J190" s="1">
        <v>0.1</v>
      </c>
      <c r="K190" s="1">
        <v>23.6</v>
      </c>
      <c r="L190" s="1">
        <v>0</v>
      </c>
    </row>
    <row r="191" spans="1:12">
      <c r="A191" s="2">
        <v>40729.875</v>
      </c>
      <c r="B191" s="1">
        <v>22.1</v>
      </c>
      <c r="C191" s="1">
        <v>64</v>
      </c>
      <c r="D191" s="1">
        <v>0</v>
      </c>
      <c r="E191" s="1">
        <v>19.7</v>
      </c>
      <c r="F191" s="1">
        <v>0</v>
      </c>
      <c r="G191" s="5">
        <v>26.9</v>
      </c>
      <c r="H191" s="1">
        <v>0.8</v>
      </c>
      <c r="I191" s="1">
        <v>32</v>
      </c>
      <c r="J191" s="1">
        <v>0</v>
      </c>
      <c r="K191" s="1">
        <v>21.8</v>
      </c>
      <c r="L191" s="1">
        <v>0</v>
      </c>
    </row>
    <row r="192" spans="1:12">
      <c r="A192" s="2">
        <v>40729.916666666664</v>
      </c>
      <c r="B192" s="1">
        <v>20.5</v>
      </c>
      <c r="C192" s="1">
        <v>69</v>
      </c>
      <c r="D192" s="1">
        <v>0</v>
      </c>
      <c r="E192" s="1">
        <v>19.7</v>
      </c>
      <c r="F192" s="1">
        <v>0</v>
      </c>
      <c r="G192" s="5">
        <v>26.9</v>
      </c>
      <c r="H192" s="1">
        <v>0.9</v>
      </c>
      <c r="I192" s="1">
        <v>60</v>
      </c>
      <c r="J192" s="1">
        <v>0</v>
      </c>
      <c r="K192" s="1">
        <v>19.899999999999999</v>
      </c>
      <c r="L192" s="1">
        <v>0</v>
      </c>
    </row>
    <row r="193" spans="1:12">
      <c r="A193" s="2">
        <v>40729.958333333336</v>
      </c>
      <c r="B193" s="1">
        <v>19.100000000000001</v>
      </c>
      <c r="C193" s="1">
        <v>74</v>
      </c>
      <c r="D193" s="1">
        <v>0</v>
      </c>
      <c r="E193" s="1">
        <v>19.7</v>
      </c>
      <c r="F193" s="1">
        <v>0</v>
      </c>
      <c r="G193" s="5">
        <v>26.9</v>
      </c>
      <c r="H193" s="1">
        <v>1.1000000000000001</v>
      </c>
      <c r="I193" s="1">
        <v>294</v>
      </c>
      <c r="J193" s="1">
        <v>0</v>
      </c>
      <c r="K193" s="1">
        <v>18.5</v>
      </c>
      <c r="L193" s="1">
        <v>0</v>
      </c>
    </row>
    <row r="194" spans="1:12">
      <c r="A194" s="2">
        <v>40730</v>
      </c>
      <c r="B194" s="1">
        <v>19.3</v>
      </c>
      <c r="C194" s="1">
        <v>73</v>
      </c>
      <c r="D194" s="1">
        <v>0</v>
      </c>
      <c r="E194" s="1">
        <v>19.7</v>
      </c>
      <c r="F194" s="1">
        <v>0</v>
      </c>
      <c r="G194" s="5">
        <v>26.9</v>
      </c>
      <c r="H194" s="1">
        <v>1.2</v>
      </c>
      <c r="I194" s="1">
        <v>293</v>
      </c>
      <c r="J194" s="1">
        <v>0</v>
      </c>
      <c r="K194" s="1">
        <v>19.100000000000001</v>
      </c>
      <c r="L194" s="1">
        <v>0</v>
      </c>
    </row>
    <row r="195" spans="1:12">
      <c r="A195" s="2">
        <v>40730.041666666664</v>
      </c>
      <c r="B195" s="1">
        <v>19.399999999999999</v>
      </c>
      <c r="C195" s="1">
        <v>73</v>
      </c>
      <c r="D195" s="1">
        <v>0</v>
      </c>
      <c r="E195" s="1">
        <v>19.7</v>
      </c>
      <c r="F195" s="1">
        <v>0</v>
      </c>
      <c r="G195" s="5">
        <v>26.9</v>
      </c>
      <c r="H195" s="1">
        <v>0.8</v>
      </c>
      <c r="I195" s="1">
        <v>322</v>
      </c>
      <c r="J195" s="1">
        <v>0</v>
      </c>
      <c r="K195" s="1">
        <v>19.2</v>
      </c>
      <c r="L195" s="1">
        <v>0</v>
      </c>
    </row>
    <row r="196" spans="1:12">
      <c r="A196" s="2">
        <v>40730.083333333336</v>
      </c>
      <c r="B196" s="1">
        <v>19.5</v>
      </c>
      <c r="C196" s="1">
        <v>75</v>
      </c>
      <c r="D196" s="1">
        <v>0</v>
      </c>
      <c r="E196" s="1">
        <v>19.7</v>
      </c>
      <c r="F196" s="1">
        <v>0</v>
      </c>
      <c r="G196" s="5">
        <v>26.9</v>
      </c>
      <c r="H196" s="1">
        <v>1.2</v>
      </c>
      <c r="I196" s="1">
        <v>66</v>
      </c>
      <c r="J196" s="1">
        <v>0</v>
      </c>
      <c r="K196" s="1">
        <v>19.3</v>
      </c>
      <c r="L196" s="1">
        <v>0</v>
      </c>
    </row>
    <row r="197" spans="1:12">
      <c r="A197" s="2">
        <v>40730.125</v>
      </c>
      <c r="B197" s="1">
        <v>19.7</v>
      </c>
      <c r="C197" s="1">
        <v>71</v>
      </c>
      <c r="D197" s="1">
        <v>0</v>
      </c>
      <c r="E197" s="1">
        <v>19.7</v>
      </c>
      <c r="F197" s="1">
        <v>0</v>
      </c>
      <c r="G197" s="5">
        <v>26.9</v>
      </c>
      <c r="H197" s="1">
        <v>1.2</v>
      </c>
      <c r="I197" s="1">
        <v>111</v>
      </c>
      <c r="J197" s="1">
        <v>0</v>
      </c>
      <c r="K197" s="1">
        <v>19.7</v>
      </c>
      <c r="L197" s="1">
        <v>0</v>
      </c>
    </row>
    <row r="198" spans="1:12">
      <c r="A198" s="2">
        <v>40730.166666666664</v>
      </c>
      <c r="B198" s="1">
        <v>18.7</v>
      </c>
      <c r="C198" s="1">
        <v>72</v>
      </c>
      <c r="D198" s="1">
        <v>0</v>
      </c>
      <c r="E198" s="1">
        <v>19.7</v>
      </c>
      <c r="F198" s="1">
        <v>14</v>
      </c>
      <c r="G198" s="5">
        <v>27.1</v>
      </c>
      <c r="H198" s="1">
        <v>0.8</v>
      </c>
      <c r="I198" s="1">
        <v>40</v>
      </c>
      <c r="J198" s="1">
        <v>0</v>
      </c>
      <c r="K198" s="1">
        <v>18.600000000000001</v>
      </c>
      <c r="L198" s="1">
        <v>0</v>
      </c>
    </row>
    <row r="199" spans="1:12">
      <c r="A199" s="2">
        <v>40730.208333333336</v>
      </c>
      <c r="B199" s="1">
        <v>17.399999999999999</v>
      </c>
      <c r="C199" s="1">
        <v>80</v>
      </c>
      <c r="D199" s="1">
        <v>1.8</v>
      </c>
      <c r="E199" s="1">
        <v>21.5</v>
      </c>
      <c r="F199" s="1">
        <v>60</v>
      </c>
      <c r="G199" s="5">
        <v>28.1</v>
      </c>
      <c r="H199" s="1">
        <v>1.2</v>
      </c>
      <c r="I199" s="1">
        <v>37</v>
      </c>
      <c r="J199" s="1">
        <v>0</v>
      </c>
      <c r="K199" s="1">
        <v>17.5</v>
      </c>
      <c r="L199" s="1">
        <v>0</v>
      </c>
    </row>
    <row r="200" spans="1:12">
      <c r="A200" s="2">
        <v>40730.25</v>
      </c>
      <c r="B200" s="1">
        <v>16.100000000000001</v>
      </c>
      <c r="C200" s="1">
        <v>88.3</v>
      </c>
      <c r="D200" s="1">
        <v>0</v>
      </c>
      <c r="E200" s="1">
        <v>21.5</v>
      </c>
      <c r="F200" s="1">
        <v>60</v>
      </c>
      <c r="G200" s="5">
        <v>29.1</v>
      </c>
      <c r="H200" s="1">
        <v>0.8</v>
      </c>
      <c r="I200" s="1">
        <v>68</v>
      </c>
      <c r="J200" s="1">
        <v>0</v>
      </c>
      <c r="K200" s="1">
        <v>16.2</v>
      </c>
      <c r="L200" s="1">
        <v>0</v>
      </c>
    </row>
    <row r="201" spans="1:12">
      <c r="A201" s="2">
        <v>40730.291666666664</v>
      </c>
      <c r="B201" s="1">
        <v>17.100000000000001</v>
      </c>
      <c r="C201" s="1">
        <v>88.3</v>
      </c>
      <c r="D201" s="1">
        <v>0</v>
      </c>
      <c r="E201" s="1">
        <v>21.5</v>
      </c>
      <c r="F201" s="1">
        <v>60</v>
      </c>
      <c r="G201" s="5">
        <v>30.1</v>
      </c>
      <c r="H201" s="1">
        <v>0.5</v>
      </c>
      <c r="I201" s="1">
        <v>84</v>
      </c>
      <c r="J201" s="1">
        <v>0.3</v>
      </c>
      <c r="K201" s="1">
        <v>16.899999999999999</v>
      </c>
      <c r="L201" s="1">
        <v>0</v>
      </c>
    </row>
    <row r="202" spans="1:12">
      <c r="A202" s="2">
        <v>40730.333333333336</v>
      </c>
      <c r="B202" s="1">
        <v>19.5</v>
      </c>
      <c r="C202" s="1">
        <v>78</v>
      </c>
      <c r="D202" s="1">
        <v>0</v>
      </c>
      <c r="E202" s="1">
        <v>21.5</v>
      </c>
      <c r="F202" s="1">
        <v>60</v>
      </c>
      <c r="G202" s="5">
        <v>31.1</v>
      </c>
      <c r="H202" s="1">
        <v>0.7</v>
      </c>
      <c r="I202" s="1">
        <v>246</v>
      </c>
      <c r="J202" s="1">
        <v>0.8</v>
      </c>
      <c r="K202" s="1">
        <v>19.7</v>
      </c>
      <c r="L202" s="1">
        <v>0</v>
      </c>
    </row>
    <row r="203" spans="1:12">
      <c r="A203" s="2">
        <v>40730.375</v>
      </c>
      <c r="B203" s="1">
        <v>21.7</v>
      </c>
      <c r="C203" s="1">
        <v>68</v>
      </c>
      <c r="D203" s="1">
        <v>0</v>
      </c>
      <c r="E203" s="1">
        <v>21.5</v>
      </c>
      <c r="F203" s="1">
        <v>60</v>
      </c>
      <c r="G203" s="5">
        <v>32.1</v>
      </c>
      <c r="H203" s="1">
        <v>0.8</v>
      </c>
      <c r="I203" s="1">
        <v>176</v>
      </c>
      <c r="J203" s="1">
        <v>1.5</v>
      </c>
      <c r="K203" s="1">
        <v>22.3</v>
      </c>
      <c r="L203" s="1">
        <v>0</v>
      </c>
    </row>
    <row r="204" spans="1:12">
      <c r="A204" s="2">
        <v>40730.416666666664</v>
      </c>
      <c r="B204" s="1">
        <v>23.7</v>
      </c>
      <c r="C204" s="1">
        <v>62</v>
      </c>
      <c r="D204" s="1">
        <v>0</v>
      </c>
      <c r="E204" s="1">
        <v>21.5</v>
      </c>
      <c r="F204" s="1">
        <v>50</v>
      </c>
      <c r="G204" s="5">
        <v>32.9</v>
      </c>
      <c r="H204" s="1">
        <v>1.3</v>
      </c>
      <c r="I204" s="1">
        <v>221</v>
      </c>
      <c r="J204" s="1">
        <v>2.1</v>
      </c>
      <c r="K204" s="1">
        <v>24.3</v>
      </c>
      <c r="L204" s="1">
        <v>0</v>
      </c>
    </row>
    <row r="205" spans="1:12">
      <c r="A205" s="2">
        <v>40730.458333333336</v>
      </c>
      <c r="B205" s="1">
        <v>25.9</v>
      </c>
      <c r="C205" s="1">
        <v>56</v>
      </c>
      <c r="D205" s="1">
        <v>0</v>
      </c>
      <c r="E205" s="1">
        <v>21.5</v>
      </c>
      <c r="F205" s="1">
        <v>0</v>
      </c>
      <c r="G205" s="5">
        <v>32.9</v>
      </c>
      <c r="H205" s="1">
        <v>1.1000000000000001</v>
      </c>
      <c r="I205" s="1">
        <v>314</v>
      </c>
      <c r="J205" s="1">
        <v>2.6</v>
      </c>
      <c r="K205" s="1">
        <v>26.8</v>
      </c>
      <c r="L205" s="1">
        <v>0</v>
      </c>
    </row>
    <row r="206" spans="1:12">
      <c r="A206" s="2">
        <v>40730.5</v>
      </c>
      <c r="B206" s="1">
        <v>27</v>
      </c>
      <c r="C206" s="1">
        <v>49</v>
      </c>
      <c r="D206" s="1">
        <v>0</v>
      </c>
      <c r="E206" s="1">
        <v>21.5</v>
      </c>
      <c r="F206" s="1">
        <v>0</v>
      </c>
      <c r="G206" s="5">
        <v>32.9</v>
      </c>
      <c r="H206" s="1">
        <v>1.3</v>
      </c>
      <c r="I206" s="1">
        <v>212</v>
      </c>
      <c r="J206" s="1">
        <v>3</v>
      </c>
      <c r="K206" s="1">
        <v>27.9</v>
      </c>
      <c r="L206" s="1">
        <v>0</v>
      </c>
    </row>
    <row r="207" spans="1:12">
      <c r="A207" s="2">
        <v>40730.541666666664</v>
      </c>
      <c r="B207" s="1">
        <v>28.3</v>
      </c>
      <c r="C207" s="1">
        <v>46</v>
      </c>
      <c r="D207" s="1">
        <v>0</v>
      </c>
      <c r="E207" s="1">
        <v>21.5</v>
      </c>
      <c r="F207" s="1">
        <v>0</v>
      </c>
      <c r="G207" s="5">
        <v>32.9</v>
      </c>
      <c r="H207" s="1">
        <v>1.7</v>
      </c>
      <c r="I207" s="1">
        <v>300</v>
      </c>
      <c r="J207" s="1">
        <v>3.2</v>
      </c>
      <c r="K207" s="1">
        <v>29.2</v>
      </c>
      <c r="L207" s="1">
        <v>0</v>
      </c>
    </row>
    <row r="208" spans="1:12">
      <c r="A208" s="2">
        <v>40730.583333333336</v>
      </c>
      <c r="B208" s="1">
        <v>28.6</v>
      </c>
      <c r="C208" s="1">
        <v>48</v>
      </c>
      <c r="D208" s="1">
        <v>0</v>
      </c>
      <c r="E208" s="1">
        <v>21.5</v>
      </c>
      <c r="F208" s="1">
        <v>0</v>
      </c>
      <c r="G208" s="5">
        <v>32.9</v>
      </c>
      <c r="H208" s="1">
        <v>2.9</v>
      </c>
      <c r="I208" s="1">
        <v>111</v>
      </c>
      <c r="J208" s="1">
        <v>3.3</v>
      </c>
      <c r="K208" s="1">
        <v>28.9</v>
      </c>
      <c r="L208" s="1">
        <v>0</v>
      </c>
    </row>
    <row r="209" spans="1:12">
      <c r="A209" s="2">
        <v>40730.625</v>
      </c>
      <c r="B209" s="1">
        <v>28.8</v>
      </c>
      <c r="C209" s="1">
        <v>50</v>
      </c>
      <c r="D209" s="1">
        <v>0</v>
      </c>
      <c r="E209" s="1">
        <v>21.5</v>
      </c>
      <c r="F209" s="1">
        <v>0</v>
      </c>
      <c r="G209" s="5">
        <v>32.9</v>
      </c>
      <c r="H209" s="1">
        <v>3.9</v>
      </c>
      <c r="I209" s="1">
        <v>114</v>
      </c>
      <c r="J209" s="1">
        <v>3.1</v>
      </c>
      <c r="K209" s="1">
        <v>29.3</v>
      </c>
      <c r="L209" s="1">
        <v>0</v>
      </c>
    </row>
    <row r="210" spans="1:12">
      <c r="A210" s="2">
        <v>40730.666666666664</v>
      </c>
      <c r="B210" s="1">
        <v>28.3</v>
      </c>
      <c r="C210" s="1">
        <v>50</v>
      </c>
      <c r="D210" s="1">
        <v>0</v>
      </c>
      <c r="E210" s="1">
        <v>21.5</v>
      </c>
      <c r="F210" s="1">
        <v>0</v>
      </c>
      <c r="G210" s="5">
        <v>32.9</v>
      </c>
      <c r="H210" s="1">
        <v>4.7</v>
      </c>
      <c r="I210" s="1">
        <v>104</v>
      </c>
      <c r="J210" s="1">
        <v>2.6</v>
      </c>
      <c r="K210" s="1">
        <v>28.9</v>
      </c>
      <c r="L210" s="1">
        <v>0</v>
      </c>
    </row>
    <row r="211" spans="1:12">
      <c r="A211" s="2">
        <v>40730.708333333336</v>
      </c>
      <c r="B211" s="1">
        <v>25.5</v>
      </c>
      <c r="C211" s="1">
        <v>59</v>
      </c>
      <c r="D211" s="1">
        <v>0.2</v>
      </c>
      <c r="E211" s="1">
        <v>21.7</v>
      </c>
      <c r="F211" s="1">
        <v>43</v>
      </c>
      <c r="G211" s="5">
        <v>33.6</v>
      </c>
      <c r="H211" s="1">
        <v>3.6</v>
      </c>
      <c r="I211" s="1">
        <v>86</v>
      </c>
      <c r="J211" s="1">
        <v>0.8</v>
      </c>
      <c r="K211" s="1">
        <v>25.7</v>
      </c>
      <c r="L211" s="1">
        <v>0</v>
      </c>
    </row>
    <row r="212" spans="1:12">
      <c r="A212" s="2">
        <v>40730.75</v>
      </c>
      <c r="B212" s="1">
        <v>25.5</v>
      </c>
      <c r="C212" s="1">
        <v>60</v>
      </c>
      <c r="D212" s="1">
        <v>0</v>
      </c>
      <c r="E212" s="1">
        <v>21.7</v>
      </c>
      <c r="F212" s="1">
        <v>35</v>
      </c>
      <c r="G212" s="5">
        <v>34.200000000000003</v>
      </c>
      <c r="H212" s="1">
        <v>1.8</v>
      </c>
      <c r="I212" s="1">
        <v>53</v>
      </c>
      <c r="J212" s="1">
        <v>0.7</v>
      </c>
      <c r="K212" s="1">
        <v>25.8</v>
      </c>
      <c r="L212" s="1">
        <v>0</v>
      </c>
    </row>
    <row r="213" spans="1:12">
      <c r="A213" s="2">
        <v>40730.791666666664</v>
      </c>
      <c r="B213" s="1">
        <v>23</v>
      </c>
      <c r="C213" s="1">
        <v>72</v>
      </c>
      <c r="D213" s="1">
        <v>3.2</v>
      </c>
      <c r="E213" s="1">
        <v>24.9</v>
      </c>
      <c r="F213" s="1">
        <v>60</v>
      </c>
      <c r="G213" s="5">
        <v>35.200000000000003</v>
      </c>
      <c r="H213" s="1">
        <v>1</v>
      </c>
      <c r="I213" s="1">
        <v>183</v>
      </c>
      <c r="J213" s="1">
        <v>0.1</v>
      </c>
      <c r="K213" s="1">
        <v>23.1</v>
      </c>
      <c r="L213" s="1">
        <v>0</v>
      </c>
    </row>
    <row r="214" spans="1:12">
      <c r="A214" s="2">
        <v>40730.833333333336</v>
      </c>
      <c r="B214" s="1">
        <v>21</v>
      </c>
      <c r="C214" s="1">
        <v>83.3</v>
      </c>
      <c r="D214" s="1">
        <v>0.6</v>
      </c>
      <c r="E214" s="1">
        <v>25.5</v>
      </c>
      <c r="F214" s="1">
        <v>60</v>
      </c>
      <c r="G214" s="5">
        <v>36.200000000000003</v>
      </c>
      <c r="H214" s="1">
        <v>1.1000000000000001</v>
      </c>
      <c r="I214" s="1">
        <v>289</v>
      </c>
      <c r="J214" s="1">
        <v>0.1</v>
      </c>
      <c r="K214" s="1">
        <v>21.2</v>
      </c>
      <c r="L214" s="1">
        <v>0</v>
      </c>
    </row>
    <row r="215" spans="1:12">
      <c r="A215" s="2">
        <v>40730.875</v>
      </c>
      <c r="B215" s="1">
        <v>20.399999999999999</v>
      </c>
      <c r="C215" s="1">
        <v>86.7</v>
      </c>
      <c r="D215" s="1">
        <v>0</v>
      </c>
      <c r="E215" s="1">
        <v>25.5</v>
      </c>
      <c r="F215" s="1">
        <v>60</v>
      </c>
      <c r="G215" s="5">
        <v>37.200000000000003</v>
      </c>
      <c r="H215" s="1">
        <v>1</v>
      </c>
      <c r="I215" s="1">
        <v>311</v>
      </c>
      <c r="J215" s="1">
        <v>0</v>
      </c>
      <c r="K215" s="1">
        <v>20.6</v>
      </c>
      <c r="L215" s="1">
        <v>0</v>
      </c>
    </row>
    <row r="216" spans="1:12">
      <c r="A216" s="2">
        <v>40730.916666666664</v>
      </c>
      <c r="B216" s="1">
        <v>20.100000000000001</v>
      </c>
      <c r="C216" s="1">
        <v>88.3</v>
      </c>
      <c r="D216" s="1">
        <v>0.2</v>
      </c>
      <c r="E216" s="1">
        <v>25.8</v>
      </c>
      <c r="F216" s="1">
        <v>60</v>
      </c>
      <c r="G216" s="5">
        <v>38.200000000000003</v>
      </c>
      <c r="H216" s="1">
        <v>1.2</v>
      </c>
      <c r="I216" s="1">
        <v>295</v>
      </c>
      <c r="J216" s="1">
        <v>0</v>
      </c>
      <c r="K216" s="1">
        <v>20.3</v>
      </c>
      <c r="L216" s="1">
        <v>0</v>
      </c>
    </row>
    <row r="217" spans="1:12">
      <c r="A217" s="2">
        <v>40730.958333333336</v>
      </c>
      <c r="B217" s="1">
        <v>19.2</v>
      </c>
      <c r="C217" s="1">
        <v>88.3</v>
      </c>
      <c r="D217" s="1">
        <v>0</v>
      </c>
      <c r="E217" s="1">
        <v>25.8</v>
      </c>
      <c r="F217" s="1">
        <v>60</v>
      </c>
      <c r="G217" s="5">
        <v>39.200000000000003</v>
      </c>
      <c r="H217" s="1">
        <v>0.4</v>
      </c>
      <c r="I217" s="1">
        <v>294</v>
      </c>
      <c r="J217" s="1">
        <v>0</v>
      </c>
      <c r="K217" s="1">
        <v>19.100000000000001</v>
      </c>
      <c r="L217" s="1">
        <v>0</v>
      </c>
    </row>
    <row r="218" spans="1:12">
      <c r="A218" s="2">
        <v>40731</v>
      </c>
      <c r="B218" s="1">
        <v>18.5</v>
      </c>
      <c r="C218" s="1">
        <v>88.3</v>
      </c>
      <c r="D218" s="1">
        <v>0</v>
      </c>
      <c r="E218" s="1">
        <v>25.8</v>
      </c>
      <c r="F218" s="1">
        <v>60</v>
      </c>
      <c r="G218" s="5">
        <v>40.200000000000003</v>
      </c>
      <c r="H218" s="1">
        <v>0.5</v>
      </c>
      <c r="I218" s="1">
        <v>165</v>
      </c>
      <c r="J218" s="1">
        <v>0</v>
      </c>
      <c r="K218" s="1">
        <v>18.399999999999999</v>
      </c>
      <c r="L218" s="1">
        <v>0</v>
      </c>
    </row>
    <row r="219" spans="1:12">
      <c r="A219" s="2">
        <v>40731.041666666664</v>
      </c>
      <c r="B219" s="1">
        <v>18.8</v>
      </c>
      <c r="C219" s="1">
        <v>90</v>
      </c>
      <c r="D219" s="1">
        <v>0</v>
      </c>
      <c r="E219" s="1">
        <v>25.8</v>
      </c>
      <c r="F219" s="1">
        <v>60</v>
      </c>
      <c r="G219" s="5">
        <v>41.2</v>
      </c>
      <c r="H219" s="1">
        <v>0.9</v>
      </c>
      <c r="I219" s="1">
        <v>307</v>
      </c>
      <c r="J219" s="1">
        <v>0</v>
      </c>
      <c r="K219" s="1">
        <v>18.899999999999999</v>
      </c>
      <c r="L219" s="1">
        <v>0</v>
      </c>
    </row>
    <row r="220" spans="1:12">
      <c r="A220" s="2">
        <v>40731.083333333336</v>
      </c>
      <c r="B220" s="1">
        <v>18.7</v>
      </c>
      <c r="C220" s="1">
        <v>88.3</v>
      </c>
      <c r="D220" s="1">
        <v>0</v>
      </c>
      <c r="E220" s="1">
        <v>25.8</v>
      </c>
      <c r="F220" s="1">
        <v>60</v>
      </c>
      <c r="G220" s="5">
        <v>42.2</v>
      </c>
      <c r="H220" s="1">
        <v>0.5</v>
      </c>
      <c r="I220" s="1">
        <v>245</v>
      </c>
      <c r="J220" s="1">
        <v>0</v>
      </c>
      <c r="K220" s="1">
        <v>18.7</v>
      </c>
      <c r="L220" s="1">
        <v>0</v>
      </c>
    </row>
    <row r="221" spans="1:12">
      <c r="A221" s="2">
        <v>40731.125</v>
      </c>
      <c r="B221" s="1">
        <v>18.2</v>
      </c>
      <c r="C221" s="1">
        <v>90</v>
      </c>
      <c r="D221" s="1">
        <v>0</v>
      </c>
      <c r="E221" s="1">
        <v>25.8</v>
      </c>
      <c r="F221" s="1">
        <v>60</v>
      </c>
      <c r="G221" s="5">
        <v>43.2</v>
      </c>
      <c r="H221" s="1">
        <v>0.3</v>
      </c>
      <c r="I221" s="1">
        <v>336</v>
      </c>
      <c r="J221" s="1">
        <v>0</v>
      </c>
      <c r="K221" s="1">
        <v>18.2</v>
      </c>
      <c r="L221" s="1">
        <v>0</v>
      </c>
    </row>
    <row r="222" spans="1:12">
      <c r="A222" s="2">
        <v>40731.166666666664</v>
      </c>
      <c r="B222" s="1">
        <v>17.8</v>
      </c>
      <c r="C222" s="1">
        <v>91.7</v>
      </c>
      <c r="D222" s="1">
        <v>0</v>
      </c>
      <c r="E222" s="1">
        <v>25.8</v>
      </c>
      <c r="F222" s="1">
        <v>60</v>
      </c>
      <c r="G222" s="5">
        <v>44.2</v>
      </c>
      <c r="H222" s="1">
        <v>0.5</v>
      </c>
      <c r="I222" s="1">
        <v>293</v>
      </c>
      <c r="J222" s="1">
        <v>0</v>
      </c>
      <c r="K222" s="1">
        <v>17.7</v>
      </c>
      <c r="L222" s="1">
        <v>0</v>
      </c>
    </row>
    <row r="223" spans="1:12">
      <c r="A223" s="2">
        <v>40731.208333333336</v>
      </c>
      <c r="B223" s="1">
        <v>17.2</v>
      </c>
      <c r="C223" s="1">
        <v>91.7</v>
      </c>
      <c r="D223" s="1">
        <v>0</v>
      </c>
      <c r="E223" s="1">
        <v>25.8</v>
      </c>
      <c r="F223" s="1">
        <v>60</v>
      </c>
      <c r="G223" s="5">
        <v>45.2</v>
      </c>
      <c r="H223" s="1">
        <v>0.4</v>
      </c>
      <c r="I223" s="1">
        <v>81</v>
      </c>
      <c r="J223" s="1">
        <v>0</v>
      </c>
      <c r="K223" s="1">
        <v>17</v>
      </c>
      <c r="L223" s="1">
        <v>0</v>
      </c>
    </row>
    <row r="224" spans="1:12">
      <c r="A224" s="2">
        <v>40731.25</v>
      </c>
      <c r="B224" s="1">
        <v>17</v>
      </c>
      <c r="C224" s="1">
        <v>91.7</v>
      </c>
      <c r="D224" s="1">
        <v>0</v>
      </c>
      <c r="E224" s="1">
        <v>25.8</v>
      </c>
      <c r="F224" s="1">
        <v>60</v>
      </c>
      <c r="G224" s="5">
        <v>46.2</v>
      </c>
      <c r="H224" s="1">
        <v>0.9</v>
      </c>
      <c r="I224" s="1">
        <v>346</v>
      </c>
      <c r="J224" s="1">
        <v>0</v>
      </c>
      <c r="K224" s="1">
        <v>16.899999999999999</v>
      </c>
      <c r="L224" s="1">
        <v>0</v>
      </c>
    </row>
    <row r="225" spans="1:12">
      <c r="A225" s="2">
        <v>40731.291666666664</v>
      </c>
      <c r="B225" s="1">
        <v>18</v>
      </c>
      <c r="C225" s="1">
        <v>91.7</v>
      </c>
      <c r="D225" s="1">
        <v>0</v>
      </c>
      <c r="E225" s="1">
        <v>25.8</v>
      </c>
      <c r="F225" s="1">
        <v>60</v>
      </c>
      <c r="G225" s="5">
        <v>47.2</v>
      </c>
      <c r="H225" s="1">
        <v>0.3</v>
      </c>
      <c r="I225" s="1">
        <v>77</v>
      </c>
      <c r="J225" s="1">
        <v>0.3</v>
      </c>
      <c r="K225" s="1">
        <v>18.100000000000001</v>
      </c>
      <c r="L225" s="1">
        <v>0</v>
      </c>
    </row>
    <row r="226" spans="1:12">
      <c r="A226" s="2">
        <v>40731.333333333336</v>
      </c>
      <c r="B226" s="1">
        <v>20.2</v>
      </c>
      <c r="C226" s="1">
        <v>78</v>
      </c>
      <c r="D226" s="1">
        <v>0</v>
      </c>
      <c r="E226" s="1">
        <v>25.8</v>
      </c>
      <c r="F226" s="1">
        <v>60</v>
      </c>
      <c r="G226" s="5">
        <v>48.2</v>
      </c>
      <c r="H226" s="1">
        <v>1.1000000000000001</v>
      </c>
      <c r="I226" s="1">
        <v>177</v>
      </c>
      <c r="J226" s="1">
        <v>0.9</v>
      </c>
      <c r="K226" s="1">
        <v>20.399999999999999</v>
      </c>
      <c r="L226" s="1">
        <v>0</v>
      </c>
    </row>
    <row r="227" spans="1:12">
      <c r="A227" s="2">
        <v>40731.375</v>
      </c>
      <c r="B227" s="1">
        <v>21</v>
      </c>
      <c r="C227" s="1">
        <v>75</v>
      </c>
      <c r="D227" s="1">
        <v>0</v>
      </c>
      <c r="E227" s="1">
        <v>25.8</v>
      </c>
      <c r="F227" s="1">
        <v>60</v>
      </c>
      <c r="G227" s="5">
        <v>49.2</v>
      </c>
      <c r="H227" s="1">
        <v>1.5</v>
      </c>
      <c r="I227" s="1">
        <v>83</v>
      </c>
      <c r="J227" s="1">
        <v>0.8</v>
      </c>
      <c r="K227" s="1">
        <v>21.5</v>
      </c>
      <c r="L227" s="1">
        <v>0</v>
      </c>
    </row>
    <row r="228" spans="1:12">
      <c r="A228" s="2">
        <v>40731.416666666664</v>
      </c>
      <c r="B228" s="1">
        <v>22.1</v>
      </c>
      <c r="C228" s="1">
        <v>70</v>
      </c>
      <c r="D228" s="1">
        <v>0</v>
      </c>
      <c r="E228" s="1">
        <v>25.8</v>
      </c>
      <c r="F228" s="1">
        <v>60</v>
      </c>
      <c r="G228" s="5">
        <v>50.2</v>
      </c>
      <c r="H228" s="1">
        <v>1.5</v>
      </c>
      <c r="I228" s="1">
        <v>67</v>
      </c>
      <c r="J228" s="1">
        <v>1.3</v>
      </c>
      <c r="K228" s="1">
        <v>22.7</v>
      </c>
      <c r="L228" s="1">
        <v>0</v>
      </c>
    </row>
    <row r="229" spans="1:12">
      <c r="A229" s="2">
        <v>40731.458333333336</v>
      </c>
      <c r="B229" s="1">
        <v>23.5</v>
      </c>
      <c r="C229" s="1">
        <v>65</v>
      </c>
      <c r="D229" s="1">
        <v>0</v>
      </c>
      <c r="E229" s="1">
        <v>25.8</v>
      </c>
      <c r="F229" s="1">
        <v>15</v>
      </c>
      <c r="G229" s="5">
        <v>50.5</v>
      </c>
      <c r="H229" s="1">
        <v>1.1000000000000001</v>
      </c>
      <c r="I229" s="1">
        <v>95</v>
      </c>
      <c r="J229" s="1">
        <v>1.4</v>
      </c>
      <c r="K229" s="1">
        <v>24</v>
      </c>
      <c r="L229" s="1">
        <v>0</v>
      </c>
    </row>
    <row r="230" spans="1:12">
      <c r="A230" s="2">
        <v>40731.5</v>
      </c>
      <c r="B230" s="1">
        <v>20.8</v>
      </c>
      <c r="C230" s="1">
        <v>80</v>
      </c>
      <c r="D230" s="1">
        <v>2</v>
      </c>
      <c r="E230" s="1">
        <v>27.8</v>
      </c>
      <c r="F230" s="1">
        <v>60</v>
      </c>
      <c r="G230" s="5">
        <v>51.5</v>
      </c>
      <c r="H230" s="1">
        <v>1.4</v>
      </c>
      <c r="I230" s="1">
        <v>313</v>
      </c>
      <c r="J230" s="1">
        <v>0.2</v>
      </c>
      <c r="K230" s="1">
        <v>21.1</v>
      </c>
      <c r="L230" s="1">
        <v>0</v>
      </c>
    </row>
    <row r="231" spans="1:12">
      <c r="A231" s="2">
        <v>40731.541666666664</v>
      </c>
      <c r="B231" s="1">
        <v>23.6</v>
      </c>
      <c r="C231" s="1">
        <v>72</v>
      </c>
      <c r="D231" s="1">
        <v>0</v>
      </c>
      <c r="E231" s="1">
        <v>27.8</v>
      </c>
      <c r="F231" s="1">
        <v>60</v>
      </c>
      <c r="G231" s="5">
        <v>52.5</v>
      </c>
      <c r="H231" s="1">
        <v>0.9</v>
      </c>
      <c r="I231" s="1">
        <v>57</v>
      </c>
      <c r="J231" s="1">
        <v>2.5</v>
      </c>
      <c r="K231" s="1">
        <v>23.9</v>
      </c>
      <c r="L231" s="1">
        <v>0</v>
      </c>
    </row>
    <row r="232" spans="1:12">
      <c r="A232" s="2">
        <v>40731.583333333336</v>
      </c>
      <c r="B232" s="1">
        <v>25.7</v>
      </c>
      <c r="C232" s="1">
        <v>59</v>
      </c>
      <c r="D232" s="1">
        <v>0</v>
      </c>
      <c r="E232" s="1">
        <v>27.8</v>
      </c>
      <c r="F232" s="1">
        <v>23</v>
      </c>
      <c r="G232" s="5">
        <v>52.9</v>
      </c>
      <c r="H232" s="1">
        <v>1.6</v>
      </c>
      <c r="I232" s="1">
        <v>105</v>
      </c>
      <c r="J232" s="1">
        <v>2.6</v>
      </c>
      <c r="K232" s="1">
        <v>26</v>
      </c>
      <c r="L232" s="1">
        <v>0</v>
      </c>
    </row>
    <row r="233" spans="1:12">
      <c r="A233" s="2">
        <v>40731.625</v>
      </c>
      <c r="B233" s="1">
        <v>25.7</v>
      </c>
      <c r="C233" s="1">
        <v>58</v>
      </c>
      <c r="D233" s="1">
        <v>0</v>
      </c>
      <c r="E233" s="1">
        <v>27.8</v>
      </c>
      <c r="F233" s="1">
        <v>0</v>
      </c>
      <c r="G233" s="5">
        <v>52.9</v>
      </c>
      <c r="H233" s="1">
        <v>2.2000000000000002</v>
      </c>
      <c r="I233" s="1">
        <v>93</v>
      </c>
      <c r="J233" s="1">
        <v>2.1</v>
      </c>
      <c r="K233" s="1">
        <v>26.3</v>
      </c>
      <c r="L233" s="1">
        <v>0</v>
      </c>
    </row>
    <row r="234" spans="1:12">
      <c r="A234" s="2">
        <v>40731.666666666664</v>
      </c>
      <c r="B234" s="1">
        <v>25.7</v>
      </c>
      <c r="C234" s="1">
        <v>58</v>
      </c>
      <c r="D234" s="1">
        <v>0</v>
      </c>
      <c r="E234" s="1">
        <v>27.8</v>
      </c>
      <c r="F234" s="1">
        <v>0</v>
      </c>
      <c r="G234" s="5">
        <v>52.9</v>
      </c>
      <c r="H234" s="1">
        <v>4.2</v>
      </c>
      <c r="I234" s="1">
        <v>100</v>
      </c>
      <c r="J234" s="1">
        <v>1.9</v>
      </c>
      <c r="K234" s="1">
        <v>26.3</v>
      </c>
      <c r="L234" s="1">
        <v>0</v>
      </c>
    </row>
    <row r="235" spans="1:12">
      <c r="A235" s="2">
        <v>40731.708333333336</v>
      </c>
      <c r="B235" s="1">
        <v>26.4</v>
      </c>
      <c r="C235" s="1">
        <v>56</v>
      </c>
      <c r="D235" s="1">
        <v>0</v>
      </c>
      <c r="E235" s="1">
        <v>27.8</v>
      </c>
      <c r="F235" s="1">
        <v>0</v>
      </c>
      <c r="G235" s="5">
        <v>52.9</v>
      </c>
      <c r="H235" s="1">
        <v>3.1</v>
      </c>
      <c r="I235" s="1">
        <v>98</v>
      </c>
      <c r="J235" s="1">
        <v>1.9</v>
      </c>
      <c r="K235" s="1">
        <v>26.9</v>
      </c>
      <c r="L235" s="1">
        <v>0</v>
      </c>
    </row>
    <row r="236" spans="1:12">
      <c r="A236" s="2">
        <v>40731.75</v>
      </c>
      <c r="B236" s="1">
        <v>26.7</v>
      </c>
      <c r="C236" s="1">
        <v>55</v>
      </c>
      <c r="D236" s="1">
        <v>0</v>
      </c>
      <c r="E236" s="1">
        <v>27.8</v>
      </c>
      <c r="F236" s="1">
        <v>0</v>
      </c>
      <c r="G236" s="5">
        <v>52.9</v>
      </c>
      <c r="H236" s="1">
        <v>2.8</v>
      </c>
      <c r="I236" s="1">
        <v>94</v>
      </c>
      <c r="J236" s="1">
        <v>1.4</v>
      </c>
      <c r="K236" s="1">
        <v>27.1</v>
      </c>
      <c r="L236" s="1">
        <v>0</v>
      </c>
    </row>
    <row r="237" spans="1:12">
      <c r="A237" s="2">
        <v>40731.791666666664</v>
      </c>
      <c r="B237" s="1">
        <v>24.9</v>
      </c>
      <c r="C237" s="1">
        <v>60</v>
      </c>
      <c r="D237" s="1">
        <v>0</v>
      </c>
      <c r="E237" s="1">
        <v>27.8</v>
      </c>
      <c r="F237" s="1">
        <v>2</v>
      </c>
      <c r="G237" s="5">
        <v>52.9</v>
      </c>
      <c r="H237" s="1">
        <v>2</v>
      </c>
      <c r="I237" s="1">
        <v>72</v>
      </c>
      <c r="J237" s="1">
        <v>0.3</v>
      </c>
      <c r="K237" s="1">
        <v>25.2</v>
      </c>
      <c r="L237" s="1">
        <v>0</v>
      </c>
    </row>
    <row r="238" spans="1:12">
      <c r="A238" s="2">
        <v>40731.833333333336</v>
      </c>
      <c r="B238" s="1">
        <v>23.7</v>
      </c>
      <c r="C238" s="1">
        <v>64</v>
      </c>
      <c r="D238" s="1">
        <v>0</v>
      </c>
      <c r="E238" s="1">
        <v>27.8</v>
      </c>
      <c r="F238" s="1">
        <v>0</v>
      </c>
      <c r="G238" s="5">
        <v>52.9</v>
      </c>
      <c r="H238" s="1">
        <v>2.4</v>
      </c>
      <c r="I238" s="1">
        <v>89</v>
      </c>
      <c r="J238" s="1">
        <v>0</v>
      </c>
      <c r="K238" s="1">
        <v>23.8</v>
      </c>
      <c r="L238" s="1">
        <v>0</v>
      </c>
    </row>
    <row r="239" spans="1:12">
      <c r="A239" s="2">
        <v>40731.875</v>
      </c>
      <c r="B239" s="1">
        <v>22.1</v>
      </c>
      <c r="C239" s="1">
        <v>72</v>
      </c>
      <c r="D239" s="1">
        <v>0</v>
      </c>
      <c r="E239" s="1">
        <v>27.8</v>
      </c>
      <c r="F239" s="1">
        <v>0</v>
      </c>
      <c r="G239" s="5">
        <v>52.9</v>
      </c>
      <c r="H239" s="1">
        <v>1.8</v>
      </c>
      <c r="I239" s="1">
        <v>1</v>
      </c>
      <c r="J239" s="1">
        <v>0</v>
      </c>
      <c r="K239" s="1">
        <v>22.2</v>
      </c>
      <c r="L239" s="1">
        <v>0</v>
      </c>
    </row>
    <row r="240" spans="1:12">
      <c r="A240" s="2">
        <v>40731.916666666664</v>
      </c>
      <c r="B240" s="1">
        <v>21</v>
      </c>
      <c r="C240" s="1">
        <v>75</v>
      </c>
      <c r="D240" s="1">
        <v>0</v>
      </c>
      <c r="E240" s="1">
        <v>27.8</v>
      </c>
      <c r="F240" s="1">
        <v>8</v>
      </c>
      <c r="G240" s="5">
        <v>53</v>
      </c>
      <c r="H240" s="1">
        <v>0.9</v>
      </c>
      <c r="I240" s="1">
        <v>353</v>
      </c>
      <c r="J240" s="1">
        <v>0</v>
      </c>
      <c r="K240" s="1">
        <v>21.1</v>
      </c>
      <c r="L240" s="1">
        <v>0</v>
      </c>
    </row>
    <row r="241" spans="1:12">
      <c r="A241" s="2">
        <v>40731.958333333336</v>
      </c>
      <c r="B241" s="1">
        <v>20.100000000000001</v>
      </c>
      <c r="C241" s="1">
        <v>83.3</v>
      </c>
      <c r="D241" s="1">
        <v>0.6</v>
      </c>
      <c r="E241" s="1">
        <v>28.4</v>
      </c>
      <c r="F241" s="1">
        <v>60</v>
      </c>
      <c r="G241" s="5">
        <v>54</v>
      </c>
      <c r="H241" s="1">
        <v>1.1000000000000001</v>
      </c>
      <c r="I241" s="1">
        <v>41</v>
      </c>
      <c r="J241" s="1">
        <v>0</v>
      </c>
      <c r="K241" s="1">
        <v>20.2</v>
      </c>
      <c r="L241" s="1">
        <v>0</v>
      </c>
    </row>
    <row r="242" spans="1:12">
      <c r="A242" s="2">
        <v>40732</v>
      </c>
      <c r="B242" s="1">
        <v>19.399999999999999</v>
      </c>
      <c r="C242" s="1">
        <v>88.3</v>
      </c>
      <c r="D242" s="1">
        <v>0</v>
      </c>
      <c r="E242" s="1">
        <v>28.4</v>
      </c>
      <c r="F242" s="1">
        <v>60</v>
      </c>
      <c r="G242" s="5">
        <v>55</v>
      </c>
      <c r="H242" s="1">
        <v>1.3</v>
      </c>
      <c r="I242" s="1">
        <v>30</v>
      </c>
      <c r="J242" s="1">
        <v>0</v>
      </c>
      <c r="K242" s="1">
        <v>19.600000000000001</v>
      </c>
      <c r="L242" s="1">
        <v>0</v>
      </c>
    </row>
    <row r="243" spans="1:12">
      <c r="A243" s="2">
        <v>40732.041666666664</v>
      </c>
      <c r="B243" s="1">
        <v>18.899999999999999</v>
      </c>
      <c r="C243" s="1">
        <v>88.3</v>
      </c>
      <c r="D243" s="1">
        <v>0</v>
      </c>
      <c r="E243" s="1">
        <v>28.4</v>
      </c>
      <c r="F243" s="1">
        <v>60</v>
      </c>
      <c r="G243" s="5">
        <v>56</v>
      </c>
      <c r="H243" s="1">
        <v>1.3</v>
      </c>
      <c r="I243" s="1">
        <v>57</v>
      </c>
      <c r="J243" s="1">
        <v>0</v>
      </c>
      <c r="K243" s="1">
        <v>19.100000000000001</v>
      </c>
      <c r="L243" s="1">
        <v>0</v>
      </c>
    </row>
    <row r="244" spans="1:12">
      <c r="A244" s="2">
        <v>40732.083333333336</v>
      </c>
      <c r="B244" s="1">
        <v>17.8</v>
      </c>
      <c r="C244" s="1">
        <v>86.7</v>
      </c>
      <c r="D244" s="1">
        <v>0</v>
      </c>
      <c r="E244" s="1">
        <v>28.4</v>
      </c>
      <c r="F244" s="1">
        <v>60</v>
      </c>
      <c r="G244" s="5">
        <v>57</v>
      </c>
      <c r="H244" s="1">
        <v>1.2</v>
      </c>
      <c r="I244" s="1">
        <v>68</v>
      </c>
      <c r="J244" s="1">
        <v>0</v>
      </c>
      <c r="K244" s="1">
        <v>17.8</v>
      </c>
      <c r="L244" s="1">
        <v>0</v>
      </c>
    </row>
    <row r="245" spans="1:12">
      <c r="A245" s="2">
        <v>40732.125</v>
      </c>
      <c r="B245" s="1">
        <v>16.899999999999999</v>
      </c>
      <c r="C245" s="1">
        <v>90</v>
      </c>
      <c r="D245" s="1">
        <v>0</v>
      </c>
      <c r="E245" s="1">
        <v>28.4</v>
      </c>
      <c r="F245" s="1">
        <v>60</v>
      </c>
      <c r="G245" s="5">
        <v>58</v>
      </c>
      <c r="H245" s="1">
        <v>0.8</v>
      </c>
      <c r="I245" s="1">
        <v>116</v>
      </c>
      <c r="J245" s="1">
        <v>0</v>
      </c>
      <c r="K245" s="1">
        <v>16.8</v>
      </c>
      <c r="L245" s="1">
        <v>0</v>
      </c>
    </row>
    <row r="246" spans="1:12">
      <c r="A246" s="2">
        <v>40732.166666666664</v>
      </c>
      <c r="B246" s="1">
        <v>16.3</v>
      </c>
      <c r="C246" s="1">
        <v>91.7</v>
      </c>
      <c r="D246" s="1">
        <v>0</v>
      </c>
      <c r="E246" s="1">
        <v>28.4</v>
      </c>
      <c r="F246" s="1">
        <v>60</v>
      </c>
      <c r="G246" s="5">
        <v>59</v>
      </c>
      <c r="H246" s="1">
        <v>0.3</v>
      </c>
      <c r="I246" s="1">
        <v>70</v>
      </c>
      <c r="J246" s="1">
        <v>0</v>
      </c>
      <c r="K246" s="1">
        <v>16.100000000000001</v>
      </c>
      <c r="L246" s="1">
        <v>0</v>
      </c>
    </row>
    <row r="247" spans="1:12">
      <c r="A247" s="2">
        <v>40732.208333333336</v>
      </c>
      <c r="B247" s="1">
        <v>16.2</v>
      </c>
      <c r="C247" s="1">
        <v>91.7</v>
      </c>
      <c r="D247" s="1">
        <v>0</v>
      </c>
      <c r="E247" s="1">
        <v>28.4</v>
      </c>
      <c r="F247" s="1">
        <v>60</v>
      </c>
      <c r="G247" s="5">
        <v>60</v>
      </c>
      <c r="H247" s="1">
        <v>0.3</v>
      </c>
      <c r="I247" s="1">
        <v>97</v>
      </c>
      <c r="J247" s="1">
        <v>0</v>
      </c>
      <c r="K247" s="1">
        <v>15.9</v>
      </c>
      <c r="L247" s="1">
        <v>0</v>
      </c>
    </row>
    <row r="248" spans="1:12">
      <c r="A248" s="2">
        <v>40732.25</v>
      </c>
      <c r="B248" s="1">
        <v>15.9</v>
      </c>
      <c r="C248" s="1">
        <v>91.7</v>
      </c>
      <c r="D248" s="1">
        <v>0.2</v>
      </c>
      <c r="E248" s="1">
        <v>28.6</v>
      </c>
      <c r="F248" s="1">
        <v>60</v>
      </c>
      <c r="G248" s="5">
        <v>61</v>
      </c>
      <c r="H248" s="1">
        <v>0.3</v>
      </c>
      <c r="I248" s="1">
        <v>107</v>
      </c>
      <c r="J248" s="1">
        <v>0</v>
      </c>
      <c r="K248" s="1">
        <v>15.8</v>
      </c>
      <c r="L248" s="1">
        <v>0</v>
      </c>
    </row>
    <row r="249" spans="1:12">
      <c r="A249" s="2">
        <v>40732.291666666664</v>
      </c>
      <c r="B249" s="1">
        <v>17.100000000000001</v>
      </c>
      <c r="C249" s="1">
        <v>91.7</v>
      </c>
      <c r="D249" s="1">
        <v>0</v>
      </c>
      <c r="E249" s="1">
        <v>28.6</v>
      </c>
      <c r="F249" s="1">
        <v>60</v>
      </c>
      <c r="G249" s="5">
        <v>62</v>
      </c>
      <c r="H249" s="1">
        <v>0.6</v>
      </c>
      <c r="I249" s="1">
        <v>51</v>
      </c>
      <c r="J249" s="1">
        <v>0.3</v>
      </c>
      <c r="K249" s="1">
        <v>16.899999999999999</v>
      </c>
      <c r="L249" s="1">
        <v>0</v>
      </c>
    </row>
    <row r="250" spans="1:12">
      <c r="A250" s="2">
        <v>40732.333333333336</v>
      </c>
      <c r="B250" s="1">
        <v>18.5</v>
      </c>
      <c r="C250" s="1">
        <v>83.3</v>
      </c>
      <c r="D250" s="1">
        <v>0</v>
      </c>
      <c r="E250" s="1">
        <v>28.6</v>
      </c>
      <c r="F250" s="1">
        <v>60</v>
      </c>
      <c r="G250" s="5">
        <v>63</v>
      </c>
      <c r="H250" s="1">
        <v>0.8</v>
      </c>
      <c r="I250" s="1">
        <v>121</v>
      </c>
      <c r="J250" s="1">
        <v>0.5</v>
      </c>
      <c r="K250" s="1">
        <v>18.5</v>
      </c>
      <c r="L250" s="1">
        <v>0</v>
      </c>
    </row>
    <row r="251" spans="1:12">
      <c r="A251" s="2">
        <v>40732.375</v>
      </c>
      <c r="B251" s="1">
        <v>21</v>
      </c>
      <c r="C251" s="1">
        <v>72</v>
      </c>
      <c r="D251" s="1">
        <v>0</v>
      </c>
      <c r="E251" s="1">
        <v>28.6</v>
      </c>
      <c r="F251" s="1">
        <v>60</v>
      </c>
      <c r="G251" s="5">
        <v>64</v>
      </c>
      <c r="H251" s="1">
        <v>1.4</v>
      </c>
      <c r="I251" s="1">
        <v>77</v>
      </c>
      <c r="J251" s="1">
        <v>1.5</v>
      </c>
      <c r="K251" s="1">
        <v>21.7</v>
      </c>
      <c r="L251" s="1">
        <v>0</v>
      </c>
    </row>
    <row r="252" spans="1:12">
      <c r="A252" s="2">
        <v>40732.416666666664</v>
      </c>
      <c r="B252" s="1">
        <v>22.8</v>
      </c>
      <c r="C252" s="1">
        <v>67</v>
      </c>
      <c r="D252" s="1">
        <v>0</v>
      </c>
      <c r="E252" s="1">
        <v>28.6</v>
      </c>
      <c r="F252" s="1">
        <v>47</v>
      </c>
      <c r="G252" s="5">
        <v>64.8</v>
      </c>
      <c r="H252" s="1">
        <v>2.2999999999999998</v>
      </c>
      <c r="I252" s="1">
        <v>98</v>
      </c>
      <c r="J252" s="1">
        <v>2.2000000000000002</v>
      </c>
      <c r="K252" s="1">
        <v>23.5</v>
      </c>
      <c r="L252" s="1">
        <v>0</v>
      </c>
    </row>
    <row r="253" spans="1:12">
      <c r="A253" s="2">
        <v>40732.458333333336</v>
      </c>
      <c r="B253" s="1">
        <v>23.8</v>
      </c>
      <c r="C253" s="1">
        <v>65</v>
      </c>
      <c r="D253" s="1">
        <v>0</v>
      </c>
      <c r="E253" s="1">
        <v>28.6</v>
      </c>
      <c r="F253" s="1">
        <v>0</v>
      </c>
      <c r="G253" s="5">
        <v>64.8</v>
      </c>
      <c r="H253" s="1">
        <v>1.6</v>
      </c>
      <c r="I253" s="1">
        <v>85</v>
      </c>
      <c r="J253" s="1">
        <v>2</v>
      </c>
      <c r="K253" s="1">
        <v>24.6</v>
      </c>
      <c r="L253" s="1">
        <v>0</v>
      </c>
    </row>
    <row r="254" spans="1:12">
      <c r="A254" s="2">
        <v>40732.5</v>
      </c>
      <c r="B254" s="1">
        <v>26.4</v>
      </c>
      <c r="C254" s="1">
        <v>56</v>
      </c>
      <c r="D254" s="1">
        <v>0</v>
      </c>
      <c r="E254" s="1">
        <v>28.6</v>
      </c>
      <c r="F254" s="1">
        <v>0</v>
      </c>
      <c r="G254" s="5">
        <v>64.8</v>
      </c>
      <c r="H254" s="1">
        <v>2.2000000000000002</v>
      </c>
      <c r="I254" s="1">
        <v>85</v>
      </c>
      <c r="J254" s="1">
        <v>3</v>
      </c>
      <c r="K254" s="1">
        <v>27.4</v>
      </c>
      <c r="L254" s="1">
        <v>0</v>
      </c>
    </row>
    <row r="255" spans="1:12">
      <c r="A255" s="2">
        <v>40732.541666666664</v>
      </c>
      <c r="B255" s="1">
        <v>28.1</v>
      </c>
      <c r="C255" s="1">
        <v>46</v>
      </c>
      <c r="D255" s="1">
        <v>0</v>
      </c>
      <c r="E255" s="1">
        <v>28.6</v>
      </c>
      <c r="F255" s="1">
        <v>0</v>
      </c>
      <c r="G255" s="5">
        <v>64.8</v>
      </c>
      <c r="H255" s="1">
        <v>2.2000000000000002</v>
      </c>
      <c r="I255" s="1">
        <v>92</v>
      </c>
      <c r="J255" s="1">
        <v>3.3</v>
      </c>
      <c r="K255" s="1">
        <v>28.9</v>
      </c>
      <c r="L255" s="1">
        <v>0</v>
      </c>
    </row>
    <row r="256" spans="1:12">
      <c r="A256" s="2">
        <v>40732.583333333336</v>
      </c>
      <c r="B256" s="1">
        <v>29.2</v>
      </c>
      <c r="C256" s="1">
        <v>41</v>
      </c>
      <c r="D256" s="1">
        <v>0</v>
      </c>
      <c r="E256" s="1">
        <v>28.6</v>
      </c>
      <c r="F256" s="1">
        <v>0</v>
      </c>
      <c r="G256" s="5">
        <v>64.8</v>
      </c>
      <c r="H256" s="1">
        <v>2.7</v>
      </c>
      <c r="I256" s="1">
        <v>112</v>
      </c>
      <c r="J256" s="1">
        <v>3.3</v>
      </c>
      <c r="K256" s="1">
        <v>29.7</v>
      </c>
      <c r="L256" s="1">
        <v>0</v>
      </c>
    </row>
    <row r="257" spans="1:12">
      <c r="A257" s="2">
        <v>40732.625</v>
      </c>
      <c r="B257" s="1">
        <v>29.5</v>
      </c>
      <c r="C257" s="1">
        <v>38</v>
      </c>
      <c r="D257" s="1">
        <v>0</v>
      </c>
      <c r="E257" s="1">
        <v>28.6</v>
      </c>
      <c r="F257" s="1">
        <v>0</v>
      </c>
      <c r="G257" s="5">
        <v>64.8</v>
      </c>
      <c r="H257" s="1">
        <v>2.2000000000000002</v>
      </c>
      <c r="I257" s="1">
        <v>100</v>
      </c>
      <c r="J257" s="1">
        <v>2.8</v>
      </c>
      <c r="K257" s="1">
        <v>30</v>
      </c>
      <c r="L257" s="1">
        <v>0</v>
      </c>
    </row>
    <row r="258" spans="1:12">
      <c r="A258" s="2">
        <v>40732.666666666664</v>
      </c>
      <c r="B258" s="1">
        <v>29.2</v>
      </c>
      <c r="C258" s="1">
        <v>39</v>
      </c>
      <c r="D258" s="1">
        <v>0</v>
      </c>
      <c r="E258" s="1">
        <v>28.6</v>
      </c>
      <c r="F258" s="1">
        <v>0</v>
      </c>
      <c r="G258" s="5">
        <v>64.8</v>
      </c>
      <c r="H258" s="1">
        <v>2.1</v>
      </c>
      <c r="I258" s="1">
        <v>125</v>
      </c>
      <c r="J258" s="1">
        <v>1.8</v>
      </c>
      <c r="K258" s="1">
        <v>29.5</v>
      </c>
      <c r="L258" s="1">
        <v>0</v>
      </c>
    </row>
    <row r="259" spans="1:12">
      <c r="A259" s="2">
        <v>40732.708333333336</v>
      </c>
      <c r="B259" s="1">
        <v>28.1</v>
      </c>
      <c r="C259" s="1">
        <v>47</v>
      </c>
      <c r="D259" s="1">
        <v>0</v>
      </c>
      <c r="E259" s="1">
        <v>28.6</v>
      </c>
      <c r="F259" s="1">
        <v>0</v>
      </c>
      <c r="G259" s="5">
        <v>64.8</v>
      </c>
      <c r="H259" s="1">
        <v>3.1</v>
      </c>
      <c r="I259" s="1">
        <v>106</v>
      </c>
      <c r="J259" s="1">
        <v>1.5</v>
      </c>
      <c r="K259" s="1">
        <v>28.5</v>
      </c>
      <c r="L259" s="1">
        <v>0</v>
      </c>
    </row>
    <row r="260" spans="1:12">
      <c r="A260" s="2">
        <v>40732.75</v>
      </c>
      <c r="B260" s="1">
        <v>28.3</v>
      </c>
      <c r="C260" s="1">
        <v>47</v>
      </c>
      <c r="D260" s="1">
        <v>0</v>
      </c>
      <c r="E260" s="1">
        <v>28.6</v>
      </c>
      <c r="F260" s="1">
        <v>0</v>
      </c>
      <c r="G260" s="5">
        <v>64.8</v>
      </c>
      <c r="H260" s="1">
        <v>2.1</v>
      </c>
      <c r="I260" s="1">
        <v>88</v>
      </c>
      <c r="J260" s="1">
        <v>1.4</v>
      </c>
      <c r="K260" s="1">
        <v>28.8</v>
      </c>
      <c r="L260" s="1">
        <v>0</v>
      </c>
    </row>
    <row r="261" spans="1:12">
      <c r="A261" s="2">
        <v>40732.791666666664</v>
      </c>
      <c r="B261" s="1">
        <v>27.2</v>
      </c>
      <c r="C261" s="1">
        <v>48</v>
      </c>
      <c r="D261" s="1">
        <v>0</v>
      </c>
      <c r="E261" s="1">
        <v>28.6</v>
      </c>
      <c r="F261" s="1">
        <v>0</v>
      </c>
      <c r="G261" s="5">
        <v>64.8</v>
      </c>
      <c r="H261" s="1">
        <v>2.6</v>
      </c>
      <c r="I261" s="1">
        <v>96</v>
      </c>
      <c r="J261" s="1">
        <v>0.7</v>
      </c>
      <c r="K261" s="1">
        <v>27.5</v>
      </c>
      <c r="L261" s="1">
        <v>0</v>
      </c>
    </row>
    <row r="262" spans="1:12">
      <c r="A262" s="2">
        <v>40732.833333333336</v>
      </c>
      <c r="B262" s="1">
        <v>25.7</v>
      </c>
      <c r="C262" s="1">
        <v>52</v>
      </c>
      <c r="D262" s="1">
        <v>0</v>
      </c>
      <c r="E262" s="1">
        <v>28.6</v>
      </c>
      <c r="F262" s="1">
        <v>0</v>
      </c>
      <c r="G262" s="5">
        <v>64.8</v>
      </c>
      <c r="H262" s="1">
        <v>1.8</v>
      </c>
      <c r="I262" s="1">
        <v>97</v>
      </c>
      <c r="J262" s="1">
        <v>0.3</v>
      </c>
      <c r="K262" s="1">
        <v>25.9</v>
      </c>
      <c r="L262" s="1">
        <v>0</v>
      </c>
    </row>
    <row r="263" spans="1:12">
      <c r="A263" s="2">
        <v>40732.875</v>
      </c>
      <c r="B263" s="1">
        <v>24.5</v>
      </c>
      <c r="C263" s="1">
        <v>55</v>
      </c>
      <c r="D263" s="1">
        <v>0</v>
      </c>
      <c r="E263" s="1">
        <v>28.6</v>
      </c>
      <c r="F263" s="1">
        <v>0</v>
      </c>
      <c r="G263" s="5">
        <v>64.8</v>
      </c>
      <c r="H263" s="1">
        <v>2.4</v>
      </c>
      <c r="I263" s="1">
        <v>61</v>
      </c>
      <c r="J263" s="1">
        <v>0</v>
      </c>
      <c r="K263" s="1">
        <v>24.5</v>
      </c>
      <c r="L263" s="1">
        <v>0</v>
      </c>
    </row>
    <row r="264" spans="1:12">
      <c r="A264" s="2">
        <v>40732.916666666664</v>
      </c>
      <c r="B264" s="1">
        <v>22.6</v>
      </c>
      <c r="C264" s="1">
        <v>63</v>
      </c>
      <c r="D264" s="1">
        <v>0</v>
      </c>
      <c r="E264" s="1">
        <v>28.6</v>
      </c>
      <c r="F264" s="1">
        <v>0</v>
      </c>
      <c r="G264" s="5">
        <v>64.8</v>
      </c>
      <c r="H264" s="1">
        <v>1.3</v>
      </c>
      <c r="I264" s="1">
        <v>20</v>
      </c>
      <c r="J264" s="1">
        <v>0</v>
      </c>
      <c r="K264" s="1">
        <v>22.4</v>
      </c>
      <c r="L264" s="1">
        <v>0</v>
      </c>
    </row>
    <row r="265" spans="1:12">
      <c r="A265" s="2">
        <v>40732.958333333336</v>
      </c>
      <c r="B265" s="1">
        <v>21.9</v>
      </c>
      <c r="C265" s="1">
        <v>66</v>
      </c>
      <c r="D265" s="1">
        <v>0</v>
      </c>
      <c r="E265" s="1">
        <v>28.6</v>
      </c>
      <c r="F265" s="1">
        <v>0</v>
      </c>
      <c r="G265" s="5">
        <v>64.8</v>
      </c>
      <c r="H265" s="1">
        <v>1.7</v>
      </c>
      <c r="I265" s="1">
        <v>65</v>
      </c>
      <c r="J265" s="1">
        <v>0</v>
      </c>
      <c r="K265" s="1">
        <v>21.7</v>
      </c>
      <c r="L265" s="1">
        <v>0</v>
      </c>
    </row>
    <row r="266" spans="1:12">
      <c r="A266" s="2">
        <v>40733</v>
      </c>
      <c r="B266" s="1">
        <v>20.6</v>
      </c>
      <c r="C266" s="1">
        <v>72</v>
      </c>
      <c r="D266" s="1">
        <v>0</v>
      </c>
      <c r="E266" s="1">
        <v>28.6</v>
      </c>
      <c r="F266" s="1">
        <v>0</v>
      </c>
      <c r="G266" s="5">
        <v>64.8</v>
      </c>
      <c r="H266" s="1">
        <v>1.3</v>
      </c>
      <c r="I266" s="1">
        <v>56</v>
      </c>
      <c r="J266" s="1">
        <v>0</v>
      </c>
      <c r="K266" s="1">
        <v>20.5</v>
      </c>
      <c r="L266" s="1">
        <v>0</v>
      </c>
    </row>
    <row r="267" spans="1:12">
      <c r="A267" s="2">
        <v>40733.041666666664</v>
      </c>
      <c r="B267" s="1">
        <v>19.399999999999999</v>
      </c>
      <c r="C267" s="1">
        <v>77</v>
      </c>
      <c r="D267" s="1">
        <v>0</v>
      </c>
      <c r="E267" s="1">
        <v>28.6</v>
      </c>
      <c r="F267" s="1">
        <v>0</v>
      </c>
      <c r="G267" s="5">
        <v>64.8</v>
      </c>
      <c r="H267" s="1">
        <v>1.1000000000000001</v>
      </c>
      <c r="I267" s="1">
        <v>67</v>
      </c>
      <c r="J267" s="1">
        <v>0</v>
      </c>
      <c r="K267" s="1">
        <v>19.100000000000001</v>
      </c>
      <c r="L267" s="1">
        <v>0</v>
      </c>
    </row>
    <row r="268" spans="1:12">
      <c r="A268" s="2">
        <v>40733.083333333336</v>
      </c>
      <c r="B268" s="1">
        <v>18.7</v>
      </c>
      <c r="C268" s="1">
        <v>80</v>
      </c>
      <c r="D268" s="1">
        <v>0</v>
      </c>
      <c r="E268" s="1">
        <v>28.6</v>
      </c>
      <c r="F268" s="1">
        <v>0</v>
      </c>
      <c r="G268" s="5">
        <v>64.8</v>
      </c>
      <c r="H268" s="1">
        <v>1.1000000000000001</v>
      </c>
      <c r="I268" s="1">
        <v>42</v>
      </c>
      <c r="J268" s="1">
        <v>0</v>
      </c>
      <c r="K268" s="1">
        <v>18.5</v>
      </c>
      <c r="L268" s="1">
        <v>0</v>
      </c>
    </row>
    <row r="269" spans="1:12">
      <c r="A269" s="2">
        <v>40733.125</v>
      </c>
      <c r="B269" s="1">
        <v>18.100000000000001</v>
      </c>
      <c r="C269" s="1">
        <v>83.3</v>
      </c>
      <c r="D269" s="1">
        <v>0</v>
      </c>
      <c r="E269" s="1">
        <v>28.6</v>
      </c>
      <c r="F269" s="1">
        <v>0</v>
      </c>
      <c r="G269" s="5">
        <v>64.8</v>
      </c>
      <c r="H269" s="1">
        <v>0.5</v>
      </c>
      <c r="I269" s="1">
        <v>45</v>
      </c>
      <c r="J269" s="1">
        <v>0</v>
      </c>
      <c r="K269" s="1">
        <v>17.899999999999999</v>
      </c>
      <c r="L269" s="1">
        <v>0</v>
      </c>
    </row>
    <row r="270" spans="1:12">
      <c r="A270" s="2">
        <v>40733.166666666664</v>
      </c>
      <c r="B270" s="1">
        <v>17.5</v>
      </c>
      <c r="C270" s="1">
        <v>86.7</v>
      </c>
      <c r="D270" s="1">
        <v>0</v>
      </c>
      <c r="E270" s="1">
        <v>28.6</v>
      </c>
      <c r="F270" s="1">
        <v>59</v>
      </c>
      <c r="G270" s="5">
        <v>65.8</v>
      </c>
      <c r="H270" s="1">
        <v>0.4</v>
      </c>
      <c r="I270" s="1">
        <v>45</v>
      </c>
      <c r="J270" s="1">
        <v>0</v>
      </c>
      <c r="K270" s="1">
        <v>17.100000000000001</v>
      </c>
      <c r="L270" s="1">
        <v>0</v>
      </c>
    </row>
    <row r="271" spans="1:12">
      <c r="A271" s="2">
        <v>40733.208333333336</v>
      </c>
      <c r="B271" s="1">
        <v>17</v>
      </c>
      <c r="C271" s="1">
        <v>88.3</v>
      </c>
      <c r="D271" s="1">
        <v>0</v>
      </c>
      <c r="E271" s="1">
        <v>28.6</v>
      </c>
      <c r="F271" s="1">
        <v>60</v>
      </c>
      <c r="G271" s="5">
        <v>66.8</v>
      </c>
      <c r="H271" s="1">
        <v>0.2</v>
      </c>
      <c r="I271" s="1">
        <v>306</v>
      </c>
      <c r="J271" s="1">
        <v>0</v>
      </c>
      <c r="K271" s="1">
        <v>16.399999999999999</v>
      </c>
      <c r="L271" s="1">
        <v>0</v>
      </c>
    </row>
    <row r="272" spans="1:12">
      <c r="A272" s="2">
        <v>40733.25</v>
      </c>
      <c r="B272" s="1">
        <v>16.7</v>
      </c>
      <c r="C272" s="1">
        <v>88.3</v>
      </c>
      <c r="D272" s="1">
        <v>0</v>
      </c>
      <c r="E272" s="1">
        <v>28.6</v>
      </c>
      <c r="F272" s="1">
        <v>60</v>
      </c>
      <c r="G272" s="5">
        <v>67.8</v>
      </c>
      <c r="H272" s="1">
        <v>0.3</v>
      </c>
      <c r="I272" s="1">
        <v>122</v>
      </c>
      <c r="J272" s="1">
        <v>0</v>
      </c>
      <c r="K272" s="1">
        <v>16.100000000000001</v>
      </c>
      <c r="L272" s="1">
        <v>0</v>
      </c>
    </row>
    <row r="273" spans="1:12">
      <c r="A273" s="2">
        <v>40733.291666666664</v>
      </c>
      <c r="B273" s="1">
        <v>18.899999999999999</v>
      </c>
      <c r="C273" s="1">
        <v>79</v>
      </c>
      <c r="D273" s="1">
        <v>0</v>
      </c>
      <c r="E273" s="1">
        <v>28.6</v>
      </c>
      <c r="F273" s="1">
        <v>60</v>
      </c>
      <c r="G273" s="5">
        <v>68.8</v>
      </c>
      <c r="H273" s="1">
        <v>0.3</v>
      </c>
      <c r="I273" s="1">
        <v>94</v>
      </c>
      <c r="J273" s="1">
        <v>0.3</v>
      </c>
      <c r="K273" s="1">
        <v>17.600000000000001</v>
      </c>
      <c r="L273" s="1">
        <v>0</v>
      </c>
    </row>
    <row r="274" spans="1:12">
      <c r="A274" s="2">
        <v>40733.333333333336</v>
      </c>
      <c r="B274" s="1">
        <v>21</v>
      </c>
      <c r="C274" s="1">
        <v>71</v>
      </c>
      <c r="D274" s="1">
        <v>0</v>
      </c>
      <c r="E274" s="1">
        <v>28.6</v>
      </c>
      <c r="F274" s="1">
        <v>22</v>
      </c>
      <c r="G274" s="5">
        <v>69.2</v>
      </c>
      <c r="H274" s="1">
        <v>1.2</v>
      </c>
      <c r="I274" s="1">
        <v>100</v>
      </c>
      <c r="J274" s="1">
        <v>0.9</v>
      </c>
      <c r="K274" s="1">
        <v>21</v>
      </c>
      <c r="L274" s="1">
        <v>0</v>
      </c>
    </row>
    <row r="275" spans="1:12">
      <c r="A275" s="2">
        <v>40733.375</v>
      </c>
      <c r="B275" s="1">
        <v>22.5</v>
      </c>
      <c r="C275" s="1">
        <v>65</v>
      </c>
      <c r="D275" s="1">
        <v>0</v>
      </c>
      <c r="E275" s="1">
        <v>28.6</v>
      </c>
      <c r="F275" s="1">
        <v>0</v>
      </c>
      <c r="G275" s="5">
        <v>69.2</v>
      </c>
      <c r="H275" s="1">
        <v>1.3</v>
      </c>
      <c r="I275" s="1">
        <v>99</v>
      </c>
      <c r="J275" s="1">
        <v>1.5</v>
      </c>
      <c r="K275" s="1">
        <v>23.2</v>
      </c>
      <c r="L275" s="1">
        <v>0</v>
      </c>
    </row>
    <row r="276" spans="1:12">
      <c r="A276" s="2">
        <v>40733.416666666664</v>
      </c>
      <c r="B276" s="1">
        <v>24.5</v>
      </c>
      <c r="C276" s="1">
        <v>58</v>
      </c>
      <c r="D276" s="1">
        <v>0</v>
      </c>
      <c r="E276" s="1">
        <v>28.6</v>
      </c>
      <c r="F276" s="1">
        <v>0</v>
      </c>
      <c r="G276" s="5">
        <v>69.2</v>
      </c>
      <c r="H276" s="1">
        <v>1.2</v>
      </c>
      <c r="I276" s="1">
        <v>85</v>
      </c>
      <c r="J276" s="1">
        <v>2.1</v>
      </c>
      <c r="K276" s="1">
        <v>25.2</v>
      </c>
      <c r="L276" s="1">
        <v>0</v>
      </c>
    </row>
    <row r="277" spans="1:12">
      <c r="A277" s="2">
        <v>40733.458333333336</v>
      </c>
      <c r="B277" s="1">
        <v>26.1</v>
      </c>
      <c r="C277" s="1">
        <v>56</v>
      </c>
      <c r="D277" s="1">
        <v>0</v>
      </c>
      <c r="E277" s="1">
        <v>28.6</v>
      </c>
      <c r="F277" s="1">
        <v>0</v>
      </c>
      <c r="G277" s="5">
        <v>69.2</v>
      </c>
      <c r="H277" s="1">
        <v>2.2000000000000002</v>
      </c>
      <c r="I277" s="1">
        <v>95</v>
      </c>
      <c r="J277" s="1">
        <v>2.5</v>
      </c>
      <c r="K277" s="1">
        <v>27</v>
      </c>
      <c r="L277" s="1">
        <v>0</v>
      </c>
    </row>
    <row r="278" spans="1:12">
      <c r="A278" s="2">
        <v>40733.5</v>
      </c>
      <c r="B278" s="1">
        <v>28.1</v>
      </c>
      <c r="C278" s="1">
        <v>48</v>
      </c>
      <c r="D278" s="1">
        <v>0</v>
      </c>
      <c r="E278" s="1">
        <v>28.6</v>
      </c>
      <c r="F278" s="1">
        <v>0</v>
      </c>
      <c r="G278" s="5">
        <v>69.2</v>
      </c>
      <c r="H278" s="1">
        <v>1.7</v>
      </c>
      <c r="I278" s="1">
        <v>93</v>
      </c>
      <c r="J278" s="1">
        <v>2.9</v>
      </c>
      <c r="K278" s="1">
        <v>28.9</v>
      </c>
      <c r="L278" s="1">
        <v>0</v>
      </c>
    </row>
    <row r="279" spans="1:12">
      <c r="A279" s="2">
        <v>40733.541666666664</v>
      </c>
      <c r="B279" s="1">
        <v>30</v>
      </c>
      <c r="C279" s="1">
        <v>40</v>
      </c>
      <c r="D279" s="1">
        <v>0</v>
      </c>
      <c r="E279" s="1">
        <v>28.6</v>
      </c>
      <c r="F279" s="1">
        <v>0</v>
      </c>
      <c r="G279" s="5">
        <v>69.2</v>
      </c>
      <c r="H279" s="1">
        <v>3.2</v>
      </c>
      <c r="I279" s="1">
        <v>104</v>
      </c>
      <c r="J279" s="1">
        <v>3.2</v>
      </c>
      <c r="K279" s="1">
        <v>30.8</v>
      </c>
      <c r="L279" s="1">
        <v>0</v>
      </c>
    </row>
    <row r="280" spans="1:12">
      <c r="A280" s="2">
        <v>40733.583333333336</v>
      </c>
      <c r="B280" s="1">
        <v>30.7</v>
      </c>
      <c r="C280" s="1">
        <v>37</v>
      </c>
      <c r="D280" s="1">
        <v>0</v>
      </c>
      <c r="E280" s="1">
        <v>28.6</v>
      </c>
      <c r="F280" s="1">
        <v>0</v>
      </c>
      <c r="G280" s="5">
        <v>69.2</v>
      </c>
      <c r="H280" s="1">
        <v>3.2</v>
      </c>
      <c r="I280" s="1">
        <v>109</v>
      </c>
      <c r="J280" s="1">
        <v>3.2</v>
      </c>
      <c r="K280" s="1">
        <v>31.1</v>
      </c>
      <c r="L280" s="1">
        <v>0</v>
      </c>
    </row>
    <row r="281" spans="1:12">
      <c r="A281" s="2">
        <v>40733.625</v>
      </c>
      <c r="B281" s="1">
        <v>31.2</v>
      </c>
      <c r="C281" s="1">
        <v>36</v>
      </c>
      <c r="D281" s="1">
        <v>0</v>
      </c>
      <c r="E281" s="1">
        <v>28.6</v>
      </c>
      <c r="F281" s="1">
        <v>0</v>
      </c>
      <c r="G281" s="5">
        <v>69.2</v>
      </c>
      <c r="H281" s="1">
        <v>3.6</v>
      </c>
      <c r="I281" s="1">
        <v>108</v>
      </c>
      <c r="J281" s="1">
        <v>3.1</v>
      </c>
      <c r="K281" s="1">
        <v>31.7</v>
      </c>
      <c r="L281" s="1">
        <v>0</v>
      </c>
    </row>
    <row r="282" spans="1:12">
      <c r="A282" s="2">
        <v>40733.666666666664</v>
      </c>
      <c r="B282" s="1">
        <v>31</v>
      </c>
      <c r="C282" s="1">
        <v>36</v>
      </c>
      <c r="D282" s="1">
        <v>0</v>
      </c>
      <c r="E282" s="1">
        <v>28.6</v>
      </c>
      <c r="F282" s="1">
        <v>0</v>
      </c>
      <c r="G282" s="5">
        <v>69.2</v>
      </c>
      <c r="H282" s="1">
        <v>4.2</v>
      </c>
      <c r="I282" s="1">
        <v>117</v>
      </c>
      <c r="J282" s="1">
        <v>2.8</v>
      </c>
      <c r="K282" s="1">
        <v>31.5</v>
      </c>
      <c r="L282" s="1">
        <v>0</v>
      </c>
    </row>
    <row r="283" spans="1:12">
      <c r="A283" s="2">
        <v>40733.708333333336</v>
      </c>
      <c r="B283" s="1">
        <v>30.6</v>
      </c>
      <c r="C283" s="1">
        <v>39</v>
      </c>
      <c r="D283" s="1">
        <v>0</v>
      </c>
      <c r="E283" s="1">
        <v>28.6</v>
      </c>
      <c r="F283" s="1">
        <v>0</v>
      </c>
      <c r="G283" s="5">
        <v>69.2</v>
      </c>
      <c r="H283" s="1">
        <v>4.4000000000000004</v>
      </c>
      <c r="I283" s="1">
        <v>113</v>
      </c>
      <c r="J283" s="1">
        <v>2.2000000000000002</v>
      </c>
      <c r="K283" s="1">
        <v>31</v>
      </c>
      <c r="L283" s="1">
        <v>0</v>
      </c>
    </row>
    <row r="284" spans="1:12">
      <c r="A284" s="2">
        <v>40733.75</v>
      </c>
      <c r="B284" s="1">
        <v>29.5</v>
      </c>
      <c r="C284" s="1">
        <v>42</v>
      </c>
      <c r="D284" s="1">
        <v>0</v>
      </c>
      <c r="E284" s="1">
        <v>28.6</v>
      </c>
      <c r="F284" s="1">
        <v>0</v>
      </c>
      <c r="G284" s="5">
        <v>69.2</v>
      </c>
      <c r="H284" s="1">
        <v>3.8</v>
      </c>
      <c r="I284" s="1">
        <v>100</v>
      </c>
      <c r="J284" s="1">
        <v>1.2</v>
      </c>
      <c r="K284" s="1">
        <v>29.8</v>
      </c>
      <c r="L284" s="1">
        <v>0</v>
      </c>
    </row>
    <row r="285" spans="1:12">
      <c r="A285" s="2">
        <v>40733.791666666664</v>
      </c>
      <c r="B285" s="1">
        <v>27.8</v>
      </c>
      <c r="C285" s="1">
        <v>47</v>
      </c>
      <c r="D285" s="1">
        <v>0</v>
      </c>
      <c r="E285" s="1">
        <v>28.6</v>
      </c>
      <c r="F285" s="1">
        <v>0</v>
      </c>
      <c r="G285" s="5">
        <v>69.2</v>
      </c>
      <c r="H285" s="1">
        <v>4</v>
      </c>
      <c r="I285" s="1">
        <v>82</v>
      </c>
      <c r="J285" s="1">
        <v>0.5</v>
      </c>
      <c r="K285" s="1">
        <v>28</v>
      </c>
      <c r="L285" s="1">
        <v>0</v>
      </c>
    </row>
    <row r="286" spans="1:12">
      <c r="A286" s="2">
        <v>40733.833333333336</v>
      </c>
      <c r="B286" s="1">
        <v>26.5</v>
      </c>
      <c r="C286" s="1">
        <v>49</v>
      </c>
      <c r="D286" s="1">
        <v>0</v>
      </c>
      <c r="E286" s="1">
        <v>28.6</v>
      </c>
      <c r="F286" s="1">
        <v>0</v>
      </c>
      <c r="G286" s="5">
        <v>69.2</v>
      </c>
      <c r="H286" s="1">
        <v>2.8</v>
      </c>
      <c r="I286" s="1">
        <v>69</v>
      </c>
      <c r="J286" s="1">
        <v>0.1</v>
      </c>
      <c r="K286" s="1">
        <v>26.4</v>
      </c>
      <c r="L286" s="1">
        <v>0</v>
      </c>
    </row>
    <row r="287" spans="1:12">
      <c r="A287" s="2">
        <v>40733.875</v>
      </c>
      <c r="B287" s="1">
        <v>24.6</v>
      </c>
      <c r="C287" s="1">
        <v>56</v>
      </c>
      <c r="D287" s="1">
        <v>0</v>
      </c>
      <c r="E287" s="1">
        <v>28.6</v>
      </c>
      <c r="F287" s="1">
        <v>0</v>
      </c>
      <c r="G287" s="5">
        <v>69.2</v>
      </c>
      <c r="H287" s="1">
        <v>1.3</v>
      </c>
      <c r="I287" s="1">
        <v>144</v>
      </c>
      <c r="J287" s="1">
        <v>0</v>
      </c>
      <c r="K287" s="1">
        <v>24.3</v>
      </c>
      <c r="L287" s="1">
        <v>0</v>
      </c>
    </row>
    <row r="288" spans="1:12">
      <c r="A288" s="2">
        <v>40733.916666666664</v>
      </c>
      <c r="B288" s="1">
        <v>22.3</v>
      </c>
      <c r="C288" s="1">
        <v>64</v>
      </c>
      <c r="D288" s="1">
        <v>0</v>
      </c>
      <c r="E288" s="1">
        <v>28.6</v>
      </c>
      <c r="F288" s="1">
        <v>0</v>
      </c>
      <c r="G288" s="5">
        <v>69.2</v>
      </c>
      <c r="H288" s="1">
        <v>1.4</v>
      </c>
      <c r="I288" s="1">
        <v>284</v>
      </c>
      <c r="J288" s="1">
        <v>0</v>
      </c>
      <c r="K288" s="1">
        <v>21.7</v>
      </c>
      <c r="L288" s="1">
        <v>0</v>
      </c>
    </row>
    <row r="289" spans="1:12">
      <c r="A289" s="2">
        <v>40733.958333333336</v>
      </c>
      <c r="B289" s="1">
        <v>21.4</v>
      </c>
      <c r="C289" s="1">
        <v>65</v>
      </c>
      <c r="D289" s="1">
        <v>0</v>
      </c>
      <c r="E289" s="1">
        <v>28.6</v>
      </c>
      <c r="F289" s="1">
        <v>0</v>
      </c>
      <c r="G289" s="5">
        <v>69.2</v>
      </c>
      <c r="H289" s="1">
        <v>1.5</v>
      </c>
      <c r="I289" s="1">
        <v>290</v>
      </c>
      <c r="J289" s="1">
        <v>0</v>
      </c>
      <c r="K289" s="1">
        <v>21</v>
      </c>
      <c r="L289" s="1">
        <v>0</v>
      </c>
    </row>
    <row r="290" spans="1:12">
      <c r="A290" s="2">
        <v>40734</v>
      </c>
      <c r="B290" s="1">
        <v>20.399999999999999</v>
      </c>
      <c r="C290" s="1">
        <v>67</v>
      </c>
      <c r="D290" s="1">
        <v>0</v>
      </c>
      <c r="E290" s="1">
        <v>28.6</v>
      </c>
      <c r="F290" s="1">
        <v>0</v>
      </c>
      <c r="G290" s="5">
        <v>69.2</v>
      </c>
      <c r="H290" s="1">
        <v>1.4</v>
      </c>
      <c r="I290" s="1">
        <v>153</v>
      </c>
      <c r="J290" s="1">
        <v>0</v>
      </c>
      <c r="K290" s="1">
        <v>19.899999999999999</v>
      </c>
      <c r="L290" s="1">
        <v>0</v>
      </c>
    </row>
    <row r="291" spans="1:12">
      <c r="A291" s="2">
        <v>40734.041666666664</v>
      </c>
      <c r="B291" s="1">
        <v>19.600000000000001</v>
      </c>
      <c r="C291" s="1">
        <v>69</v>
      </c>
      <c r="D291" s="1">
        <v>0</v>
      </c>
      <c r="E291" s="1">
        <v>28.6</v>
      </c>
      <c r="F291" s="1">
        <v>0</v>
      </c>
      <c r="G291" s="5">
        <v>69.2</v>
      </c>
      <c r="H291" s="1">
        <v>1.3</v>
      </c>
      <c r="I291" s="1">
        <v>286</v>
      </c>
      <c r="J291" s="1">
        <v>0</v>
      </c>
      <c r="K291" s="1">
        <v>18.899999999999999</v>
      </c>
      <c r="L291" s="1">
        <v>0</v>
      </c>
    </row>
    <row r="292" spans="1:12">
      <c r="A292" s="2">
        <v>40734.083333333336</v>
      </c>
      <c r="B292" s="1">
        <v>19.100000000000001</v>
      </c>
      <c r="C292" s="1">
        <v>70</v>
      </c>
      <c r="D292" s="1">
        <v>0</v>
      </c>
      <c r="E292" s="1">
        <v>28.6</v>
      </c>
      <c r="F292" s="1">
        <v>0</v>
      </c>
      <c r="G292" s="5">
        <v>69.2</v>
      </c>
      <c r="H292" s="1">
        <v>1.2</v>
      </c>
      <c r="I292" s="1">
        <v>290</v>
      </c>
      <c r="J292" s="1">
        <v>0</v>
      </c>
      <c r="K292" s="1">
        <v>18.399999999999999</v>
      </c>
      <c r="L292" s="1">
        <v>0</v>
      </c>
    </row>
    <row r="293" spans="1:12">
      <c r="A293" s="2">
        <v>40734.125</v>
      </c>
      <c r="B293" s="1">
        <v>18.100000000000001</v>
      </c>
      <c r="C293" s="1">
        <v>73</v>
      </c>
      <c r="D293" s="1">
        <v>0</v>
      </c>
      <c r="E293" s="1">
        <v>28.6</v>
      </c>
      <c r="F293" s="1">
        <v>0</v>
      </c>
      <c r="G293" s="5">
        <v>69.2</v>
      </c>
      <c r="H293" s="1">
        <v>1</v>
      </c>
      <c r="I293" s="1">
        <v>5</v>
      </c>
      <c r="J293" s="1">
        <v>0</v>
      </c>
      <c r="K293" s="1">
        <v>17.399999999999999</v>
      </c>
      <c r="L293" s="1">
        <v>0</v>
      </c>
    </row>
    <row r="294" spans="1:12">
      <c r="A294" s="2">
        <v>40734.166666666664</v>
      </c>
      <c r="B294" s="1">
        <v>17.2</v>
      </c>
      <c r="C294" s="1">
        <v>77</v>
      </c>
      <c r="D294" s="1">
        <v>0</v>
      </c>
      <c r="E294" s="1">
        <v>28.6</v>
      </c>
      <c r="F294" s="1">
        <v>0</v>
      </c>
      <c r="G294" s="5">
        <v>69.2</v>
      </c>
      <c r="H294" s="1">
        <v>0.9</v>
      </c>
      <c r="I294" s="1">
        <v>310</v>
      </c>
      <c r="J294" s="1">
        <v>0</v>
      </c>
      <c r="K294" s="1">
        <v>16.7</v>
      </c>
      <c r="L294" s="1">
        <v>0</v>
      </c>
    </row>
    <row r="295" spans="1:12">
      <c r="A295" s="2">
        <v>40734.208333333336</v>
      </c>
      <c r="B295" s="1">
        <v>16.8</v>
      </c>
      <c r="C295" s="1">
        <v>78</v>
      </c>
      <c r="D295" s="1">
        <v>0</v>
      </c>
      <c r="E295" s="1">
        <v>28.6</v>
      </c>
      <c r="F295" s="1">
        <v>0</v>
      </c>
      <c r="G295" s="5">
        <v>69.2</v>
      </c>
      <c r="H295" s="1">
        <v>0.6</v>
      </c>
      <c r="I295" s="1">
        <v>251</v>
      </c>
      <c r="J295" s="1">
        <v>0</v>
      </c>
      <c r="K295" s="1">
        <v>16</v>
      </c>
      <c r="L295" s="1">
        <v>0</v>
      </c>
    </row>
    <row r="296" spans="1:12">
      <c r="A296" s="2">
        <v>40734.25</v>
      </c>
      <c r="B296" s="1">
        <v>16.3</v>
      </c>
      <c r="C296" s="1">
        <v>78</v>
      </c>
      <c r="D296" s="1">
        <v>0</v>
      </c>
      <c r="E296" s="1">
        <v>28.6</v>
      </c>
      <c r="F296" s="1">
        <v>0</v>
      </c>
      <c r="G296" s="5">
        <v>69.2</v>
      </c>
      <c r="H296" s="1">
        <v>0.4</v>
      </c>
      <c r="I296" s="1">
        <v>342</v>
      </c>
      <c r="J296" s="1">
        <v>0</v>
      </c>
      <c r="K296" s="1">
        <v>15.5</v>
      </c>
      <c r="L296" s="1">
        <v>0</v>
      </c>
    </row>
    <row r="297" spans="1:12">
      <c r="A297" s="2">
        <v>40734.291666666664</v>
      </c>
      <c r="B297" s="1">
        <v>18.5</v>
      </c>
      <c r="C297" s="1">
        <v>73</v>
      </c>
      <c r="D297" s="1">
        <v>0</v>
      </c>
      <c r="E297" s="1">
        <v>28.6</v>
      </c>
      <c r="F297" s="1">
        <v>0</v>
      </c>
      <c r="G297" s="5">
        <v>69.2</v>
      </c>
      <c r="H297" s="1">
        <v>0.6</v>
      </c>
      <c r="I297" s="1">
        <v>210</v>
      </c>
      <c r="J297" s="1">
        <v>0.3</v>
      </c>
      <c r="K297" s="1">
        <v>17.3</v>
      </c>
      <c r="L297" s="1">
        <v>0</v>
      </c>
    </row>
    <row r="298" spans="1:12">
      <c r="A298" s="2">
        <v>40734.333333333336</v>
      </c>
      <c r="B298" s="1">
        <v>21</v>
      </c>
      <c r="C298" s="1">
        <v>65</v>
      </c>
      <c r="D298" s="1">
        <v>0</v>
      </c>
      <c r="E298" s="1">
        <v>28.6</v>
      </c>
      <c r="F298" s="1">
        <v>0</v>
      </c>
      <c r="G298" s="5">
        <v>69.2</v>
      </c>
      <c r="H298" s="1">
        <v>0.7</v>
      </c>
      <c r="I298" s="1">
        <v>49</v>
      </c>
      <c r="J298" s="1">
        <v>0.9</v>
      </c>
      <c r="K298" s="1">
        <v>21</v>
      </c>
      <c r="L298" s="1">
        <v>0</v>
      </c>
    </row>
    <row r="299" spans="1:12">
      <c r="A299" s="2">
        <v>40734.375</v>
      </c>
      <c r="B299" s="1">
        <v>23.6</v>
      </c>
      <c r="C299" s="1">
        <v>56</v>
      </c>
      <c r="D299" s="1">
        <v>0</v>
      </c>
      <c r="E299" s="1">
        <v>28.6</v>
      </c>
      <c r="F299" s="1">
        <v>0</v>
      </c>
      <c r="G299" s="5">
        <v>69.2</v>
      </c>
      <c r="H299" s="1">
        <v>0.6</v>
      </c>
      <c r="I299" s="1">
        <v>188</v>
      </c>
      <c r="J299" s="1">
        <v>1.5</v>
      </c>
      <c r="K299" s="1">
        <v>23.9</v>
      </c>
      <c r="L299" s="1">
        <v>0</v>
      </c>
    </row>
    <row r="300" spans="1:12">
      <c r="A300" s="2">
        <v>40734.416666666664</v>
      </c>
      <c r="B300" s="1">
        <v>25.1</v>
      </c>
      <c r="C300" s="1">
        <v>50</v>
      </c>
      <c r="D300" s="1">
        <v>0</v>
      </c>
      <c r="E300" s="1">
        <v>28.6</v>
      </c>
      <c r="F300" s="1">
        <v>0</v>
      </c>
      <c r="G300" s="5">
        <v>69.2</v>
      </c>
      <c r="H300" s="1">
        <v>1.1000000000000001</v>
      </c>
      <c r="I300" s="1">
        <v>134</v>
      </c>
      <c r="J300" s="1">
        <v>2.1</v>
      </c>
      <c r="K300" s="1">
        <v>25.6</v>
      </c>
      <c r="L300" s="1">
        <v>0</v>
      </c>
    </row>
    <row r="301" spans="1:12">
      <c r="A301" s="2">
        <v>40734.458333333336</v>
      </c>
      <c r="B301" s="1">
        <v>26.8</v>
      </c>
      <c r="C301" s="1">
        <v>43</v>
      </c>
      <c r="D301" s="1">
        <v>0</v>
      </c>
      <c r="E301" s="1">
        <v>28.6</v>
      </c>
      <c r="F301" s="1">
        <v>0</v>
      </c>
      <c r="G301" s="5">
        <v>69.2</v>
      </c>
      <c r="H301" s="1">
        <v>1.1000000000000001</v>
      </c>
      <c r="I301" s="1">
        <v>99</v>
      </c>
      <c r="J301" s="1">
        <v>2.5</v>
      </c>
      <c r="K301" s="1">
        <v>27.6</v>
      </c>
      <c r="L301" s="1">
        <v>0</v>
      </c>
    </row>
    <row r="302" spans="1:12">
      <c r="A302" s="2">
        <v>40734.5</v>
      </c>
      <c r="B302" s="1">
        <v>26.6</v>
      </c>
      <c r="C302" s="1">
        <v>45</v>
      </c>
      <c r="D302" s="1">
        <v>0</v>
      </c>
      <c r="E302" s="1">
        <v>28.6</v>
      </c>
      <c r="F302" s="1">
        <v>0</v>
      </c>
      <c r="G302" s="5">
        <v>69.2</v>
      </c>
      <c r="H302" s="1">
        <v>0.9</v>
      </c>
      <c r="I302" s="1">
        <v>137</v>
      </c>
      <c r="J302" s="1">
        <v>1.8</v>
      </c>
      <c r="K302" s="1">
        <v>27</v>
      </c>
      <c r="L302" s="1">
        <v>0</v>
      </c>
    </row>
    <row r="303" spans="1:12">
      <c r="A303" s="2">
        <v>40734.541666666664</v>
      </c>
      <c r="B303" s="1">
        <v>28.3</v>
      </c>
      <c r="C303" s="1">
        <v>43</v>
      </c>
      <c r="D303" s="1">
        <v>0</v>
      </c>
      <c r="E303" s="1">
        <v>28.6</v>
      </c>
      <c r="F303" s="1">
        <v>0</v>
      </c>
      <c r="G303" s="5">
        <v>69.2</v>
      </c>
      <c r="H303" s="1">
        <v>1.1000000000000001</v>
      </c>
      <c r="I303" s="1">
        <v>150</v>
      </c>
      <c r="J303" s="1">
        <v>2.2999999999999998</v>
      </c>
      <c r="K303" s="1">
        <v>28.9</v>
      </c>
      <c r="L303" s="1">
        <v>0</v>
      </c>
    </row>
    <row r="304" spans="1:12">
      <c r="A304" s="2">
        <v>40734.583333333336</v>
      </c>
      <c r="B304" s="1">
        <v>29.7</v>
      </c>
      <c r="C304" s="1">
        <v>44</v>
      </c>
      <c r="D304" s="1">
        <v>0</v>
      </c>
      <c r="E304" s="1">
        <v>28.6</v>
      </c>
      <c r="F304" s="1">
        <v>0</v>
      </c>
      <c r="G304" s="5">
        <v>69.2</v>
      </c>
      <c r="H304" s="1">
        <v>0.9</v>
      </c>
      <c r="I304" s="1">
        <v>85</v>
      </c>
      <c r="J304" s="1">
        <v>2.6</v>
      </c>
      <c r="K304" s="1">
        <v>29.5</v>
      </c>
      <c r="L304" s="1">
        <v>0</v>
      </c>
    </row>
    <row r="305" spans="1:12">
      <c r="A305" s="2">
        <v>40734.625</v>
      </c>
      <c r="B305" s="1">
        <v>30.9</v>
      </c>
      <c r="C305" s="1">
        <v>43</v>
      </c>
      <c r="D305" s="1">
        <v>0</v>
      </c>
      <c r="E305" s="1">
        <v>28.6</v>
      </c>
      <c r="F305" s="1">
        <v>0</v>
      </c>
      <c r="G305" s="5">
        <v>69.2</v>
      </c>
      <c r="H305" s="1">
        <v>1.4</v>
      </c>
      <c r="I305" s="1">
        <v>231</v>
      </c>
      <c r="J305" s="1">
        <v>2</v>
      </c>
      <c r="K305" s="1">
        <v>30.8</v>
      </c>
      <c r="L305" s="1">
        <v>0</v>
      </c>
    </row>
    <row r="306" spans="1:12">
      <c r="A306" s="2">
        <v>40734.666666666664</v>
      </c>
      <c r="B306" s="1">
        <v>30.7</v>
      </c>
      <c r="C306" s="1">
        <v>40</v>
      </c>
      <c r="D306" s="1">
        <v>0</v>
      </c>
      <c r="E306" s="1">
        <v>28.6</v>
      </c>
      <c r="F306" s="1">
        <v>0</v>
      </c>
      <c r="G306" s="5">
        <v>69.2</v>
      </c>
      <c r="H306" s="1">
        <v>4.2</v>
      </c>
      <c r="I306" s="1">
        <v>120</v>
      </c>
      <c r="J306" s="1">
        <v>2.7</v>
      </c>
      <c r="K306" s="1">
        <v>31.2</v>
      </c>
      <c r="L306" s="1">
        <v>0</v>
      </c>
    </row>
    <row r="307" spans="1:12">
      <c r="A307" s="2">
        <v>40734.708333333336</v>
      </c>
      <c r="B307" s="1">
        <v>30.4</v>
      </c>
      <c r="C307" s="1">
        <v>41</v>
      </c>
      <c r="D307" s="1">
        <v>0</v>
      </c>
      <c r="E307" s="1">
        <v>28.6</v>
      </c>
      <c r="F307" s="1">
        <v>0</v>
      </c>
      <c r="G307" s="5">
        <v>69.2</v>
      </c>
      <c r="H307" s="1">
        <v>4.4000000000000004</v>
      </c>
      <c r="I307" s="1">
        <v>115</v>
      </c>
      <c r="J307" s="1">
        <v>2.4</v>
      </c>
      <c r="K307" s="1">
        <v>30.8</v>
      </c>
      <c r="L307" s="1">
        <v>0</v>
      </c>
    </row>
    <row r="308" spans="1:12">
      <c r="A308" s="2">
        <v>40734.75</v>
      </c>
      <c r="B308" s="1">
        <v>29.6</v>
      </c>
      <c r="C308" s="1">
        <v>42</v>
      </c>
      <c r="D308" s="1">
        <v>0</v>
      </c>
      <c r="E308" s="1">
        <v>28.6</v>
      </c>
      <c r="F308" s="1">
        <v>0</v>
      </c>
      <c r="G308" s="5">
        <v>69.2</v>
      </c>
      <c r="H308" s="1">
        <v>4</v>
      </c>
      <c r="I308" s="1">
        <v>102</v>
      </c>
      <c r="J308" s="1">
        <v>1.6</v>
      </c>
      <c r="K308" s="1">
        <v>29.9</v>
      </c>
      <c r="L308" s="1">
        <v>0</v>
      </c>
    </row>
    <row r="309" spans="1:12">
      <c r="A309" s="2">
        <v>40734.791666666664</v>
      </c>
      <c r="B309" s="1">
        <v>28.9</v>
      </c>
      <c r="C309" s="1">
        <v>44</v>
      </c>
      <c r="D309" s="1">
        <v>0</v>
      </c>
      <c r="E309" s="1">
        <v>28.6</v>
      </c>
      <c r="F309" s="1">
        <v>0</v>
      </c>
      <c r="G309" s="5">
        <v>69.2</v>
      </c>
      <c r="H309" s="1">
        <v>3</v>
      </c>
      <c r="I309" s="1">
        <v>88</v>
      </c>
      <c r="J309" s="1">
        <v>1</v>
      </c>
      <c r="K309" s="1">
        <v>29.1</v>
      </c>
      <c r="L309" s="1">
        <v>0</v>
      </c>
    </row>
    <row r="310" spans="1:12">
      <c r="A310" s="2">
        <v>40734.833333333336</v>
      </c>
      <c r="B310" s="1">
        <v>26.7</v>
      </c>
      <c r="C310" s="1">
        <v>52</v>
      </c>
      <c r="D310" s="1">
        <v>0</v>
      </c>
      <c r="E310" s="1">
        <v>28.6</v>
      </c>
      <c r="F310" s="1">
        <v>0</v>
      </c>
      <c r="G310" s="5">
        <v>69.2</v>
      </c>
      <c r="H310" s="1">
        <v>1.7</v>
      </c>
      <c r="I310" s="1">
        <v>50</v>
      </c>
      <c r="J310" s="1">
        <v>0.2</v>
      </c>
      <c r="K310" s="1">
        <v>26.8</v>
      </c>
      <c r="L310" s="1">
        <v>0</v>
      </c>
    </row>
    <row r="311" spans="1:12">
      <c r="A311" s="2">
        <v>40734.875</v>
      </c>
      <c r="B311" s="1">
        <v>23.5</v>
      </c>
      <c r="C311" s="1">
        <v>63</v>
      </c>
      <c r="D311" s="1">
        <v>0</v>
      </c>
      <c r="E311" s="1">
        <v>28.6</v>
      </c>
      <c r="F311" s="1">
        <v>0</v>
      </c>
      <c r="G311" s="5">
        <v>69.2</v>
      </c>
      <c r="H311" s="1">
        <v>1.1000000000000001</v>
      </c>
      <c r="I311" s="1">
        <v>114</v>
      </c>
      <c r="J311" s="1">
        <v>0</v>
      </c>
      <c r="K311" s="1">
        <v>23.1</v>
      </c>
      <c r="L311" s="1">
        <v>0</v>
      </c>
    </row>
    <row r="312" spans="1:12">
      <c r="A312" s="2">
        <v>40734.916666666664</v>
      </c>
      <c r="B312" s="1">
        <v>22.3</v>
      </c>
      <c r="C312" s="1">
        <v>65</v>
      </c>
      <c r="D312" s="1">
        <v>0</v>
      </c>
      <c r="E312" s="1">
        <v>28.6</v>
      </c>
      <c r="F312" s="1">
        <v>0</v>
      </c>
      <c r="G312" s="5">
        <v>69.2</v>
      </c>
      <c r="H312" s="1">
        <v>1.6</v>
      </c>
      <c r="I312" s="1">
        <v>287</v>
      </c>
      <c r="J312" s="1">
        <v>0</v>
      </c>
      <c r="K312" s="1">
        <v>21.8</v>
      </c>
      <c r="L312" s="1">
        <v>0</v>
      </c>
    </row>
    <row r="313" spans="1:12">
      <c r="A313" s="2">
        <v>40734.958333333336</v>
      </c>
      <c r="B313" s="1">
        <v>21.6</v>
      </c>
      <c r="C313" s="1">
        <v>68</v>
      </c>
      <c r="D313" s="1">
        <v>0</v>
      </c>
      <c r="E313" s="1">
        <v>28.6</v>
      </c>
      <c r="F313" s="1">
        <v>0</v>
      </c>
      <c r="G313" s="5">
        <v>69.2</v>
      </c>
      <c r="H313" s="1">
        <v>1</v>
      </c>
      <c r="I313" s="1">
        <v>312</v>
      </c>
      <c r="J313" s="1">
        <v>0</v>
      </c>
      <c r="K313" s="1">
        <v>21</v>
      </c>
      <c r="L313" s="1">
        <v>0</v>
      </c>
    </row>
    <row r="314" spans="1:12">
      <c r="A314" s="2">
        <v>40735</v>
      </c>
      <c r="B314" s="1">
        <v>21.4</v>
      </c>
      <c r="C314" s="1">
        <v>67</v>
      </c>
      <c r="D314" s="1">
        <v>0</v>
      </c>
      <c r="E314" s="1">
        <v>28.6</v>
      </c>
      <c r="F314" s="1">
        <v>0</v>
      </c>
      <c r="G314" s="5">
        <v>69.2</v>
      </c>
      <c r="H314" s="1">
        <v>1.1000000000000001</v>
      </c>
      <c r="I314" s="1">
        <v>311</v>
      </c>
      <c r="J314" s="1">
        <v>0</v>
      </c>
      <c r="K314" s="1">
        <v>20.9</v>
      </c>
      <c r="L314" s="1">
        <v>0</v>
      </c>
    </row>
    <row r="315" spans="1:12">
      <c r="A315" s="2">
        <v>40735.041666666664</v>
      </c>
      <c r="B315" s="1">
        <v>20.9</v>
      </c>
      <c r="C315" s="1">
        <v>70</v>
      </c>
      <c r="D315" s="1">
        <v>0</v>
      </c>
      <c r="E315" s="1">
        <v>28.6</v>
      </c>
      <c r="F315" s="1">
        <v>8</v>
      </c>
      <c r="G315" s="5">
        <v>69.3</v>
      </c>
      <c r="H315" s="1">
        <v>1.7</v>
      </c>
      <c r="I315" s="1">
        <v>301</v>
      </c>
      <c r="J315" s="1">
        <v>0</v>
      </c>
      <c r="K315" s="1">
        <v>20.7</v>
      </c>
      <c r="L315" s="1">
        <v>0</v>
      </c>
    </row>
    <row r="316" spans="1:12">
      <c r="A316" s="2">
        <v>40735.083333333336</v>
      </c>
      <c r="B316" s="1">
        <v>20.6</v>
      </c>
      <c r="C316" s="1">
        <v>72</v>
      </c>
      <c r="D316" s="1">
        <v>1</v>
      </c>
      <c r="E316" s="1">
        <v>29.6</v>
      </c>
      <c r="F316" s="1">
        <v>60</v>
      </c>
      <c r="G316" s="5">
        <v>70.3</v>
      </c>
      <c r="H316" s="1">
        <v>4</v>
      </c>
      <c r="I316" s="1">
        <v>299</v>
      </c>
      <c r="J316" s="1">
        <v>0</v>
      </c>
      <c r="K316" s="1">
        <v>20.5</v>
      </c>
      <c r="L316" s="1">
        <v>0</v>
      </c>
    </row>
    <row r="317" spans="1:12">
      <c r="A317" s="2">
        <v>40735.125</v>
      </c>
      <c r="B317" s="1">
        <v>18.2</v>
      </c>
      <c r="C317" s="1">
        <v>81.7</v>
      </c>
      <c r="D317" s="1">
        <v>1</v>
      </c>
      <c r="E317" s="1">
        <v>30.6</v>
      </c>
      <c r="F317" s="1">
        <v>60</v>
      </c>
      <c r="G317" s="5">
        <v>71.3</v>
      </c>
      <c r="H317" s="1">
        <v>1.2</v>
      </c>
      <c r="I317" s="1">
        <v>85</v>
      </c>
      <c r="J317" s="1">
        <v>0</v>
      </c>
      <c r="K317" s="1">
        <v>18.2</v>
      </c>
      <c r="L317" s="1">
        <v>0</v>
      </c>
    </row>
    <row r="318" spans="1:12">
      <c r="A318" s="2">
        <v>40735.166666666664</v>
      </c>
      <c r="B318" s="1">
        <v>16.7</v>
      </c>
      <c r="C318" s="1">
        <v>86.7</v>
      </c>
      <c r="D318" s="1">
        <v>0</v>
      </c>
      <c r="E318" s="1">
        <v>30.6</v>
      </c>
      <c r="F318" s="1">
        <v>60</v>
      </c>
      <c r="G318" s="5">
        <v>72.3</v>
      </c>
      <c r="H318" s="1">
        <v>1.5</v>
      </c>
      <c r="I318" s="1">
        <v>120</v>
      </c>
      <c r="J318" s="1">
        <v>0</v>
      </c>
      <c r="K318" s="1">
        <v>16.7</v>
      </c>
      <c r="L318" s="1">
        <v>0</v>
      </c>
    </row>
    <row r="319" spans="1:12">
      <c r="A319" s="2">
        <v>40735.208333333336</v>
      </c>
      <c r="B319" s="1">
        <v>15.9</v>
      </c>
      <c r="C319" s="1">
        <v>88.3</v>
      </c>
      <c r="D319" s="1">
        <v>0</v>
      </c>
      <c r="E319" s="1">
        <v>30.6</v>
      </c>
      <c r="F319" s="1">
        <v>60</v>
      </c>
      <c r="G319" s="5">
        <v>73.3</v>
      </c>
      <c r="H319" s="1">
        <v>1.2</v>
      </c>
      <c r="I319" s="1">
        <v>274</v>
      </c>
      <c r="J319" s="1">
        <v>0</v>
      </c>
      <c r="K319" s="1">
        <v>15.8</v>
      </c>
      <c r="L319" s="1">
        <v>0</v>
      </c>
    </row>
    <row r="320" spans="1:12">
      <c r="A320" s="2">
        <v>40735.25</v>
      </c>
      <c r="B320" s="1">
        <v>15.6</v>
      </c>
      <c r="C320" s="1">
        <v>90</v>
      </c>
      <c r="D320" s="1">
        <v>0</v>
      </c>
      <c r="E320" s="1">
        <v>30.6</v>
      </c>
      <c r="F320" s="1">
        <v>60</v>
      </c>
      <c r="G320" s="5">
        <v>74.3</v>
      </c>
      <c r="H320" s="1">
        <v>1.4</v>
      </c>
      <c r="I320" s="1">
        <v>270</v>
      </c>
      <c r="J320" s="1">
        <v>0</v>
      </c>
      <c r="K320" s="1">
        <v>15.6</v>
      </c>
      <c r="L320" s="1">
        <v>0</v>
      </c>
    </row>
    <row r="321" spans="1:12">
      <c r="A321" s="2">
        <v>40735.291666666664</v>
      </c>
      <c r="B321" s="1">
        <v>16.399999999999999</v>
      </c>
      <c r="C321" s="1">
        <v>86.7</v>
      </c>
      <c r="D321" s="1">
        <v>0</v>
      </c>
      <c r="E321" s="1">
        <v>30.6</v>
      </c>
      <c r="F321" s="1">
        <v>60</v>
      </c>
      <c r="G321" s="5">
        <v>75.3</v>
      </c>
      <c r="H321" s="1">
        <v>0.6</v>
      </c>
      <c r="I321" s="1">
        <v>232</v>
      </c>
      <c r="J321" s="1">
        <v>0.3</v>
      </c>
      <c r="K321" s="1">
        <v>15.9</v>
      </c>
      <c r="L321" s="1">
        <v>0</v>
      </c>
    </row>
    <row r="322" spans="1:12">
      <c r="A322" s="2">
        <v>40735.333333333336</v>
      </c>
      <c r="B322" s="1">
        <v>19.399999999999999</v>
      </c>
      <c r="C322" s="1">
        <v>73</v>
      </c>
      <c r="D322" s="1">
        <v>0</v>
      </c>
      <c r="E322" s="1">
        <v>30.6</v>
      </c>
      <c r="F322" s="1">
        <v>60</v>
      </c>
      <c r="G322" s="5">
        <v>76.3</v>
      </c>
      <c r="H322" s="1">
        <v>1.6</v>
      </c>
      <c r="I322" s="1">
        <v>230</v>
      </c>
      <c r="J322" s="1">
        <v>1</v>
      </c>
      <c r="K322" s="1">
        <v>19.3</v>
      </c>
      <c r="L322" s="1">
        <v>0</v>
      </c>
    </row>
    <row r="323" spans="1:12">
      <c r="A323" s="2">
        <v>40735.375</v>
      </c>
      <c r="B323" s="1">
        <v>21.2</v>
      </c>
      <c r="C323" s="1">
        <v>66</v>
      </c>
      <c r="D323" s="1">
        <v>0</v>
      </c>
      <c r="E323" s="1">
        <v>30.6</v>
      </c>
      <c r="F323" s="1">
        <v>60</v>
      </c>
      <c r="G323" s="5">
        <v>77.3</v>
      </c>
      <c r="H323" s="1">
        <v>1.6</v>
      </c>
      <c r="I323" s="1">
        <v>242</v>
      </c>
      <c r="J323" s="1">
        <v>1.6</v>
      </c>
      <c r="K323" s="1">
        <v>21.8</v>
      </c>
      <c r="L323" s="1">
        <v>0</v>
      </c>
    </row>
    <row r="324" spans="1:12">
      <c r="A324" s="2">
        <v>40735.416666666664</v>
      </c>
      <c r="B324" s="1">
        <v>23.3</v>
      </c>
      <c r="C324" s="1">
        <v>58</v>
      </c>
      <c r="D324" s="1">
        <v>0</v>
      </c>
      <c r="E324" s="1">
        <v>30.6</v>
      </c>
      <c r="F324" s="1">
        <v>48</v>
      </c>
      <c r="G324" s="5">
        <v>78.099999999999994</v>
      </c>
      <c r="H324" s="1">
        <v>2</v>
      </c>
      <c r="I324" s="1">
        <v>234</v>
      </c>
      <c r="J324" s="1">
        <v>2.1</v>
      </c>
      <c r="K324" s="1">
        <v>23.8</v>
      </c>
      <c r="L324" s="1">
        <v>0</v>
      </c>
    </row>
    <row r="325" spans="1:12">
      <c r="A325" s="2">
        <v>40735.458333333336</v>
      </c>
      <c r="B325" s="1">
        <v>25.2</v>
      </c>
      <c r="C325" s="1">
        <v>51</v>
      </c>
      <c r="D325" s="1">
        <v>0</v>
      </c>
      <c r="E325" s="1">
        <v>30.6</v>
      </c>
      <c r="F325" s="1">
        <v>0</v>
      </c>
      <c r="G325" s="5">
        <v>78.099999999999994</v>
      </c>
      <c r="H325" s="1">
        <v>1</v>
      </c>
      <c r="I325" s="1">
        <v>188</v>
      </c>
      <c r="J325" s="1">
        <v>2.5</v>
      </c>
      <c r="K325" s="1">
        <v>25.7</v>
      </c>
      <c r="L325" s="1">
        <v>0</v>
      </c>
    </row>
    <row r="326" spans="1:12">
      <c r="A326" s="2">
        <v>40735.5</v>
      </c>
      <c r="B326" s="1">
        <v>27.3</v>
      </c>
      <c r="C326" s="1">
        <v>42</v>
      </c>
      <c r="D326" s="1">
        <v>0</v>
      </c>
      <c r="E326" s="1">
        <v>30.6</v>
      </c>
      <c r="F326" s="1">
        <v>0</v>
      </c>
      <c r="G326" s="5">
        <v>78.099999999999994</v>
      </c>
      <c r="H326" s="1">
        <v>1.1000000000000001</v>
      </c>
      <c r="I326" s="1">
        <v>180</v>
      </c>
      <c r="J326" s="1">
        <v>3</v>
      </c>
      <c r="K326" s="1">
        <v>27.8</v>
      </c>
      <c r="L326" s="1">
        <v>0</v>
      </c>
    </row>
    <row r="327" spans="1:12">
      <c r="A327" s="2">
        <v>40735.541666666664</v>
      </c>
      <c r="B327" s="1">
        <v>28.6</v>
      </c>
      <c r="C327" s="1">
        <v>40</v>
      </c>
      <c r="D327" s="1">
        <v>0</v>
      </c>
      <c r="E327" s="1">
        <v>30.6</v>
      </c>
      <c r="F327" s="1">
        <v>0</v>
      </c>
      <c r="G327" s="5">
        <v>78.099999999999994</v>
      </c>
      <c r="H327" s="1">
        <v>1.3</v>
      </c>
      <c r="I327" s="1">
        <v>134</v>
      </c>
      <c r="J327" s="1">
        <v>3.2</v>
      </c>
      <c r="K327" s="1">
        <v>29</v>
      </c>
      <c r="L327" s="1">
        <v>0</v>
      </c>
    </row>
    <row r="328" spans="1:12">
      <c r="A328" s="2">
        <v>40735.583333333336</v>
      </c>
      <c r="B328" s="1">
        <v>29.4</v>
      </c>
      <c r="C328" s="1">
        <v>35</v>
      </c>
      <c r="D328" s="1">
        <v>0</v>
      </c>
      <c r="E328" s="1">
        <v>30.6</v>
      </c>
      <c r="F328" s="1">
        <v>0</v>
      </c>
      <c r="G328" s="5">
        <v>78.099999999999994</v>
      </c>
      <c r="H328" s="1">
        <v>1.5</v>
      </c>
      <c r="I328" s="1">
        <v>100</v>
      </c>
      <c r="J328" s="1">
        <v>3.2</v>
      </c>
      <c r="K328" s="1">
        <v>29.5</v>
      </c>
      <c r="L328" s="1">
        <v>0</v>
      </c>
    </row>
    <row r="329" spans="1:12">
      <c r="A329" s="2">
        <v>40735.625</v>
      </c>
      <c r="B329" s="1">
        <v>30.3</v>
      </c>
      <c r="C329" s="1">
        <v>38</v>
      </c>
      <c r="D329" s="1">
        <v>0</v>
      </c>
      <c r="E329" s="1">
        <v>30.6</v>
      </c>
      <c r="F329" s="1">
        <v>0</v>
      </c>
      <c r="G329" s="5">
        <v>78.099999999999994</v>
      </c>
      <c r="H329" s="1">
        <v>2</v>
      </c>
      <c r="I329" s="1">
        <v>74</v>
      </c>
      <c r="J329" s="1">
        <v>3.1</v>
      </c>
      <c r="K329" s="1">
        <v>30.8</v>
      </c>
      <c r="L329" s="1">
        <v>0</v>
      </c>
    </row>
    <row r="330" spans="1:12">
      <c r="A330" s="2">
        <v>40735.666666666664</v>
      </c>
      <c r="B330" s="1">
        <v>31</v>
      </c>
      <c r="C330" s="1">
        <v>38</v>
      </c>
      <c r="D330" s="1">
        <v>0</v>
      </c>
      <c r="E330" s="1">
        <v>30.6</v>
      </c>
      <c r="F330" s="1">
        <v>0</v>
      </c>
      <c r="G330" s="5">
        <v>78.099999999999994</v>
      </c>
      <c r="H330" s="1">
        <v>2.6</v>
      </c>
      <c r="I330" s="1">
        <v>94</v>
      </c>
      <c r="J330" s="1">
        <v>2.8</v>
      </c>
      <c r="K330" s="1">
        <v>31.6</v>
      </c>
      <c r="L330" s="1">
        <v>0</v>
      </c>
    </row>
    <row r="331" spans="1:12">
      <c r="A331" s="2">
        <v>40735.708333333336</v>
      </c>
      <c r="B331" s="1">
        <v>31.4</v>
      </c>
      <c r="C331" s="1">
        <v>38</v>
      </c>
      <c r="D331" s="1">
        <v>0</v>
      </c>
      <c r="E331" s="1">
        <v>30.6</v>
      </c>
      <c r="F331" s="1">
        <v>0</v>
      </c>
      <c r="G331" s="5">
        <v>78.099999999999994</v>
      </c>
      <c r="H331" s="1">
        <v>2.6</v>
      </c>
      <c r="I331" s="1">
        <v>102</v>
      </c>
      <c r="J331" s="1">
        <v>2.2999999999999998</v>
      </c>
      <c r="K331" s="1">
        <v>31.8</v>
      </c>
      <c r="L331" s="1">
        <v>0</v>
      </c>
    </row>
    <row r="332" spans="1:12">
      <c r="A332" s="2">
        <v>40735.75</v>
      </c>
      <c r="B332" s="1">
        <v>30.9</v>
      </c>
      <c r="C332" s="1">
        <v>40</v>
      </c>
      <c r="D332" s="1">
        <v>0</v>
      </c>
      <c r="E332" s="1">
        <v>30.6</v>
      </c>
      <c r="F332" s="1">
        <v>0</v>
      </c>
      <c r="G332" s="5">
        <v>78.099999999999994</v>
      </c>
      <c r="H332" s="1">
        <v>2.1</v>
      </c>
      <c r="I332" s="1">
        <v>90</v>
      </c>
      <c r="J332" s="1">
        <v>1.7</v>
      </c>
      <c r="K332" s="1">
        <v>31.3</v>
      </c>
      <c r="L332" s="1">
        <v>0</v>
      </c>
    </row>
    <row r="333" spans="1:12">
      <c r="A333" s="2">
        <v>40735.791666666664</v>
      </c>
      <c r="B333" s="1">
        <v>29.7</v>
      </c>
      <c r="C333" s="1">
        <v>44</v>
      </c>
      <c r="D333" s="1">
        <v>0</v>
      </c>
      <c r="E333" s="1">
        <v>30.6</v>
      </c>
      <c r="F333" s="1">
        <v>0</v>
      </c>
      <c r="G333" s="5">
        <v>78.099999999999994</v>
      </c>
      <c r="H333" s="1">
        <v>2.2999999999999998</v>
      </c>
      <c r="I333" s="1">
        <v>72</v>
      </c>
      <c r="J333" s="1">
        <v>1.1000000000000001</v>
      </c>
      <c r="K333" s="1">
        <v>30</v>
      </c>
      <c r="L333" s="1">
        <v>0</v>
      </c>
    </row>
    <row r="334" spans="1:12">
      <c r="A334" s="2">
        <v>40735.833333333336</v>
      </c>
      <c r="B334" s="1">
        <v>27.2</v>
      </c>
      <c r="C334" s="1">
        <v>50</v>
      </c>
      <c r="D334" s="1">
        <v>0</v>
      </c>
      <c r="E334" s="1">
        <v>30.6</v>
      </c>
      <c r="F334" s="1">
        <v>0</v>
      </c>
      <c r="G334" s="5">
        <v>78.099999999999994</v>
      </c>
      <c r="H334" s="1">
        <v>1.8</v>
      </c>
      <c r="I334" s="1">
        <v>70</v>
      </c>
      <c r="J334" s="1">
        <v>0.2</v>
      </c>
      <c r="K334" s="1">
        <v>27.4</v>
      </c>
      <c r="L334" s="1">
        <v>0</v>
      </c>
    </row>
    <row r="335" spans="1:12">
      <c r="A335" s="2">
        <v>40735.875</v>
      </c>
      <c r="B335" s="1">
        <v>24.3</v>
      </c>
      <c r="C335" s="1">
        <v>61</v>
      </c>
      <c r="D335" s="1">
        <v>0</v>
      </c>
      <c r="E335" s="1">
        <v>30.6</v>
      </c>
      <c r="F335" s="1">
        <v>0</v>
      </c>
      <c r="G335" s="5">
        <v>78.099999999999994</v>
      </c>
      <c r="H335" s="1">
        <v>1</v>
      </c>
      <c r="I335" s="1">
        <v>314</v>
      </c>
      <c r="J335" s="1">
        <v>0</v>
      </c>
      <c r="K335" s="1">
        <v>23.9</v>
      </c>
      <c r="L335" s="1">
        <v>0</v>
      </c>
    </row>
    <row r="336" spans="1:12">
      <c r="A336" s="2">
        <v>40735.916666666664</v>
      </c>
      <c r="B336" s="1">
        <v>22.9</v>
      </c>
      <c r="C336" s="1">
        <v>65</v>
      </c>
      <c r="D336" s="1">
        <v>0</v>
      </c>
      <c r="E336" s="1">
        <v>30.6</v>
      </c>
      <c r="F336" s="1">
        <v>0</v>
      </c>
      <c r="G336" s="5">
        <v>78.099999999999994</v>
      </c>
      <c r="H336" s="1">
        <v>1.4</v>
      </c>
      <c r="I336" s="1">
        <v>286</v>
      </c>
      <c r="J336" s="1">
        <v>0</v>
      </c>
      <c r="K336" s="1">
        <v>22.5</v>
      </c>
      <c r="L336" s="1">
        <v>0</v>
      </c>
    </row>
    <row r="337" spans="1:12">
      <c r="A337" s="2">
        <v>40735.958333333336</v>
      </c>
      <c r="B337" s="1">
        <v>21.8</v>
      </c>
      <c r="C337" s="1">
        <v>68</v>
      </c>
      <c r="D337" s="1">
        <v>0</v>
      </c>
      <c r="E337" s="1">
        <v>30.6</v>
      </c>
      <c r="F337" s="1">
        <v>0</v>
      </c>
      <c r="G337" s="5">
        <v>78.099999999999994</v>
      </c>
      <c r="H337" s="1">
        <v>1.7</v>
      </c>
      <c r="I337" s="1">
        <v>301</v>
      </c>
      <c r="J337" s="1">
        <v>0</v>
      </c>
      <c r="K337" s="1">
        <v>21.3</v>
      </c>
      <c r="L337" s="1">
        <v>0</v>
      </c>
    </row>
    <row r="338" spans="1:12">
      <c r="A338" s="2">
        <v>40736</v>
      </c>
      <c r="B338" s="1">
        <v>21.5</v>
      </c>
      <c r="C338" s="1">
        <v>67</v>
      </c>
      <c r="D338" s="1">
        <v>0</v>
      </c>
      <c r="E338" s="1">
        <v>30.6</v>
      </c>
      <c r="F338" s="1">
        <v>0</v>
      </c>
      <c r="G338" s="5">
        <v>78.099999999999994</v>
      </c>
      <c r="H338" s="1">
        <v>1.2</v>
      </c>
      <c r="I338" s="1">
        <v>323</v>
      </c>
      <c r="J338" s="1">
        <v>0</v>
      </c>
      <c r="K338" s="1">
        <v>20.8</v>
      </c>
      <c r="L338" s="1">
        <v>0</v>
      </c>
    </row>
    <row r="339" spans="1:12">
      <c r="A339" s="2">
        <v>40736.041666666664</v>
      </c>
      <c r="B339" s="1">
        <v>20.3</v>
      </c>
      <c r="C339" s="1">
        <v>71</v>
      </c>
      <c r="D339" s="1">
        <v>0</v>
      </c>
      <c r="E339" s="1">
        <v>30.6</v>
      </c>
      <c r="F339" s="1">
        <v>0</v>
      </c>
      <c r="G339" s="5">
        <v>78.099999999999994</v>
      </c>
      <c r="H339" s="1">
        <v>1.1000000000000001</v>
      </c>
      <c r="I339" s="1">
        <v>337</v>
      </c>
      <c r="J339" s="1">
        <v>0</v>
      </c>
      <c r="K339" s="1">
        <v>19.5</v>
      </c>
      <c r="L339" s="1">
        <v>0</v>
      </c>
    </row>
    <row r="340" spans="1:12">
      <c r="A340" s="2">
        <v>40736.083333333336</v>
      </c>
      <c r="B340" s="1">
        <v>19.5</v>
      </c>
      <c r="C340" s="1">
        <v>73</v>
      </c>
      <c r="D340" s="1">
        <v>0</v>
      </c>
      <c r="E340" s="1">
        <v>30.6</v>
      </c>
      <c r="F340" s="1">
        <v>0</v>
      </c>
      <c r="G340" s="5">
        <v>78.099999999999994</v>
      </c>
      <c r="H340" s="1">
        <v>0.9</v>
      </c>
      <c r="I340" s="1">
        <v>6</v>
      </c>
      <c r="J340" s="1">
        <v>0</v>
      </c>
      <c r="K340" s="1">
        <v>18.8</v>
      </c>
      <c r="L340" s="1">
        <v>0</v>
      </c>
    </row>
    <row r="341" spans="1:12">
      <c r="A341" s="2">
        <v>40736.125</v>
      </c>
      <c r="B341" s="1">
        <v>19</v>
      </c>
      <c r="C341" s="1">
        <v>74</v>
      </c>
      <c r="D341" s="1">
        <v>0</v>
      </c>
      <c r="E341" s="1">
        <v>30.6</v>
      </c>
      <c r="F341" s="1">
        <v>0</v>
      </c>
      <c r="G341" s="5">
        <v>78.099999999999994</v>
      </c>
      <c r="H341" s="1">
        <v>1.2</v>
      </c>
      <c r="I341" s="1">
        <v>305</v>
      </c>
      <c r="J341" s="1">
        <v>0</v>
      </c>
      <c r="K341" s="1">
        <v>18.2</v>
      </c>
      <c r="L341" s="1">
        <v>0</v>
      </c>
    </row>
    <row r="342" spans="1:12">
      <c r="A342" s="2">
        <v>40736.166666666664</v>
      </c>
      <c r="B342" s="1">
        <v>18.399999999999999</v>
      </c>
      <c r="C342" s="1">
        <v>75</v>
      </c>
      <c r="D342" s="1">
        <v>0</v>
      </c>
      <c r="E342" s="1">
        <v>30.6</v>
      </c>
      <c r="F342" s="1">
        <v>0</v>
      </c>
      <c r="G342" s="5">
        <v>78.099999999999994</v>
      </c>
      <c r="H342" s="1">
        <v>0.9</v>
      </c>
      <c r="I342" s="1">
        <v>359</v>
      </c>
      <c r="J342" s="1">
        <v>0</v>
      </c>
      <c r="K342" s="1">
        <v>17.7</v>
      </c>
      <c r="L342" s="1">
        <v>0</v>
      </c>
    </row>
    <row r="343" spans="1:12">
      <c r="A343" s="2">
        <v>40736.208333333336</v>
      </c>
      <c r="B343" s="1">
        <v>17.899999999999999</v>
      </c>
      <c r="C343" s="1">
        <v>78</v>
      </c>
      <c r="D343" s="1">
        <v>0</v>
      </c>
      <c r="E343" s="1">
        <v>30.6</v>
      </c>
      <c r="F343" s="1">
        <v>0</v>
      </c>
      <c r="G343" s="5">
        <v>78.099999999999994</v>
      </c>
      <c r="H343" s="1">
        <v>1</v>
      </c>
      <c r="I343" s="1">
        <v>164</v>
      </c>
      <c r="J343" s="1">
        <v>0</v>
      </c>
      <c r="K343" s="1">
        <v>17.2</v>
      </c>
      <c r="L343" s="1">
        <v>0</v>
      </c>
    </row>
    <row r="344" spans="1:12">
      <c r="A344" s="2">
        <v>40736.25</v>
      </c>
      <c r="B344" s="1">
        <v>17.8</v>
      </c>
      <c r="C344" s="1">
        <v>78</v>
      </c>
      <c r="D344" s="1">
        <v>0</v>
      </c>
      <c r="E344" s="1">
        <v>30.6</v>
      </c>
      <c r="F344" s="1">
        <v>0</v>
      </c>
      <c r="G344" s="5">
        <v>78.099999999999994</v>
      </c>
      <c r="H344" s="1">
        <v>0.9</v>
      </c>
      <c r="I344" s="1">
        <v>304</v>
      </c>
      <c r="J344" s="1">
        <v>0</v>
      </c>
      <c r="K344" s="1">
        <v>17.100000000000001</v>
      </c>
      <c r="L344" s="1">
        <v>0</v>
      </c>
    </row>
    <row r="345" spans="1:12">
      <c r="A345" s="2">
        <v>40736.291666666664</v>
      </c>
      <c r="B345" s="1">
        <v>19.3</v>
      </c>
      <c r="C345" s="1">
        <v>73</v>
      </c>
      <c r="D345" s="1">
        <v>0</v>
      </c>
      <c r="E345" s="1">
        <v>30.6</v>
      </c>
      <c r="F345" s="1">
        <v>0</v>
      </c>
      <c r="G345" s="5">
        <v>78.099999999999994</v>
      </c>
      <c r="H345" s="1">
        <v>0.5</v>
      </c>
      <c r="I345" s="1">
        <v>281</v>
      </c>
      <c r="J345" s="1">
        <v>0.3</v>
      </c>
      <c r="K345" s="1">
        <v>18.399999999999999</v>
      </c>
      <c r="L345" s="1">
        <v>0</v>
      </c>
    </row>
    <row r="346" spans="1:12">
      <c r="A346" s="2">
        <v>40736.333333333336</v>
      </c>
      <c r="B346" s="1">
        <v>22.3</v>
      </c>
      <c r="C346" s="1">
        <v>65</v>
      </c>
      <c r="D346" s="1">
        <v>0</v>
      </c>
      <c r="E346" s="1">
        <v>30.6</v>
      </c>
      <c r="F346" s="1">
        <v>0</v>
      </c>
      <c r="G346" s="5">
        <v>78.099999999999994</v>
      </c>
      <c r="H346" s="1">
        <v>1</v>
      </c>
      <c r="I346" s="1">
        <v>232</v>
      </c>
      <c r="J346" s="1">
        <v>0.8</v>
      </c>
      <c r="K346" s="1">
        <v>22.7</v>
      </c>
      <c r="L346" s="1">
        <v>0</v>
      </c>
    </row>
    <row r="347" spans="1:12">
      <c r="A347" s="2">
        <v>40736.375</v>
      </c>
      <c r="B347" s="1">
        <v>24.4</v>
      </c>
      <c r="C347" s="1">
        <v>58</v>
      </c>
      <c r="D347" s="1">
        <v>0</v>
      </c>
      <c r="E347" s="1">
        <v>30.6</v>
      </c>
      <c r="F347" s="1">
        <v>0</v>
      </c>
      <c r="G347" s="5">
        <v>78.099999999999994</v>
      </c>
      <c r="H347" s="1">
        <v>1.3</v>
      </c>
      <c r="I347" s="1">
        <v>275</v>
      </c>
      <c r="J347" s="1">
        <v>1.5</v>
      </c>
      <c r="K347" s="1">
        <v>24.9</v>
      </c>
      <c r="L347" s="1">
        <v>0</v>
      </c>
    </row>
    <row r="348" spans="1:12">
      <c r="A348" s="2">
        <v>40736.416666666664</v>
      </c>
      <c r="B348" s="1">
        <v>27.1</v>
      </c>
      <c r="C348" s="1">
        <v>62</v>
      </c>
      <c r="D348" s="1">
        <v>0</v>
      </c>
      <c r="E348" s="1">
        <f>+E347+D348</f>
        <v>30.6</v>
      </c>
      <c r="F348" s="1">
        <v>0</v>
      </c>
      <c r="G348" s="5">
        <v>78.099999999999994</v>
      </c>
      <c r="H348" s="1">
        <v>1.3</v>
      </c>
      <c r="I348" s="1">
        <v>57</v>
      </c>
      <c r="J348" s="1">
        <v>2.4</v>
      </c>
      <c r="K348" s="1">
        <v>25.1</v>
      </c>
      <c r="L348" s="1">
        <v>24.9</v>
      </c>
    </row>
    <row r="349" spans="1:12">
      <c r="A349" s="2">
        <v>40736.458333333336</v>
      </c>
      <c r="B349" s="1">
        <v>28.5</v>
      </c>
      <c r="C349" s="1">
        <v>57</v>
      </c>
      <c r="D349" s="1">
        <v>0</v>
      </c>
      <c r="E349" s="1">
        <f t="shared" ref="E349:E412" si="0">+E348+D349</f>
        <v>30.6</v>
      </c>
      <c r="F349" s="1">
        <v>0</v>
      </c>
      <c r="G349" s="5">
        <v>78.099999999999994</v>
      </c>
      <c r="H349" s="1">
        <v>1.3</v>
      </c>
      <c r="I349" s="1">
        <v>33</v>
      </c>
      <c r="J349" s="1">
        <v>2.8</v>
      </c>
      <c r="K349" s="1">
        <v>26.4</v>
      </c>
      <c r="L349" s="1">
        <v>26.4</v>
      </c>
    </row>
    <row r="350" spans="1:12">
      <c r="A350" s="2">
        <v>40736.5</v>
      </c>
      <c r="B350" s="1">
        <v>30</v>
      </c>
      <c r="C350" s="1">
        <v>54</v>
      </c>
      <c r="D350" s="1">
        <v>0</v>
      </c>
      <c r="E350" s="1">
        <f t="shared" si="0"/>
        <v>30.6</v>
      </c>
      <c r="F350" s="1">
        <v>0</v>
      </c>
      <c r="G350" s="5">
        <v>78.099999999999994</v>
      </c>
      <c r="H350" s="1">
        <v>1.3</v>
      </c>
      <c r="I350" s="1">
        <v>44</v>
      </c>
      <c r="J350" s="1">
        <v>3</v>
      </c>
      <c r="K350" s="1">
        <v>27.9</v>
      </c>
      <c r="L350" s="1">
        <v>27.8</v>
      </c>
    </row>
    <row r="351" spans="1:12">
      <c r="A351" s="2">
        <v>40736.541666666664</v>
      </c>
      <c r="B351" s="1">
        <v>30.4</v>
      </c>
      <c r="C351" s="1">
        <v>55</v>
      </c>
      <c r="D351" s="1">
        <v>0</v>
      </c>
      <c r="E351" s="1">
        <f t="shared" si="0"/>
        <v>30.6</v>
      </c>
      <c r="F351" s="1">
        <v>0</v>
      </c>
      <c r="G351" s="5">
        <v>78.099999999999994</v>
      </c>
      <c r="H351" s="1">
        <v>2.6</v>
      </c>
      <c r="I351" s="1">
        <v>50</v>
      </c>
      <c r="J351" s="1">
        <v>3.1</v>
      </c>
      <c r="K351" s="1">
        <v>29.1</v>
      </c>
      <c r="L351" s="1">
        <v>29</v>
      </c>
    </row>
    <row r="352" spans="1:12">
      <c r="A352" s="2">
        <v>40736.583333333336</v>
      </c>
      <c r="B352" s="1">
        <v>31.2</v>
      </c>
      <c r="C352" s="1">
        <v>55</v>
      </c>
      <c r="D352" s="1">
        <v>0</v>
      </c>
      <c r="E352" s="1">
        <f t="shared" si="0"/>
        <v>30.6</v>
      </c>
      <c r="F352" s="1">
        <v>0</v>
      </c>
      <c r="G352" s="5">
        <v>78.099999999999994</v>
      </c>
      <c r="H352" s="1">
        <v>3.3</v>
      </c>
      <c r="I352" s="1">
        <v>60</v>
      </c>
      <c r="J352" s="1">
        <v>3.1</v>
      </c>
      <c r="K352" s="1">
        <v>30.1</v>
      </c>
      <c r="L352" s="1">
        <v>29.9</v>
      </c>
    </row>
    <row r="353" spans="1:12">
      <c r="A353" s="2">
        <v>40736.625</v>
      </c>
      <c r="B353" s="1">
        <v>31.4</v>
      </c>
      <c r="C353" s="1">
        <v>52</v>
      </c>
      <c r="D353" s="1">
        <v>0</v>
      </c>
      <c r="E353" s="1">
        <f t="shared" si="0"/>
        <v>30.6</v>
      </c>
      <c r="F353" s="1">
        <v>0</v>
      </c>
      <c r="G353" s="5">
        <v>78.099999999999994</v>
      </c>
      <c r="H353" s="1">
        <v>3.7</v>
      </c>
      <c r="I353" s="1">
        <v>69</v>
      </c>
      <c r="J353" s="1">
        <v>2.6</v>
      </c>
      <c r="K353" s="1">
        <v>30.3</v>
      </c>
      <c r="L353" s="1">
        <v>30.1</v>
      </c>
    </row>
    <row r="354" spans="1:12">
      <c r="A354" s="2">
        <v>40736.666666666664</v>
      </c>
      <c r="B354" s="1">
        <v>31.3</v>
      </c>
      <c r="C354" s="1">
        <v>53</v>
      </c>
      <c r="D354" s="1">
        <v>0</v>
      </c>
      <c r="E354" s="1">
        <f t="shared" si="0"/>
        <v>30.6</v>
      </c>
      <c r="F354" s="1">
        <v>0</v>
      </c>
      <c r="G354" s="5">
        <v>78.099999999999994</v>
      </c>
      <c r="H354" s="1">
        <v>3.3</v>
      </c>
      <c r="I354" s="1">
        <v>74</v>
      </c>
      <c r="J354" s="1">
        <v>1.9</v>
      </c>
      <c r="K354" s="1">
        <v>30</v>
      </c>
      <c r="L354" s="1">
        <v>29.9</v>
      </c>
    </row>
    <row r="355" spans="1:12">
      <c r="A355" s="2">
        <v>40736.708333333336</v>
      </c>
      <c r="B355" s="1">
        <v>30.8</v>
      </c>
      <c r="C355" s="1">
        <v>56</v>
      </c>
      <c r="D355" s="1">
        <v>0</v>
      </c>
      <c r="E355" s="1">
        <f t="shared" si="0"/>
        <v>30.6</v>
      </c>
      <c r="F355" s="1">
        <v>0</v>
      </c>
      <c r="G355" s="5">
        <v>78.099999999999994</v>
      </c>
      <c r="H355" s="1">
        <v>2.5</v>
      </c>
      <c r="I355" s="1">
        <v>77</v>
      </c>
      <c r="J355" s="1">
        <v>1.4</v>
      </c>
      <c r="K355" s="1">
        <v>29.3</v>
      </c>
      <c r="L355" s="1">
        <v>29.2</v>
      </c>
    </row>
    <row r="356" spans="1:12">
      <c r="A356" s="2">
        <v>40736.75</v>
      </c>
      <c r="B356" s="1">
        <v>30.3</v>
      </c>
      <c r="C356" s="1">
        <v>58</v>
      </c>
      <c r="D356" s="1">
        <v>0</v>
      </c>
      <c r="E356" s="1">
        <f t="shared" si="0"/>
        <v>30.6</v>
      </c>
      <c r="F356" s="1">
        <v>0</v>
      </c>
      <c r="G356" s="5">
        <v>78.099999999999994</v>
      </c>
      <c r="H356" s="1">
        <v>1.7</v>
      </c>
      <c r="I356" s="1">
        <v>82</v>
      </c>
      <c r="J356" s="1">
        <v>1</v>
      </c>
      <c r="K356" s="1">
        <v>28.9</v>
      </c>
      <c r="L356" s="1">
        <v>28.8</v>
      </c>
    </row>
    <row r="357" spans="1:12">
      <c r="A357" s="2">
        <v>40736.791666666664</v>
      </c>
      <c r="B357" s="1">
        <v>28.1</v>
      </c>
      <c r="C357" s="1">
        <v>67</v>
      </c>
      <c r="D357" s="1">
        <v>0</v>
      </c>
      <c r="E357" s="1">
        <f t="shared" si="0"/>
        <v>30.6</v>
      </c>
      <c r="F357" s="1">
        <v>0</v>
      </c>
      <c r="G357" s="5">
        <v>78.099999999999994</v>
      </c>
      <c r="H357" s="1">
        <v>0.8</v>
      </c>
      <c r="I357" s="1">
        <v>139</v>
      </c>
      <c r="J357" s="1">
        <v>0.2</v>
      </c>
      <c r="K357" s="1">
        <v>27.2</v>
      </c>
      <c r="L357" s="1">
        <v>27.3</v>
      </c>
    </row>
    <row r="358" spans="1:12">
      <c r="A358" s="2">
        <v>40736.833333333336</v>
      </c>
      <c r="B358" s="1">
        <v>25</v>
      </c>
      <c r="C358" s="1">
        <v>77</v>
      </c>
      <c r="D358" s="1">
        <v>0</v>
      </c>
      <c r="E358" s="1">
        <f t="shared" si="0"/>
        <v>30.6</v>
      </c>
      <c r="F358" s="1">
        <v>0</v>
      </c>
      <c r="G358" s="5">
        <v>78.099999999999994</v>
      </c>
      <c r="H358" s="1">
        <v>0.7</v>
      </c>
      <c r="I358" s="1">
        <v>178</v>
      </c>
      <c r="J358" s="1">
        <v>0</v>
      </c>
      <c r="K358" s="1">
        <v>24.8</v>
      </c>
      <c r="L358" s="1">
        <v>24.8</v>
      </c>
    </row>
    <row r="359" spans="1:12">
      <c r="A359" s="2">
        <v>40736.875</v>
      </c>
      <c r="B359" s="1">
        <v>23.8</v>
      </c>
      <c r="C359" s="1">
        <v>77</v>
      </c>
      <c r="D359" s="1">
        <v>0</v>
      </c>
      <c r="E359" s="1">
        <f t="shared" si="0"/>
        <v>30.6</v>
      </c>
      <c r="F359" s="1">
        <v>0</v>
      </c>
      <c r="G359" s="5">
        <v>78.099999999999994</v>
      </c>
      <c r="H359" s="1">
        <v>0.8</v>
      </c>
      <c r="I359" s="1">
        <v>177</v>
      </c>
      <c r="J359" s="1">
        <v>0</v>
      </c>
      <c r="K359" s="1">
        <v>23.7</v>
      </c>
      <c r="L359" s="1">
        <v>23.7</v>
      </c>
    </row>
    <row r="360" spans="1:12">
      <c r="A360" s="2">
        <v>40736.916666666664</v>
      </c>
      <c r="B360" s="1">
        <v>23</v>
      </c>
      <c r="C360" s="1">
        <v>78</v>
      </c>
      <c r="D360" s="1">
        <v>0</v>
      </c>
      <c r="E360" s="1">
        <f t="shared" si="0"/>
        <v>30.6</v>
      </c>
      <c r="F360" s="1">
        <v>0</v>
      </c>
      <c r="G360" s="5">
        <v>78.099999999999994</v>
      </c>
      <c r="H360" s="1">
        <v>0.7</v>
      </c>
      <c r="I360" s="1">
        <v>162</v>
      </c>
      <c r="J360" s="1">
        <v>0</v>
      </c>
      <c r="K360" s="1">
        <v>23</v>
      </c>
      <c r="L360" s="1">
        <v>22.9</v>
      </c>
    </row>
    <row r="361" spans="1:12">
      <c r="A361" s="2">
        <v>40736.958333333336</v>
      </c>
      <c r="B361" s="1">
        <v>22.5</v>
      </c>
      <c r="C361" s="1">
        <v>79</v>
      </c>
      <c r="D361" s="1">
        <v>0</v>
      </c>
      <c r="E361" s="1">
        <f t="shared" si="0"/>
        <v>30.6</v>
      </c>
      <c r="F361" s="1">
        <v>0</v>
      </c>
      <c r="G361" s="5">
        <v>78.099999999999994</v>
      </c>
      <c r="H361" s="1">
        <v>0.6</v>
      </c>
      <c r="I361" s="1">
        <v>146</v>
      </c>
      <c r="J361" s="1">
        <v>0</v>
      </c>
      <c r="K361" s="1">
        <v>22.4</v>
      </c>
      <c r="L361" s="1">
        <v>22.4</v>
      </c>
    </row>
    <row r="362" spans="1:12">
      <c r="A362" s="2">
        <v>40737</v>
      </c>
      <c r="B362" s="1">
        <v>22</v>
      </c>
      <c r="C362" s="1">
        <v>81.099999999999994</v>
      </c>
      <c r="D362" s="1">
        <v>0</v>
      </c>
      <c r="E362" s="1">
        <f t="shared" si="0"/>
        <v>30.6</v>
      </c>
      <c r="F362" s="1">
        <v>0</v>
      </c>
      <c r="G362" s="5">
        <v>78.099999999999994</v>
      </c>
      <c r="H362" s="1">
        <v>0.7</v>
      </c>
      <c r="I362" s="1">
        <v>136</v>
      </c>
      <c r="J362" s="1">
        <v>0</v>
      </c>
      <c r="K362" s="1">
        <v>21.9</v>
      </c>
      <c r="L362" s="1">
        <v>21.9</v>
      </c>
    </row>
    <row r="363" spans="1:12">
      <c r="A363" s="2">
        <v>40737.041666666664</v>
      </c>
      <c r="B363" s="1">
        <v>21.7</v>
      </c>
      <c r="C363" s="1">
        <v>82.1</v>
      </c>
      <c r="D363" s="1">
        <v>0</v>
      </c>
      <c r="E363" s="1">
        <f t="shared" si="0"/>
        <v>30.6</v>
      </c>
      <c r="F363" s="1">
        <v>0</v>
      </c>
      <c r="G363" s="5">
        <v>78.099999999999994</v>
      </c>
      <c r="H363" s="1">
        <v>0.5</v>
      </c>
      <c r="I363" s="1">
        <v>26</v>
      </c>
      <c r="J363" s="1">
        <v>0</v>
      </c>
      <c r="K363" s="1">
        <v>21.6</v>
      </c>
      <c r="L363" s="1">
        <v>21.6</v>
      </c>
    </row>
    <row r="364" spans="1:12">
      <c r="A364" s="2">
        <v>40737.083333333336</v>
      </c>
      <c r="B364" s="1">
        <v>21.2</v>
      </c>
      <c r="C364" s="1">
        <v>84.2</v>
      </c>
      <c r="D364" s="1">
        <v>0</v>
      </c>
      <c r="E364" s="1">
        <f t="shared" si="0"/>
        <v>30.6</v>
      </c>
      <c r="F364" s="1">
        <v>0</v>
      </c>
      <c r="G364" s="5">
        <v>78.099999999999994</v>
      </c>
      <c r="H364" s="1">
        <v>0.5</v>
      </c>
      <c r="I364" s="1">
        <v>297</v>
      </c>
      <c r="J364" s="1">
        <v>0</v>
      </c>
      <c r="K364" s="1">
        <v>21.2</v>
      </c>
      <c r="L364" s="1">
        <v>21.1</v>
      </c>
    </row>
    <row r="365" spans="1:12">
      <c r="A365" s="2">
        <v>40737.125</v>
      </c>
      <c r="B365" s="1">
        <v>20.7</v>
      </c>
      <c r="C365" s="1">
        <v>84.2</v>
      </c>
      <c r="D365" s="1">
        <v>0</v>
      </c>
      <c r="E365" s="1">
        <f t="shared" si="0"/>
        <v>30.6</v>
      </c>
      <c r="F365" s="1">
        <v>0</v>
      </c>
      <c r="G365" s="5">
        <v>78.099999999999994</v>
      </c>
      <c r="H365" s="1">
        <v>0.3</v>
      </c>
      <c r="I365" s="1">
        <v>84</v>
      </c>
      <c r="J365" s="1">
        <v>0</v>
      </c>
      <c r="K365" s="1">
        <v>20.7</v>
      </c>
      <c r="L365" s="1">
        <v>20.6</v>
      </c>
    </row>
    <row r="366" spans="1:12">
      <c r="A366" s="2">
        <v>40737.166666666664</v>
      </c>
      <c r="B366" s="1">
        <v>20.2</v>
      </c>
      <c r="C366" s="1">
        <v>86.3</v>
      </c>
      <c r="D366" s="1">
        <v>0</v>
      </c>
      <c r="E366" s="1">
        <f t="shared" si="0"/>
        <v>30.6</v>
      </c>
      <c r="F366" s="1">
        <v>0</v>
      </c>
      <c r="G366" s="5">
        <v>78.099999999999994</v>
      </c>
      <c r="H366" s="1">
        <v>0.3</v>
      </c>
      <c r="I366" s="1">
        <v>153</v>
      </c>
      <c r="J366" s="1">
        <v>0</v>
      </c>
      <c r="K366" s="1">
        <v>20.100000000000001</v>
      </c>
      <c r="L366" s="1">
        <v>20.100000000000001</v>
      </c>
    </row>
    <row r="367" spans="1:12">
      <c r="A367" s="2">
        <v>40737.208333333336</v>
      </c>
      <c r="B367" s="1">
        <v>19.8</v>
      </c>
      <c r="C367" s="1">
        <v>88.4</v>
      </c>
      <c r="D367" s="1">
        <v>0</v>
      </c>
      <c r="E367" s="1">
        <f t="shared" si="0"/>
        <v>30.6</v>
      </c>
      <c r="F367" s="1">
        <v>0</v>
      </c>
      <c r="G367" s="5">
        <v>78.099999999999994</v>
      </c>
      <c r="H367" s="1">
        <v>0.4</v>
      </c>
      <c r="I367" s="1">
        <v>114</v>
      </c>
      <c r="J367" s="1">
        <v>0</v>
      </c>
      <c r="K367" s="1">
        <v>19.7</v>
      </c>
      <c r="L367" s="1">
        <v>19.7</v>
      </c>
    </row>
    <row r="368" spans="1:12">
      <c r="A368" s="2">
        <v>40737.25</v>
      </c>
      <c r="B368" s="1">
        <v>20.100000000000001</v>
      </c>
      <c r="C368" s="1">
        <v>87.4</v>
      </c>
      <c r="D368" s="1">
        <v>0</v>
      </c>
      <c r="E368" s="1">
        <f t="shared" si="0"/>
        <v>30.6</v>
      </c>
      <c r="F368" s="1">
        <v>0</v>
      </c>
      <c r="G368" s="5">
        <v>78.099999999999994</v>
      </c>
      <c r="H368" s="1">
        <v>0.2</v>
      </c>
      <c r="I368" s="1">
        <v>38</v>
      </c>
      <c r="J368" s="1">
        <v>0.1</v>
      </c>
      <c r="K368" s="1">
        <v>20</v>
      </c>
      <c r="L368" s="1">
        <v>19.899999999999999</v>
      </c>
    </row>
    <row r="369" spans="1:12">
      <c r="A369" s="2">
        <v>40737.291666666664</v>
      </c>
      <c r="B369" s="1">
        <v>21.9</v>
      </c>
      <c r="C369" s="1">
        <v>83.2</v>
      </c>
      <c r="D369" s="1">
        <v>0</v>
      </c>
      <c r="E369" s="1">
        <f t="shared" si="0"/>
        <v>30.6</v>
      </c>
      <c r="F369" s="1">
        <v>0</v>
      </c>
      <c r="G369" s="5">
        <v>78.099999999999994</v>
      </c>
      <c r="H369" s="1">
        <v>0.9</v>
      </c>
      <c r="I369" s="1">
        <v>328</v>
      </c>
      <c r="J369" s="1">
        <v>0.5</v>
      </c>
      <c r="K369" s="1">
        <v>21</v>
      </c>
      <c r="L369" s="1">
        <v>20.8</v>
      </c>
    </row>
    <row r="370" spans="1:12">
      <c r="A370" s="2">
        <v>40737.333333333336</v>
      </c>
      <c r="B370" s="1">
        <v>24.2</v>
      </c>
      <c r="C370" s="1">
        <v>75</v>
      </c>
      <c r="D370" s="1">
        <v>0</v>
      </c>
      <c r="E370" s="1">
        <f t="shared" si="0"/>
        <v>30.6</v>
      </c>
      <c r="F370" s="1">
        <v>0</v>
      </c>
      <c r="G370" s="5">
        <v>78.099999999999994</v>
      </c>
      <c r="H370" s="1">
        <v>1.2</v>
      </c>
      <c r="I370" s="1">
        <v>50</v>
      </c>
      <c r="J370" s="1">
        <v>1.1000000000000001</v>
      </c>
      <c r="K370" s="1">
        <v>22.7</v>
      </c>
      <c r="L370" s="1">
        <v>22.5</v>
      </c>
    </row>
    <row r="371" spans="1:12">
      <c r="A371" s="2">
        <v>40737.375</v>
      </c>
      <c r="B371" s="1">
        <v>24.9</v>
      </c>
      <c r="C371" s="1">
        <v>74</v>
      </c>
      <c r="D371" s="1">
        <v>0</v>
      </c>
      <c r="E371" s="1">
        <f t="shared" si="0"/>
        <v>30.6</v>
      </c>
      <c r="F371" s="1">
        <v>0</v>
      </c>
      <c r="G371" s="5">
        <v>78.099999999999994</v>
      </c>
      <c r="H371" s="1">
        <v>2</v>
      </c>
      <c r="I371" s="1">
        <v>190</v>
      </c>
      <c r="J371" s="1">
        <v>1.4</v>
      </c>
      <c r="K371" s="1">
        <v>23.8</v>
      </c>
      <c r="L371" s="1">
        <v>23.7</v>
      </c>
    </row>
    <row r="372" spans="1:12">
      <c r="A372" s="2">
        <v>40737.416666666664</v>
      </c>
      <c r="B372" s="1">
        <v>26</v>
      </c>
      <c r="C372" s="1">
        <v>71</v>
      </c>
      <c r="D372" s="1">
        <v>0</v>
      </c>
      <c r="E372" s="1">
        <f t="shared" si="0"/>
        <v>30.6</v>
      </c>
      <c r="F372" s="1">
        <v>0</v>
      </c>
      <c r="G372" s="5">
        <v>78.099999999999994</v>
      </c>
      <c r="H372" s="1">
        <v>1.3</v>
      </c>
      <c r="I372" s="1">
        <v>3</v>
      </c>
      <c r="J372" s="1">
        <v>1.2</v>
      </c>
      <c r="K372" s="1">
        <v>24.8</v>
      </c>
      <c r="L372" s="1">
        <v>24.9</v>
      </c>
    </row>
    <row r="373" spans="1:12">
      <c r="A373" s="2">
        <v>40737.458333333336</v>
      </c>
      <c r="B373" s="1">
        <v>27.4</v>
      </c>
      <c r="C373" s="1">
        <v>68</v>
      </c>
      <c r="D373" s="1">
        <v>0</v>
      </c>
      <c r="E373" s="1">
        <f t="shared" si="0"/>
        <v>30.6</v>
      </c>
      <c r="F373" s="1">
        <v>0</v>
      </c>
      <c r="G373" s="5">
        <v>78.099999999999994</v>
      </c>
      <c r="H373" s="1">
        <v>0.5</v>
      </c>
      <c r="I373" s="1">
        <v>36</v>
      </c>
      <c r="J373" s="1">
        <v>1.5</v>
      </c>
      <c r="K373" s="1">
        <v>25.5</v>
      </c>
      <c r="L373" s="1">
        <v>25.5</v>
      </c>
    </row>
    <row r="374" spans="1:12">
      <c r="A374" s="2">
        <v>40737.5</v>
      </c>
      <c r="B374" s="1">
        <v>30</v>
      </c>
      <c r="C374" s="1">
        <v>58</v>
      </c>
      <c r="D374" s="1">
        <v>0</v>
      </c>
      <c r="E374" s="1">
        <f t="shared" si="0"/>
        <v>30.6</v>
      </c>
      <c r="F374" s="1">
        <v>0</v>
      </c>
      <c r="G374" s="5">
        <v>78.099999999999994</v>
      </c>
      <c r="H374" s="1">
        <v>2.2999999999999998</v>
      </c>
      <c r="I374" s="1">
        <v>241</v>
      </c>
      <c r="J374" s="1">
        <v>2.8</v>
      </c>
      <c r="K374" s="1">
        <v>28.1</v>
      </c>
      <c r="L374" s="1">
        <v>28.4</v>
      </c>
    </row>
    <row r="375" spans="1:12">
      <c r="A375" s="2">
        <v>40737.541666666664</v>
      </c>
      <c r="B375" s="1">
        <v>29.6</v>
      </c>
      <c r="C375" s="1">
        <v>54</v>
      </c>
      <c r="D375" s="1">
        <v>0</v>
      </c>
      <c r="E375" s="1">
        <f t="shared" si="0"/>
        <v>30.6</v>
      </c>
      <c r="F375" s="1">
        <v>0</v>
      </c>
      <c r="G375" s="5">
        <v>78.099999999999994</v>
      </c>
      <c r="H375" s="1">
        <v>4.8</v>
      </c>
      <c r="I375" s="1">
        <v>55</v>
      </c>
      <c r="J375" s="1">
        <v>1.8</v>
      </c>
      <c r="K375" s="1">
        <v>29</v>
      </c>
      <c r="L375" s="1">
        <v>28.9</v>
      </c>
    </row>
    <row r="376" spans="1:12">
      <c r="A376" s="2">
        <v>40737.583333333336</v>
      </c>
      <c r="B376" s="1">
        <v>29.8</v>
      </c>
      <c r="C376" s="1">
        <v>54</v>
      </c>
      <c r="D376" s="1">
        <v>0</v>
      </c>
      <c r="E376" s="1">
        <f t="shared" si="0"/>
        <v>30.6</v>
      </c>
      <c r="F376" s="1">
        <v>0</v>
      </c>
      <c r="G376" s="5">
        <v>78.099999999999994</v>
      </c>
      <c r="H376" s="1">
        <v>3.1</v>
      </c>
      <c r="I376" s="1">
        <v>89</v>
      </c>
      <c r="J376" s="1">
        <v>1.2</v>
      </c>
      <c r="K376" s="1">
        <v>28.9</v>
      </c>
      <c r="L376" s="1">
        <v>28.9</v>
      </c>
    </row>
    <row r="377" spans="1:12">
      <c r="A377" s="2">
        <v>40737.625</v>
      </c>
      <c r="B377" s="1">
        <v>27.7</v>
      </c>
      <c r="C377" s="1">
        <v>71</v>
      </c>
      <c r="D377" s="1">
        <v>0</v>
      </c>
      <c r="E377" s="1">
        <f t="shared" si="0"/>
        <v>30.6</v>
      </c>
      <c r="F377" s="1">
        <v>0</v>
      </c>
      <c r="G377" s="5">
        <v>78.099999999999994</v>
      </c>
      <c r="H377" s="1">
        <v>0.7</v>
      </c>
      <c r="I377" s="1">
        <v>174</v>
      </c>
      <c r="J377" s="1">
        <v>0.5</v>
      </c>
      <c r="K377" s="1">
        <v>26.9</v>
      </c>
      <c r="L377" s="1">
        <v>27</v>
      </c>
    </row>
    <row r="378" spans="1:12">
      <c r="A378" s="2">
        <v>40737.666666666664</v>
      </c>
      <c r="B378" s="1">
        <v>25.5</v>
      </c>
      <c r="C378" s="1">
        <v>80</v>
      </c>
      <c r="D378" s="1">
        <v>0</v>
      </c>
      <c r="E378" s="1">
        <f t="shared" si="0"/>
        <v>30.6</v>
      </c>
      <c r="F378" s="1">
        <v>0</v>
      </c>
      <c r="G378" s="5">
        <v>78.099999999999994</v>
      </c>
      <c r="H378" s="1">
        <v>1</v>
      </c>
      <c r="I378" s="1">
        <v>194</v>
      </c>
      <c r="J378" s="1">
        <v>0.3</v>
      </c>
      <c r="K378" s="1">
        <v>25.1</v>
      </c>
      <c r="L378" s="1">
        <v>25.1</v>
      </c>
    </row>
    <row r="379" spans="1:12">
      <c r="A379" s="2">
        <v>40737.708333333336</v>
      </c>
      <c r="B379" s="1">
        <v>24.6</v>
      </c>
      <c r="C379" s="1">
        <v>82.1</v>
      </c>
      <c r="D379" s="1">
        <v>0.4</v>
      </c>
      <c r="E379" s="1">
        <f t="shared" si="0"/>
        <v>31</v>
      </c>
      <c r="F379" s="1">
        <v>0</v>
      </c>
      <c r="G379" s="5">
        <v>78.099999999999994</v>
      </c>
      <c r="H379" s="1">
        <v>1</v>
      </c>
      <c r="I379" s="1">
        <v>189</v>
      </c>
      <c r="J379" s="1">
        <v>0.2</v>
      </c>
      <c r="K379" s="1">
        <v>24.1</v>
      </c>
      <c r="L379" s="1">
        <v>24.3</v>
      </c>
    </row>
    <row r="380" spans="1:12">
      <c r="A380" s="2">
        <v>40737.75</v>
      </c>
      <c r="B380" s="1">
        <v>23.3</v>
      </c>
      <c r="C380" s="1">
        <v>89.5</v>
      </c>
      <c r="D380" s="1">
        <v>0.2</v>
      </c>
      <c r="E380" s="1">
        <f t="shared" si="0"/>
        <v>31.2</v>
      </c>
      <c r="F380" s="1">
        <v>0</v>
      </c>
      <c r="G380" s="5">
        <v>78.099999999999994</v>
      </c>
      <c r="H380" s="1">
        <v>0.7</v>
      </c>
      <c r="I380" s="1">
        <v>184</v>
      </c>
      <c r="J380" s="1">
        <v>0.3</v>
      </c>
      <c r="K380" s="1">
        <v>22.9</v>
      </c>
      <c r="L380" s="1">
        <v>23</v>
      </c>
    </row>
    <row r="381" spans="1:12">
      <c r="A381" s="2">
        <v>40737.791666666664</v>
      </c>
      <c r="B381" s="1">
        <v>23.6</v>
      </c>
      <c r="C381" s="1">
        <v>90.5</v>
      </c>
      <c r="D381" s="1">
        <v>0</v>
      </c>
      <c r="E381" s="1">
        <f t="shared" si="0"/>
        <v>31.2</v>
      </c>
      <c r="F381" s="1">
        <v>0</v>
      </c>
      <c r="G381" s="5">
        <v>78.099999999999994</v>
      </c>
      <c r="H381" s="1">
        <v>0.4</v>
      </c>
      <c r="I381" s="1">
        <v>300</v>
      </c>
      <c r="J381" s="1">
        <v>0.2</v>
      </c>
      <c r="K381" s="1">
        <v>23.1</v>
      </c>
      <c r="L381" s="1">
        <v>23.2</v>
      </c>
    </row>
    <row r="382" spans="1:12">
      <c r="A382" s="2">
        <v>40737.833333333336</v>
      </c>
      <c r="B382" s="1">
        <v>22.4</v>
      </c>
      <c r="C382" s="1">
        <v>92.6</v>
      </c>
      <c r="D382" s="1">
        <v>0</v>
      </c>
      <c r="E382" s="1">
        <f t="shared" si="0"/>
        <v>31.2</v>
      </c>
      <c r="F382" s="1">
        <v>0</v>
      </c>
      <c r="G382" s="5">
        <v>78.099999999999994</v>
      </c>
      <c r="H382" s="1">
        <v>0.5</v>
      </c>
      <c r="I382" s="1">
        <v>139</v>
      </c>
      <c r="J382" s="1">
        <v>0</v>
      </c>
      <c r="K382" s="1">
        <v>22.2</v>
      </c>
      <c r="L382" s="1">
        <v>22.2</v>
      </c>
    </row>
    <row r="383" spans="1:12">
      <c r="A383" s="2">
        <v>40737.875</v>
      </c>
      <c r="B383" s="1">
        <v>22</v>
      </c>
      <c r="C383" s="1">
        <v>89.5</v>
      </c>
      <c r="D383" s="1">
        <v>0</v>
      </c>
      <c r="E383" s="1">
        <f t="shared" si="0"/>
        <v>31.2</v>
      </c>
      <c r="F383" s="1">
        <v>0</v>
      </c>
      <c r="G383" s="5">
        <v>78.099999999999994</v>
      </c>
      <c r="H383" s="1">
        <v>2.8</v>
      </c>
      <c r="I383" s="1">
        <v>106</v>
      </c>
      <c r="J383" s="1">
        <v>0</v>
      </c>
      <c r="K383" s="1">
        <v>22.1</v>
      </c>
      <c r="L383" s="1">
        <v>21.7</v>
      </c>
    </row>
    <row r="384" spans="1:12">
      <c r="A384" s="2">
        <v>40737.916666666664</v>
      </c>
      <c r="B384" s="1">
        <v>22.8</v>
      </c>
      <c r="C384" s="1">
        <v>74</v>
      </c>
      <c r="D384" s="1">
        <v>0</v>
      </c>
      <c r="E384" s="1">
        <f t="shared" si="0"/>
        <v>31.2</v>
      </c>
      <c r="F384" s="1">
        <v>0</v>
      </c>
      <c r="G384" s="5">
        <v>78.099999999999994</v>
      </c>
      <c r="H384" s="1">
        <v>1.4</v>
      </c>
      <c r="I384" s="1">
        <v>344</v>
      </c>
      <c r="J384" s="1">
        <v>0</v>
      </c>
      <c r="K384" s="1">
        <v>22.7</v>
      </c>
      <c r="L384" s="1">
        <v>22.5</v>
      </c>
    </row>
    <row r="385" spans="1:12">
      <c r="A385" s="2">
        <v>40737.958333333336</v>
      </c>
      <c r="B385" s="1">
        <v>21.3</v>
      </c>
      <c r="C385" s="1">
        <v>81.099999999999994</v>
      </c>
      <c r="D385" s="1">
        <v>0</v>
      </c>
      <c r="E385" s="1">
        <f t="shared" si="0"/>
        <v>31.2</v>
      </c>
      <c r="F385" s="1">
        <v>0</v>
      </c>
      <c r="G385" s="5">
        <v>78.099999999999994</v>
      </c>
      <c r="H385" s="1">
        <v>1.9</v>
      </c>
      <c r="I385" s="1">
        <v>230</v>
      </c>
      <c r="J385" s="1">
        <v>0</v>
      </c>
      <c r="K385" s="1">
        <v>21.3</v>
      </c>
      <c r="L385" s="1">
        <v>21.3</v>
      </c>
    </row>
    <row r="386" spans="1:12">
      <c r="A386" s="2">
        <v>40738</v>
      </c>
      <c r="B386" s="1">
        <v>20.2</v>
      </c>
      <c r="C386" s="1">
        <v>86.3</v>
      </c>
      <c r="D386" s="1">
        <v>0</v>
      </c>
      <c r="E386" s="1">
        <f t="shared" si="0"/>
        <v>31.2</v>
      </c>
      <c r="F386" s="1">
        <v>0</v>
      </c>
      <c r="G386" s="5">
        <v>78.099999999999994</v>
      </c>
      <c r="H386" s="1">
        <v>2.6</v>
      </c>
      <c r="I386" s="1">
        <v>243</v>
      </c>
      <c r="J386" s="1">
        <v>0</v>
      </c>
      <c r="K386" s="1">
        <v>20.2</v>
      </c>
      <c r="L386" s="1">
        <v>20.100000000000001</v>
      </c>
    </row>
    <row r="387" spans="1:12">
      <c r="A387" s="2">
        <v>40738.041666666664</v>
      </c>
      <c r="B387" s="1">
        <v>19.399999999999999</v>
      </c>
      <c r="C387" s="1">
        <v>86.3</v>
      </c>
      <c r="D387" s="1">
        <v>0</v>
      </c>
      <c r="E387" s="1">
        <f t="shared" si="0"/>
        <v>31.2</v>
      </c>
      <c r="F387" s="1">
        <v>0</v>
      </c>
      <c r="G387" s="5">
        <v>78.099999999999994</v>
      </c>
      <c r="H387" s="1">
        <v>2.2000000000000002</v>
      </c>
      <c r="I387" s="1">
        <v>251</v>
      </c>
      <c r="J387" s="1">
        <v>0</v>
      </c>
      <c r="K387" s="1">
        <v>19.3</v>
      </c>
      <c r="L387" s="1">
        <v>19.3</v>
      </c>
    </row>
    <row r="388" spans="1:12">
      <c r="A388" s="2">
        <v>40738.083333333336</v>
      </c>
      <c r="B388" s="1">
        <v>18.5</v>
      </c>
      <c r="C388" s="1">
        <v>90.5</v>
      </c>
      <c r="D388" s="1">
        <v>0</v>
      </c>
      <c r="E388" s="1">
        <f t="shared" si="0"/>
        <v>31.2</v>
      </c>
      <c r="F388" s="1">
        <v>0</v>
      </c>
      <c r="G388" s="5">
        <v>78.099999999999994</v>
      </c>
      <c r="H388" s="1">
        <v>0.6</v>
      </c>
      <c r="I388" s="1">
        <v>197</v>
      </c>
      <c r="J388" s="1">
        <v>0</v>
      </c>
      <c r="K388" s="1">
        <v>18.5</v>
      </c>
      <c r="L388" s="1">
        <v>18.5</v>
      </c>
    </row>
    <row r="389" spans="1:12">
      <c r="A389" s="2">
        <v>40738.125</v>
      </c>
      <c r="B389" s="1">
        <v>17.8</v>
      </c>
      <c r="C389" s="1">
        <v>93.7</v>
      </c>
      <c r="D389" s="1">
        <v>0</v>
      </c>
      <c r="E389" s="1">
        <f t="shared" si="0"/>
        <v>31.2</v>
      </c>
      <c r="F389" s="1">
        <v>0</v>
      </c>
      <c r="G389" s="5">
        <v>78.099999999999994</v>
      </c>
      <c r="H389" s="1">
        <v>0.6</v>
      </c>
      <c r="I389" s="1">
        <v>78</v>
      </c>
      <c r="J389" s="1">
        <v>0</v>
      </c>
      <c r="K389" s="1">
        <v>17.8</v>
      </c>
      <c r="L389" s="1">
        <v>17.8</v>
      </c>
    </row>
    <row r="390" spans="1:12">
      <c r="A390" s="2">
        <v>40738.166666666664</v>
      </c>
      <c r="B390" s="1">
        <v>17.600000000000001</v>
      </c>
      <c r="C390" s="1">
        <v>94.7</v>
      </c>
      <c r="D390" s="1">
        <v>0</v>
      </c>
      <c r="E390" s="1">
        <f t="shared" si="0"/>
        <v>31.2</v>
      </c>
      <c r="F390" s="1">
        <v>0</v>
      </c>
      <c r="G390" s="5">
        <v>78.099999999999994</v>
      </c>
      <c r="H390" s="1">
        <v>0.6</v>
      </c>
      <c r="I390" s="1">
        <v>152</v>
      </c>
      <c r="J390" s="1">
        <v>0</v>
      </c>
      <c r="K390" s="1">
        <v>17.5</v>
      </c>
      <c r="L390" s="1">
        <v>17.5</v>
      </c>
    </row>
    <row r="391" spans="1:12">
      <c r="A391" s="2">
        <v>40738.208333333336</v>
      </c>
      <c r="B391" s="1">
        <v>17.2</v>
      </c>
      <c r="C391" s="1">
        <v>94.7</v>
      </c>
      <c r="D391" s="1">
        <v>0</v>
      </c>
      <c r="E391" s="1">
        <f t="shared" si="0"/>
        <v>31.2</v>
      </c>
      <c r="F391" s="1">
        <v>0</v>
      </c>
      <c r="G391" s="5">
        <v>78.099999999999994</v>
      </c>
      <c r="H391" s="1">
        <v>0.7</v>
      </c>
      <c r="I391" s="1">
        <v>208</v>
      </c>
      <c r="J391" s="1">
        <v>0</v>
      </c>
      <c r="K391" s="1">
        <v>17.2</v>
      </c>
      <c r="L391" s="1">
        <v>17.2</v>
      </c>
    </row>
    <row r="392" spans="1:12">
      <c r="A392" s="2">
        <v>40738.25</v>
      </c>
      <c r="B392" s="1">
        <v>17.5</v>
      </c>
      <c r="C392" s="1">
        <v>93.7</v>
      </c>
      <c r="D392" s="1">
        <v>0</v>
      </c>
      <c r="E392" s="1">
        <f t="shared" si="0"/>
        <v>31.2</v>
      </c>
      <c r="F392" s="1">
        <v>0</v>
      </c>
      <c r="G392" s="5">
        <v>78.099999999999994</v>
      </c>
      <c r="H392" s="1">
        <v>0.7</v>
      </c>
      <c r="I392" s="1">
        <v>211</v>
      </c>
      <c r="J392" s="1">
        <v>0</v>
      </c>
      <c r="K392" s="1">
        <v>17.5</v>
      </c>
      <c r="L392" s="1">
        <v>17.399999999999999</v>
      </c>
    </row>
    <row r="393" spans="1:12">
      <c r="A393" s="2">
        <v>40738.291666666664</v>
      </c>
      <c r="B393" s="1">
        <v>18.899999999999999</v>
      </c>
      <c r="C393" s="1">
        <v>90.5</v>
      </c>
      <c r="D393" s="1">
        <v>0</v>
      </c>
      <c r="E393" s="1">
        <f t="shared" si="0"/>
        <v>31.2</v>
      </c>
      <c r="F393" s="1">
        <v>0</v>
      </c>
      <c r="G393" s="5">
        <v>78.099999999999994</v>
      </c>
      <c r="H393" s="1">
        <v>0.9</v>
      </c>
      <c r="I393" s="1">
        <v>53</v>
      </c>
      <c r="J393" s="1">
        <v>0.4</v>
      </c>
      <c r="K393" s="1">
        <v>18.399999999999999</v>
      </c>
      <c r="L393" s="1">
        <v>18.3</v>
      </c>
    </row>
    <row r="394" spans="1:12">
      <c r="A394" s="2">
        <v>40738.333333333336</v>
      </c>
      <c r="B394" s="1">
        <v>20.100000000000001</v>
      </c>
      <c r="C394" s="1">
        <v>85.3</v>
      </c>
      <c r="D394" s="1">
        <v>0</v>
      </c>
      <c r="E394" s="1">
        <f t="shared" si="0"/>
        <v>31.2</v>
      </c>
      <c r="F394" s="1">
        <v>0</v>
      </c>
      <c r="G394" s="5">
        <v>78.099999999999994</v>
      </c>
      <c r="H394" s="1">
        <v>1.1000000000000001</v>
      </c>
      <c r="I394" s="1">
        <v>252</v>
      </c>
      <c r="J394" s="1">
        <v>0.5</v>
      </c>
      <c r="K394" s="1">
        <v>19.5</v>
      </c>
      <c r="L394" s="1">
        <v>19.399999999999999</v>
      </c>
    </row>
    <row r="395" spans="1:12">
      <c r="A395" s="2">
        <v>40738.375</v>
      </c>
      <c r="B395" s="1">
        <v>20.6</v>
      </c>
      <c r="C395" s="1">
        <v>84.2</v>
      </c>
      <c r="D395" s="1">
        <v>0</v>
      </c>
      <c r="E395" s="1">
        <f t="shared" si="0"/>
        <v>31.2</v>
      </c>
      <c r="F395" s="1">
        <v>0</v>
      </c>
      <c r="G395" s="5">
        <v>78.099999999999994</v>
      </c>
      <c r="H395" s="1">
        <v>0.7</v>
      </c>
      <c r="I395" s="1">
        <v>348</v>
      </c>
      <c r="J395" s="1">
        <v>0.6</v>
      </c>
      <c r="K395" s="1">
        <v>19.8</v>
      </c>
      <c r="L395" s="1">
        <v>19.899999999999999</v>
      </c>
    </row>
    <row r="396" spans="1:12">
      <c r="A396" s="2">
        <v>40738.416666666664</v>
      </c>
      <c r="B396" s="1">
        <v>21.5</v>
      </c>
      <c r="C396" s="1">
        <v>81.099999999999994</v>
      </c>
      <c r="D396" s="1">
        <v>0</v>
      </c>
      <c r="E396" s="1">
        <f t="shared" si="0"/>
        <v>31.2</v>
      </c>
      <c r="F396" s="1">
        <v>0</v>
      </c>
      <c r="G396" s="5">
        <v>78.099999999999994</v>
      </c>
      <c r="H396" s="1">
        <v>1</v>
      </c>
      <c r="I396" s="1">
        <v>234</v>
      </c>
      <c r="J396" s="1">
        <v>0.7</v>
      </c>
      <c r="K396" s="1">
        <v>20.7</v>
      </c>
      <c r="L396" s="1">
        <v>20.8</v>
      </c>
    </row>
    <row r="397" spans="1:12">
      <c r="A397" s="2">
        <v>40738.458333333336</v>
      </c>
      <c r="B397" s="1">
        <v>21.6</v>
      </c>
      <c r="C397" s="1">
        <v>82.1</v>
      </c>
      <c r="D397" s="1">
        <v>0</v>
      </c>
      <c r="E397" s="1">
        <f t="shared" si="0"/>
        <v>31.2</v>
      </c>
      <c r="F397" s="1">
        <v>0</v>
      </c>
      <c r="G397" s="5">
        <v>78.099999999999994</v>
      </c>
      <c r="H397" s="1">
        <v>1.7</v>
      </c>
      <c r="I397" s="1">
        <v>280</v>
      </c>
      <c r="J397" s="1">
        <v>0.6</v>
      </c>
      <c r="K397" s="1">
        <v>21.1</v>
      </c>
      <c r="L397" s="1">
        <v>21.2</v>
      </c>
    </row>
    <row r="398" spans="1:12">
      <c r="A398" s="2">
        <v>40738.5</v>
      </c>
      <c r="B398" s="1">
        <v>21</v>
      </c>
      <c r="C398" s="1">
        <v>89.5</v>
      </c>
      <c r="D398" s="1">
        <v>3.2</v>
      </c>
      <c r="E398" s="1">
        <f t="shared" si="0"/>
        <v>34.4</v>
      </c>
      <c r="F398" s="1">
        <v>0</v>
      </c>
      <c r="G398" s="5">
        <v>78.099999999999994</v>
      </c>
      <c r="H398" s="1">
        <v>1</v>
      </c>
      <c r="I398" s="1">
        <v>264</v>
      </c>
      <c r="J398" s="1">
        <v>0.3</v>
      </c>
      <c r="K398" s="1">
        <v>20.5</v>
      </c>
      <c r="L398" s="1">
        <v>20.8</v>
      </c>
    </row>
    <row r="399" spans="1:12">
      <c r="A399" s="2">
        <v>40738.541666666664</v>
      </c>
      <c r="B399" s="1">
        <v>23.4</v>
      </c>
      <c r="C399" s="1">
        <v>83.2</v>
      </c>
      <c r="D399" s="1">
        <v>0.2</v>
      </c>
      <c r="E399" s="1">
        <f t="shared" si="0"/>
        <v>34.6</v>
      </c>
      <c r="F399" s="1">
        <v>0</v>
      </c>
      <c r="G399" s="5">
        <v>78.099999999999994</v>
      </c>
      <c r="H399" s="1">
        <v>1.4</v>
      </c>
      <c r="I399" s="1">
        <v>338</v>
      </c>
      <c r="J399" s="1">
        <v>1.6</v>
      </c>
      <c r="K399" s="1">
        <v>22</v>
      </c>
      <c r="L399" s="1">
        <v>21.7</v>
      </c>
    </row>
    <row r="400" spans="1:12">
      <c r="A400" s="2">
        <v>40738.583333333336</v>
      </c>
      <c r="B400" s="1">
        <v>25.2</v>
      </c>
      <c r="C400" s="1">
        <v>66</v>
      </c>
      <c r="D400" s="1">
        <v>5.4</v>
      </c>
      <c r="E400" s="1">
        <f t="shared" si="0"/>
        <v>40</v>
      </c>
      <c r="F400" s="1">
        <v>58</v>
      </c>
      <c r="G400" s="5">
        <v>79.099999999999994</v>
      </c>
      <c r="H400" s="1">
        <v>1.2</v>
      </c>
      <c r="I400" s="1">
        <v>111</v>
      </c>
      <c r="J400" s="1">
        <v>2.2999999999999998</v>
      </c>
      <c r="K400" s="1">
        <v>25.4</v>
      </c>
      <c r="L400" s="1">
        <v>0</v>
      </c>
    </row>
    <row r="401" spans="1:12">
      <c r="A401" s="2">
        <v>40738.625</v>
      </c>
      <c r="B401" s="1">
        <v>27.9</v>
      </c>
      <c r="C401" s="1">
        <v>54</v>
      </c>
      <c r="D401" s="1">
        <v>0</v>
      </c>
      <c r="E401" s="1">
        <f t="shared" si="0"/>
        <v>40</v>
      </c>
      <c r="F401" s="1">
        <v>5</v>
      </c>
      <c r="G401" s="5">
        <v>79.099999999999994</v>
      </c>
      <c r="H401" s="1">
        <v>1.3</v>
      </c>
      <c r="I401" s="1">
        <v>191</v>
      </c>
      <c r="J401" s="1">
        <v>2.6</v>
      </c>
      <c r="K401" s="1">
        <v>28.2</v>
      </c>
      <c r="L401" s="1">
        <v>0</v>
      </c>
    </row>
    <row r="402" spans="1:12">
      <c r="A402" s="2">
        <v>40738.666666666664</v>
      </c>
      <c r="B402" s="1">
        <v>25.9</v>
      </c>
      <c r="C402" s="1">
        <v>58</v>
      </c>
      <c r="D402" s="1">
        <v>0</v>
      </c>
      <c r="E402" s="1">
        <f t="shared" si="0"/>
        <v>40</v>
      </c>
      <c r="F402" s="1">
        <v>0</v>
      </c>
      <c r="G402" s="5">
        <v>79.099999999999994</v>
      </c>
      <c r="H402" s="1">
        <v>3.2</v>
      </c>
      <c r="I402" s="1">
        <v>258</v>
      </c>
      <c r="J402" s="1">
        <v>1.1000000000000001</v>
      </c>
      <c r="K402" s="1">
        <v>26.3</v>
      </c>
      <c r="L402" s="1">
        <v>0</v>
      </c>
    </row>
    <row r="403" spans="1:12">
      <c r="A403" s="2">
        <v>40738.708333333336</v>
      </c>
      <c r="B403" s="1">
        <v>27.2</v>
      </c>
      <c r="C403" s="1">
        <v>55</v>
      </c>
      <c r="D403" s="1">
        <v>0</v>
      </c>
      <c r="E403" s="1">
        <f t="shared" si="0"/>
        <v>40</v>
      </c>
      <c r="F403" s="1">
        <v>0</v>
      </c>
      <c r="G403" s="5">
        <v>79.099999999999994</v>
      </c>
      <c r="H403" s="1">
        <v>1</v>
      </c>
      <c r="I403" s="1">
        <v>4</v>
      </c>
      <c r="J403" s="1">
        <v>1.2</v>
      </c>
      <c r="K403" s="1">
        <v>27.5</v>
      </c>
      <c r="L403" s="1">
        <v>0</v>
      </c>
    </row>
    <row r="404" spans="1:12">
      <c r="A404" s="2">
        <v>40738.75</v>
      </c>
      <c r="B404" s="1">
        <v>25.6</v>
      </c>
      <c r="C404" s="1">
        <v>61</v>
      </c>
      <c r="D404" s="1">
        <v>0</v>
      </c>
      <c r="E404" s="1">
        <f t="shared" si="0"/>
        <v>40</v>
      </c>
      <c r="F404" s="1">
        <v>0</v>
      </c>
      <c r="G404" s="5">
        <v>79.099999999999994</v>
      </c>
      <c r="H404" s="1">
        <v>1.5</v>
      </c>
      <c r="I404" s="1">
        <v>234</v>
      </c>
      <c r="J404" s="1">
        <v>0.4</v>
      </c>
      <c r="K404" s="1">
        <v>26</v>
      </c>
      <c r="L404" s="1">
        <v>0</v>
      </c>
    </row>
    <row r="405" spans="1:12">
      <c r="A405" s="2">
        <v>40738.791666666664</v>
      </c>
      <c r="B405" s="1">
        <v>24.5</v>
      </c>
      <c r="C405" s="1">
        <v>68</v>
      </c>
      <c r="D405" s="1">
        <v>0</v>
      </c>
      <c r="E405" s="1">
        <f t="shared" si="0"/>
        <v>40</v>
      </c>
      <c r="F405" s="1">
        <v>0</v>
      </c>
      <c r="G405" s="5">
        <v>79.099999999999994</v>
      </c>
      <c r="H405" s="1">
        <v>0.9</v>
      </c>
      <c r="I405" s="1">
        <v>310</v>
      </c>
      <c r="J405" s="1">
        <v>0.3</v>
      </c>
      <c r="K405" s="1">
        <v>24.7</v>
      </c>
      <c r="L405" s="1">
        <v>0</v>
      </c>
    </row>
    <row r="406" spans="1:12">
      <c r="A406" s="2">
        <v>40738.833333333336</v>
      </c>
      <c r="B406" s="1">
        <v>22.5</v>
      </c>
      <c r="C406" s="1">
        <v>72</v>
      </c>
      <c r="D406" s="1">
        <v>0</v>
      </c>
      <c r="E406" s="1">
        <f t="shared" si="0"/>
        <v>40</v>
      </c>
      <c r="F406" s="1">
        <v>14</v>
      </c>
      <c r="G406" s="5">
        <v>79.400000000000006</v>
      </c>
      <c r="H406" s="1">
        <v>0.9</v>
      </c>
      <c r="I406" s="1">
        <v>22</v>
      </c>
      <c r="J406" s="1">
        <v>0</v>
      </c>
      <c r="K406" s="1">
        <v>22.5</v>
      </c>
      <c r="L406" s="1">
        <v>0</v>
      </c>
    </row>
    <row r="407" spans="1:12">
      <c r="A407" s="2">
        <v>40738.875</v>
      </c>
      <c r="B407" s="1">
        <v>21.2</v>
      </c>
      <c r="C407" s="1">
        <v>68</v>
      </c>
      <c r="D407" s="1">
        <v>0</v>
      </c>
      <c r="E407" s="1">
        <f t="shared" si="0"/>
        <v>40</v>
      </c>
      <c r="F407" s="1">
        <v>13</v>
      </c>
      <c r="G407" s="5">
        <v>79.599999999999994</v>
      </c>
      <c r="H407" s="1">
        <v>1.2</v>
      </c>
      <c r="I407" s="1">
        <v>76</v>
      </c>
      <c r="J407" s="1">
        <v>0</v>
      </c>
      <c r="K407" s="1">
        <v>21</v>
      </c>
      <c r="L407" s="1">
        <v>0</v>
      </c>
    </row>
    <row r="408" spans="1:12">
      <c r="A408" s="2">
        <v>40738.916666666664</v>
      </c>
      <c r="B408" s="1">
        <v>19.7</v>
      </c>
      <c r="C408" s="1">
        <v>75</v>
      </c>
      <c r="D408" s="1">
        <v>0</v>
      </c>
      <c r="E408" s="1">
        <f t="shared" si="0"/>
        <v>40</v>
      </c>
      <c r="F408" s="1">
        <v>60</v>
      </c>
      <c r="G408" s="5">
        <v>80.599999999999994</v>
      </c>
      <c r="H408" s="1">
        <v>1.2</v>
      </c>
      <c r="I408" s="1">
        <v>321</v>
      </c>
      <c r="J408" s="1">
        <v>0</v>
      </c>
      <c r="K408" s="1">
        <v>19.3</v>
      </c>
      <c r="L408" s="1">
        <v>0</v>
      </c>
    </row>
    <row r="409" spans="1:12">
      <c r="A409" s="2">
        <v>40738.958333333336</v>
      </c>
      <c r="B409" s="1">
        <v>18.7</v>
      </c>
      <c r="C409" s="1">
        <v>76</v>
      </c>
      <c r="D409" s="1">
        <v>0</v>
      </c>
      <c r="E409" s="1">
        <f t="shared" si="0"/>
        <v>40</v>
      </c>
      <c r="F409" s="1">
        <v>60</v>
      </c>
      <c r="G409" s="5">
        <v>81.599999999999994</v>
      </c>
      <c r="H409" s="1">
        <v>1.5</v>
      </c>
      <c r="I409" s="1">
        <v>300</v>
      </c>
      <c r="J409" s="1">
        <v>0</v>
      </c>
      <c r="K409" s="1">
        <v>18.399999999999999</v>
      </c>
      <c r="L409" s="1">
        <v>0</v>
      </c>
    </row>
    <row r="410" spans="1:12">
      <c r="A410" s="2">
        <v>40739</v>
      </c>
      <c r="B410" s="1">
        <v>18</v>
      </c>
      <c r="C410" s="1">
        <v>77</v>
      </c>
      <c r="D410" s="1">
        <v>0</v>
      </c>
      <c r="E410" s="1">
        <f t="shared" si="0"/>
        <v>40</v>
      </c>
      <c r="F410" s="1">
        <v>60</v>
      </c>
      <c r="G410" s="5">
        <v>82.6</v>
      </c>
      <c r="H410" s="1">
        <v>1.4</v>
      </c>
      <c r="I410" s="1">
        <v>299</v>
      </c>
      <c r="J410" s="1">
        <v>0</v>
      </c>
      <c r="K410" s="1">
        <v>17.600000000000001</v>
      </c>
      <c r="L410" s="1">
        <v>0</v>
      </c>
    </row>
    <row r="411" spans="1:12">
      <c r="A411" s="2">
        <v>40739.041666666664</v>
      </c>
      <c r="B411" s="1">
        <v>17.100000000000001</v>
      </c>
      <c r="C411" s="1">
        <v>81.7</v>
      </c>
      <c r="D411" s="1">
        <v>0</v>
      </c>
      <c r="E411" s="1">
        <f t="shared" si="0"/>
        <v>40</v>
      </c>
      <c r="F411" s="1">
        <v>60</v>
      </c>
      <c r="G411" s="5">
        <v>83.6</v>
      </c>
      <c r="H411" s="1">
        <v>0.7</v>
      </c>
      <c r="I411" s="1">
        <v>324</v>
      </c>
      <c r="J411" s="1">
        <v>0</v>
      </c>
      <c r="K411" s="1">
        <v>16.7</v>
      </c>
      <c r="L411" s="1">
        <v>0</v>
      </c>
    </row>
    <row r="412" spans="1:12">
      <c r="A412" s="2">
        <v>40739.083333333336</v>
      </c>
      <c r="B412" s="1">
        <v>16.2</v>
      </c>
      <c r="C412" s="1">
        <v>83.3</v>
      </c>
      <c r="D412" s="1">
        <v>0</v>
      </c>
      <c r="E412" s="1">
        <f t="shared" si="0"/>
        <v>40</v>
      </c>
      <c r="F412" s="1">
        <v>60</v>
      </c>
      <c r="G412" s="5">
        <v>84.6</v>
      </c>
      <c r="H412" s="1">
        <v>0.6</v>
      </c>
      <c r="I412" s="1">
        <v>164</v>
      </c>
      <c r="J412" s="1">
        <v>0</v>
      </c>
      <c r="K412" s="1">
        <v>15.6</v>
      </c>
      <c r="L412" s="1">
        <v>0</v>
      </c>
    </row>
    <row r="413" spans="1:12">
      <c r="A413" s="2">
        <v>40739.125</v>
      </c>
      <c r="B413" s="1">
        <v>15.6</v>
      </c>
      <c r="C413" s="1">
        <v>85</v>
      </c>
      <c r="D413" s="1">
        <v>0</v>
      </c>
      <c r="E413" s="1">
        <f t="shared" ref="E413:E476" si="1">+E412+D413</f>
        <v>40</v>
      </c>
      <c r="F413" s="1">
        <v>60</v>
      </c>
      <c r="G413" s="5">
        <v>85.6</v>
      </c>
      <c r="H413" s="1">
        <v>0.7</v>
      </c>
      <c r="I413" s="1">
        <v>124</v>
      </c>
      <c r="J413" s="1">
        <v>0</v>
      </c>
      <c r="K413" s="1">
        <v>14.9</v>
      </c>
      <c r="L413" s="1">
        <v>0</v>
      </c>
    </row>
    <row r="414" spans="1:12">
      <c r="A414" s="2">
        <v>40739.166666666664</v>
      </c>
      <c r="B414" s="1">
        <v>15.1</v>
      </c>
      <c r="C414" s="1">
        <v>85</v>
      </c>
      <c r="D414" s="1">
        <v>0</v>
      </c>
      <c r="E414" s="1">
        <f t="shared" si="1"/>
        <v>40</v>
      </c>
      <c r="F414" s="1">
        <v>60</v>
      </c>
      <c r="G414" s="5">
        <v>86.6</v>
      </c>
      <c r="H414" s="1">
        <v>0.7</v>
      </c>
      <c r="I414" s="1">
        <v>131</v>
      </c>
      <c r="J414" s="1">
        <v>0</v>
      </c>
      <c r="K414" s="1">
        <v>14.6</v>
      </c>
      <c r="L414" s="1">
        <v>0</v>
      </c>
    </row>
    <row r="415" spans="1:12">
      <c r="A415" s="2">
        <v>40739.208333333336</v>
      </c>
      <c r="B415" s="1">
        <v>14.8</v>
      </c>
      <c r="C415" s="1">
        <v>83.3</v>
      </c>
      <c r="D415" s="1">
        <v>0</v>
      </c>
      <c r="E415" s="1">
        <f t="shared" si="1"/>
        <v>40</v>
      </c>
      <c r="F415" s="1">
        <v>60</v>
      </c>
      <c r="G415" s="5">
        <v>87.6</v>
      </c>
      <c r="H415" s="1">
        <v>0.7</v>
      </c>
      <c r="I415" s="1">
        <v>276</v>
      </c>
      <c r="J415" s="1">
        <v>0</v>
      </c>
      <c r="K415" s="1">
        <v>14.2</v>
      </c>
      <c r="L415" s="1">
        <v>0</v>
      </c>
    </row>
    <row r="416" spans="1:12">
      <c r="A416" s="2">
        <v>40739.25</v>
      </c>
      <c r="B416" s="1">
        <v>15.5</v>
      </c>
      <c r="C416" s="1">
        <v>85</v>
      </c>
      <c r="D416" s="1">
        <v>0</v>
      </c>
      <c r="E416" s="1">
        <f t="shared" si="1"/>
        <v>40</v>
      </c>
      <c r="F416" s="1">
        <v>60</v>
      </c>
      <c r="G416" s="5">
        <v>88.6</v>
      </c>
      <c r="H416" s="1">
        <v>0.7</v>
      </c>
      <c r="I416" s="1">
        <v>135</v>
      </c>
      <c r="J416" s="1">
        <v>0.1</v>
      </c>
      <c r="K416" s="1">
        <v>15</v>
      </c>
      <c r="L416" s="1">
        <v>0</v>
      </c>
    </row>
    <row r="417" spans="1:12">
      <c r="A417" s="2">
        <v>40739.291666666664</v>
      </c>
      <c r="B417" s="1">
        <v>18.899999999999999</v>
      </c>
      <c r="C417" s="1">
        <v>72</v>
      </c>
      <c r="D417" s="1">
        <v>0</v>
      </c>
      <c r="E417" s="1">
        <f t="shared" si="1"/>
        <v>40</v>
      </c>
      <c r="F417" s="1">
        <v>60</v>
      </c>
      <c r="G417" s="5">
        <v>89.6</v>
      </c>
      <c r="H417" s="1">
        <v>0.9</v>
      </c>
      <c r="I417" s="1">
        <v>100</v>
      </c>
      <c r="J417" s="1">
        <v>0.6</v>
      </c>
      <c r="K417" s="1">
        <v>18.5</v>
      </c>
      <c r="L417" s="1">
        <v>0</v>
      </c>
    </row>
    <row r="418" spans="1:12">
      <c r="A418" s="2">
        <v>40739.333333333336</v>
      </c>
      <c r="B418" s="1">
        <v>19.8</v>
      </c>
      <c r="C418" s="1">
        <v>69</v>
      </c>
      <c r="D418" s="1">
        <v>0</v>
      </c>
      <c r="E418" s="1">
        <f t="shared" si="1"/>
        <v>40</v>
      </c>
      <c r="F418" s="1">
        <v>20</v>
      </c>
      <c r="G418" s="5">
        <v>89.9</v>
      </c>
      <c r="H418" s="1">
        <v>0.8</v>
      </c>
      <c r="I418" s="1">
        <v>209</v>
      </c>
      <c r="J418" s="1">
        <v>0.9</v>
      </c>
      <c r="K418" s="1">
        <v>19.899999999999999</v>
      </c>
      <c r="L418" s="1">
        <v>0</v>
      </c>
    </row>
    <row r="419" spans="1:12">
      <c r="A419" s="2">
        <v>40739.375</v>
      </c>
      <c r="B419" s="1">
        <v>22.5</v>
      </c>
      <c r="C419" s="1">
        <v>59</v>
      </c>
      <c r="D419" s="1">
        <v>0</v>
      </c>
      <c r="E419" s="1">
        <f t="shared" si="1"/>
        <v>40</v>
      </c>
      <c r="F419" s="1">
        <v>0</v>
      </c>
      <c r="G419" s="5">
        <v>89.9</v>
      </c>
      <c r="H419" s="1">
        <v>1.3</v>
      </c>
      <c r="I419" s="1">
        <v>10</v>
      </c>
      <c r="J419" s="1">
        <v>1.6</v>
      </c>
      <c r="K419" s="1">
        <v>23</v>
      </c>
      <c r="L419" s="1">
        <v>0</v>
      </c>
    </row>
    <row r="420" spans="1:12">
      <c r="A420" s="2">
        <v>40739.416666666664</v>
      </c>
      <c r="B420" s="1">
        <v>24</v>
      </c>
      <c r="C420" s="1">
        <v>52</v>
      </c>
      <c r="D420" s="1">
        <v>0</v>
      </c>
      <c r="E420" s="1">
        <f t="shared" si="1"/>
        <v>40</v>
      </c>
      <c r="F420" s="1">
        <v>0</v>
      </c>
      <c r="G420" s="5">
        <v>89.9</v>
      </c>
      <c r="H420" s="1">
        <v>2.4</v>
      </c>
      <c r="I420" s="1">
        <v>243</v>
      </c>
      <c r="J420" s="1">
        <v>2.2000000000000002</v>
      </c>
      <c r="K420" s="1">
        <v>24.8</v>
      </c>
      <c r="L420" s="1">
        <v>0</v>
      </c>
    </row>
    <row r="421" spans="1:12">
      <c r="A421" s="2">
        <v>40739.458333333336</v>
      </c>
      <c r="B421" s="1">
        <v>23.9</v>
      </c>
      <c r="C421" s="1">
        <v>53</v>
      </c>
      <c r="D421" s="1">
        <v>0</v>
      </c>
      <c r="E421" s="1">
        <f t="shared" si="1"/>
        <v>40</v>
      </c>
      <c r="F421" s="1">
        <v>0</v>
      </c>
      <c r="G421" s="5">
        <v>89.9</v>
      </c>
      <c r="H421" s="1">
        <v>1</v>
      </c>
      <c r="I421" s="1">
        <v>141</v>
      </c>
      <c r="J421" s="1">
        <v>1.2</v>
      </c>
      <c r="K421" s="1">
        <v>24.4</v>
      </c>
      <c r="L421" s="1">
        <v>0</v>
      </c>
    </row>
    <row r="422" spans="1:12">
      <c r="A422" s="2">
        <v>40739.5</v>
      </c>
      <c r="B422" s="1">
        <v>24.6</v>
      </c>
      <c r="C422" s="1">
        <v>53</v>
      </c>
      <c r="D422" s="1">
        <v>0</v>
      </c>
      <c r="E422" s="1">
        <f t="shared" si="1"/>
        <v>40</v>
      </c>
      <c r="F422" s="1">
        <v>0</v>
      </c>
      <c r="G422" s="5">
        <v>89.9</v>
      </c>
      <c r="H422" s="1">
        <v>1.2</v>
      </c>
      <c r="I422" s="1">
        <v>148</v>
      </c>
      <c r="J422" s="1">
        <v>1.3</v>
      </c>
      <c r="K422" s="1">
        <v>25.1</v>
      </c>
      <c r="L422" s="1">
        <v>0</v>
      </c>
    </row>
    <row r="423" spans="1:12">
      <c r="A423" s="2">
        <v>40739.541666666664</v>
      </c>
      <c r="B423" s="1">
        <v>24.4</v>
      </c>
      <c r="C423" s="1">
        <v>56</v>
      </c>
      <c r="D423" s="1">
        <v>0</v>
      </c>
      <c r="E423" s="1">
        <f t="shared" si="1"/>
        <v>40</v>
      </c>
      <c r="F423" s="1">
        <v>0</v>
      </c>
      <c r="G423" s="5">
        <v>89.9</v>
      </c>
      <c r="H423" s="1">
        <v>2.5</v>
      </c>
      <c r="I423" s="1">
        <v>91</v>
      </c>
      <c r="J423" s="1">
        <v>1.7</v>
      </c>
      <c r="K423" s="1">
        <v>25</v>
      </c>
      <c r="L423" s="1">
        <v>0</v>
      </c>
    </row>
    <row r="424" spans="1:12">
      <c r="A424" s="2">
        <v>40739.583333333336</v>
      </c>
      <c r="B424" s="1">
        <v>26.3</v>
      </c>
      <c r="C424" s="1">
        <v>48</v>
      </c>
      <c r="D424" s="1">
        <v>0</v>
      </c>
      <c r="E424" s="1">
        <f t="shared" si="1"/>
        <v>40</v>
      </c>
      <c r="F424" s="1">
        <v>0</v>
      </c>
      <c r="G424" s="5">
        <v>89.9</v>
      </c>
      <c r="H424" s="1">
        <v>4.8</v>
      </c>
      <c r="I424" s="1">
        <v>108</v>
      </c>
      <c r="J424" s="1">
        <v>3.1</v>
      </c>
      <c r="K424" s="1">
        <v>26.9</v>
      </c>
      <c r="L424" s="1">
        <v>0</v>
      </c>
    </row>
    <row r="425" spans="1:12">
      <c r="A425" s="2">
        <v>40739.625</v>
      </c>
      <c r="B425" s="1">
        <v>24.9</v>
      </c>
      <c r="C425" s="1">
        <v>51</v>
      </c>
      <c r="D425" s="1">
        <v>0</v>
      </c>
      <c r="E425" s="1">
        <f t="shared" si="1"/>
        <v>40</v>
      </c>
      <c r="F425" s="1">
        <v>0</v>
      </c>
      <c r="G425" s="5">
        <v>89.9</v>
      </c>
      <c r="H425" s="1">
        <v>5.9</v>
      </c>
      <c r="I425" s="1">
        <v>103</v>
      </c>
      <c r="J425" s="1">
        <v>2.5</v>
      </c>
      <c r="K425" s="1">
        <v>25.6</v>
      </c>
      <c r="L425" s="1">
        <v>0</v>
      </c>
    </row>
    <row r="426" spans="1:12">
      <c r="A426" s="2">
        <v>40739.666666666664</v>
      </c>
      <c r="B426" s="1">
        <v>25.2</v>
      </c>
      <c r="C426" s="1">
        <v>47</v>
      </c>
      <c r="D426" s="1">
        <v>0</v>
      </c>
      <c r="E426" s="1">
        <f t="shared" si="1"/>
        <v>40</v>
      </c>
      <c r="F426" s="1">
        <v>0</v>
      </c>
      <c r="G426" s="5">
        <v>89.9</v>
      </c>
      <c r="H426" s="1">
        <v>5.0999999999999996</v>
      </c>
      <c r="I426" s="1">
        <v>91</v>
      </c>
      <c r="J426" s="1">
        <v>2.1</v>
      </c>
      <c r="K426" s="1">
        <v>25.9</v>
      </c>
      <c r="L426" s="1">
        <v>0</v>
      </c>
    </row>
    <row r="427" spans="1:12">
      <c r="A427" s="2">
        <v>40739.708333333336</v>
      </c>
      <c r="B427" s="1">
        <v>22.1</v>
      </c>
      <c r="C427" s="1">
        <v>56</v>
      </c>
      <c r="D427" s="1">
        <v>0</v>
      </c>
      <c r="E427" s="1">
        <f t="shared" si="1"/>
        <v>40</v>
      </c>
      <c r="F427" s="1">
        <v>5</v>
      </c>
      <c r="G427" s="5">
        <v>90</v>
      </c>
      <c r="H427" s="1">
        <v>3.7</v>
      </c>
      <c r="I427" s="1">
        <v>97</v>
      </c>
      <c r="J427" s="1">
        <v>0.5</v>
      </c>
      <c r="K427" s="1">
        <v>22.4</v>
      </c>
      <c r="L427" s="1">
        <v>0</v>
      </c>
    </row>
    <row r="428" spans="1:12">
      <c r="A428" s="2">
        <v>40739.75</v>
      </c>
      <c r="B428" s="1">
        <v>21</v>
      </c>
      <c r="C428" s="1">
        <v>66</v>
      </c>
      <c r="D428" s="1">
        <v>0</v>
      </c>
      <c r="E428" s="1">
        <f t="shared" si="1"/>
        <v>40</v>
      </c>
      <c r="F428" s="1">
        <v>32</v>
      </c>
      <c r="G428" s="5">
        <v>90.5</v>
      </c>
      <c r="H428" s="1">
        <v>1.6</v>
      </c>
      <c r="I428" s="1">
        <v>43</v>
      </c>
      <c r="J428" s="1">
        <v>0.6</v>
      </c>
      <c r="K428" s="1">
        <v>21.4</v>
      </c>
      <c r="L428" s="1">
        <v>0</v>
      </c>
    </row>
    <row r="429" spans="1:12">
      <c r="A429" s="2">
        <v>40739.791666666664</v>
      </c>
      <c r="B429" s="1">
        <v>20.3</v>
      </c>
      <c r="C429" s="1">
        <v>71</v>
      </c>
      <c r="D429" s="1">
        <v>0.2</v>
      </c>
      <c r="E429" s="1">
        <f t="shared" si="1"/>
        <v>40.200000000000003</v>
      </c>
      <c r="F429" s="1">
        <v>60</v>
      </c>
      <c r="G429" s="5">
        <v>91.5</v>
      </c>
      <c r="H429" s="1">
        <v>1.2</v>
      </c>
      <c r="I429" s="1">
        <v>69</v>
      </c>
      <c r="J429" s="1">
        <v>0.2</v>
      </c>
      <c r="K429" s="1">
        <v>20.7</v>
      </c>
      <c r="L429" s="1">
        <v>0</v>
      </c>
    </row>
    <row r="430" spans="1:12">
      <c r="A430" s="2">
        <v>40739.833333333336</v>
      </c>
      <c r="B430" s="1">
        <v>19.600000000000001</v>
      </c>
      <c r="C430" s="1">
        <v>74</v>
      </c>
      <c r="D430" s="1">
        <v>0</v>
      </c>
      <c r="E430" s="1">
        <f t="shared" si="1"/>
        <v>40.200000000000003</v>
      </c>
      <c r="F430" s="1">
        <v>60</v>
      </c>
      <c r="G430" s="5">
        <v>92.5</v>
      </c>
      <c r="H430" s="1">
        <v>1.1000000000000001</v>
      </c>
      <c r="I430" s="1">
        <v>60</v>
      </c>
      <c r="J430" s="1">
        <v>0</v>
      </c>
      <c r="K430" s="1">
        <v>19.7</v>
      </c>
      <c r="L430" s="1">
        <v>0</v>
      </c>
    </row>
    <row r="431" spans="1:12">
      <c r="A431" s="2">
        <v>40739.875</v>
      </c>
      <c r="B431" s="1">
        <v>18.7</v>
      </c>
      <c r="C431" s="1">
        <v>76</v>
      </c>
      <c r="D431" s="1">
        <v>0</v>
      </c>
      <c r="E431" s="1">
        <f t="shared" si="1"/>
        <v>40.200000000000003</v>
      </c>
      <c r="F431" s="1">
        <v>60</v>
      </c>
      <c r="G431" s="5">
        <v>93.5</v>
      </c>
      <c r="H431" s="1">
        <v>1.3</v>
      </c>
      <c r="I431" s="1">
        <v>98</v>
      </c>
      <c r="J431" s="1">
        <v>0</v>
      </c>
      <c r="K431" s="1">
        <v>18.7</v>
      </c>
      <c r="L431" s="1">
        <v>0</v>
      </c>
    </row>
    <row r="432" spans="1:12">
      <c r="A432" s="2">
        <v>40739.916666666664</v>
      </c>
      <c r="B432" s="1">
        <v>18.3</v>
      </c>
      <c r="C432" s="1">
        <v>78</v>
      </c>
      <c r="D432" s="1">
        <v>0</v>
      </c>
      <c r="E432" s="1">
        <f t="shared" si="1"/>
        <v>40.200000000000003</v>
      </c>
      <c r="F432" s="1">
        <v>60</v>
      </c>
      <c r="G432" s="5">
        <v>94.5</v>
      </c>
      <c r="H432" s="1">
        <v>1.2</v>
      </c>
      <c r="I432" s="1">
        <v>85</v>
      </c>
      <c r="J432" s="1">
        <v>0</v>
      </c>
      <c r="K432" s="1">
        <v>18.399999999999999</v>
      </c>
      <c r="L432" s="1">
        <v>0</v>
      </c>
    </row>
    <row r="433" spans="1:12">
      <c r="A433" s="2">
        <v>40739.958333333336</v>
      </c>
      <c r="B433" s="1">
        <v>15.6</v>
      </c>
      <c r="C433" s="1">
        <v>88.3</v>
      </c>
      <c r="D433" s="1">
        <v>14.4</v>
      </c>
      <c r="E433" s="1">
        <f t="shared" si="1"/>
        <v>54.6</v>
      </c>
      <c r="F433" s="1">
        <v>60</v>
      </c>
      <c r="G433" s="5">
        <v>95.5</v>
      </c>
      <c r="H433" s="1">
        <v>3.1</v>
      </c>
      <c r="I433" s="1">
        <v>215</v>
      </c>
      <c r="J433" s="1">
        <v>0</v>
      </c>
      <c r="K433" s="1">
        <v>16</v>
      </c>
      <c r="L433" s="1">
        <v>0</v>
      </c>
    </row>
    <row r="434" spans="1:12">
      <c r="A434" s="2">
        <v>40740</v>
      </c>
      <c r="B434" s="1">
        <v>15</v>
      </c>
      <c r="C434" s="1">
        <v>93.3</v>
      </c>
      <c r="D434" s="1">
        <v>0.6</v>
      </c>
      <c r="E434" s="1">
        <f t="shared" si="1"/>
        <v>55.2</v>
      </c>
      <c r="F434" s="1">
        <v>60</v>
      </c>
      <c r="G434" s="5">
        <v>96.5</v>
      </c>
      <c r="H434" s="1">
        <v>0.8</v>
      </c>
      <c r="I434" s="1">
        <v>303</v>
      </c>
      <c r="J434" s="1">
        <v>0</v>
      </c>
      <c r="K434" s="1">
        <v>15.4</v>
      </c>
      <c r="L434" s="1">
        <v>0</v>
      </c>
    </row>
    <row r="435" spans="1:12">
      <c r="A435" s="2">
        <v>40740.041666666664</v>
      </c>
      <c r="B435" s="1">
        <v>15</v>
      </c>
      <c r="C435" s="1">
        <v>93.3</v>
      </c>
      <c r="D435" s="1">
        <v>0.4</v>
      </c>
      <c r="E435" s="1">
        <f t="shared" si="1"/>
        <v>55.6</v>
      </c>
      <c r="F435" s="1">
        <v>60</v>
      </c>
      <c r="G435" s="5">
        <v>97.5</v>
      </c>
      <c r="H435" s="1">
        <v>0.6</v>
      </c>
      <c r="I435" s="1">
        <v>248</v>
      </c>
      <c r="J435" s="1">
        <v>0</v>
      </c>
      <c r="K435" s="1">
        <v>15.3</v>
      </c>
      <c r="L435" s="1">
        <v>0</v>
      </c>
    </row>
    <row r="436" spans="1:12">
      <c r="A436" s="2">
        <v>40740.083333333336</v>
      </c>
      <c r="B436" s="1">
        <v>14.6</v>
      </c>
      <c r="C436" s="1">
        <v>93.3</v>
      </c>
      <c r="D436" s="1">
        <v>0</v>
      </c>
      <c r="E436" s="1">
        <f t="shared" si="1"/>
        <v>55.6</v>
      </c>
      <c r="F436" s="1">
        <v>60</v>
      </c>
      <c r="G436" s="5">
        <v>98.5</v>
      </c>
      <c r="H436" s="1">
        <v>0.6</v>
      </c>
      <c r="I436" s="1">
        <v>233</v>
      </c>
      <c r="J436" s="1">
        <v>0</v>
      </c>
      <c r="K436" s="1">
        <v>14.7</v>
      </c>
      <c r="L436" s="1">
        <v>0</v>
      </c>
    </row>
    <row r="437" spans="1:12">
      <c r="A437" s="2">
        <v>40740.125</v>
      </c>
      <c r="B437" s="1">
        <v>13.9</v>
      </c>
      <c r="C437" s="1">
        <v>93.3</v>
      </c>
      <c r="D437" s="1">
        <v>0</v>
      </c>
      <c r="E437" s="1">
        <f t="shared" si="1"/>
        <v>55.6</v>
      </c>
      <c r="F437" s="1">
        <v>60</v>
      </c>
      <c r="G437" s="5">
        <v>99.5</v>
      </c>
      <c r="H437" s="1">
        <v>0.4</v>
      </c>
      <c r="I437" s="1">
        <v>76</v>
      </c>
      <c r="J437" s="1">
        <v>0</v>
      </c>
      <c r="K437" s="1">
        <v>13.8</v>
      </c>
      <c r="L437" s="1">
        <v>0</v>
      </c>
    </row>
    <row r="438" spans="1:12">
      <c r="A438" s="2">
        <v>40740.166666666664</v>
      </c>
      <c r="B438" s="1">
        <v>13.2</v>
      </c>
      <c r="C438" s="1">
        <v>93.3</v>
      </c>
      <c r="D438" s="1">
        <v>0</v>
      </c>
      <c r="E438" s="1">
        <f t="shared" si="1"/>
        <v>55.6</v>
      </c>
      <c r="F438" s="1">
        <v>60</v>
      </c>
      <c r="G438" s="5">
        <v>100.5</v>
      </c>
      <c r="H438" s="1">
        <v>0.7</v>
      </c>
      <c r="I438" s="1">
        <v>340</v>
      </c>
      <c r="J438" s="1">
        <v>0</v>
      </c>
      <c r="K438" s="1">
        <v>13.2</v>
      </c>
      <c r="L438" s="1">
        <v>0</v>
      </c>
    </row>
    <row r="439" spans="1:12">
      <c r="A439" s="2">
        <v>40740.208333333336</v>
      </c>
      <c r="B439" s="1">
        <v>13</v>
      </c>
      <c r="C439" s="1">
        <v>93.3</v>
      </c>
      <c r="D439" s="1">
        <v>0</v>
      </c>
      <c r="E439" s="1">
        <f t="shared" si="1"/>
        <v>55.6</v>
      </c>
      <c r="F439" s="1">
        <v>60</v>
      </c>
      <c r="G439" s="5">
        <v>101.5</v>
      </c>
      <c r="H439" s="1">
        <v>0.4</v>
      </c>
      <c r="I439" s="1">
        <v>46</v>
      </c>
      <c r="J439" s="1">
        <v>0</v>
      </c>
      <c r="K439" s="1">
        <v>12.8</v>
      </c>
      <c r="L439" s="1">
        <v>0</v>
      </c>
    </row>
    <row r="440" spans="1:12">
      <c r="A440" s="2">
        <v>40740.25</v>
      </c>
      <c r="B440" s="1">
        <v>14</v>
      </c>
      <c r="C440" s="1">
        <v>93.3</v>
      </c>
      <c r="D440" s="1">
        <v>0.2</v>
      </c>
      <c r="E440" s="1">
        <f t="shared" si="1"/>
        <v>55.800000000000004</v>
      </c>
      <c r="F440" s="1">
        <v>60</v>
      </c>
      <c r="G440" s="5">
        <v>102.5</v>
      </c>
      <c r="H440" s="1">
        <v>0.7</v>
      </c>
      <c r="I440" s="1">
        <v>1</v>
      </c>
      <c r="J440" s="1">
        <v>0.2</v>
      </c>
      <c r="K440" s="1">
        <v>13.9</v>
      </c>
      <c r="L440" s="1">
        <v>0</v>
      </c>
    </row>
    <row r="441" spans="1:12">
      <c r="A441" s="2">
        <v>40740.291666666664</v>
      </c>
      <c r="B441" s="1">
        <v>15.4</v>
      </c>
      <c r="C441" s="1">
        <v>91.7</v>
      </c>
      <c r="D441" s="1">
        <v>0</v>
      </c>
      <c r="E441" s="1">
        <f t="shared" si="1"/>
        <v>55.800000000000004</v>
      </c>
      <c r="F441" s="1">
        <v>60</v>
      </c>
      <c r="G441" s="5">
        <v>103.5</v>
      </c>
      <c r="H441" s="1">
        <v>0.5</v>
      </c>
      <c r="I441" s="1">
        <v>74</v>
      </c>
      <c r="J441" s="1">
        <v>0.5</v>
      </c>
      <c r="K441" s="1">
        <v>15.3</v>
      </c>
      <c r="L441" s="1">
        <v>0</v>
      </c>
    </row>
    <row r="442" spans="1:12">
      <c r="A442" s="2">
        <v>40740.333333333336</v>
      </c>
      <c r="B442" s="1">
        <v>17.899999999999999</v>
      </c>
      <c r="C442" s="1">
        <v>78</v>
      </c>
      <c r="D442" s="1">
        <v>0</v>
      </c>
      <c r="E442" s="1">
        <f t="shared" si="1"/>
        <v>55.800000000000004</v>
      </c>
      <c r="F442" s="1">
        <v>60</v>
      </c>
      <c r="G442" s="5">
        <v>104.5</v>
      </c>
      <c r="H442" s="1">
        <v>2.2000000000000002</v>
      </c>
      <c r="I442" s="1">
        <v>249</v>
      </c>
      <c r="J442" s="1">
        <v>1.5</v>
      </c>
      <c r="K442" s="1">
        <v>18</v>
      </c>
      <c r="L442" s="1">
        <v>0</v>
      </c>
    </row>
    <row r="443" spans="1:12">
      <c r="A443" s="2">
        <v>40740.375</v>
      </c>
      <c r="B443" s="1">
        <v>19.8</v>
      </c>
      <c r="C443" s="1">
        <v>65</v>
      </c>
      <c r="D443" s="1">
        <v>0</v>
      </c>
      <c r="E443" s="1">
        <f t="shared" si="1"/>
        <v>55.800000000000004</v>
      </c>
      <c r="F443" s="1">
        <v>57</v>
      </c>
      <c r="G443" s="5">
        <v>105.5</v>
      </c>
      <c r="H443" s="1">
        <v>1.8</v>
      </c>
      <c r="I443" s="1">
        <v>248</v>
      </c>
      <c r="J443" s="1">
        <v>2</v>
      </c>
      <c r="K443" s="1">
        <v>20.100000000000001</v>
      </c>
      <c r="L443" s="1">
        <v>0</v>
      </c>
    </row>
    <row r="444" spans="1:12">
      <c r="A444" s="2">
        <v>40740.416666666664</v>
      </c>
      <c r="B444" s="1">
        <v>22</v>
      </c>
      <c r="C444" s="1">
        <v>58</v>
      </c>
      <c r="D444" s="1">
        <v>0</v>
      </c>
      <c r="E444" s="1">
        <f t="shared" si="1"/>
        <v>55.800000000000004</v>
      </c>
      <c r="F444" s="1">
        <v>0</v>
      </c>
      <c r="G444" s="5">
        <v>105.5</v>
      </c>
      <c r="H444" s="1">
        <v>1.1000000000000001</v>
      </c>
      <c r="I444" s="1">
        <v>156</v>
      </c>
      <c r="J444" s="1">
        <v>2.5</v>
      </c>
      <c r="K444" s="1">
        <v>22.4</v>
      </c>
      <c r="L444" s="1">
        <v>0</v>
      </c>
    </row>
    <row r="445" spans="1:12">
      <c r="A445" s="2">
        <v>40740.458333333336</v>
      </c>
      <c r="B445" s="1">
        <v>22.9</v>
      </c>
      <c r="C445" s="1">
        <v>54</v>
      </c>
      <c r="D445" s="1">
        <v>0</v>
      </c>
      <c r="E445" s="1">
        <f t="shared" si="1"/>
        <v>55.800000000000004</v>
      </c>
      <c r="F445" s="1">
        <v>0</v>
      </c>
      <c r="G445" s="5">
        <v>105.5</v>
      </c>
      <c r="H445" s="1">
        <v>1.3</v>
      </c>
      <c r="I445" s="1">
        <v>137</v>
      </c>
      <c r="J445" s="1">
        <v>2.9</v>
      </c>
      <c r="K445" s="1">
        <v>23.6</v>
      </c>
      <c r="L445" s="1">
        <v>0</v>
      </c>
    </row>
    <row r="446" spans="1:12">
      <c r="A446" s="2">
        <v>40740.5</v>
      </c>
      <c r="B446" s="1">
        <v>23.2</v>
      </c>
      <c r="C446" s="1">
        <v>54</v>
      </c>
      <c r="D446" s="1">
        <v>0</v>
      </c>
      <c r="E446" s="1">
        <f t="shared" si="1"/>
        <v>55.800000000000004</v>
      </c>
      <c r="F446" s="1">
        <v>0</v>
      </c>
      <c r="G446" s="5">
        <v>105.5</v>
      </c>
      <c r="H446" s="1">
        <v>2</v>
      </c>
      <c r="I446" s="1">
        <v>100</v>
      </c>
      <c r="J446" s="1">
        <v>2.6</v>
      </c>
      <c r="K446" s="1">
        <v>23.9</v>
      </c>
      <c r="L446" s="1">
        <v>0</v>
      </c>
    </row>
    <row r="447" spans="1:12">
      <c r="A447" s="2">
        <v>40740.541666666664</v>
      </c>
      <c r="B447" s="1">
        <v>24.5</v>
      </c>
      <c r="C447" s="1">
        <v>53</v>
      </c>
      <c r="D447" s="1">
        <v>0</v>
      </c>
      <c r="E447" s="1">
        <f t="shared" si="1"/>
        <v>55.800000000000004</v>
      </c>
      <c r="F447" s="1">
        <v>0</v>
      </c>
      <c r="G447" s="5">
        <v>105.5</v>
      </c>
      <c r="H447" s="1">
        <v>1.9</v>
      </c>
      <c r="I447" s="1">
        <v>83</v>
      </c>
      <c r="J447" s="1">
        <v>3.3</v>
      </c>
      <c r="K447" s="1">
        <v>25.1</v>
      </c>
      <c r="L447" s="1">
        <v>0</v>
      </c>
    </row>
    <row r="448" spans="1:12">
      <c r="A448" s="2">
        <v>40740.583333333336</v>
      </c>
      <c r="B448" s="1">
        <v>25.8</v>
      </c>
      <c r="C448" s="1">
        <v>51</v>
      </c>
      <c r="D448" s="1">
        <v>0</v>
      </c>
      <c r="E448" s="1">
        <f t="shared" si="1"/>
        <v>55.800000000000004</v>
      </c>
      <c r="F448" s="1">
        <v>0</v>
      </c>
      <c r="G448" s="5">
        <v>105.5</v>
      </c>
      <c r="H448" s="1">
        <v>1.9</v>
      </c>
      <c r="I448" s="1">
        <v>200</v>
      </c>
      <c r="J448" s="1">
        <v>3</v>
      </c>
      <c r="K448" s="1">
        <v>26.3</v>
      </c>
      <c r="L448" s="1">
        <v>0</v>
      </c>
    </row>
    <row r="449" spans="1:12">
      <c r="A449" s="2">
        <v>40740.625</v>
      </c>
      <c r="B449" s="1">
        <v>25.3</v>
      </c>
      <c r="C449" s="1">
        <v>51</v>
      </c>
      <c r="D449" s="1">
        <v>0</v>
      </c>
      <c r="E449" s="1">
        <f t="shared" si="1"/>
        <v>55.800000000000004</v>
      </c>
      <c r="F449" s="1">
        <v>2</v>
      </c>
      <c r="G449" s="5">
        <v>105.5</v>
      </c>
      <c r="H449" s="1">
        <v>2.7</v>
      </c>
      <c r="I449" s="1">
        <v>112</v>
      </c>
      <c r="J449" s="1">
        <v>1.5</v>
      </c>
      <c r="K449" s="1">
        <v>25.8</v>
      </c>
      <c r="L449" s="1">
        <v>0</v>
      </c>
    </row>
    <row r="450" spans="1:12">
      <c r="A450" s="2">
        <v>40740.666666666664</v>
      </c>
      <c r="B450" s="1">
        <v>23.9</v>
      </c>
      <c r="C450" s="1">
        <v>56</v>
      </c>
      <c r="D450" s="1">
        <v>0</v>
      </c>
      <c r="E450" s="1">
        <f t="shared" si="1"/>
        <v>55.800000000000004</v>
      </c>
      <c r="F450" s="1">
        <v>23</v>
      </c>
      <c r="G450" s="5">
        <v>105.9</v>
      </c>
      <c r="H450" s="1">
        <v>2</v>
      </c>
      <c r="I450" s="1">
        <v>157</v>
      </c>
      <c r="J450" s="1">
        <v>0.7</v>
      </c>
      <c r="K450" s="1">
        <v>24.4</v>
      </c>
      <c r="L450" s="1">
        <v>0</v>
      </c>
    </row>
    <row r="451" spans="1:12">
      <c r="A451" s="2">
        <v>40740.708333333336</v>
      </c>
      <c r="B451" s="1">
        <v>22.8</v>
      </c>
      <c r="C451" s="1">
        <v>65</v>
      </c>
      <c r="D451" s="1">
        <v>0.2</v>
      </c>
      <c r="E451" s="1">
        <f t="shared" si="1"/>
        <v>56.000000000000007</v>
      </c>
      <c r="F451" s="1">
        <v>60</v>
      </c>
      <c r="G451" s="5">
        <v>106.9</v>
      </c>
      <c r="H451" s="1">
        <v>1.3</v>
      </c>
      <c r="I451" s="1">
        <v>305</v>
      </c>
      <c r="J451" s="1">
        <v>1</v>
      </c>
      <c r="K451" s="1">
        <v>23.1</v>
      </c>
      <c r="L451" s="1">
        <v>0</v>
      </c>
    </row>
    <row r="452" spans="1:12">
      <c r="A452" s="2">
        <v>40740.75</v>
      </c>
      <c r="B452" s="1">
        <v>22.1</v>
      </c>
      <c r="C452" s="1">
        <v>66</v>
      </c>
      <c r="D452" s="1">
        <v>0</v>
      </c>
      <c r="E452" s="1">
        <f t="shared" si="1"/>
        <v>56.000000000000007</v>
      </c>
      <c r="F452" s="1">
        <v>22</v>
      </c>
      <c r="G452" s="5">
        <v>107.3</v>
      </c>
      <c r="H452" s="1">
        <v>1</v>
      </c>
      <c r="I452" s="1">
        <v>146</v>
      </c>
      <c r="J452" s="1">
        <v>0.4</v>
      </c>
      <c r="K452" s="1">
        <v>22.5</v>
      </c>
      <c r="L452" s="1">
        <v>0</v>
      </c>
    </row>
    <row r="453" spans="1:12">
      <c r="A453" s="2">
        <v>40740.791666666664</v>
      </c>
      <c r="B453" s="1">
        <v>21.1</v>
      </c>
      <c r="C453" s="1">
        <v>73</v>
      </c>
      <c r="D453" s="1">
        <v>0</v>
      </c>
      <c r="E453" s="1">
        <f t="shared" si="1"/>
        <v>56.000000000000007</v>
      </c>
      <c r="F453" s="1">
        <v>0</v>
      </c>
      <c r="G453" s="5">
        <v>107.3</v>
      </c>
      <c r="H453" s="1">
        <v>0.8</v>
      </c>
      <c r="I453" s="1">
        <v>306</v>
      </c>
      <c r="J453" s="1">
        <v>0.2</v>
      </c>
      <c r="K453" s="1">
        <v>21.4</v>
      </c>
      <c r="L453" s="1">
        <v>0</v>
      </c>
    </row>
    <row r="454" spans="1:12">
      <c r="A454" s="2">
        <v>40740.833333333336</v>
      </c>
      <c r="B454" s="1">
        <v>19.2</v>
      </c>
      <c r="C454" s="1">
        <v>77</v>
      </c>
      <c r="D454" s="1">
        <v>0</v>
      </c>
      <c r="E454" s="1">
        <f t="shared" si="1"/>
        <v>56.000000000000007</v>
      </c>
      <c r="F454" s="1">
        <v>0</v>
      </c>
      <c r="G454" s="5">
        <v>107.3</v>
      </c>
      <c r="H454" s="1">
        <v>1.1000000000000001</v>
      </c>
      <c r="I454" s="1">
        <v>353</v>
      </c>
      <c r="J454" s="1">
        <v>0</v>
      </c>
      <c r="K454" s="1">
        <v>19.399999999999999</v>
      </c>
      <c r="L454" s="1">
        <v>0</v>
      </c>
    </row>
    <row r="455" spans="1:12">
      <c r="A455" s="2">
        <v>40740.875</v>
      </c>
      <c r="B455" s="1">
        <v>18.5</v>
      </c>
      <c r="C455" s="1">
        <v>77</v>
      </c>
      <c r="D455" s="1">
        <v>0</v>
      </c>
      <c r="E455" s="1">
        <f t="shared" si="1"/>
        <v>56.000000000000007</v>
      </c>
      <c r="F455" s="1">
        <v>0</v>
      </c>
      <c r="G455" s="5">
        <v>107.3</v>
      </c>
      <c r="H455" s="1">
        <v>0.9</v>
      </c>
      <c r="I455" s="1">
        <v>297</v>
      </c>
      <c r="J455" s="1">
        <v>0</v>
      </c>
      <c r="K455" s="1">
        <v>18.399999999999999</v>
      </c>
      <c r="L455" s="1">
        <v>0</v>
      </c>
    </row>
    <row r="456" spans="1:12">
      <c r="A456" s="2">
        <v>40740.916666666664</v>
      </c>
      <c r="B456" s="1">
        <v>17.899999999999999</v>
      </c>
      <c r="C456" s="1">
        <v>78</v>
      </c>
      <c r="D456" s="1">
        <v>0</v>
      </c>
      <c r="E456" s="1">
        <f t="shared" si="1"/>
        <v>56.000000000000007</v>
      </c>
      <c r="F456" s="1">
        <v>0</v>
      </c>
      <c r="G456" s="5">
        <v>107.3</v>
      </c>
      <c r="H456" s="1">
        <v>0.6</v>
      </c>
      <c r="I456" s="1">
        <v>259</v>
      </c>
      <c r="J456" s="1">
        <v>0</v>
      </c>
      <c r="K456" s="1">
        <v>17.600000000000001</v>
      </c>
      <c r="L456" s="1">
        <v>0</v>
      </c>
    </row>
    <row r="457" spans="1:12">
      <c r="A457" s="2">
        <v>40740.958333333336</v>
      </c>
      <c r="B457" s="1">
        <v>17.2</v>
      </c>
      <c r="C457" s="1">
        <v>79</v>
      </c>
      <c r="D457" s="1">
        <v>0</v>
      </c>
      <c r="E457" s="1">
        <f t="shared" si="1"/>
        <v>56.000000000000007</v>
      </c>
      <c r="F457" s="1">
        <v>0</v>
      </c>
      <c r="G457" s="5">
        <v>107.3</v>
      </c>
      <c r="H457" s="1">
        <v>0.7</v>
      </c>
      <c r="I457" s="1">
        <v>193</v>
      </c>
      <c r="J457" s="1">
        <v>0</v>
      </c>
      <c r="K457" s="1">
        <v>16.7</v>
      </c>
      <c r="L457" s="1">
        <v>0</v>
      </c>
    </row>
    <row r="458" spans="1:12">
      <c r="A458" s="2">
        <v>40741</v>
      </c>
      <c r="B458" s="1">
        <v>16.5</v>
      </c>
      <c r="C458" s="1">
        <v>80</v>
      </c>
      <c r="D458" s="1">
        <v>0</v>
      </c>
      <c r="E458" s="1">
        <f t="shared" si="1"/>
        <v>56.000000000000007</v>
      </c>
      <c r="F458" s="1">
        <v>0</v>
      </c>
      <c r="G458" s="5">
        <v>107.3</v>
      </c>
      <c r="H458" s="1">
        <v>1</v>
      </c>
      <c r="I458" s="1">
        <v>322</v>
      </c>
      <c r="J458" s="1">
        <v>0</v>
      </c>
      <c r="K458" s="1">
        <v>16.100000000000001</v>
      </c>
      <c r="L458" s="1">
        <v>0</v>
      </c>
    </row>
    <row r="459" spans="1:12">
      <c r="A459" s="2">
        <v>40741.041666666664</v>
      </c>
      <c r="B459" s="1">
        <v>15.8</v>
      </c>
      <c r="C459" s="1">
        <v>81.7</v>
      </c>
      <c r="D459" s="1">
        <v>0</v>
      </c>
      <c r="E459" s="1">
        <f t="shared" si="1"/>
        <v>56.000000000000007</v>
      </c>
      <c r="F459" s="1">
        <v>0</v>
      </c>
      <c r="G459" s="5">
        <v>107.3</v>
      </c>
      <c r="H459" s="1">
        <v>0.9</v>
      </c>
      <c r="I459" s="1">
        <v>329</v>
      </c>
      <c r="J459" s="1">
        <v>0</v>
      </c>
      <c r="K459" s="1">
        <v>15.4</v>
      </c>
      <c r="L459" s="1">
        <v>0</v>
      </c>
    </row>
    <row r="460" spans="1:12">
      <c r="A460" s="2">
        <v>40741.083333333336</v>
      </c>
      <c r="B460" s="1">
        <v>14.9</v>
      </c>
      <c r="C460" s="1">
        <v>86.7</v>
      </c>
      <c r="D460" s="1">
        <v>0</v>
      </c>
      <c r="E460" s="1">
        <f t="shared" si="1"/>
        <v>56.000000000000007</v>
      </c>
      <c r="F460" s="1">
        <v>31</v>
      </c>
      <c r="G460" s="5">
        <v>107.8</v>
      </c>
      <c r="H460" s="1">
        <v>0.5</v>
      </c>
      <c r="I460" s="1">
        <v>264</v>
      </c>
      <c r="J460" s="1">
        <v>0</v>
      </c>
      <c r="K460" s="1">
        <v>14.6</v>
      </c>
      <c r="L460" s="1">
        <v>0</v>
      </c>
    </row>
    <row r="461" spans="1:12">
      <c r="A461" s="2">
        <v>40741.125</v>
      </c>
      <c r="B461" s="1">
        <v>14.5</v>
      </c>
      <c r="C461" s="1">
        <v>86.7</v>
      </c>
      <c r="D461" s="1">
        <v>0</v>
      </c>
      <c r="E461" s="1">
        <f t="shared" si="1"/>
        <v>56.000000000000007</v>
      </c>
      <c r="F461" s="1">
        <v>60</v>
      </c>
      <c r="G461" s="5">
        <v>108.8</v>
      </c>
      <c r="H461" s="1">
        <v>0.5</v>
      </c>
      <c r="I461" s="1">
        <v>331</v>
      </c>
      <c r="J461" s="1">
        <v>0</v>
      </c>
      <c r="K461" s="1">
        <v>14.2</v>
      </c>
      <c r="L461" s="1">
        <v>0</v>
      </c>
    </row>
    <row r="462" spans="1:12">
      <c r="A462" s="2">
        <v>40741.166666666664</v>
      </c>
      <c r="B462" s="1">
        <v>14</v>
      </c>
      <c r="C462" s="1">
        <v>88.3</v>
      </c>
      <c r="D462" s="1">
        <v>0</v>
      </c>
      <c r="E462" s="1">
        <f t="shared" si="1"/>
        <v>56.000000000000007</v>
      </c>
      <c r="F462" s="1">
        <v>60</v>
      </c>
      <c r="G462" s="5">
        <v>109.8</v>
      </c>
      <c r="H462" s="1">
        <v>0.5</v>
      </c>
      <c r="I462" s="1">
        <v>8</v>
      </c>
      <c r="J462" s="1">
        <v>0</v>
      </c>
      <c r="K462" s="1">
        <v>13.7</v>
      </c>
      <c r="L462" s="1">
        <v>0</v>
      </c>
    </row>
    <row r="463" spans="1:12">
      <c r="A463" s="2">
        <v>40741.208333333336</v>
      </c>
      <c r="B463" s="1">
        <v>13.7</v>
      </c>
      <c r="C463" s="1">
        <v>88.3</v>
      </c>
      <c r="D463" s="1">
        <v>0</v>
      </c>
      <c r="E463" s="1">
        <f t="shared" si="1"/>
        <v>56.000000000000007</v>
      </c>
      <c r="F463" s="1">
        <v>60</v>
      </c>
      <c r="G463" s="5">
        <v>110.8</v>
      </c>
      <c r="H463" s="1">
        <v>0.5</v>
      </c>
      <c r="I463" s="1">
        <v>44</v>
      </c>
      <c r="J463" s="1">
        <v>0</v>
      </c>
      <c r="K463" s="1">
        <v>13.4</v>
      </c>
      <c r="L463" s="1">
        <v>0</v>
      </c>
    </row>
    <row r="464" spans="1:12">
      <c r="A464" s="2">
        <v>40741.25</v>
      </c>
      <c r="B464" s="1">
        <v>14.5</v>
      </c>
      <c r="C464" s="1">
        <v>86.7</v>
      </c>
      <c r="D464" s="1">
        <v>0</v>
      </c>
      <c r="E464" s="1">
        <f t="shared" si="1"/>
        <v>56.000000000000007</v>
      </c>
      <c r="F464" s="1">
        <v>60</v>
      </c>
      <c r="G464" s="5">
        <v>111.8</v>
      </c>
      <c r="H464" s="1">
        <v>0.8</v>
      </c>
      <c r="I464" s="1">
        <v>60</v>
      </c>
      <c r="J464" s="1">
        <v>0.2</v>
      </c>
      <c r="K464" s="1">
        <v>14.1</v>
      </c>
      <c r="L464" s="1">
        <v>0</v>
      </c>
    </row>
    <row r="465" spans="1:12">
      <c r="A465" s="2">
        <v>40741.291666666664</v>
      </c>
      <c r="B465" s="1">
        <v>17</v>
      </c>
      <c r="C465" s="1">
        <v>77</v>
      </c>
      <c r="D465" s="1">
        <v>0</v>
      </c>
      <c r="E465" s="1">
        <f t="shared" si="1"/>
        <v>56.000000000000007</v>
      </c>
      <c r="F465" s="1">
        <v>51</v>
      </c>
      <c r="G465" s="5">
        <v>112.6</v>
      </c>
      <c r="H465" s="1">
        <v>0.8</v>
      </c>
      <c r="I465" s="1">
        <v>42</v>
      </c>
      <c r="J465" s="1">
        <v>0.6</v>
      </c>
      <c r="K465" s="1">
        <v>16.7</v>
      </c>
      <c r="L465" s="1">
        <v>0</v>
      </c>
    </row>
    <row r="466" spans="1:12">
      <c r="A466" s="2">
        <v>40741.333333333336</v>
      </c>
      <c r="B466" s="1">
        <v>18.8</v>
      </c>
      <c r="C466" s="1">
        <v>70</v>
      </c>
      <c r="D466" s="1">
        <v>0</v>
      </c>
      <c r="E466" s="1">
        <f t="shared" si="1"/>
        <v>56.000000000000007</v>
      </c>
      <c r="F466" s="1">
        <v>0</v>
      </c>
      <c r="G466" s="5">
        <v>112.6</v>
      </c>
      <c r="H466" s="1">
        <v>1.3</v>
      </c>
      <c r="I466" s="1">
        <v>98</v>
      </c>
      <c r="J466" s="1">
        <v>1.3</v>
      </c>
      <c r="K466" s="1">
        <v>19.3</v>
      </c>
      <c r="L466" s="1">
        <v>0</v>
      </c>
    </row>
    <row r="467" spans="1:12">
      <c r="A467" s="2">
        <v>40741.375</v>
      </c>
      <c r="B467" s="1">
        <v>21</v>
      </c>
      <c r="C467" s="1">
        <v>61</v>
      </c>
      <c r="D467" s="1">
        <v>0</v>
      </c>
      <c r="E467" s="1">
        <f t="shared" si="1"/>
        <v>56.000000000000007</v>
      </c>
      <c r="F467" s="1">
        <v>0</v>
      </c>
      <c r="G467" s="5">
        <v>112.6</v>
      </c>
      <c r="H467" s="1">
        <v>1.6</v>
      </c>
      <c r="I467" s="1">
        <v>90</v>
      </c>
      <c r="J467" s="1">
        <v>2</v>
      </c>
      <c r="K467" s="1">
        <v>21.7</v>
      </c>
      <c r="L467" s="1">
        <v>0</v>
      </c>
    </row>
    <row r="468" spans="1:12">
      <c r="A468" s="2">
        <v>40741.416666666664</v>
      </c>
      <c r="B468" s="1">
        <v>21.8</v>
      </c>
      <c r="C468" s="1">
        <v>61</v>
      </c>
      <c r="D468" s="1">
        <v>0</v>
      </c>
      <c r="E468" s="1">
        <f t="shared" si="1"/>
        <v>56.000000000000007</v>
      </c>
      <c r="F468" s="1">
        <v>0</v>
      </c>
      <c r="G468" s="5">
        <v>112.6</v>
      </c>
      <c r="H468" s="1">
        <v>2.2999999999999998</v>
      </c>
      <c r="I468" s="1">
        <v>95</v>
      </c>
      <c r="J468" s="1">
        <v>2.1</v>
      </c>
      <c r="K468" s="1">
        <v>22.7</v>
      </c>
      <c r="L468" s="1">
        <v>0</v>
      </c>
    </row>
    <row r="469" spans="1:12">
      <c r="A469" s="2">
        <v>40741.458333333336</v>
      </c>
      <c r="B469" s="1">
        <v>22.3</v>
      </c>
      <c r="C469" s="1">
        <v>61</v>
      </c>
      <c r="D469" s="1">
        <v>0</v>
      </c>
      <c r="E469" s="1">
        <f t="shared" si="1"/>
        <v>56.000000000000007</v>
      </c>
      <c r="F469" s="1">
        <v>0</v>
      </c>
      <c r="G469" s="5">
        <v>112.6</v>
      </c>
      <c r="H469" s="1">
        <v>2</v>
      </c>
      <c r="I469" s="1">
        <v>212</v>
      </c>
      <c r="J469" s="1">
        <v>1.6</v>
      </c>
      <c r="K469" s="1">
        <v>23</v>
      </c>
      <c r="L469" s="1">
        <v>0</v>
      </c>
    </row>
    <row r="470" spans="1:12">
      <c r="A470" s="2">
        <v>40741.5</v>
      </c>
      <c r="B470" s="1">
        <v>22.8</v>
      </c>
      <c r="C470" s="1">
        <v>60</v>
      </c>
      <c r="D470" s="1">
        <v>0</v>
      </c>
      <c r="E470" s="1">
        <f t="shared" si="1"/>
        <v>56.000000000000007</v>
      </c>
      <c r="F470" s="1">
        <v>0</v>
      </c>
      <c r="G470" s="5">
        <v>112.6</v>
      </c>
      <c r="H470" s="1">
        <v>1.3</v>
      </c>
      <c r="I470" s="1">
        <v>82</v>
      </c>
      <c r="J470" s="1">
        <v>1.4</v>
      </c>
      <c r="K470" s="1">
        <v>23.4</v>
      </c>
      <c r="L470" s="1">
        <v>0</v>
      </c>
    </row>
    <row r="471" spans="1:12">
      <c r="A471" s="2">
        <v>40741.541666666664</v>
      </c>
      <c r="B471" s="1">
        <v>24.1</v>
      </c>
      <c r="C471" s="1">
        <v>57</v>
      </c>
      <c r="D471" s="1">
        <v>0</v>
      </c>
      <c r="E471" s="1">
        <f t="shared" si="1"/>
        <v>56.000000000000007</v>
      </c>
      <c r="F471" s="1">
        <v>0</v>
      </c>
      <c r="G471" s="5">
        <v>112.6</v>
      </c>
      <c r="H471" s="1">
        <v>1.8</v>
      </c>
      <c r="I471" s="1">
        <v>89</v>
      </c>
      <c r="J471" s="1">
        <v>1.5</v>
      </c>
      <c r="K471" s="1">
        <v>24.6</v>
      </c>
      <c r="L471" s="1">
        <v>0</v>
      </c>
    </row>
    <row r="472" spans="1:12">
      <c r="A472" s="2">
        <v>40741.583333333336</v>
      </c>
      <c r="B472" s="1">
        <v>23.4</v>
      </c>
      <c r="C472" s="1">
        <v>59</v>
      </c>
      <c r="D472" s="1">
        <v>0</v>
      </c>
      <c r="E472" s="1">
        <f t="shared" si="1"/>
        <v>56.000000000000007</v>
      </c>
      <c r="F472" s="1">
        <v>0</v>
      </c>
      <c r="G472" s="5">
        <v>112.6</v>
      </c>
      <c r="H472" s="1">
        <v>1.1000000000000001</v>
      </c>
      <c r="I472" s="1">
        <v>29</v>
      </c>
      <c r="J472" s="1">
        <v>0.6</v>
      </c>
      <c r="K472" s="1">
        <v>24</v>
      </c>
      <c r="L472" s="1">
        <v>0</v>
      </c>
    </row>
    <row r="473" spans="1:12">
      <c r="A473" s="2">
        <v>40741.625</v>
      </c>
      <c r="B473" s="1">
        <v>22.5</v>
      </c>
      <c r="C473" s="1">
        <v>62</v>
      </c>
      <c r="D473" s="1">
        <v>0</v>
      </c>
      <c r="E473" s="1">
        <f t="shared" si="1"/>
        <v>56.000000000000007</v>
      </c>
      <c r="F473" s="1">
        <v>1</v>
      </c>
      <c r="G473" s="5">
        <v>112.7</v>
      </c>
      <c r="H473" s="1">
        <v>1.6</v>
      </c>
      <c r="I473" s="1">
        <v>30</v>
      </c>
      <c r="J473" s="1">
        <v>0.1</v>
      </c>
      <c r="K473" s="1">
        <v>22.8</v>
      </c>
      <c r="L473" s="1">
        <v>0</v>
      </c>
    </row>
    <row r="474" spans="1:12">
      <c r="A474" s="2">
        <v>40741.666666666664</v>
      </c>
      <c r="B474" s="1">
        <v>21.5</v>
      </c>
      <c r="C474" s="1">
        <v>65</v>
      </c>
      <c r="D474" s="1">
        <v>0</v>
      </c>
      <c r="E474" s="1">
        <f t="shared" si="1"/>
        <v>56.000000000000007</v>
      </c>
      <c r="F474" s="1">
        <v>4</v>
      </c>
      <c r="G474" s="5">
        <v>112.7</v>
      </c>
      <c r="H474" s="1">
        <v>2.6</v>
      </c>
      <c r="I474" s="1">
        <v>76</v>
      </c>
      <c r="J474" s="1">
        <v>0.1</v>
      </c>
      <c r="K474" s="1">
        <v>21.7</v>
      </c>
      <c r="L474" s="1">
        <v>0</v>
      </c>
    </row>
    <row r="475" spans="1:12">
      <c r="A475" s="2">
        <v>40741.708333333336</v>
      </c>
      <c r="B475" s="1">
        <v>21.1</v>
      </c>
      <c r="C475" s="1">
        <v>69</v>
      </c>
      <c r="D475" s="1">
        <v>0</v>
      </c>
      <c r="E475" s="1">
        <f t="shared" si="1"/>
        <v>56.000000000000007</v>
      </c>
      <c r="F475" s="1">
        <v>0</v>
      </c>
      <c r="G475" s="5">
        <v>112.7</v>
      </c>
      <c r="H475" s="1">
        <v>1.1000000000000001</v>
      </c>
      <c r="I475" s="1">
        <v>183</v>
      </c>
      <c r="J475" s="1">
        <v>0.1</v>
      </c>
      <c r="K475" s="1">
        <v>21.3</v>
      </c>
      <c r="L475" s="1">
        <v>0</v>
      </c>
    </row>
    <row r="476" spans="1:12">
      <c r="A476" s="2">
        <v>40741.75</v>
      </c>
      <c r="B476" s="1">
        <v>20.9</v>
      </c>
      <c r="C476" s="1">
        <v>72</v>
      </c>
      <c r="D476" s="1">
        <v>0</v>
      </c>
      <c r="E476" s="1">
        <f t="shared" si="1"/>
        <v>56.000000000000007</v>
      </c>
      <c r="F476" s="1">
        <v>23</v>
      </c>
      <c r="G476" s="5">
        <v>113.1</v>
      </c>
      <c r="H476" s="1">
        <v>0.9</v>
      </c>
      <c r="I476" s="1">
        <v>104</v>
      </c>
      <c r="J476" s="1">
        <v>0</v>
      </c>
      <c r="K476" s="1">
        <v>21</v>
      </c>
      <c r="L476" s="1">
        <v>0</v>
      </c>
    </row>
    <row r="477" spans="1:12">
      <c r="A477" s="2">
        <v>40741.791666666664</v>
      </c>
      <c r="B477" s="1">
        <v>19.8</v>
      </c>
      <c r="C477" s="1">
        <v>77</v>
      </c>
      <c r="D477" s="1">
        <v>0</v>
      </c>
      <c r="E477" s="1">
        <f t="shared" ref="E477:E540" si="2">+E476+D477</f>
        <v>56.000000000000007</v>
      </c>
      <c r="F477" s="1">
        <v>60</v>
      </c>
      <c r="G477" s="5">
        <v>114.1</v>
      </c>
      <c r="H477" s="1">
        <v>1.4</v>
      </c>
      <c r="I477" s="1">
        <v>66</v>
      </c>
      <c r="J477" s="1">
        <v>0</v>
      </c>
      <c r="K477" s="1">
        <v>19.899999999999999</v>
      </c>
      <c r="L477" s="1">
        <v>0</v>
      </c>
    </row>
    <row r="478" spans="1:12">
      <c r="A478" s="2">
        <v>40741.833333333336</v>
      </c>
      <c r="B478" s="1">
        <v>19.399999999999999</v>
      </c>
      <c r="C478" s="1">
        <v>79</v>
      </c>
      <c r="D478" s="1">
        <v>0</v>
      </c>
      <c r="E478" s="1">
        <f t="shared" si="2"/>
        <v>56.000000000000007</v>
      </c>
      <c r="F478" s="1">
        <v>60</v>
      </c>
      <c r="G478" s="5">
        <v>115.1</v>
      </c>
      <c r="H478" s="1">
        <v>1.3</v>
      </c>
      <c r="I478" s="1">
        <v>65</v>
      </c>
      <c r="J478" s="1">
        <v>0</v>
      </c>
      <c r="K478" s="1">
        <v>19.5</v>
      </c>
      <c r="L478" s="1">
        <v>0</v>
      </c>
    </row>
    <row r="479" spans="1:12">
      <c r="A479" s="2">
        <v>40741.875</v>
      </c>
      <c r="B479" s="1">
        <v>19.100000000000001</v>
      </c>
      <c r="C479" s="1">
        <v>79</v>
      </c>
      <c r="D479" s="1">
        <v>0</v>
      </c>
      <c r="E479" s="1">
        <f t="shared" si="2"/>
        <v>56.000000000000007</v>
      </c>
      <c r="F479" s="1">
        <v>60</v>
      </c>
      <c r="G479" s="5">
        <v>116.1</v>
      </c>
      <c r="H479" s="1">
        <v>1.3</v>
      </c>
      <c r="I479" s="1">
        <v>56</v>
      </c>
      <c r="J479" s="1">
        <v>0</v>
      </c>
      <c r="K479" s="1">
        <v>19.2</v>
      </c>
      <c r="L479" s="1">
        <v>0</v>
      </c>
    </row>
    <row r="480" spans="1:12">
      <c r="A480" s="2">
        <v>40741.916666666664</v>
      </c>
      <c r="B480" s="1">
        <v>19</v>
      </c>
      <c r="C480" s="1">
        <v>79</v>
      </c>
      <c r="D480" s="1">
        <v>0.2</v>
      </c>
      <c r="E480" s="1">
        <f t="shared" si="2"/>
        <v>56.20000000000001</v>
      </c>
      <c r="F480" s="1">
        <v>60</v>
      </c>
      <c r="G480" s="5">
        <v>117.1</v>
      </c>
      <c r="H480" s="1">
        <v>1.2</v>
      </c>
      <c r="I480" s="1">
        <v>356</v>
      </c>
      <c r="J480" s="1">
        <v>0</v>
      </c>
      <c r="K480" s="1">
        <v>19.100000000000001</v>
      </c>
      <c r="L480" s="1">
        <v>0</v>
      </c>
    </row>
    <row r="481" spans="1:12">
      <c r="A481" s="2">
        <v>40741.958333333336</v>
      </c>
      <c r="B481" s="1">
        <v>18.100000000000001</v>
      </c>
      <c r="C481" s="1">
        <v>85</v>
      </c>
      <c r="D481" s="1">
        <v>0</v>
      </c>
      <c r="E481" s="1">
        <f t="shared" si="2"/>
        <v>56.20000000000001</v>
      </c>
      <c r="F481" s="1">
        <v>60</v>
      </c>
      <c r="G481" s="5">
        <v>118.1</v>
      </c>
      <c r="H481" s="1">
        <v>1</v>
      </c>
      <c r="I481" s="1">
        <v>111</v>
      </c>
      <c r="J481" s="1">
        <v>0</v>
      </c>
      <c r="K481" s="1">
        <v>18.2</v>
      </c>
      <c r="L481" s="1">
        <v>0</v>
      </c>
    </row>
    <row r="482" spans="1:12">
      <c r="A482" s="2">
        <v>40742</v>
      </c>
      <c r="B482" s="1">
        <v>17.3</v>
      </c>
      <c r="C482" s="1">
        <v>83.3</v>
      </c>
      <c r="D482" s="1">
        <v>0.2</v>
      </c>
      <c r="E482" s="1">
        <f t="shared" si="2"/>
        <v>56.400000000000013</v>
      </c>
      <c r="F482" s="1">
        <v>60</v>
      </c>
      <c r="G482" s="5">
        <v>119.1</v>
      </c>
      <c r="H482" s="1">
        <v>1</v>
      </c>
      <c r="I482" s="1">
        <v>329</v>
      </c>
      <c r="J482" s="1">
        <v>0</v>
      </c>
      <c r="K482" s="1">
        <v>17.399999999999999</v>
      </c>
      <c r="L482" s="1">
        <v>0</v>
      </c>
    </row>
    <row r="483" spans="1:12">
      <c r="A483" s="2">
        <v>40742.041666666664</v>
      </c>
      <c r="B483" s="1">
        <v>17.2</v>
      </c>
      <c r="C483" s="1">
        <v>85</v>
      </c>
      <c r="D483" s="1">
        <v>0</v>
      </c>
      <c r="E483" s="1">
        <f t="shared" si="2"/>
        <v>56.400000000000013</v>
      </c>
      <c r="F483" s="1">
        <v>60</v>
      </c>
      <c r="G483" s="5">
        <v>120.1</v>
      </c>
      <c r="H483" s="1">
        <v>1.1000000000000001</v>
      </c>
      <c r="I483" s="1">
        <v>322</v>
      </c>
      <c r="J483" s="1">
        <v>0</v>
      </c>
      <c r="K483" s="1">
        <v>17.399999999999999</v>
      </c>
      <c r="L483" s="1">
        <v>0</v>
      </c>
    </row>
    <row r="484" spans="1:12">
      <c r="A484" s="2">
        <v>40742.083333333336</v>
      </c>
      <c r="B484" s="1">
        <v>17.100000000000001</v>
      </c>
      <c r="C484" s="1">
        <v>85</v>
      </c>
      <c r="D484" s="1">
        <v>0</v>
      </c>
      <c r="E484" s="1">
        <f t="shared" si="2"/>
        <v>56.400000000000013</v>
      </c>
      <c r="F484" s="1">
        <v>60</v>
      </c>
      <c r="G484" s="5">
        <v>121.1</v>
      </c>
      <c r="H484" s="1">
        <v>0.9</v>
      </c>
      <c r="I484" s="1">
        <v>2</v>
      </c>
      <c r="J484" s="1">
        <v>0</v>
      </c>
      <c r="K484" s="1">
        <v>17.2</v>
      </c>
      <c r="L484" s="1">
        <v>0</v>
      </c>
    </row>
    <row r="485" spans="1:12">
      <c r="A485" s="2">
        <v>40742.125</v>
      </c>
      <c r="B485" s="1">
        <v>16.899999999999999</v>
      </c>
      <c r="C485" s="1">
        <v>86.7</v>
      </c>
      <c r="D485" s="1">
        <v>0</v>
      </c>
      <c r="E485" s="1">
        <f t="shared" si="2"/>
        <v>56.400000000000013</v>
      </c>
      <c r="F485" s="1">
        <v>60</v>
      </c>
      <c r="G485" s="5">
        <v>122.1</v>
      </c>
      <c r="H485" s="1">
        <v>0.8</v>
      </c>
      <c r="I485" s="1">
        <v>14</v>
      </c>
      <c r="J485" s="1">
        <v>0</v>
      </c>
      <c r="K485" s="1">
        <v>17.100000000000001</v>
      </c>
      <c r="L485" s="1">
        <v>0</v>
      </c>
    </row>
    <row r="486" spans="1:12">
      <c r="A486" s="2">
        <v>40742.166666666664</v>
      </c>
      <c r="B486" s="1">
        <v>16.8</v>
      </c>
      <c r="C486" s="1">
        <v>88.3</v>
      </c>
      <c r="D486" s="1">
        <v>0</v>
      </c>
      <c r="E486" s="1">
        <f t="shared" si="2"/>
        <v>56.400000000000013</v>
      </c>
      <c r="F486" s="1">
        <v>60</v>
      </c>
      <c r="G486" s="5">
        <v>123.1</v>
      </c>
      <c r="H486" s="1">
        <v>0.9</v>
      </c>
      <c r="I486" s="1">
        <v>340</v>
      </c>
      <c r="J486" s="1">
        <v>0</v>
      </c>
      <c r="K486" s="1">
        <v>17</v>
      </c>
      <c r="L486" s="1">
        <v>0</v>
      </c>
    </row>
    <row r="487" spans="1:12">
      <c r="A487" s="2">
        <v>40742.208333333336</v>
      </c>
      <c r="B487" s="1">
        <v>16.7</v>
      </c>
      <c r="C487" s="1">
        <v>88.3</v>
      </c>
      <c r="D487" s="1">
        <v>1.2</v>
      </c>
      <c r="E487" s="1">
        <f t="shared" si="2"/>
        <v>57.600000000000016</v>
      </c>
      <c r="F487" s="1">
        <v>60</v>
      </c>
      <c r="G487" s="5">
        <v>124.1</v>
      </c>
      <c r="H487" s="1">
        <v>0.6</v>
      </c>
      <c r="I487" s="1">
        <v>153</v>
      </c>
      <c r="J487" s="1">
        <v>0</v>
      </c>
      <c r="K487" s="1">
        <v>16.8</v>
      </c>
      <c r="L487" s="1">
        <v>0</v>
      </c>
    </row>
    <row r="488" spans="1:12">
      <c r="A488" s="2">
        <v>40742.25</v>
      </c>
      <c r="B488" s="1">
        <v>16.600000000000001</v>
      </c>
      <c r="C488" s="1">
        <v>90</v>
      </c>
      <c r="D488" s="1">
        <v>0</v>
      </c>
      <c r="E488" s="1">
        <f t="shared" si="2"/>
        <v>57.600000000000016</v>
      </c>
      <c r="F488" s="1">
        <v>60</v>
      </c>
      <c r="G488" s="5">
        <v>125.1</v>
      </c>
      <c r="H488" s="1">
        <v>0.6</v>
      </c>
      <c r="I488" s="1">
        <v>307</v>
      </c>
      <c r="J488" s="1">
        <v>0</v>
      </c>
      <c r="K488" s="1">
        <v>16.8</v>
      </c>
      <c r="L488" s="1">
        <v>0</v>
      </c>
    </row>
    <row r="489" spans="1:12">
      <c r="A489" s="2">
        <v>40742.291666666664</v>
      </c>
      <c r="B489" s="1">
        <v>17.100000000000001</v>
      </c>
      <c r="C489" s="1">
        <v>88.3</v>
      </c>
      <c r="D489" s="1">
        <v>0</v>
      </c>
      <c r="E489" s="1">
        <f t="shared" si="2"/>
        <v>57.600000000000016</v>
      </c>
      <c r="F489" s="1">
        <v>60</v>
      </c>
      <c r="G489" s="5">
        <v>126.1</v>
      </c>
      <c r="H489" s="1">
        <v>0.9</v>
      </c>
      <c r="I489" s="1">
        <v>14</v>
      </c>
      <c r="J489" s="1">
        <v>0.3</v>
      </c>
      <c r="K489" s="1">
        <v>17.399999999999999</v>
      </c>
      <c r="L489" s="1">
        <v>0</v>
      </c>
    </row>
    <row r="490" spans="1:12">
      <c r="A490" s="2">
        <v>40742.333333333336</v>
      </c>
      <c r="B490" s="1">
        <v>19.2</v>
      </c>
      <c r="C490" s="1">
        <v>75</v>
      </c>
      <c r="D490" s="1">
        <v>0</v>
      </c>
      <c r="E490" s="1">
        <f t="shared" si="2"/>
        <v>57.600000000000016</v>
      </c>
      <c r="F490" s="1">
        <v>60</v>
      </c>
      <c r="G490" s="5">
        <v>127.1</v>
      </c>
      <c r="H490" s="1">
        <v>0.7</v>
      </c>
      <c r="I490" s="1">
        <v>127</v>
      </c>
      <c r="J490" s="1">
        <v>1.1000000000000001</v>
      </c>
      <c r="K490" s="1">
        <v>19.5</v>
      </c>
      <c r="L490" s="1">
        <v>0</v>
      </c>
    </row>
    <row r="491" spans="1:12">
      <c r="A491" s="2">
        <v>40742.375</v>
      </c>
      <c r="B491" s="1">
        <v>21.4</v>
      </c>
      <c r="C491" s="1">
        <v>65</v>
      </c>
      <c r="D491" s="1">
        <v>0</v>
      </c>
      <c r="E491" s="1">
        <f t="shared" si="2"/>
        <v>57.600000000000016</v>
      </c>
      <c r="F491" s="1">
        <v>55</v>
      </c>
      <c r="G491" s="5">
        <v>128</v>
      </c>
      <c r="H491" s="1">
        <v>1.8</v>
      </c>
      <c r="I491" s="1">
        <v>98</v>
      </c>
      <c r="J491" s="1">
        <v>2.1</v>
      </c>
      <c r="K491" s="1">
        <v>22.1</v>
      </c>
      <c r="L491" s="1">
        <v>0</v>
      </c>
    </row>
    <row r="492" spans="1:12">
      <c r="A492" s="2">
        <v>40742.416666666664</v>
      </c>
      <c r="B492" s="1">
        <v>22.7</v>
      </c>
      <c r="C492" s="1">
        <v>58</v>
      </c>
      <c r="D492" s="1">
        <v>0</v>
      </c>
      <c r="E492" s="1">
        <f t="shared" si="2"/>
        <v>57.600000000000016</v>
      </c>
      <c r="F492" s="1">
        <v>0</v>
      </c>
      <c r="G492" s="5">
        <v>128</v>
      </c>
      <c r="H492" s="1">
        <v>1.8</v>
      </c>
      <c r="I492" s="1">
        <v>299</v>
      </c>
      <c r="J492" s="1">
        <v>2.4</v>
      </c>
      <c r="K492" s="1">
        <v>23.6</v>
      </c>
      <c r="L492" s="1">
        <v>0</v>
      </c>
    </row>
    <row r="493" spans="1:12">
      <c r="A493" s="2">
        <v>40742.458333333336</v>
      </c>
      <c r="B493" s="1">
        <v>24.5</v>
      </c>
      <c r="C493" s="1">
        <v>48</v>
      </c>
      <c r="D493" s="1">
        <v>0</v>
      </c>
      <c r="E493" s="1">
        <f t="shared" si="2"/>
        <v>57.600000000000016</v>
      </c>
      <c r="F493" s="1">
        <v>0</v>
      </c>
      <c r="G493" s="5">
        <v>128</v>
      </c>
      <c r="H493" s="1">
        <v>2.4</v>
      </c>
      <c r="I493" s="1">
        <v>88</v>
      </c>
      <c r="J493" s="1">
        <v>2.5</v>
      </c>
      <c r="K493" s="1">
        <v>25.3</v>
      </c>
      <c r="L493" s="1">
        <v>0</v>
      </c>
    </row>
    <row r="494" spans="1:12">
      <c r="A494" s="2">
        <v>40742.5</v>
      </c>
      <c r="B494" s="1">
        <v>25.6</v>
      </c>
      <c r="C494" s="1">
        <v>39</v>
      </c>
      <c r="D494" s="1">
        <v>0</v>
      </c>
      <c r="E494" s="1">
        <f t="shared" si="2"/>
        <v>57.600000000000016</v>
      </c>
      <c r="F494" s="1">
        <v>0</v>
      </c>
      <c r="G494" s="5">
        <v>128</v>
      </c>
      <c r="H494" s="1">
        <v>4.0999999999999996</v>
      </c>
      <c r="I494" s="1">
        <v>122</v>
      </c>
      <c r="J494" s="1">
        <v>3.1</v>
      </c>
      <c r="K494" s="1">
        <v>26.3</v>
      </c>
      <c r="L494" s="1">
        <v>0</v>
      </c>
    </row>
    <row r="495" spans="1:12">
      <c r="A495" s="2">
        <v>40742.541666666664</v>
      </c>
      <c r="B495" s="1">
        <v>25.5</v>
      </c>
      <c r="C495" s="1">
        <v>38</v>
      </c>
      <c r="D495" s="1">
        <v>0</v>
      </c>
      <c r="E495" s="1">
        <f t="shared" si="2"/>
        <v>57.600000000000016</v>
      </c>
      <c r="F495" s="1">
        <v>0</v>
      </c>
      <c r="G495" s="5">
        <v>128</v>
      </c>
      <c r="H495" s="1">
        <v>4.5999999999999996</v>
      </c>
      <c r="I495" s="1">
        <v>116</v>
      </c>
      <c r="J495" s="1">
        <v>2.5</v>
      </c>
      <c r="K495" s="1">
        <v>25.9</v>
      </c>
      <c r="L495" s="1">
        <v>0</v>
      </c>
    </row>
    <row r="496" spans="1:12">
      <c r="A496" s="2">
        <v>40742.583333333336</v>
      </c>
      <c r="B496" s="1">
        <v>26</v>
      </c>
      <c r="C496" s="1">
        <v>35</v>
      </c>
      <c r="D496" s="1">
        <v>0</v>
      </c>
      <c r="E496" s="1">
        <f t="shared" si="2"/>
        <v>57.600000000000016</v>
      </c>
      <c r="F496" s="1">
        <v>0</v>
      </c>
      <c r="G496" s="5">
        <v>128</v>
      </c>
      <c r="H496" s="1">
        <v>3.8</v>
      </c>
      <c r="I496" s="1">
        <v>120</v>
      </c>
      <c r="J496" s="1">
        <v>2.2999999999999998</v>
      </c>
      <c r="K496" s="1">
        <v>26.3</v>
      </c>
      <c r="L496" s="1">
        <v>0</v>
      </c>
    </row>
    <row r="497" spans="1:12">
      <c r="A497" s="2">
        <v>40742.625</v>
      </c>
      <c r="B497" s="1">
        <v>27</v>
      </c>
      <c r="C497" s="1">
        <v>31</v>
      </c>
      <c r="D497" s="1">
        <v>0</v>
      </c>
      <c r="E497" s="1">
        <f t="shared" si="2"/>
        <v>57.600000000000016</v>
      </c>
      <c r="F497" s="1">
        <v>0</v>
      </c>
      <c r="G497" s="5">
        <v>128</v>
      </c>
      <c r="H497" s="1">
        <v>2.7</v>
      </c>
      <c r="I497" s="1">
        <v>189</v>
      </c>
      <c r="J497" s="1">
        <v>2.1</v>
      </c>
      <c r="K497" s="1">
        <v>27.4</v>
      </c>
      <c r="L497" s="1">
        <v>0</v>
      </c>
    </row>
    <row r="498" spans="1:12">
      <c r="A498" s="2">
        <v>40742.666666666664</v>
      </c>
      <c r="B498" s="1">
        <v>28.1</v>
      </c>
      <c r="C498" s="1">
        <v>26</v>
      </c>
      <c r="D498" s="1">
        <v>0</v>
      </c>
      <c r="E498" s="1">
        <f t="shared" si="2"/>
        <v>57.600000000000016</v>
      </c>
      <c r="F498" s="1">
        <v>0</v>
      </c>
      <c r="G498" s="5">
        <v>128</v>
      </c>
      <c r="H498" s="1">
        <v>2.1</v>
      </c>
      <c r="I498" s="1">
        <v>351</v>
      </c>
      <c r="J498" s="1">
        <v>2.5</v>
      </c>
      <c r="K498" s="1">
        <v>28.7</v>
      </c>
      <c r="L498" s="1">
        <v>0</v>
      </c>
    </row>
    <row r="499" spans="1:12">
      <c r="A499" s="2">
        <v>40742.708333333336</v>
      </c>
      <c r="B499" s="1">
        <v>26.8</v>
      </c>
      <c r="C499" s="1">
        <v>29</v>
      </c>
      <c r="D499" s="1">
        <v>0</v>
      </c>
      <c r="E499" s="1">
        <f t="shared" si="2"/>
        <v>57.600000000000016</v>
      </c>
      <c r="F499" s="1">
        <v>0</v>
      </c>
      <c r="G499" s="5">
        <v>128</v>
      </c>
      <c r="H499" s="1">
        <v>2.5</v>
      </c>
      <c r="I499" s="1">
        <v>143</v>
      </c>
      <c r="J499" s="1">
        <v>1.9</v>
      </c>
      <c r="K499" s="1">
        <v>27.2</v>
      </c>
      <c r="L499" s="1">
        <v>0</v>
      </c>
    </row>
    <row r="500" spans="1:12">
      <c r="A500" s="2">
        <v>40742.75</v>
      </c>
      <c r="B500" s="1">
        <v>25.7</v>
      </c>
      <c r="C500" s="1">
        <v>27</v>
      </c>
      <c r="D500" s="1">
        <v>0</v>
      </c>
      <c r="E500" s="1">
        <f t="shared" si="2"/>
        <v>57.600000000000016</v>
      </c>
      <c r="F500" s="1">
        <v>0</v>
      </c>
      <c r="G500" s="5">
        <v>128</v>
      </c>
      <c r="H500" s="1">
        <v>1.9</v>
      </c>
      <c r="I500" s="1">
        <v>129</v>
      </c>
      <c r="J500" s="1">
        <v>1</v>
      </c>
      <c r="K500" s="1">
        <v>25.9</v>
      </c>
      <c r="L500" s="1">
        <v>0</v>
      </c>
    </row>
    <row r="501" spans="1:12">
      <c r="A501" s="2">
        <v>40742.791666666664</v>
      </c>
      <c r="B501" s="1">
        <v>22.7</v>
      </c>
      <c r="C501" s="1">
        <v>31</v>
      </c>
      <c r="D501" s="1">
        <v>0</v>
      </c>
      <c r="E501" s="1">
        <f t="shared" si="2"/>
        <v>57.600000000000016</v>
      </c>
      <c r="F501" s="1">
        <v>0</v>
      </c>
      <c r="G501" s="5">
        <v>128</v>
      </c>
      <c r="H501" s="1">
        <v>2</v>
      </c>
      <c r="I501" s="1">
        <v>27</v>
      </c>
      <c r="J501" s="1">
        <v>0.3</v>
      </c>
      <c r="K501" s="1">
        <v>22.7</v>
      </c>
      <c r="L501" s="1">
        <v>0</v>
      </c>
    </row>
    <row r="502" spans="1:12">
      <c r="A502" s="2">
        <v>40742.833333333336</v>
      </c>
      <c r="B502" s="1">
        <v>19.7</v>
      </c>
      <c r="C502" s="1">
        <v>39</v>
      </c>
      <c r="D502" s="1">
        <v>0</v>
      </c>
      <c r="E502" s="1">
        <f t="shared" si="2"/>
        <v>57.600000000000016</v>
      </c>
      <c r="F502" s="1">
        <v>0</v>
      </c>
      <c r="G502" s="5">
        <v>128</v>
      </c>
      <c r="H502" s="1">
        <v>2.1</v>
      </c>
      <c r="I502" s="1">
        <v>0</v>
      </c>
      <c r="J502" s="1">
        <v>0</v>
      </c>
      <c r="K502" s="1">
        <v>19.399999999999999</v>
      </c>
      <c r="L502" s="1">
        <v>0</v>
      </c>
    </row>
    <row r="503" spans="1:12">
      <c r="A503" s="2">
        <v>40742.875</v>
      </c>
      <c r="B503" s="1">
        <v>16.8</v>
      </c>
      <c r="C503" s="1">
        <v>50</v>
      </c>
      <c r="D503" s="1">
        <v>0</v>
      </c>
      <c r="E503" s="1">
        <f t="shared" si="2"/>
        <v>57.600000000000016</v>
      </c>
      <c r="F503" s="1">
        <v>0</v>
      </c>
      <c r="G503" s="5">
        <v>128</v>
      </c>
      <c r="H503" s="1">
        <v>0.6</v>
      </c>
      <c r="I503" s="1">
        <v>317</v>
      </c>
      <c r="J503" s="1">
        <v>0</v>
      </c>
      <c r="K503" s="1">
        <v>15.6</v>
      </c>
      <c r="L503" s="1">
        <v>0</v>
      </c>
    </row>
    <row r="504" spans="1:12">
      <c r="A504" s="2">
        <v>40742.916666666664</v>
      </c>
      <c r="B504" s="1">
        <v>16.5</v>
      </c>
      <c r="C504" s="1">
        <v>52</v>
      </c>
      <c r="D504" s="1">
        <v>0</v>
      </c>
      <c r="E504" s="1">
        <f t="shared" si="2"/>
        <v>57.600000000000016</v>
      </c>
      <c r="F504" s="1">
        <v>0</v>
      </c>
      <c r="G504" s="5">
        <v>128</v>
      </c>
      <c r="H504" s="1">
        <v>0.9</v>
      </c>
      <c r="I504" s="1">
        <v>0</v>
      </c>
      <c r="J504" s="1">
        <v>0</v>
      </c>
      <c r="K504" s="1">
        <v>15.8</v>
      </c>
      <c r="L504" s="1">
        <v>0</v>
      </c>
    </row>
    <row r="505" spans="1:12">
      <c r="A505" s="2">
        <v>40742.958333333336</v>
      </c>
      <c r="B505" s="1">
        <v>15.1</v>
      </c>
      <c r="C505" s="1">
        <v>58</v>
      </c>
      <c r="D505" s="1">
        <v>0</v>
      </c>
      <c r="E505" s="1">
        <f t="shared" si="2"/>
        <v>57.600000000000016</v>
      </c>
      <c r="F505" s="1">
        <v>0</v>
      </c>
      <c r="G505" s="5">
        <v>128</v>
      </c>
      <c r="H505" s="1">
        <v>1</v>
      </c>
      <c r="I505" s="1">
        <v>186</v>
      </c>
      <c r="J505" s="1">
        <v>0</v>
      </c>
      <c r="K505" s="1">
        <v>14.3</v>
      </c>
      <c r="L505" s="1">
        <v>0</v>
      </c>
    </row>
    <row r="506" spans="1:12">
      <c r="A506" s="2">
        <v>40743</v>
      </c>
      <c r="B506" s="1">
        <v>14.2</v>
      </c>
      <c r="C506" s="1">
        <v>62</v>
      </c>
      <c r="D506" s="1">
        <v>0</v>
      </c>
      <c r="E506" s="1">
        <f t="shared" si="2"/>
        <v>57.600000000000016</v>
      </c>
      <c r="F506" s="1">
        <v>0</v>
      </c>
      <c r="G506" s="5">
        <v>128</v>
      </c>
      <c r="H506" s="1">
        <v>1</v>
      </c>
      <c r="I506" s="1">
        <v>303</v>
      </c>
      <c r="J506" s="1">
        <v>0</v>
      </c>
      <c r="K506" s="1">
        <v>13.1</v>
      </c>
      <c r="L506" s="1">
        <v>0</v>
      </c>
    </row>
    <row r="507" spans="1:12">
      <c r="A507" s="2">
        <v>40743.041666666664</v>
      </c>
      <c r="B507" s="1">
        <v>13.1</v>
      </c>
      <c r="C507" s="1">
        <v>67</v>
      </c>
      <c r="D507" s="1">
        <v>0</v>
      </c>
      <c r="E507" s="1">
        <f t="shared" si="2"/>
        <v>57.600000000000016</v>
      </c>
      <c r="F507" s="1">
        <v>0</v>
      </c>
      <c r="G507" s="5">
        <v>128</v>
      </c>
      <c r="H507" s="1">
        <v>0.6</v>
      </c>
      <c r="I507" s="1">
        <v>206</v>
      </c>
      <c r="J507" s="1">
        <v>0</v>
      </c>
      <c r="K507" s="1">
        <v>12.2</v>
      </c>
      <c r="L507" s="1">
        <v>0</v>
      </c>
    </row>
    <row r="508" spans="1:12">
      <c r="A508" s="2">
        <v>40743.083333333336</v>
      </c>
      <c r="B508" s="1">
        <v>13</v>
      </c>
      <c r="C508" s="1">
        <v>66</v>
      </c>
      <c r="D508" s="1">
        <v>0</v>
      </c>
      <c r="E508" s="1">
        <f t="shared" si="2"/>
        <v>57.600000000000016</v>
      </c>
      <c r="F508" s="1">
        <v>0</v>
      </c>
      <c r="G508" s="5">
        <v>128</v>
      </c>
      <c r="H508" s="1">
        <v>0.6</v>
      </c>
      <c r="I508" s="1">
        <v>274</v>
      </c>
      <c r="J508" s="1">
        <v>0</v>
      </c>
      <c r="K508" s="1">
        <v>12.1</v>
      </c>
      <c r="L508" s="1">
        <v>0</v>
      </c>
    </row>
    <row r="509" spans="1:12">
      <c r="A509" s="2">
        <v>40743.125</v>
      </c>
      <c r="B509" s="1">
        <v>12.1</v>
      </c>
      <c r="C509" s="1">
        <v>71</v>
      </c>
      <c r="D509" s="1">
        <v>0</v>
      </c>
      <c r="E509" s="1">
        <f t="shared" si="2"/>
        <v>57.600000000000016</v>
      </c>
      <c r="F509" s="1">
        <v>0</v>
      </c>
      <c r="G509" s="5">
        <v>128</v>
      </c>
      <c r="H509" s="1">
        <v>0.6</v>
      </c>
      <c r="I509" s="1">
        <v>293</v>
      </c>
      <c r="J509" s="1">
        <v>0</v>
      </c>
      <c r="K509" s="1">
        <v>11.1</v>
      </c>
      <c r="L509" s="1">
        <v>0</v>
      </c>
    </row>
    <row r="510" spans="1:12">
      <c r="A510" s="2">
        <v>40743.166666666664</v>
      </c>
      <c r="B510" s="1">
        <v>11.8</v>
      </c>
      <c r="C510" s="1">
        <v>75</v>
      </c>
      <c r="D510" s="1">
        <v>0</v>
      </c>
      <c r="E510" s="1">
        <f t="shared" si="2"/>
        <v>57.600000000000016</v>
      </c>
      <c r="F510" s="1">
        <v>0</v>
      </c>
      <c r="G510" s="5">
        <v>128</v>
      </c>
      <c r="H510" s="1">
        <v>0.6</v>
      </c>
      <c r="I510" s="1">
        <v>69</v>
      </c>
      <c r="J510" s="1">
        <v>0</v>
      </c>
      <c r="K510" s="1">
        <v>11.1</v>
      </c>
      <c r="L510" s="1">
        <v>0</v>
      </c>
    </row>
    <row r="511" spans="1:12">
      <c r="A511" s="2">
        <v>40743.208333333336</v>
      </c>
      <c r="B511" s="1">
        <v>11.3</v>
      </c>
      <c r="C511" s="1">
        <v>78</v>
      </c>
      <c r="D511" s="1">
        <v>0</v>
      </c>
      <c r="E511" s="1">
        <f t="shared" si="2"/>
        <v>57.600000000000016</v>
      </c>
      <c r="F511" s="1">
        <v>0</v>
      </c>
      <c r="G511" s="5">
        <v>128</v>
      </c>
      <c r="H511" s="1">
        <v>0.8</v>
      </c>
      <c r="I511" s="1">
        <v>213</v>
      </c>
      <c r="J511" s="1">
        <v>0</v>
      </c>
      <c r="K511" s="1">
        <v>10.8</v>
      </c>
      <c r="L511" s="1">
        <v>0</v>
      </c>
    </row>
    <row r="512" spans="1:12">
      <c r="A512" s="2">
        <v>40743.25</v>
      </c>
      <c r="B512" s="1">
        <v>12.1</v>
      </c>
      <c r="C512" s="1">
        <v>77</v>
      </c>
      <c r="D512" s="1">
        <v>0</v>
      </c>
      <c r="E512" s="1">
        <f t="shared" si="2"/>
        <v>57.600000000000016</v>
      </c>
      <c r="F512" s="1">
        <v>0</v>
      </c>
      <c r="G512" s="5">
        <v>128</v>
      </c>
      <c r="H512" s="1">
        <v>0.6</v>
      </c>
      <c r="I512" s="1">
        <v>266</v>
      </c>
      <c r="J512" s="1">
        <v>0.1</v>
      </c>
      <c r="K512" s="1">
        <v>11.8</v>
      </c>
      <c r="L512" s="1">
        <v>0</v>
      </c>
    </row>
    <row r="513" spans="1:12">
      <c r="A513" s="2">
        <v>40743.291666666664</v>
      </c>
      <c r="B513" s="1">
        <v>14.4</v>
      </c>
      <c r="C513" s="1">
        <v>69</v>
      </c>
      <c r="D513" s="1">
        <v>0</v>
      </c>
      <c r="E513" s="1">
        <f t="shared" si="2"/>
        <v>57.600000000000016</v>
      </c>
      <c r="F513" s="1">
        <v>0</v>
      </c>
      <c r="G513" s="5">
        <v>128</v>
      </c>
      <c r="H513" s="1">
        <v>0.4</v>
      </c>
      <c r="I513" s="1">
        <v>243</v>
      </c>
      <c r="J513" s="1">
        <v>0.6</v>
      </c>
      <c r="K513" s="1">
        <v>14.4</v>
      </c>
      <c r="L513" s="1">
        <v>0</v>
      </c>
    </row>
    <row r="514" spans="1:12">
      <c r="A514" s="2">
        <v>40743.333333333336</v>
      </c>
      <c r="B514" s="1">
        <v>17.600000000000001</v>
      </c>
      <c r="C514" s="1">
        <v>59</v>
      </c>
      <c r="D514" s="1">
        <v>0</v>
      </c>
      <c r="E514" s="1">
        <f t="shared" si="2"/>
        <v>57.600000000000016</v>
      </c>
      <c r="F514" s="1">
        <v>0</v>
      </c>
      <c r="G514" s="5">
        <v>128</v>
      </c>
      <c r="H514" s="1">
        <v>0.9</v>
      </c>
      <c r="I514" s="1">
        <v>231</v>
      </c>
      <c r="J514" s="1">
        <v>1</v>
      </c>
      <c r="K514" s="1">
        <v>18.100000000000001</v>
      </c>
      <c r="L514" s="1">
        <v>0</v>
      </c>
    </row>
    <row r="515" spans="1:12">
      <c r="A515" s="2">
        <v>40743.375</v>
      </c>
      <c r="B515" s="1">
        <v>18.899999999999999</v>
      </c>
      <c r="C515" s="1">
        <v>54</v>
      </c>
      <c r="D515" s="1">
        <v>0</v>
      </c>
      <c r="E515" s="1">
        <f t="shared" si="2"/>
        <v>57.600000000000016</v>
      </c>
      <c r="F515" s="1">
        <v>0</v>
      </c>
      <c r="G515" s="5">
        <v>128</v>
      </c>
      <c r="H515" s="1">
        <v>0.9</v>
      </c>
      <c r="I515" s="1">
        <v>195</v>
      </c>
      <c r="J515" s="1">
        <v>1.2</v>
      </c>
      <c r="K515" s="1">
        <v>19.5</v>
      </c>
      <c r="L515" s="1">
        <v>0</v>
      </c>
    </row>
    <row r="516" spans="1:12">
      <c r="A516" s="2">
        <v>40743.416666666664</v>
      </c>
      <c r="B516" s="1">
        <v>18.899999999999999</v>
      </c>
      <c r="C516" s="1">
        <v>53</v>
      </c>
      <c r="D516" s="1">
        <v>0</v>
      </c>
      <c r="E516" s="1">
        <f t="shared" si="2"/>
        <v>57.600000000000016</v>
      </c>
      <c r="F516" s="1">
        <v>0</v>
      </c>
      <c r="G516" s="5">
        <v>128</v>
      </c>
      <c r="H516" s="1">
        <v>0.5</v>
      </c>
      <c r="I516" s="1">
        <v>21</v>
      </c>
      <c r="J516" s="1">
        <v>0.9</v>
      </c>
      <c r="K516" s="1">
        <v>19.3</v>
      </c>
      <c r="L516" s="1">
        <v>0</v>
      </c>
    </row>
    <row r="517" spans="1:12">
      <c r="A517" s="2">
        <v>40743.458333333336</v>
      </c>
      <c r="B517" s="1">
        <v>20.100000000000001</v>
      </c>
      <c r="C517" s="1">
        <v>50</v>
      </c>
      <c r="D517" s="1">
        <v>0</v>
      </c>
      <c r="E517" s="1">
        <f t="shared" si="2"/>
        <v>57.600000000000016</v>
      </c>
      <c r="F517" s="1">
        <v>0</v>
      </c>
      <c r="G517" s="5">
        <v>128</v>
      </c>
      <c r="H517" s="1">
        <v>0.8</v>
      </c>
      <c r="I517" s="1">
        <v>85</v>
      </c>
      <c r="J517" s="1">
        <v>1.5</v>
      </c>
      <c r="K517" s="1">
        <v>20.6</v>
      </c>
      <c r="L517" s="1">
        <v>0</v>
      </c>
    </row>
    <row r="518" spans="1:12">
      <c r="A518" s="2">
        <v>40743.5</v>
      </c>
      <c r="B518" s="1">
        <v>21.1</v>
      </c>
      <c r="C518" s="1">
        <v>49</v>
      </c>
      <c r="D518" s="1">
        <v>0</v>
      </c>
      <c r="E518" s="1">
        <f t="shared" si="2"/>
        <v>57.600000000000016</v>
      </c>
      <c r="F518" s="1">
        <v>0</v>
      </c>
      <c r="G518" s="5">
        <v>128</v>
      </c>
      <c r="H518" s="1">
        <v>0.9</v>
      </c>
      <c r="I518" s="1">
        <v>169</v>
      </c>
      <c r="J518" s="1">
        <v>1.1000000000000001</v>
      </c>
      <c r="K518" s="1">
        <v>21.8</v>
      </c>
      <c r="L518" s="1">
        <v>0</v>
      </c>
    </row>
    <row r="519" spans="1:12">
      <c r="A519" s="2">
        <v>40743.541666666664</v>
      </c>
      <c r="B519" s="1">
        <v>22.3</v>
      </c>
      <c r="C519" s="1">
        <v>46</v>
      </c>
      <c r="D519" s="1">
        <v>0</v>
      </c>
      <c r="E519" s="1">
        <f t="shared" si="2"/>
        <v>57.600000000000016</v>
      </c>
      <c r="F519" s="1">
        <v>0</v>
      </c>
      <c r="G519" s="5">
        <v>128</v>
      </c>
      <c r="H519" s="1">
        <v>1</v>
      </c>
      <c r="I519" s="1">
        <v>96</v>
      </c>
      <c r="J519" s="1">
        <v>1.3</v>
      </c>
      <c r="K519" s="1">
        <v>22.7</v>
      </c>
      <c r="L519" s="1">
        <v>0</v>
      </c>
    </row>
    <row r="520" spans="1:12">
      <c r="A520" s="2">
        <v>40743.583333333336</v>
      </c>
      <c r="B520" s="1">
        <v>22.8</v>
      </c>
      <c r="C520" s="1">
        <v>45</v>
      </c>
      <c r="D520" s="1">
        <v>0</v>
      </c>
      <c r="E520" s="1">
        <f t="shared" si="2"/>
        <v>57.600000000000016</v>
      </c>
      <c r="F520" s="1">
        <v>0</v>
      </c>
      <c r="G520" s="5">
        <v>128</v>
      </c>
      <c r="H520" s="1">
        <v>3</v>
      </c>
      <c r="I520" s="1">
        <v>46</v>
      </c>
      <c r="J520" s="1">
        <v>1.4</v>
      </c>
      <c r="K520" s="1">
        <v>23.3</v>
      </c>
      <c r="L520" s="1">
        <v>0</v>
      </c>
    </row>
    <row r="521" spans="1:12">
      <c r="A521" s="2">
        <v>40743.625</v>
      </c>
      <c r="B521" s="1">
        <v>21.9</v>
      </c>
      <c r="C521" s="1">
        <v>49</v>
      </c>
      <c r="D521" s="1">
        <v>0</v>
      </c>
      <c r="E521" s="1">
        <f t="shared" si="2"/>
        <v>57.600000000000016</v>
      </c>
      <c r="F521" s="1">
        <v>0</v>
      </c>
      <c r="G521" s="5">
        <v>128</v>
      </c>
      <c r="H521" s="1">
        <v>4.0999999999999996</v>
      </c>
      <c r="I521" s="1">
        <v>100</v>
      </c>
      <c r="J521" s="1">
        <v>0.6</v>
      </c>
      <c r="K521" s="1">
        <v>22.2</v>
      </c>
      <c r="L521" s="1">
        <v>0</v>
      </c>
    </row>
    <row r="522" spans="1:12">
      <c r="A522" s="2">
        <v>40743.666666666664</v>
      </c>
      <c r="B522" s="1">
        <v>20.5</v>
      </c>
      <c r="C522" s="1">
        <v>55</v>
      </c>
      <c r="D522" s="1">
        <v>0</v>
      </c>
      <c r="E522" s="1">
        <f t="shared" si="2"/>
        <v>57.600000000000016</v>
      </c>
      <c r="F522" s="1">
        <v>36</v>
      </c>
      <c r="G522" s="5">
        <v>128.6</v>
      </c>
      <c r="H522" s="1">
        <v>2.1</v>
      </c>
      <c r="I522" s="1">
        <v>65</v>
      </c>
      <c r="J522" s="1">
        <v>0.2</v>
      </c>
      <c r="K522" s="1">
        <v>20.6</v>
      </c>
      <c r="L522" s="1">
        <v>0</v>
      </c>
    </row>
    <row r="523" spans="1:12">
      <c r="A523" s="2">
        <v>40743.708333333336</v>
      </c>
      <c r="B523" s="1">
        <v>21.5</v>
      </c>
      <c r="C523" s="1">
        <v>51</v>
      </c>
      <c r="D523" s="1">
        <v>0</v>
      </c>
      <c r="E523" s="1">
        <f t="shared" si="2"/>
        <v>57.600000000000016</v>
      </c>
      <c r="F523" s="1">
        <v>0</v>
      </c>
      <c r="G523" s="5">
        <v>128.6</v>
      </c>
      <c r="H523" s="1">
        <v>1.6</v>
      </c>
      <c r="I523" s="1">
        <v>55</v>
      </c>
      <c r="J523" s="1">
        <v>0.4</v>
      </c>
      <c r="K523" s="1">
        <v>21.7</v>
      </c>
      <c r="L523" s="1">
        <v>0</v>
      </c>
    </row>
    <row r="524" spans="1:12">
      <c r="A524" s="2">
        <v>40743.75</v>
      </c>
      <c r="B524" s="1">
        <v>20.7</v>
      </c>
      <c r="C524" s="1">
        <v>51</v>
      </c>
      <c r="D524" s="1">
        <v>0</v>
      </c>
      <c r="E524" s="1">
        <f t="shared" si="2"/>
        <v>57.600000000000016</v>
      </c>
      <c r="F524" s="1">
        <v>0</v>
      </c>
      <c r="G524" s="5">
        <v>128.6</v>
      </c>
      <c r="H524" s="1">
        <v>1.1000000000000001</v>
      </c>
      <c r="I524" s="1">
        <v>96</v>
      </c>
      <c r="J524" s="1">
        <v>0.1</v>
      </c>
      <c r="K524" s="1">
        <v>20.8</v>
      </c>
      <c r="L524" s="1">
        <v>0</v>
      </c>
    </row>
    <row r="525" spans="1:12">
      <c r="A525" s="2">
        <v>40743.791666666664</v>
      </c>
      <c r="B525" s="1">
        <v>19.2</v>
      </c>
      <c r="C525" s="1">
        <v>62</v>
      </c>
      <c r="D525" s="1">
        <v>0.2</v>
      </c>
      <c r="E525" s="1">
        <f t="shared" si="2"/>
        <v>57.800000000000018</v>
      </c>
      <c r="F525" s="1">
        <v>29</v>
      </c>
      <c r="G525" s="5">
        <v>129.1</v>
      </c>
      <c r="H525" s="1">
        <v>2.4</v>
      </c>
      <c r="I525" s="1">
        <v>207</v>
      </c>
      <c r="J525" s="1">
        <v>0</v>
      </c>
      <c r="K525" s="1">
        <v>19.3</v>
      </c>
      <c r="L525" s="1">
        <v>0</v>
      </c>
    </row>
    <row r="526" spans="1:12">
      <c r="A526" s="2">
        <v>40743.833333333336</v>
      </c>
      <c r="B526" s="1">
        <v>16.8</v>
      </c>
      <c r="C526" s="1">
        <v>76</v>
      </c>
      <c r="D526" s="1">
        <v>0.8</v>
      </c>
      <c r="E526" s="1">
        <f t="shared" si="2"/>
        <v>58.600000000000016</v>
      </c>
      <c r="F526" s="1">
        <v>60</v>
      </c>
      <c r="G526" s="5">
        <v>130.1</v>
      </c>
      <c r="H526" s="1">
        <v>1.9</v>
      </c>
      <c r="I526" s="1">
        <v>231</v>
      </c>
      <c r="J526" s="1">
        <v>0</v>
      </c>
      <c r="K526" s="1">
        <v>16.899999999999999</v>
      </c>
      <c r="L526" s="1">
        <v>0</v>
      </c>
    </row>
    <row r="527" spans="1:12">
      <c r="A527" s="2">
        <v>40743.875</v>
      </c>
      <c r="B527" s="1">
        <v>15.4</v>
      </c>
      <c r="C527" s="1">
        <v>86.7</v>
      </c>
      <c r="D527" s="1">
        <v>3.6</v>
      </c>
      <c r="E527" s="1">
        <f t="shared" si="2"/>
        <v>62.200000000000017</v>
      </c>
      <c r="F527" s="1">
        <v>60</v>
      </c>
      <c r="G527" s="5">
        <v>131.1</v>
      </c>
      <c r="H527" s="1">
        <v>1</v>
      </c>
      <c r="I527" s="1">
        <v>131</v>
      </c>
      <c r="J527" s="1">
        <v>0</v>
      </c>
      <c r="K527" s="1">
        <v>15.7</v>
      </c>
      <c r="L527" s="1">
        <v>0</v>
      </c>
    </row>
    <row r="528" spans="1:12">
      <c r="A528" s="2">
        <v>40743.916666666664</v>
      </c>
      <c r="B528" s="1">
        <v>15.2</v>
      </c>
      <c r="C528" s="1">
        <v>91.7</v>
      </c>
      <c r="D528" s="1">
        <v>0.2</v>
      </c>
      <c r="E528" s="1">
        <f t="shared" si="2"/>
        <v>62.40000000000002</v>
      </c>
      <c r="F528" s="1">
        <v>60</v>
      </c>
      <c r="G528" s="5">
        <v>132.1</v>
      </c>
      <c r="H528" s="1">
        <v>0.8</v>
      </c>
      <c r="I528" s="1">
        <v>180</v>
      </c>
      <c r="J528" s="1">
        <v>0</v>
      </c>
      <c r="K528" s="1">
        <v>15.5</v>
      </c>
      <c r="L528" s="1">
        <v>0</v>
      </c>
    </row>
    <row r="529" spans="1:12">
      <c r="A529" s="2">
        <v>40743.958333333336</v>
      </c>
      <c r="B529" s="1">
        <v>15.1</v>
      </c>
      <c r="C529" s="1">
        <v>91.7</v>
      </c>
      <c r="D529" s="1">
        <v>0</v>
      </c>
      <c r="E529" s="1">
        <f t="shared" si="2"/>
        <v>62.40000000000002</v>
      </c>
      <c r="F529" s="1">
        <v>60</v>
      </c>
      <c r="G529" s="5">
        <v>133.1</v>
      </c>
      <c r="H529" s="1">
        <v>0.6</v>
      </c>
      <c r="I529" s="1">
        <v>3</v>
      </c>
      <c r="J529" s="1">
        <v>0</v>
      </c>
      <c r="K529" s="1">
        <v>15.4</v>
      </c>
      <c r="L529" s="1">
        <v>0</v>
      </c>
    </row>
    <row r="530" spans="1:12">
      <c r="A530" s="2">
        <v>40744</v>
      </c>
      <c r="B530" s="1">
        <v>15</v>
      </c>
      <c r="C530" s="1">
        <v>91.7</v>
      </c>
      <c r="D530" s="1">
        <v>0</v>
      </c>
      <c r="E530" s="1">
        <f t="shared" si="2"/>
        <v>62.40000000000002</v>
      </c>
      <c r="F530" s="1">
        <v>60</v>
      </c>
      <c r="G530" s="5">
        <v>134.1</v>
      </c>
      <c r="H530" s="1">
        <v>0.4</v>
      </c>
      <c r="I530" s="1">
        <v>127</v>
      </c>
      <c r="J530" s="1">
        <v>0</v>
      </c>
      <c r="K530" s="1">
        <v>15.3</v>
      </c>
      <c r="L530" s="1">
        <v>0</v>
      </c>
    </row>
    <row r="531" spans="1:12">
      <c r="A531" s="2">
        <v>40744.041666666664</v>
      </c>
      <c r="B531" s="1">
        <v>14.9</v>
      </c>
      <c r="C531" s="1">
        <v>91.7</v>
      </c>
      <c r="D531" s="1">
        <v>1.4</v>
      </c>
      <c r="E531" s="1">
        <f t="shared" si="2"/>
        <v>63.800000000000018</v>
      </c>
      <c r="F531" s="1">
        <v>60</v>
      </c>
      <c r="G531" s="5">
        <v>135.1</v>
      </c>
      <c r="H531" s="1">
        <v>0.4</v>
      </c>
      <c r="I531" s="1">
        <v>177</v>
      </c>
      <c r="J531" s="1">
        <v>0</v>
      </c>
      <c r="K531" s="1">
        <v>15.2</v>
      </c>
      <c r="L531" s="1">
        <v>0</v>
      </c>
    </row>
    <row r="532" spans="1:12">
      <c r="A532" s="2">
        <v>40744.083333333336</v>
      </c>
      <c r="B532" s="1">
        <v>14.7</v>
      </c>
      <c r="C532" s="1">
        <v>91.7</v>
      </c>
      <c r="D532" s="1">
        <v>0.2</v>
      </c>
      <c r="E532" s="1">
        <f t="shared" si="2"/>
        <v>64.000000000000014</v>
      </c>
      <c r="F532" s="1">
        <v>60</v>
      </c>
      <c r="G532" s="5">
        <v>136.1</v>
      </c>
      <c r="H532" s="1">
        <v>0.8</v>
      </c>
      <c r="I532" s="1">
        <v>258</v>
      </c>
      <c r="J532" s="1">
        <v>0</v>
      </c>
      <c r="K532" s="1">
        <v>14.9</v>
      </c>
      <c r="L532" s="1">
        <v>0</v>
      </c>
    </row>
    <row r="533" spans="1:12">
      <c r="A533" s="2">
        <v>40744.125</v>
      </c>
      <c r="B533" s="1">
        <v>14.6</v>
      </c>
      <c r="C533" s="1">
        <v>91.7</v>
      </c>
      <c r="D533" s="1">
        <v>0</v>
      </c>
      <c r="E533" s="1">
        <f t="shared" si="2"/>
        <v>64.000000000000014</v>
      </c>
      <c r="F533" s="1">
        <v>60</v>
      </c>
      <c r="G533" s="5">
        <v>137.1</v>
      </c>
      <c r="H533" s="1">
        <v>0.5</v>
      </c>
      <c r="I533" s="1">
        <v>137</v>
      </c>
      <c r="J533" s="1">
        <v>0</v>
      </c>
      <c r="K533" s="1">
        <v>14.9</v>
      </c>
      <c r="L533" s="1">
        <v>0</v>
      </c>
    </row>
    <row r="534" spans="1:12">
      <c r="A534" s="2">
        <v>40744.166666666664</v>
      </c>
      <c r="B534" s="1">
        <v>14.7</v>
      </c>
      <c r="C534" s="1">
        <v>91.7</v>
      </c>
      <c r="D534" s="1">
        <v>0</v>
      </c>
      <c r="E534" s="1">
        <f t="shared" si="2"/>
        <v>64.000000000000014</v>
      </c>
      <c r="F534" s="1">
        <v>60</v>
      </c>
      <c r="G534" s="5">
        <v>138.1</v>
      </c>
      <c r="H534" s="1">
        <v>0.4</v>
      </c>
      <c r="I534" s="1">
        <v>134</v>
      </c>
      <c r="J534" s="1">
        <v>0</v>
      </c>
      <c r="K534" s="1">
        <v>14.9</v>
      </c>
      <c r="L534" s="1">
        <v>0</v>
      </c>
    </row>
    <row r="535" spans="1:12">
      <c r="A535" s="2">
        <v>40744.208333333336</v>
      </c>
      <c r="B535" s="1">
        <v>14.5</v>
      </c>
      <c r="C535" s="1">
        <v>91.7</v>
      </c>
      <c r="D535" s="1">
        <v>0</v>
      </c>
      <c r="E535" s="1">
        <f t="shared" si="2"/>
        <v>64.000000000000014</v>
      </c>
      <c r="F535" s="1">
        <v>60</v>
      </c>
      <c r="G535" s="5">
        <v>139.1</v>
      </c>
      <c r="H535" s="1">
        <v>1.6</v>
      </c>
      <c r="I535" s="1">
        <v>284</v>
      </c>
      <c r="J535" s="1">
        <v>0</v>
      </c>
      <c r="K535" s="1">
        <v>14.8</v>
      </c>
      <c r="L535" s="1">
        <v>0</v>
      </c>
    </row>
    <row r="536" spans="1:12">
      <c r="A536" s="2">
        <v>40744.25</v>
      </c>
      <c r="B536" s="1">
        <v>13.8</v>
      </c>
      <c r="C536" s="1">
        <v>74</v>
      </c>
      <c r="D536" s="1">
        <v>0</v>
      </c>
      <c r="E536" s="1">
        <f t="shared" si="2"/>
        <v>64.000000000000014</v>
      </c>
      <c r="F536" s="1">
        <v>60</v>
      </c>
      <c r="G536" s="5">
        <v>140.1</v>
      </c>
      <c r="H536" s="1">
        <v>5.7</v>
      </c>
      <c r="I536" s="1">
        <v>276</v>
      </c>
      <c r="J536" s="1">
        <v>0.1</v>
      </c>
      <c r="K536" s="1">
        <v>13.7</v>
      </c>
      <c r="L536" s="1">
        <v>0</v>
      </c>
    </row>
    <row r="537" spans="1:12">
      <c r="A537" s="2">
        <v>40744.291666666664</v>
      </c>
      <c r="B537" s="1">
        <v>14.8</v>
      </c>
      <c r="C537" s="1">
        <v>64</v>
      </c>
      <c r="D537" s="1">
        <v>0</v>
      </c>
      <c r="E537" s="1">
        <f t="shared" si="2"/>
        <v>64.000000000000014</v>
      </c>
      <c r="F537" s="1">
        <v>60</v>
      </c>
      <c r="G537" s="5">
        <v>141.1</v>
      </c>
      <c r="H537" s="1">
        <v>6.8</v>
      </c>
      <c r="I537" s="1">
        <v>275</v>
      </c>
      <c r="J537" s="1">
        <v>0.4</v>
      </c>
      <c r="K537" s="1">
        <v>14.6</v>
      </c>
      <c r="L537" s="1">
        <v>0</v>
      </c>
    </row>
    <row r="538" spans="1:12">
      <c r="A538" s="2">
        <v>40744.333333333336</v>
      </c>
      <c r="B538" s="1">
        <v>15.9</v>
      </c>
      <c r="C538" s="1">
        <v>60</v>
      </c>
      <c r="D538" s="1">
        <v>0</v>
      </c>
      <c r="E538" s="1">
        <f t="shared" si="2"/>
        <v>64.000000000000014</v>
      </c>
      <c r="F538" s="1">
        <v>60</v>
      </c>
      <c r="G538" s="5">
        <v>142.1</v>
      </c>
      <c r="H538" s="1">
        <v>6.4</v>
      </c>
      <c r="I538" s="1">
        <v>261</v>
      </c>
      <c r="J538" s="1">
        <v>0.8</v>
      </c>
      <c r="K538" s="1">
        <v>15.9</v>
      </c>
      <c r="L538" s="1">
        <v>0</v>
      </c>
    </row>
    <row r="539" spans="1:12">
      <c r="A539" s="2">
        <v>40744.375</v>
      </c>
      <c r="B539" s="1">
        <v>16</v>
      </c>
      <c r="C539" s="1">
        <v>60</v>
      </c>
      <c r="D539" s="1">
        <v>0</v>
      </c>
      <c r="E539" s="1">
        <f t="shared" si="2"/>
        <v>64.000000000000014</v>
      </c>
      <c r="F539" s="1">
        <v>4</v>
      </c>
      <c r="G539" s="5">
        <v>142.19999999999999</v>
      </c>
      <c r="H539" s="1">
        <v>6.7</v>
      </c>
      <c r="I539" s="1">
        <v>278</v>
      </c>
      <c r="J539" s="1">
        <v>1</v>
      </c>
      <c r="K539" s="1">
        <v>16.2</v>
      </c>
      <c r="L539" s="1">
        <v>0</v>
      </c>
    </row>
    <row r="540" spans="1:12">
      <c r="A540" s="2">
        <v>40744.416666666664</v>
      </c>
      <c r="B540" s="1">
        <v>17.100000000000001</v>
      </c>
      <c r="C540" s="1">
        <v>58</v>
      </c>
      <c r="D540" s="1">
        <v>0</v>
      </c>
      <c r="E540" s="1">
        <f t="shared" si="2"/>
        <v>64.000000000000014</v>
      </c>
      <c r="F540" s="1">
        <v>0</v>
      </c>
      <c r="G540" s="5">
        <v>142.19999999999999</v>
      </c>
      <c r="H540" s="1">
        <v>6.8</v>
      </c>
      <c r="I540" s="1">
        <v>270</v>
      </c>
      <c r="J540" s="1">
        <v>1.6</v>
      </c>
      <c r="K540" s="1">
        <v>17.5</v>
      </c>
      <c r="L540" s="1">
        <v>0</v>
      </c>
    </row>
    <row r="541" spans="1:12">
      <c r="A541" s="2">
        <v>40744.458333333336</v>
      </c>
      <c r="B541" s="1">
        <v>17.600000000000001</v>
      </c>
      <c r="C541" s="1">
        <v>55</v>
      </c>
      <c r="D541" s="1">
        <v>0</v>
      </c>
      <c r="E541" s="1">
        <f t="shared" ref="E541:E604" si="3">+E540+D541</f>
        <v>64.000000000000014</v>
      </c>
      <c r="F541" s="1">
        <v>0</v>
      </c>
      <c r="G541" s="5">
        <v>142.19999999999999</v>
      </c>
      <c r="H541" s="1">
        <v>7.5</v>
      </c>
      <c r="I541" s="1">
        <v>274</v>
      </c>
      <c r="J541" s="1">
        <v>1.3</v>
      </c>
      <c r="K541" s="1">
        <v>17.899999999999999</v>
      </c>
      <c r="L541" s="1">
        <v>0</v>
      </c>
    </row>
    <row r="542" spans="1:12">
      <c r="A542" s="2">
        <v>40744.5</v>
      </c>
      <c r="B542" s="1">
        <v>18.399999999999999</v>
      </c>
      <c r="C542" s="1">
        <v>53</v>
      </c>
      <c r="D542" s="1">
        <v>0</v>
      </c>
      <c r="E542" s="1">
        <f t="shared" si="3"/>
        <v>64.000000000000014</v>
      </c>
      <c r="F542" s="1">
        <v>0</v>
      </c>
      <c r="G542" s="5">
        <v>142.19999999999999</v>
      </c>
      <c r="H542" s="1">
        <v>6.5</v>
      </c>
      <c r="I542" s="1">
        <v>278</v>
      </c>
      <c r="J542" s="1">
        <v>1.4</v>
      </c>
      <c r="K542" s="1">
        <v>18.7</v>
      </c>
      <c r="L542" s="1">
        <v>0</v>
      </c>
    </row>
    <row r="543" spans="1:12">
      <c r="A543" s="2">
        <v>40744.541666666664</v>
      </c>
      <c r="B543" s="1">
        <v>19.899999999999999</v>
      </c>
      <c r="C543" s="1">
        <v>49</v>
      </c>
      <c r="D543" s="1">
        <v>0</v>
      </c>
      <c r="E543" s="1">
        <f t="shared" si="3"/>
        <v>64.000000000000014</v>
      </c>
      <c r="F543" s="1">
        <v>0</v>
      </c>
      <c r="G543" s="5">
        <v>142.19999999999999</v>
      </c>
      <c r="H543" s="1">
        <v>5.7</v>
      </c>
      <c r="I543" s="1">
        <v>276</v>
      </c>
      <c r="J543" s="1">
        <v>1.7</v>
      </c>
      <c r="K543" s="1">
        <v>20.3</v>
      </c>
      <c r="L543" s="1">
        <v>0</v>
      </c>
    </row>
    <row r="544" spans="1:12">
      <c r="A544" s="2">
        <v>40744.583333333336</v>
      </c>
      <c r="B544" s="1">
        <v>22.5</v>
      </c>
      <c r="C544" s="1">
        <v>42</v>
      </c>
      <c r="D544" s="1">
        <v>0</v>
      </c>
      <c r="E544" s="1">
        <f t="shared" si="3"/>
        <v>64.000000000000014</v>
      </c>
      <c r="F544" s="1">
        <v>0</v>
      </c>
      <c r="G544" s="5">
        <v>142.19999999999999</v>
      </c>
      <c r="H544" s="1">
        <v>4</v>
      </c>
      <c r="I544" s="1">
        <v>274</v>
      </c>
      <c r="J544" s="1">
        <v>2.8</v>
      </c>
      <c r="K544" s="1">
        <v>23.1</v>
      </c>
      <c r="L544" s="1">
        <v>0</v>
      </c>
    </row>
    <row r="545" spans="1:12">
      <c r="A545" s="2">
        <v>40744.625</v>
      </c>
      <c r="B545" s="1">
        <v>23.9</v>
      </c>
      <c r="C545" s="1">
        <v>37</v>
      </c>
      <c r="D545" s="1">
        <v>0</v>
      </c>
      <c r="E545" s="1">
        <f t="shared" si="3"/>
        <v>64.000000000000014</v>
      </c>
      <c r="F545" s="1">
        <v>0</v>
      </c>
      <c r="G545" s="5">
        <v>142.19999999999999</v>
      </c>
      <c r="H545" s="1">
        <v>4</v>
      </c>
      <c r="I545" s="1">
        <v>261</v>
      </c>
      <c r="J545" s="1">
        <v>2.4</v>
      </c>
      <c r="K545" s="1">
        <v>24.7</v>
      </c>
      <c r="L545" s="1">
        <v>0</v>
      </c>
    </row>
    <row r="546" spans="1:12">
      <c r="A546" s="2">
        <v>40744.666666666664</v>
      </c>
      <c r="B546" s="1">
        <v>24.4</v>
      </c>
      <c r="C546" s="1">
        <v>35</v>
      </c>
      <c r="D546" s="1">
        <v>0</v>
      </c>
      <c r="E546" s="1">
        <f t="shared" si="3"/>
        <v>64.000000000000014</v>
      </c>
      <c r="F546" s="1">
        <v>0</v>
      </c>
      <c r="G546" s="5">
        <v>142.19999999999999</v>
      </c>
      <c r="H546" s="1">
        <v>3.8</v>
      </c>
      <c r="I546" s="1">
        <v>259</v>
      </c>
      <c r="J546" s="1">
        <v>1.8</v>
      </c>
      <c r="K546" s="1">
        <v>25.1</v>
      </c>
      <c r="L546" s="1">
        <v>0</v>
      </c>
    </row>
    <row r="547" spans="1:12">
      <c r="A547" s="2">
        <v>40744.708333333336</v>
      </c>
      <c r="B547" s="1">
        <v>25.3</v>
      </c>
      <c r="C547" s="1">
        <v>32</v>
      </c>
      <c r="D547" s="1">
        <v>0</v>
      </c>
      <c r="E547" s="1">
        <f t="shared" si="3"/>
        <v>64.000000000000014</v>
      </c>
      <c r="F547" s="1">
        <v>0</v>
      </c>
      <c r="G547" s="5">
        <v>142.19999999999999</v>
      </c>
      <c r="H547" s="1">
        <v>4.4000000000000004</v>
      </c>
      <c r="I547" s="1">
        <v>252</v>
      </c>
      <c r="J547" s="1">
        <v>1.9</v>
      </c>
      <c r="K547" s="1">
        <v>26.1</v>
      </c>
      <c r="L547" s="1">
        <v>0</v>
      </c>
    </row>
    <row r="548" spans="1:12">
      <c r="A548" s="2">
        <v>40744.75</v>
      </c>
      <c r="B548" s="1">
        <v>25.7</v>
      </c>
      <c r="C548" s="1">
        <v>32</v>
      </c>
      <c r="D548" s="1">
        <v>0</v>
      </c>
      <c r="E548" s="1">
        <f t="shared" si="3"/>
        <v>64.000000000000014</v>
      </c>
      <c r="F548" s="1">
        <v>0</v>
      </c>
      <c r="G548" s="5">
        <v>142.19999999999999</v>
      </c>
      <c r="H548" s="1">
        <v>3.2</v>
      </c>
      <c r="I548" s="1">
        <v>251</v>
      </c>
      <c r="J548" s="1">
        <v>1.4</v>
      </c>
      <c r="K548" s="1">
        <v>26.2</v>
      </c>
      <c r="L548" s="1">
        <v>0</v>
      </c>
    </row>
    <row r="549" spans="1:12">
      <c r="A549" s="2">
        <v>40744.791666666664</v>
      </c>
      <c r="B549" s="1">
        <v>22.7</v>
      </c>
      <c r="C549" s="1">
        <v>36</v>
      </c>
      <c r="D549" s="1">
        <v>0</v>
      </c>
      <c r="E549" s="1">
        <f t="shared" si="3"/>
        <v>64.000000000000014</v>
      </c>
      <c r="F549" s="1">
        <v>0</v>
      </c>
      <c r="G549" s="5">
        <v>142.19999999999999</v>
      </c>
      <c r="H549" s="1">
        <v>3.6</v>
      </c>
      <c r="I549" s="1">
        <v>298</v>
      </c>
      <c r="J549" s="1">
        <v>0.6</v>
      </c>
      <c r="K549" s="1">
        <v>22.8</v>
      </c>
      <c r="L549" s="1">
        <v>0</v>
      </c>
    </row>
    <row r="550" spans="1:12">
      <c r="A550" s="2">
        <v>40744.833333333336</v>
      </c>
      <c r="B550" s="1">
        <v>20.399999999999999</v>
      </c>
      <c r="C550" s="1">
        <v>40</v>
      </c>
      <c r="D550" s="1">
        <v>0</v>
      </c>
      <c r="E550" s="1">
        <f t="shared" si="3"/>
        <v>64.000000000000014</v>
      </c>
      <c r="F550" s="1">
        <v>0</v>
      </c>
      <c r="G550" s="5">
        <v>142.19999999999999</v>
      </c>
      <c r="H550" s="1">
        <v>4.3</v>
      </c>
      <c r="I550" s="1">
        <v>283</v>
      </c>
      <c r="J550" s="1">
        <v>0</v>
      </c>
      <c r="K550" s="1">
        <v>20.100000000000001</v>
      </c>
      <c r="L550" s="1">
        <v>0</v>
      </c>
    </row>
    <row r="551" spans="1:12">
      <c r="A551" s="2">
        <v>40744.875</v>
      </c>
      <c r="B551" s="1">
        <v>18</v>
      </c>
      <c r="C551" s="1">
        <v>50</v>
      </c>
      <c r="D551" s="1">
        <v>0</v>
      </c>
      <c r="E551" s="1">
        <f t="shared" si="3"/>
        <v>64.000000000000014</v>
      </c>
      <c r="F551" s="1">
        <v>0</v>
      </c>
      <c r="G551" s="5">
        <v>142.19999999999999</v>
      </c>
      <c r="H551" s="1">
        <v>2.2000000000000002</v>
      </c>
      <c r="I551" s="1">
        <v>252</v>
      </c>
      <c r="J551" s="1">
        <v>0</v>
      </c>
      <c r="K551" s="1">
        <v>17.5</v>
      </c>
      <c r="L551" s="1">
        <v>0</v>
      </c>
    </row>
    <row r="552" spans="1:12">
      <c r="A552" s="2">
        <v>40744.916666666664</v>
      </c>
      <c r="B552" s="1">
        <v>15.2</v>
      </c>
      <c r="C552" s="1">
        <v>61</v>
      </c>
      <c r="D552" s="1">
        <v>0</v>
      </c>
      <c r="E552" s="1">
        <f t="shared" si="3"/>
        <v>64.000000000000014</v>
      </c>
      <c r="F552" s="1">
        <v>0</v>
      </c>
      <c r="G552" s="5">
        <v>142.19999999999999</v>
      </c>
      <c r="H552" s="1">
        <v>1.5</v>
      </c>
      <c r="I552" s="1">
        <v>245</v>
      </c>
      <c r="J552" s="1">
        <v>0</v>
      </c>
      <c r="K552" s="1">
        <v>14.5</v>
      </c>
      <c r="L552" s="1">
        <v>0</v>
      </c>
    </row>
    <row r="553" spans="1:12">
      <c r="A553" s="2">
        <v>40744.958333333336</v>
      </c>
      <c r="B553" s="1">
        <v>14.3</v>
      </c>
      <c r="C553" s="1">
        <v>64</v>
      </c>
      <c r="D553" s="1">
        <v>0</v>
      </c>
      <c r="E553" s="1">
        <f t="shared" si="3"/>
        <v>64.000000000000014</v>
      </c>
      <c r="F553" s="1">
        <v>0</v>
      </c>
      <c r="G553" s="5">
        <v>142.19999999999999</v>
      </c>
      <c r="H553" s="1">
        <v>1.3</v>
      </c>
      <c r="I553" s="1">
        <v>83</v>
      </c>
      <c r="J553" s="1">
        <v>0</v>
      </c>
      <c r="K553" s="1">
        <v>13.5</v>
      </c>
      <c r="L553" s="1">
        <v>0</v>
      </c>
    </row>
    <row r="554" spans="1:12">
      <c r="A554" s="2">
        <v>40745</v>
      </c>
      <c r="B554" s="1">
        <v>14</v>
      </c>
      <c r="C554" s="1">
        <v>63</v>
      </c>
      <c r="D554" s="1">
        <v>0</v>
      </c>
      <c r="E554" s="1">
        <f t="shared" si="3"/>
        <v>64.000000000000014</v>
      </c>
      <c r="F554" s="1">
        <v>0</v>
      </c>
      <c r="G554" s="5">
        <v>142.19999999999999</v>
      </c>
      <c r="H554" s="1">
        <v>0.8</v>
      </c>
      <c r="I554" s="1">
        <v>306</v>
      </c>
      <c r="J554" s="1">
        <v>0</v>
      </c>
      <c r="K554" s="1">
        <v>13.1</v>
      </c>
      <c r="L554" s="1">
        <v>0</v>
      </c>
    </row>
    <row r="555" spans="1:12">
      <c r="A555" s="2">
        <v>40745.041666666664</v>
      </c>
      <c r="B555" s="1">
        <v>13.6</v>
      </c>
      <c r="C555" s="1">
        <v>62</v>
      </c>
      <c r="D555" s="1">
        <v>0</v>
      </c>
      <c r="E555" s="1">
        <f t="shared" si="3"/>
        <v>64.000000000000014</v>
      </c>
      <c r="F555" s="1">
        <v>0</v>
      </c>
      <c r="G555" s="5">
        <v>142.19999999999999</v>
      </c>
      <c r="H555" s="1">
        <v>1.1000000000000001</v>
      </c>
      <c r="I555" s="1">
        <v>151</v>
      </c>
      <c r="J555" s="1">
        <v>0</v>
      </c>
      <c r="K555" s="1">
        <v>12.8</v>
      </c>
      <c r="L555" s="1">
        <v>0</v>
      </c>
    </row>
    <row r="556" spans="1:12">
      <c r="A556" s="2">
        <v>40745.083333333336</v>
      </c>
      <c r="B556" s="1">
        <v>12.9</v>
      </c>
      <c r="C556" s="1">
        <v>62</v>
      </c>
      <c r="D556" s="1">
        <v>0</v>
      </c>
      <c r="E556" s="1">
        <f t="shared" si="3"/>
        <v>64.000000000000014</v>
      </c>
      <c r="F556" s="1">
        <v>0</v>
      </c>
      <c r="G556" s="5">
        <v>142.19999999999999</v>
      </c>
      <c r="H556" s="1">
        <v>1.2</v>
      </c>
      <c r="I556" s="1">
        <v>16</v>
      </c>
      <c r="J556" s="1">
        <v>0</v>
      </c>
      <c r="K556" s="1">
        <v>11.9</v>
      </c>
      <c r="L556" s="1">
        <v>0</v>
      </c>
    </row>
    <row r="557" spans="1:12">
      <c r="A557" s="2">
        <v>40745.125</v>
      </c>
      <c r="B557" s="1">
        <v>12.1</v>
      </c>
      <c r="C557" s="1">
        <v>67</v>
      </c>
      <c r="D557" s="1">
        <v>0</v>
      </c>
      <c r="E557" s="1">
        <f t="shared" si="3"/>
        <v>64.000000000000014</v>
      </c>
      <c r="F557" s="1">
        <v>0</v>
      </c>
      <c r="G557" s="5">
        <v>142.19999999999999</v>
      </c>
      <c r="H557" s="1">
        <v>1</v>
      </c>
      <c r="I557" s="1">
        <v>356</v>
      </c>
      <c r="J557" s="1">
        <v>0</v>
      </c>
      <c r="K557" s="1">
        <v>11.1</v>
      </c>
      <c r="L557" s="1">
        <v>0</v>
      </c>
    </row>
    <row r="558" spans="1:12">
      <c r="A558" s="2">
        <v>40745.166666666664</v>
      </c>
      <c r="B558" s="1">
        <v>11.4</v>
      </c>
      <c r="C558" s="1">
        <v>71</v>
      </c>
      <c r="D558" s="1">
        <v>0</v>
      </c>
      <c r="E558" s="1">
        <f t="shared" si="3"/>
        <v>64.000000000000014</v>
      </c>
      <c r="F558" s="1">
        <v>0</v>
      </c>
      <c r="G558" s="5">
        <v>142.19999999999999</v>
      </c>
      <c r="H558" s="1">
        <v>1.2</v>
      </c>
      <c r="I558" s="1">
        <v>228</v>
      </c>
      <c r="J558" s="1">
        <v>0</v>
      </c>
      <c r="K558" s="1">
        <v>10.7</v>
      </c>
      <c r="L558" s="1">
        <v>0</v>
      </c>
    </row>
    <row r="559" spans="1:12">
      <c r="A559" s="2">
        <v>40745.208333333336</v>
      </c>
      <c r="B559" s="1">
        <v>11.3</v>
      </c>
      <c r="C559" s="1">
        <v>70</v>
      </c>
      <c r="D559" s="1">
        <v>0</v>
      </c>
      <c r="E559" s="1">
        <f t="shared" si="3"/>
        <v>64.000000000000014</v>
      </c>
      <c r="F559" s="1">
        <v>0</v>
      </c>
      <c r="G559" s="5">
        <v>142.19999999999999</v>
      </c>
      <c r="H559" s="1">
        <v>0.7</v>
      </c>
      <c r="I559" s="1">
        <v>236</v>
      </c>
      <c r="J559" s="1">
        <v>0</v>
      </c>
      <c r="K559" s="1">
        <v>10.4</v>
      </c>
      <c r="L559" s="1">
        <v>0</v>
      </c>
    </row>
    <row r="560" spans="1:12">
      <c r="A560" s="2">
        <v>40745.25</v>
      </c>
      <c r="B560" s="1">
        <v>12.3</v>
      </c>
      <c r="C560" s="1">
        <v>67</v>
      </c>
      <c r="D560" s="1">
        <v>0</v>
      </c>
      <c r="E560" s="1">
        <f t="shared" si="3"/>
        <v>64.000000000000014</v>
      </c>
      <c r="F560" s="1">
        <v>0</v>
      </c>
      <c r="G560" s="5">
        <v>142.19999999999999</v>
      </c>
      <c r="H560" s="1">
        <v>0.7</v>
      </c>
      <c r="I560" s="1">
        <v>165</v>
      </c>
      <c r="J560" s="1">
        <v>0.2</v>
      </c>
      <c r="K560" s="1">
        <v>10.5</v>
      </c>
      <c r="L560" s="1">
        <v>0</v>
      </c>
    </row>
    <row r="561" spans="1:12">
      <c r="A561" s="2">
        <v>40745.291666666664</v>
      </c>
      <c r="B561" s="1">
        <v>16.100000000000001</v>
      </c>
      <c r="C561" s="1">
        <v>57</v>
      </c>
      <c r="D561" s="1">
        <v>0</v>
      </c>
      <c r="E561" s="1">
        <f t="shared" si="3"/>
        <v>64.000000000000014</v>
      </c>
      <c r="F561" s="1">
        <v>0</v>
      </c>
      <c r="G561" s="5">
        <v>142.19999999999999</v>
      </c>
      <c r="H561" s="1">
        <v>1.1000000000000001</v>
      </c>
      <c r="I561" s="1">
        <v>318</v>
      </c>
      <c r="J561" s="1">
        <v>0.7</v>
      </c>
      <c r="K561" s="1">
        <v>15.4</v>
      </c>
      <c r="L561" s="1">
        <v>0</v>
      </c>
    </row>
    <row r="562" spans="1:12">
      <c r="A562" s="2">
        <v>40745.333333333336</v>
      </c>
      <c r="B562" s="1">
        <v>18.2</v>
      </c>
      <c r="C562" s="1">
        <v>51</v>
      </c>
      <c r="D562" s="1">
        <v>0</v>
      </c>
      <c r="E562" s="1">
        <f t="shared" si="3"/>
        <v>64.000000000000014</v>
      </c>
      <c r="F562" s="1">
        <v>0</v>
      </c>
      <c r="G562" s="5">
        <v>142.19999999999999</v>
      </c>
      <c r="H562" s="1">
        <v>0.8</v>
      </c>
      <c r="I562" s="1">
        <v>137</v>
      </c>
      <c r="J562" s="1">
        <v>1.4</v>
      </c>
      <c r="K562" s="1">
        <v>18.5</v>
      </c>
      <c r="L562" s="1">
        <v>0</v>
      </c>
    </row>
    <row r="563" spans="1:12">
      <c r="A563" s="2">
        <v>40745.375</v>
      </c>
      <c r="B563" s="1">
        <v>20.3</v>
      </c>
      <c r="C563" s="1">
        <v>43</v>
      </c>
      <c r="D563" s="1">
        <v>0</v>
      </c>
      <c r="E563" s="1">
        <f t="shared" si="3"/>
        <v>64.000000000000014</v>
      </c>
      <c r="F563" s="1">
        <v>0</v>
      </c>
      <c r="G563" s="5">
        <v>142.19999999999999</v>
      </c>
      <c r="H563" s="1">
        <v>1.3</v>
      </c>
      <c r="I563" s="1">
        <v>217</v>
      </c>
      <c r="J563" s="1">
        <v>2</v>
      </c>
      <c r="K563" s="1">
        <v>21</v>
      </c>
      <c r="L563" s="1">
        <v>0</v>
      </c>
    </row>
    <row r="564" spans="1:12">
      <c r="A564" s="2">
        <v>40745.416666666664</v>
      </c>
      <c r="B564" s="1">
        <v>22</v>
      </c>
      <c r="C564" s="1">
        <v>39</v>
      </c>
      <c r="D564" s="1">
        <v>0</v>
      </c>
      <c r="E564" s="1">
        <f t="shared" si="3"/>
        <v>64.000000000000014</v>
      </c>
      <c r="F564" s="1">
        <v>0</v>
      </c>
      <c r="G564" s="5">
        <v>142.19999999999999</v>
      </c>
      <c r="H564" s="1">
        <v>1.9</v>
      </c>
      <c r="I564" s="1">
        <v>255</v>
      </c>
      <c r="J564" s="1">
        <v>2.5</v>
      </c>
      <c r="K564" s="1">
        <v>22.9</v>
      </c>
      <c r="L564" s="1">
        <v>0</v>
      </c>
    </row>
    <row r="565" spans="1:12">
      <c r="A565" s="2">
        <v>40745.458333333336</v>
      </c>
      <c r="B565" s="1">
        <v>23.8</v>
      </c>
      <c r="C565" s="1">
        <v>35</v>
      </c>
      <c r="D565" s="1">
        <v>0</v>
      </c>
      <c r="E565" s="1">
        <f t="shared" si="3"/>
        <v>64.000000000000014</v>
      </c>
      <c r="F565" s="1">
        <v>0</v>
      </c>
      <c r="G565" s="5">
        <v>142.19999999999999</v>
      </c>
      <c r="H565" s="1">
        <v>1.6</v>
      </c>
      <c r="I565" s="1">
        <v>26</v>
      </c>
      <c r="J565" s="1">
        <v>2.9</v>
      </c>
      <c r="K565" s="1">
        <v>24.7</v>
      </c>
      <c r="L565" s="1">
        <v>0</v>
      </c>
    </row>
    <row r="566" spans="1:12">
      <c r="A566" s="2">
        <v>40745.5</v>
      </c>
      <c r="B566" s="1">
        <v>25.5</v>
      </c>
      <c r="C566" s="1">
        <v>31</v>
      </c>
      <c r="D566" s="1">
        <v>0</v>
      </c>
      <c r="E566" s="1">
        <f t="shared" si="3"/>
        <v>64.000000000000014</v>
      </c>
      <c r="F566" s="1">
        <v>0</v>
      </c>
      <c r="G566" s="5">
        <v>142.19999999999999</v>
      </c>
      <c r="H566" s="1">
        <v>1.9</v>
      </c>
      <c r="I566" s="1">
        <v>225</v>
      </c>
      <c r="J566" s="1">
        <v>3.3</v>
      </c>
      <c r="K566" s="1">
        <v>26.3</v>
      </c>
      <c r="L566" s="1">
        <v>0</v>
      </c>
    </row>
    <row r="567" spans="1:12">
      <c r="A567" s="2">
        <v>40745.541666666664</v>
      </c>
      <c r="B567" s="1">
        <v>26</v>
      </c>
      <c r="C567" s="1">
        <v>30</v>
      </c>
      <c r="D567" s="1">
        <v>0</v>
      </c>
      <c r="E567" s="1">
        <f t="shared" si="3"/>
        <v>64.000000000000014</v>
      </c>
      <c r="F567" s="1">
        <v>0</v>
      </c>
      <c r="G567" s="5">
        <v>142.19999999999999</v>
      </c>
      <c r="H567" s="1">
        <v>1.7</v>
      </c>
      <c r="I567" s="1">
        <v>14</v>
      </c>
      <c r="J567" s="1">
        <v>3.3</v>
      </c>
      <c r="K567" s="1">
        <v>26.3</v>
      </c>
      <c r="L567" s="1">
        <v>0</v>
      </c>
    </row>
    <row r="568" spans="1:12">
      <c r="A568" s="2">
        <v>40745.583333333336</v>
      </c>
      <c r="B568" s="1">
        <v>26</v>
      </c>
      <c r="C568" s="1">
        <v>34</v>
      </c>
      <c r="D568" s="1">
        <v>0</v>
      </c>
      <c r="E568" s="1">
        <f t="shared" si="3"/>
        <v>64.000000000000014</v>
      </c>
      <c r="F568" s="1">
        <v>0</v>
      </c>
      <c r="G568" s="5">
        <v>142.19999999999999</v>
      </c>
      <c r="H568" s="1">
        <v>3.4</v>
      </c>
      <c r="I568" s="1">
        <v>114</v>
      </c>
      <c r="J568" s="1">
        <v>2.9</v>
      </c>
      <c r="K568" s="1">
        <v>26.4</v>
      </c>
      <c r="L568" s="1">
        <v>0</v>
      </c>
    </row>
    <row r="569" spans="1:12">
      <c r="A569" s="2">
        <v>40745.625</v>
      </c>
      <c r="B569" s="1">
        <v>25.8</v>
      </c>
      <c r="C569" s="1">
        <v>41</v>
      </c>
      <c r="D569" s="1">
        <v>0</v>
      </c>
      <c r="E569" s="1">
        <f t="shared" si="3"/>
        <v>64.000000000000014</v>
      </c>
      <c r="F569" s="1">
        <v>0</v>
      </c>
      <c r="G569" s="5">
        <v>142.19999999999999</v>
      </c>
      <c r="H569" s="1">
        <v>5.3</v>
      </c>
      <c r="I569" s="1">
        <v>108</v>
      </c>
      <c r="J569" s="1">
        <v>2.9</v>
      </c>
      <c r="K569" s="1">
        <v>26.3</v>
      </c>
      <c r="L569" s="1">
        <v>0</v>
      </c>
    </row>
    <row r="570" spans="1:12">
      <c r="A570" s="2">
        <v>40745.666666666664</v>
      </c>
      <c r="B570" s="1">
        <v>24.1</v>
      </c>
      <c r="C570" s="1">
        <v>43</v>
      </c>
      <c r="D570" s="1">
        <v>0</v>
      </c>
      <c r="E570" s="1">
        <f t="shared" si="3"/>
        <v>64.000000000000014</v>
      </c>
      <c r="F570" s="1">
        <v>0</v>
      </c>
      <c r="G570" s="5">
        <v>142.19999999999999</v>
      </c>
      <c r="H570" s="1">
        <v>5.6</v>
      </c>
      <c r="I570" s="1">
        <v>107</v>
      </c>
      <c r="J570" s="1">
        <v>2</v>
      </c>
      <c r="K570" s="1">
        <v>24.5</v>
      </c>
      <c r="L570" s="1">
        <v>0</v>
      </c>
    </row>
    <row r="571" spans="1:12">
      <c r="A571" s="2">
        <v>40745.708333333336</v>
      </c>
      <c r="B571" s="1">
        <v>20.3</v>
      </c>
      <c r="C571" s="1">
        <v>58</v>
      </c>
      <c r="D571" s="1">
        <v>0.4</v>
      </c>
      <c r="E571" s="1">
        <f t="shared" si="3"/>
        <v>64.40000000000002</v>
      </c>
      <c r="F571" s="1">
        <v>35</v>
      </c>
      <c r="G571" s="5">
        <v>142.80000000000001</v>
      </c>
      <c r="H571" s="1">
        <v>2.2999999999999998</v>
      </c>
      <c r="I571" s="1">
        <v>102</v>
      </c>
      <c r="J571" s="1">
        <v>0.2</v>
      </c>
      <c r="K571" s="1">
        <v>20.5</v>
      </c>
      <c r="L571" s="1">
        <v>0</v>
      </c>
    </row>
    <row r="572" spans="1:12">
      <c r="A572" s="2">
        <v>40745.75</v>
      </c>
      <c r="B572" s="1">
        <v>18.8</v>
      </c>
      <c r="C572" s="1">
        <v>71</v>
      </c>
      <c r="D572" s="1">
        <v>0</v>
      </c>
      <c r="E572" s="1">
        <f t="shared" si="3"/>
        <v>64.40000000000002</v>
      </c>
      <c r="F572" s="1">
        <v>60</v>
      </c>
      <c r="G572" s="5">
        <v>143.80000000000001</v>
      </c>
      <c r="H572" s="1">
        <v>1.4</v>
      </c>
      <c r="I572" s="1">
        <v>305</v>
      </c>
      <c r="J572" s="1">
        <v>0.3</v>
      </c>
      <c r="K572" s="1">
        <v>19</v>
      </c>
      <c r="L572" s="1">
        <v>0</v>
      </c>
    </row>
    <row r="573" spans="1:12">
      <c r="A573" s="2">
        <v>40745.791666666664</v>
      </c>
      <c r="B573" s="1">
        <v>18.2</v>
      </c>
      <c r="C573" s="1">
        <v>70</v>
      </c>
      <c r="D573" s="1">
        <v>0</v>
      </c>
      <c r="E573" s="1">
        <f t="shared" si="3"/>
        <v>64.40000000000002</v>
      </c>
      <c r="F573" s="1">
        <v>60</v>
      </c>
      <c r="G573" s="5">
        <v>144.80000000000001</v>
      </c>
      <c r="H573" s="1">
        <v>0.9</v>
      </c>
      <c r="I573" s="1">
        <v>265</v>
      </c>
      <c r="J573" s="1">
        <v>0.2</v>
      </c>
      <c r="K573" s="1">
        <v>18.3</v>
      </c>
      <c r="L573" s="1">
        <v>0</v>
      </c>
    </row>
    <row r="574" spans="1:12">
      <c r="A574" s="2">
        <v>40745.833333333336</v>
      </c>
      <c r="B574" s="1">
        <v>16.600000000000001</v>
      </c>
      <c r="C574" s="1">
        <v>72</v>
      </c>
      <c r="D574" s="1">
        <v>0</v>
      </c>
      <c r="E574" s="1">
        <f t="shared" si="3"/>
        <v>64.40000000000002</v>
      </c>
      <c r="F574" s="1">
        <v>60</v>
      </c>
      <c r="G574" s="5">
        <v>145.80000000000001</v>
      </c>
      <c r="H574" s="1">
        <v>0.6</v>
      </c>
      <c r="I574" s="1">
        <v>211</v>
      </c>
      <c r="J574" s="1">
        <v>0</v>
      </c>
      <c r="K574" s="1">
        <v>16.399999999999999</v>
      </c>
      <c r="L574" s="1">
        <v>0</v>
      </c>
    </row>
    <row r="575" spans="1:12">
      <c r="A575" s="2">
        <v>40745.875</v>
      </c>
      <c r="B575" s="1">
        <v>15.4</v>
      </c>
      <c r="C575" s="1">
        <v>77</v>
      </c>
      <c r="D575" s="1">
        <v>0</v>
      </c>
      <c r="E575" s="1">
        <f t="shared" si="3"/>
        <v>64.40000000000002</v>
      </c>
      <c r="F575" s="1">
        <v>60</v>
      </c>
      <c r="G575" s="5">
        <v>146.80000000000001</v>
      </c>
      <c r="H575" s="1">
        <v>0.6</v>
      </c>
      <c r="I575" s="1">
        <v>312</v>
      </c>
      <c r="J575" s="1">
        <v>0</v>
      </c>
      <c r="K575" s="1">
        <v>15</v>
      </c>
      <c r="L575" s="1">
        <v>0</v>
      </c>
    </row>
    <row r="576" spans="1:12">
      <c r="A576" s="2">
        <v>40745.916666666664</v>
      </c>
      <c r="B576" s="1">
        <v>14</v>
      </c>
      <c r="C576" s="1">
        <v>80</v>
      </c>
      <c r="D576" s="1">
        <v>0</v>
      </c>
      <c r="E576" s="1">
        <f t="shared" si="3"/>
        <v>64.40000000000002</v>
      </c>
      <c r="F576" s="1">
        <v>60</v>
      </c>
      <c r="G576" s="5">
        <v>147.80000000000001</v>
      </c>
      <c r="H576" s="1">
        <v>0.7</v>
      </c>
      <c r="I576" s="1">
        <v>302</v>
      </c>
      <c r="J576" s="1">
        <v>0</v>
      </c>
      <c r="K576" s="1">
        <v>13.5</v>
      </c>
      <c r="L576" s="1">
        <v>0</v>
      </c>
    </row>
    <row r="577" spans="1:12">
      <c r="A577" s="2">
        <v>40745.958333333336</v>
      </c>
      <c r="B577" s="1">
        <v>13.5</v>
      </c>
      <c r="C577" s="1">
        <v>81.7</v>
      </c>
      <c r="D577" s="1">
        <v>0</v>
      </c>
      <c r="E577" s="1">
        <f t="shared" si="3"/>
        <v>64.40000000000002</v>
      </c>
      <c r="F577" s="1">
        <v>60</v>
      </c>
      <c r="G577" s="5">
        <v>148.80000000000001</v>
      </c>
      <c r="H577" s="1">
        <v>0.8</v>
      </c>
      <c r="I577" s="1">
        <v>127</v>
      </c>
      <c r="J577" s="1">
        <v>0</v>
      </c>
      <c r="K577" s="1">
        <v>13</v>
      </c>
      <c r="L577" s="1">
        <v>0</v>
      </c>
    </row>
    <row r="578" spans="1:12">
      <c r="A578" s="2">
        <v>40746</v>
      </c>
      <c r="B578" s="1">
        <v>12.6</v>
      </c>
      <c r="C578" s="1">
        <v>86.7</v>
      </c>
      <c r="D578" s="1">
        <v>0</v>
      </c>
      <c r="E578" s="1">
        <f t="shared" si="3"/>
        <v>64.40000000000002</v>
      </c>
      <c r="F578" s="1">
        <v>60</v>
      </c>
      <c r="G578" s="5">
        <v>149.80000000000001</v>
      </c>
      <c r="H578" s="1">
        <v>0.8</v>
      </c>
      <c r="I578" s="1">
        <v>277</v>
      </c>
      <c r="J578" s="1">
        <v>0</v>
      </c>
      <c r="K578" s="1">
        <v>12.1</v>
      </c>
      <c r="L578" s="1">
        <v>0</v>
      </c>
    </row>
    <row r="579" spans="1:12">
      <c r="A579" s="2">
        <v>40746.041666666664</v>
      </c>
      <c r="B579" s="1">
        <v>12.1</v>
      </c>
      <c r="C579" s="1">
        <v>86.7</v>
      </c>
      <c r="D579" s="1">
        <v>0</v>
      </c>
      <c r="E579" s="1">
        <f t="shared" si="3"/>
        <v>64.40000000000002</v>
      </c>
      <c r="F579" s="1">
        <v>60</v>
      </c>
      <c r="G579" s="5">
        <v>150.80000000000001</v>
      </c>
      <c r="H579" s="1">
        <v>0.5</v>
      </c>
      <c r="I579" s="1">
        <v>223</v>
      </c>
      <c r="J579" s="1">
        <v>0</v>
      </c>
      <c r="K579" s="1">
        <v>11.6</v>
      </c>
      <c r="L579" s="1">
        <v>0</v>
      </c>
    </row>
    <row r="580" spans="1:12">
      <c r="A580" s="2">
        <v>40746.083333333336</v>
      </c>
      <c r="B580" s="1">
        <v>11.4</v>
      </c>
      <c r="C580" s="1">
        <v>88.3</v>
      </c>
      <c r="D580" s="1">
        <v>0</v>
      </c>
      <c r="E580" s="1">
        <f t="shared" si="3"/>
        <v>64.40000000000002</v>
      </c>
      <c r="F580" s="1">
        <v>60</v>
      </c>
      <c r="G580" s="5">
        <v>151.80000000000001</v>
      </c>
      <c r="H580" s="1">
        <v>0.6</v>
      </c>
      <c r="I580" s="1">
        <v>285</v>
      </c>
      <c r="J580" s="1">
        <v>0</v>
      </c>
      <c r="K580" s="1">
        <v>10.7</v>
      </c>
      <c r="L580" s="1">
        <v>0</v>
      </c>
    </row>
    <row r="581" spans="1:12">
      <c r="A581" s="2">
        <v>40746.125</v>
      </c>
      <c r="B581" s="1">
        <v>10.9</v>
      </c>
      <c r="C581" s="1">
        <v>88.3</v>
      </c>
      <c r="D581" s="1">
        <v>0</v>
      </c>
      <c r="E581" s="1">
        <f t="shared" si="3"/>
        <v>64.40000000000002</v>
      </c>
      <c r="F581" s="1">
        <v>60</v>
      </c>
      <c r="G581" s="5">
        <v>152.80000000000001</v>
      </c>
      <c r="H581" s="1">
        <v>0.5</v>
      </c>
      <c r="I581" s="1">
        <v>309</v>
      </c>
      <c r="J581" s="1">
        <v>0</v>
      </c>
      <c r="K581" s="1">
        <v>10.3</v>
      </c>
      <c r="L581" s="1">
        <v>0</v>
      </c>
    </row>
    <row r="582" spans="1:12">
      <c r="A582" s="2">
        <v>40746.166666666664</v>
      </c>
      <c r="B582" s="1">
        <v>10.6</v>
      </c>
      <c r="C582" s="1">
        <v>90</v>
      </c>
      <c r="D582" s="1">
        <v>0</v>
      </c>
      <c r="E582" s="1">
        <f t="shared" si="3"/>
        <v>64.40000000000002</v>
      </c>
      <c r="F582" s="1">
        <v>60</v>
      </c>
      <c r="G582" s="5">
        <v>153.80000000000001</v>
      </c>
      <c r="H582" s="1">
        <v>0.5</v>
      </c>
      <c r="I582" s="1">
        <v>336</v>
      </c>
      <c r="J582" s="1">
        <v>0</v>
      </c>
      <c r="K582" s="1">
        <v>9.9</v>
      </c>
      <c r="L582" s="1">
        <v>0</v>
      </c>
    </row>
    <row r="583" spans="1:12">
      <c r="A583" s="2">
        <v>40746.208333333336</v>
      </c>
      <c r="B583" s="1">
        <v>10.5</v>
      </c>
      <c r="C583" s="1">
        <v>88.3</v>
      </c>
      <c r="D583" s="1">
        <v>0.2</v>
      </c>
      <c r="E583" s="1">
        <f t="shared" si="3"/>
        <v>64.600000000000023</v>
      </c>
      <c r="F583" s="1">
        <v>60</v>
      </c>
      <c r="G583" s="5">
        <v>154.80000000000001</v>
      </c>
      <c r="H583" s="1">
        <v>0.7</v>
      </c>
      <c r="I583" s="1">
        <v>323</v>
      </c>
      <c r="J583" s="1">
        <v>0</v>
      </c>
      <c r="K583" s="1">
        <v>10.1</v>
      </c>
      <c r="L583" s="1">
        <v>0</v>
      </c>
    </row>
    <row r="584" spans="1:12">
      <c r="A584" s="2">
        <v>40746.25</v>
      </c>
      <c r="B584" s="1">
        <v>11.7</v>
      </c>
      <c r="C584" s="1">
        <v>86.7</v>
      </c>
      <c r="D584" s="1">
        <v>0</v>
      </c>
      <c r="E584" s="1">
        <f t="shared" si="3"/>
        <v>64.600000000000023</v>
      </c>
      <c r="F584" s="1">
        <v>60</v>
      </c>
      <c r="G584" s="5">
        <v>155.80000000000001</v>
      </c>
      <c r="H584" s="1">
        <v>0.2</v>
      </c>
      <c r="I584" s="1">
        <v>70</v>
      </c>
      <c r="J584" s="1">
        <v>0.2</v>
      </c>
      <c r="K584" s="1">
        <v>11</v>
      </c>
      <c r="L584" s="1">
        <v>0</v>
      </c>
    </row>
    <row r="585" spans="1:12">
      <c r="A585" s="2">
        <v>40746.291666666664</v>
      </c>
      <c r="B585" s="1">
        <v>15.3</v>
      </c>
      <c r="C585" s="1">
        <v>71</v>
      </c>
      <c r="D585" s="1">
        <v>0</v>
      </c>
      <c r="E585" s="1">
        <f t="shared" si="3"/>
        <v>64.600000000000023</v>
      </c>
      <c r="F585" s="1">
        <v>60</v>
      </c>
      <c r="G585" s="5">
        <v>156.80000000000001</v>
      </c>
      <c r="H585" s="1">
        <v>0.5</v>
      </c>
      <c r="I585" s="1">
        <v>232</v>
      </c>
      <c r="J585" s="1">
        <v>0.7</v>
      </c>
      <c r="K585" s="1">
        <v>14.5</v>
      </c>
      <c r="L585" s="1">
        <v>0</v>
      </c>
    </row>
    <row r="586" spans="1:12">
      <c r="A586" s="2">
        <v>40746.333333333336</v>
      </c>
      <c r="B586" s="1">
        <v>17.399999999999999</v>
      </c>
      <c r="C586" s="1">
        <v>65</v>
      </c>
      <c r="D586" s="1">
        <v>0</v>
      </c>
      <c r="E586" s="1">
        <f t="shared" si="3"/>
        <v>64.600000000000023</v>
      </c>
      <c r="F586" s="1">
        <v>60</v>
      </c>
      <c r="G586" s="5">
        <v>157.80000000000001</v>
      </c>
      <c r="H586" s="1">
        <v>1</v>
      </c>
      <c r="I586" s="1">
        <v>219</v>
      </c>
      <c r="J586" s="1">
        <v>1.3</v>
      </c>
      <c r="K586" s="1">
        <v>18</v>
      </c>
      <c r="L586" s="1">
        <v>0</v>
      </c>
    </row>
    <row r="587" spans="1:12">
      <c r="A587" s="2">
        <v>40746.375</v>
      </c>
      <c r="B587" s="1">
        <v>19.5</v>
      </c>
      <c r="C587" s="1">
        <v>55</v>
      </c>
      <c r="D587" s="1">
        <v>0</v>
      </c>
      <c r="E587" s="1">
        <f t="shared" si="3"/>
        <v>64.600000000000023</v>
      </c>
      <c r="F587" s="1">
        <v>35</v>
      </c>
      <c r="G587" s="5">
        <v>158.30000000000001</v>
      </c>
      <c r="H587" s="1">
        <v>1</v>
      </c>
      <c r="I587" s="1">
        <v>178</v>
      </c>
      <c r="J587" s="1">
        <v>2</v>
      </c>
      <c r="K587" s="1">
        <v>19.899999999999999</v>
      </c>
      <c r="L587" s="1">
        <v>0</v>
      </c>
    </row>
    <row r="588" spans="1:12">
      <c r="A588" s="2">
        <v>40746.416666666664</v>
      </c>
      <c r="B588" s="1">
        <v>22</v>
      </c>
      <c r="C588" s="1">
        <v>45</v>
      </c>
      <c r="D588" s="1">
        <v>0</v>
      </c>
      <c r="E588" s="1">
        <f t="shared" si="3"/>
        <v>64.600000000000023</v>
      </c>
      <c r="F588" s="1">
        <v>0</v>
      </c>
      <c r="G588" s="5">
        <v>158.30000000000001</v>
      </c>
      <c r="H588" s="1">
        <v>1.6</v>
      </c>
      <c r="I588" s="1">
        <v>217</v>
      </c>
      <c r="J588" s="1">
        <v>2.5</v>
      </c>
      <c r="K588" s="1">
        <v>22.6</v>
      </c>
      <c r="L588" s="1">
        <v>0</v>
      </c>
    </row>
    <row r="589" spans="1:12">
      <c r="A589" s="2">
        <v>40746.458333333336</v>
      </c>
      <c r="B589" s="1">
        <v>23.5</v>
      </c>
      <c r="C589" s="1">
        <v>39</v>
      </c>
      <c r="D589" s="1">
        <v>0</v>
      </c>
      <c r="E589" s="1">
        <f t="shared" si="3"/>
        <v>64.600000000000023</v>
      </c>
      <c r="F589" s="1">
        <v>0</v>
      </c>
      <c r="G589" s="5">
        <v>158.30000000000001</v>
      </c>
      <c r="H589" s="1">
        <v>1.5</v>
      </c>
      <c r="I589" s="1">
        <v>176</v>
      </c>
      <c r="J589" s="1">
        <v>2.9</v>
      </c>
      <c r="K589" s="1">
        <v>24.2</v>
      </c>
      <c r="L589" s="1">
        <v>0</v>
      </c>
    </row>
    <row r="590" spans="1:12">
      <c r="A590" s="2">
        <v>40746.5</v>
      </c>
      <c r="B590" s="1">
        <v>25.1</v>
      </c>
      <c r="C590" s="1">
        <v>36</v>
      </c>
      <c r="D590" s="1">
        <v>0</v>
      </c>
      <c r="E590" s="1">
        <f t="shared" si="3"/>
        <v>64.600000000000023</v>
      </c>
      <c r="F590" s="1">
        <v>0</v>
      </c>
      <c r="G590" s="5">
        <v>158.30000000000001</v>
      </c>
      <c r="H590" s="1">
        <v>1.3</v>
      </c>
      <c r="I590" s="1">
        <v>175</v>
      </c>
      <c r="J590" s="1">
        <v>3.4</v>
      </c>
      <c r="K590" s="1">
        <v>25.9</v>
      </c>
      <c r="L590" s="1">
        <v>0</v>
      </c>
    </row>
    <row r="591" spans="1:12">
      <c r="A591" s="2">
        <v>40746.541666666664</v>
      </c>
      <c r="B591" s="1">
        <v>26</v>
      </c>
      <c r="C591" s="1">
        <v>35</v>
      </c>
      <c r="D591" s="1">
        <v>0</v>
      </c>
      <c r="E591" s="1">
        <f t="shared" si="3"/>
        <v>64.600000000000023</v>
      </c>
      <c r="F591" s="1">
        <v>0</v>
      </c>
      <c r="G591" s="5">
        <v>158.30000000000001</v>
      </c>
      <c r="H591" s="1">
        <v>2</v>
      </c>
      <c r="I591" s="1">
        <v>311</v>
      </c>
      <c r="J591" s="1">
        <v>3.3</v>
      </c>
      <c r="K591" s="1">
        <v>26.2</v>
      </c>
      <c r="L591" s="1">
        <v>0</v>
      </c>
    </row>
    <row r="592" spans="1:12">
      <c r="A592" s="2">
        <v>40746.583333333336</v>
      </c>
      <c r="B592" s="1">
        <v>27</v>
      </c>
      <c r="C592" s="1">
        <v>35</v>
      </c>
      <c r="D592" s="1">
        <v>0</v>
      </c>
      <c r="E592" s="1">
        <f t="shared" si="3"/>
        <v>64.600000000000023</v>
      </c>
      <c r="F592" s="1">
        <v>0</v>
      </c>
      <c r="G592" s="5">
        <v>158.30000000000001</v>
      </c>
      <c r="H592" s="1">
        <v>2.8</v>
      </c>
      <c r="I592" s="1">
        <v>102</v>
      </c>
      <c r="J592" s="1">
        <v>3.6</v>
      </c>
      <c r="K592" s="1">
        <v>27.4</v>
      </c>
      <c r="L592" s="1">
        <v>0</v>
      </c>
    </row>
    <row r="593" spans="1:12">
      <c r="A593" s="2">
        <v>40746.625</v>
      </c>
      <c r="B593" s="1">
        <v>25.6</v>
      </c>
      <c r="C593" s="1">
        <v>40</v>
      </c>
      <c r="D593" s="1">
        <v>0</v>
      </c>
      <c r="E593" s="1">
        <f t="shared" si="3"/>
        <v>64.600000000000023</v>
      </c>
      <c r="F593" s="1">
        <v>0</v>
      </c>
      <c r="G593" s="5">
        <v>158.30000000000001</v>
      </c>
      <c r="H593" s="1">
        <v>3.3</v>
      </c>
      <c r="I593" s="1">
        <v>104</v>
      </c>
      <c r="J593" s="1">
        <v>1.5</v>
      </c>
      <c r="K593" s="1">
        <v>26</v>
      </c>
      <c r="L593" s="1">
        <v>0</v>
      </c>
    </row>
    <row r="594" spans="1:12">
      <c r="A594" s="2">
        <v>40746.666666666664</v>
      </c>
      <c r="B594" s="1">
        <v>22.9</v>
      </c>
      <c r="C594" s="1">
        <v>53</v>
      </c>
      <c r="D594" s="1">
        <v>0.2</v>
      </c>
      <c r="E594" s="1">
        <f t="shared" si="3"/>
        <v>64.800000000000026</v>
      </c>
      <c r="F594" s="1">
        <v>32</v>
      </c>
      <c r="G594" s="5">
        <v>158.9</v>
      </c>
      <c r="H594" s="1">
        <v>1.7</v>
      </c>
      <c r="I594" s="1">
        <v>139</v>
      </c>
      <c r="J594" s="1">
        <v>0.4</v>
      </c>
      <c r="K594" s="1">
        <v>23.2</v>
      </c>
      <c r="L594" s="1">
        <v>0</v>
      </c>
    </row>
    <row r="595" spans="1:12">
      <c r="A595" s="2">
        <v>40746.708333333336</v>
      </c>
      <c r="B595" s="1">
        <v>20.7</v>
      </c>
      <c r="C595" s="1">
        <v>74</v>
      </c>
      <c r="D595" s="1">
        <v>1.4</v>
      </c>
      <c r="E595" s="1">
        <f t="shared" si="3"/>
        <v>66.200000000000031</v>
      </c>
      <c r="F595" s="1">
        <v>60</v>
      </c>
      <c r="G595" s="5">
        <v>159.9</v>
      </c>
      <c r="H595" s="1">
        <v>1.3</v>
      </c>
      <c r="I595" s="1">
        <v>240</v>
      </c>
      <c r="J595" s="1">
        <v>0.8</v>
      </c>
      <c r="K595" s="1">
        <v>21</v>
      </c>
      <c r="L595" s="1">
        <v>0</v>
      </c>
    </row>
    <row r="596" spans="1:12">
      <c r="A596" s="2">
        <v>40746.75</v>
      </c>
      <c r="B596" s="1">
        <v>21.1</v>
      </c>
      <c r="C596" s="1">
        <v>71</v>
      </c>
      <c r="D596" s="1">
        <v>0</v>
      </c>
      <c r="E596" s="1">
        <f t="shared" si="3"/>
        <v>66.200000000000031</v>
      </c>
      <c r="F596" s="1">
        <v>60</v>
      </c>
      <c r="G596" s="5">
        <v>160.9</v>
      </c>
      <c r="H596" s="1">
        <v>0.9</v>
      </c>
      <c r="I596" s="1">
        <v>33</v>
      </c>
      <c r="J596" s="1">
        <v>0.5</v>
      </c>
      <c r="K596" s="1">
        <v>21.3</v>
      </c>
      <c r="L596" s="1">
        <v>0</v>
      </c>
    </row>
    <row r="597" spans="1:12">
      <c r="A597" s="2">
        <v>40746.791666666664</v>
      </c>
      <c r="B597" s="1">
        <v>20.5</v>
      </c>
      <c r="C597" s="1">
        <v>71</v>
      </c>
      <c r="D597" s="1">
        <v>0</v>
      </c>
      <c r="E597" s="1">
        <f t="shared" si="3"/>
        <v>66.200000000000031</v>
      </c>
      <c r="F597" s="1">
        <v>60</v>
      </c>
      <c r="G597" s="5">
        <v>161.9</v>
      </c>
      <c r="H597" s="1">
        <v>0.7</v>
      </c>
      <c r="I597" s="1">
        <v>77</v>
      </c>
      <c r="J597" s="1">
        <v>0.2</v>
      </c>
      <c r="K597" s="1">
        <v>20.6</v>
      </c>
      <c r="L597" s="1">
        <v>0</v>
      </c>
    </row>
    <row r="598" spans="1:12">
      <c r="A598" s="2">
        <v>40746.833333333336</v>
      </c>
      <c r="B598" s="1">
        <v>18.5</v>
      </c>
      <c r="C598" s="1">
        <v>74</v>
      </c>
      <c r="D598" s="1">
        <v>0</v>
      </c>
      <c r="E598" s="1">
        <f t="shared" si="3"/>
        <v>66.200000000000031</v>
      </c>
      <c r="F598" s="1">
        <v>60</v>
      </c>
      <c r="G598" s="5">
        <v>162.9</v>
      </c>
      <c r="H598" s="1">
        <v>0.8</v>
      </c>
      <c r="I598" s="1">
        <v>327</v>
      </c>
      <c r="J598" s="1">
        <v>0</v>
      </c>
      <c r="K598" s="1">
        <v>18.399999999999999</v>
      </c>
      <c r="L598" s="1">
        <v>0</v>
      </c>
    </row>
    <row r="599" spans="1:12">
      <c r="A599" s="2">
        <v>40746.875</v>
      </c>
      <c r="B599" s="1">
        <v>17.2</v>
      </c>
      <c r="C599" s="1">
        <v>75</v>
      </c>
      <c r="D599" s="1">
        <v>0</v>
      </c>
      <c r="E599" s="1">
        <f t="shared" si="3"/>
        <v>66.200000000000031</v>
      </c>
      <c r="F599" s="1">
        <v>60</v>
      </c>
      <c r="G599" s="5">
        <v>163.9</v>
      </c>
      <c r="H599" s="1">
        <v>1.1000000000000001</v>
      </c>
      <c r="I599" s="1">
        <v>307</v>
      </c>
      <c r="J599" s="1">
        <v>0</v>
      </c>
      <c r="K599" s="1">
        <v>16.600000000000001</v>
      </c>
      <c r="L599" s="1">
        <v>0</v>
      </c>
    </row>
    <row r="600" spans="1:12">
      <c r="A600" s="2">
        <v>40746.916666666664</v>
      </c>
      <c r="B600" s="1">
        <v>16</v>
      </c>
      <c r="C600" s="1">
        <v>77</v>
      </c>
      <c r="D600" s="1">
        <v>0</v>
      </c>
      <c r="E600" s="1">
        <f t="shared" si="3"/>
        <v>66.200000000000031</v>
      </c>
      <c r="F600" s="1">
        <v>60</v>
      </c>
      <c r="G600" s="5">
        <v>164.9</v>
      </c>
      <c r="H600" s="1">
        <v>1.2</v>
      </c>
      <c r="I600" s="1">
        <v>312</v>
      </c>
      <c r="J600" s="1">
        <v>0</v>
      </c>
      <c r="K600" s="1">
        <v>15.5</v>
      </c>
      <c r="L600" s="1">
        <v>0</v>
      </c>
    </row>
    <row r="601" spans="1:12">
      <c r="A601" s="2">
        <v>40746.958333333336</v>
      </c>
      <c r="B601" s="1">
        <v>15.6</v>
      </c>
      <c r="C601" s="1">
        <v>78</v>
      </c>
      <c r="D601" s="1">
        <v>0</v>
      </c>
      <c r="E601" s="1">
        <f t="shared" si="3"/>
        <v>66.200000000000031</v>
      </c>
      <c r="F601" s="1">
        <v>60</v>
      </c>
      <c r="G601" s="5">
        <v>165.9</v>
      </c>
      <c r="H601" s="1">
        <v>0.8</v>
      </c>
      <c r="I601" s="1">
        <v>323</v>
      </c>
      <c r="J601" s="1">
        <v>0</v>
      </c>
      <c r="K601" s="1">
        <v>15</v>
      </c>
      <c r="L601" s="1">
        <v>0</v>
      </c>
    </row>
    <row r="602" spans="1:12">
      <c r="A602" s="2">
        <v>40747</v>
      </c>
      <c r="B602" s="1">
        <v>15.2</v>
      </c>
      <c r="C602" s="1">
        <v>75</v>
      </c>
      <c r="D602" s="1">
        <v>0</v>
      </c>
      <c r="E602" s="1">
        <f t="shared" si="3"/>
        <v>66.200000000000031</v>
      </c>
      <c r="F602" s="1">
        <v>60</v>
      </c>
      <c r="G602" s="5">
        <v>166.9</v>
      </c>
      <c r="H602" s="1">
        <v>0.9</v>
      </c>
      <c r="I602" s="1">
        <v>16</v>
      </c>
      <c r="J602" s="1">
        <v>0</v>
      </c>
      <c r="K602" s="1">
        <v>14.5</v>
      </c>
      <c r="L602" s="1">
        <v>0</v>
      </c>
    </row>
    <row r="603" spans="1:12">
      <c r="A603" s="2">
        <v>40747.041666666664</v>
      </c>
      <c r="B603" s="1">
        <v>14.7</v>
      </c>
      <c r="C603" s="1">
        <v>77</v>
      </c>
      <c r="D603" s="1">
        <v>0</v>
      </c>
      <c r="E603" s="1">
        <f t="shared" si="3"/>
        <v>66.200000000000031</v>
      </c>
      <c r="F603" s="1">
        <v>60</v>
      </c>
      <c r="G603" s="5">
        <v>167.9</v>
      </c>
      <c r="H603" s="1">
        <v>1</v>
      </c>
      <c r="I603" s="1">
        <v>266</v>
      </c>
      <c r="J603" s="1">
        <v>0</v>
      </c>
      <c r="K603" s="1">
        <v>14.2</v>
      </c>
      <c r="L603" s="1">
        <v>0</v>
      </c>
    </row>
    <row r="604" spans="1:12">
      <c r="A604" s="2">
        <v>40747.083333333336</v>
      </c>
      <c r="B604" s="1">
        <v>14</v>
      </c>
      <c r="C604" s="1">
        <v>80</v>
      </c>
      <c r="D604" s="1">
        <v>0</v>
      </c>
      <c r="E604" s="1">
        <f t="shared" si="3"/>
        <v>66.200000000000031</v>
      </c>
      <c r="F604" s="1">
        <v>60</v>
      </c>
      <c r="G604" s="5">
        <v>168.9</v>
      </c>
      <c r="H604" s="1">
        <v>0.8</v>
      </c>
      <c r="I604" s="1">
        <v>268</v>
      </c>
      <c r="J604" s="1">
        <v>0</v>
      </c>
      <c r="K604" s="1">
        <v>13.6</v>
      </c>
      <c r="L604" s="1">
        <v>0</v>
      </c>
    </row>
    <row r="605" spans="1:12">
      <c r="A605" s="2">
        <v>40747.125</v>
      </c>
      <c r="B605" s="1">
        <v>13.2</v>
      </c>
      <c r="C605" s="1">
        <v>81.7</v>
      </c>
      <c r="D605" s="1">
        <v>0</v>
      </c>
      <c r="E605" s="1">
        <f t="shared" ref="E605:E668" si="4">+E604+D605</f>
        <v>66.200000000000031</v>
      </c>
      <c r="F605" s="1">
        <v>60</v>
      </c>
      <c r="G605" s="5">
        <v>169.9</v>
      </c>
      <c r="H605" s="1">
        <v>0.6</v>
      </c>
      <c r="I605" s="1">
        <v>312</v>
      </c>
      <c r="J605" s="1">
        <v>0</v>
      </c>
      <c r="K605" s="1">
        <v>12.7</v>
      </c>
      <c r="L605" s="1">
        <v>0</v>
      </c>
    </row>
    <row r="606" spans="1:12">
      <c r="A606" s="2">
        <v>40747.166666666664</v>
      </c>
      <c r="B606" s="1">
        <v>13</v>
      </c>
      <c r="C606" s="1">
        <v>83.3</v>
      </c>
      <c r="D606" s="1">
        <v>0</v>
      </c>
      <c r="E606" s="1">
        <f t="shared" si="4"/>
        <v>66.200000000000031</v>
      </c>
      <c r="F606" s="1">
        <v>60</v>
      </c>
      <c r="G606" s="5">
        <v>170.9</v>
      </c>
      <c r="H606" s="1">
        <v>0.5</v>
      </c>
      <c r="I606" s="1">
        <v>31</v>
      </c>
      <c r="J606" s="1">
        <v>0</v>
      </c>
      <c r="K606" s="1">
        <v>12.4</v>
      </c>
      <c r="L606" s="1">
        <v>0</v>
      </c>
    </row>
    <row r="607" spans="1:12">
      <c r="A607" s="2">
        <v>40747.208333333336</v>
      </c>
      <c r="B607" s="1">
        <v>12.9</v>
      </c>
      <c r="C607" s="1">
        <v>85</v>
      </c>
      <c r="D607" s="1">
        <v>0</v>
      </c>
      <c r="E607" s="1">
        <f t="shared" si="4"/>
        <v>66.200000000000031</v>
      </c>
      <c r="F607" s="1">
        <v>60</v>
      </c>
      <c r="G607" s="5">
        <v>171.9</v>
      </c>
      <c r="H607" s="1">
        <v>0.4</v>
      </c>
      <c r="I607" s="1">
        <v>70</v>
      </c>
      <c r="J607" s="1">
        <v>0</v>
      </c>
      <c r="K607" s="1">
        <v>12.5</v>
      </c>
      <c r="L607" s="1">
        <v>0</v>
      </c>
    </row>
    <row r="608" spans="1:12">
      <c r="A608" s="2">
        <v>40747.25</v>
      </c>
      <c r="B608" s="1">
        <v>13.7</v>
      </c>
      <c r="C608" s="1">
        <v>81.7</v>
      </c>
      <c r="D608" s="1">
        <v>0</v>
      </c>
      <c r="E608" s="1">
        <f t="shared" si="4"/>
        <v>66.200000000000031</v>
      </c>
      <c r="F608" s="1">
        <v>60</v>
      </c>
      <c r="G608" s="5">
        <v>172.9</v>
      </c>
      <c r="H608" s="1">
        <v>1.1000000000000001</v>
      </c>
      <c r="I608" s="1">
        <v>38</v>
      </c>
      <c r="J608" s="1">
        <v>0.1</v>
      </c>
      <c r="K608" s="1">
        <v>13.5</v>
      </c>
      <c r="L608" s="1">
        <v>0</v>
      </c>
    </row>
    <row r="609" spans="1:12">
      <c r="A609" s="2">
        <v>40747.291666666664</v>
      </c>
      <c r="B609" s="1">
        <v>14.6</v>
      </c>
      <c r="C609" s="1">
        <v>80</v>
      </c>
      <c r="D609" s="1">
        <v>0</v>
      </c>
      <c r="E609" s="1">
        <f t="shared" si="4"/>
        <v>66.200000000000031</v>
      </c>
      <c r="F609" s="1">
        <v>60</v>
      </c>
      <c r="G609" s="5">
        <v>173.9</v>
      </c>
      <c r="H609" s="1">
        <v>0.8</v>
      </c>
      <c r="I609" s="1">
        <v>126</v>
      </c>
      <c r="J609" s="1">
        <v>0.1</v>
      </c>
      <c r="K609" s="1">
        <v>14.7</v>
      </c>
      <c r="L609" s="1">
        <v>0</v>
      </c>
    </row>
    <row r="610" spans="1:12">
      <c r="A610" s="2">
        <v>40747.333333333336</v>
      </c>
      <c r="B610" s="1">
        <v>14.8</v>
      </c>
      <c r="C610" s="1">
        <v>81.7</v>
      </c>
      <c r="D610" s="1">
        <v>0.8</v>
      </c>
      <c r="E610" s="1">
        <f t="shared" si="4"/>
        <v>67.000000000000028</v>
      </c>
      <c r="F610" s="1">
        <v>60</v>
      </c>
      <c r="G610" s="5">
        <v>174.9</v>
      </c>
      <c r="H610" s="1">
        <v>0.4</v>
      </c>
      <c r="I610" s="1">
        <v>8</v>
      </c>
      <c r="J610" s="1">
        <v>0</v>
      </c>
      <c r="K610" s="1">
        <v>15</v>
      </c>
      <c r="L610" s="1">
        <v>0</v>
      </c>
    </row>
    <row r="611" spans="1:12">
      <c r="A611" s="2">
        <v>40747.375</v>
      </c>
      <c r="B611" s="1">
        <v>14.6</v>
      </c>
      <c r="C611" s="1">
        <v>86.7</v>
      </c>
      <c r="D611" s="1">
        <v>2</v>
      </c>
      <c r="E611" s="1">
        <f t="shared" si="4"/>
        <v>69.000000000000028</v>
      </c>
      <c r="F611" s="1">
        <v>60</v>
      </c>
      <c r="G611" s="5">
        <v>175.9</v>
      </c>
      <c r="H611" s="1">
        <v>0.6</v>
      </c>
      <c r="I611" s="1">
        <v>93</v>
      </c>
      <c r="J611" s="1">
        <v>0</v>
      </c>
      <c r="K611" s="1">
        <v>14.9</v>
      </c>
      <c r="L611" s="1">
        <v>0</v>
      </c>
    </row>
    <row r="612" spans="1:12">
      <c r="A612" s="2">
        <v>40747.416666666664</v>
      </c>
      <c r="B612" s="1">
        <v>14.2</v>
      </c>
      <c r="C612" s="1">
        <v>90</v>
      </c>
      <c r="D612" s="1">
        <v>16.2</v>
      </c>
      <c r="E612" s="1">
        <f t="shared" si="4"/>
        <v>85.200000000000031</v>
      </c>
      <c r="F612" s="1">
        <v>60</v>
      </c>
      <c r="G612" s="5">
        <v>176.9</v>
      </c>
      <c r="H612" s="1">
        <v>0.9</v>
      </c>
      <c r="I612" s="1">
        <v>201</v>
      </c>
      <c r="J612" s="1">
        <v>0.1</v>
      </c>
      <c r="K612" s="1">
        <v>14.6</v>
      </c>
      <c r="L612" s="1">
        <v>0</v>
      </c>
    </row>
    <row r="613" spans="1:12">
      <c r="A613" s="2">
        <v>40747.458333333336</v>
      </c>
      <c r="B613" s="1">
        <v>14.8</v>
      </c>
      <c r="C613" s="1">
        <v>88.3</v>
      </c>
      <c r="D613" s="1">
        <v>3</v>
      </c>
      <c r="E613" s="1">
        <f t="shared" si="4"/>
        <v>88.200000000000031</v>
      </c>
      <c r="F613" s="1">
        <v>60</v>
      </c>
      <c r="G613" s="5">
        <v>177.9</v>
      </c>
      <c r="H613" s="1">
        <v>1</v>
      </c>
      <c r="I613" s="1">
        <v>88</v>
      </c>
      <c r="J613" s="1">
        <v>0.7</v>
      </c>
      <c r="K613" s="1">
        <v>15.1</v>
      </c>
      <c r="L613" s="1">
        <v>0</v>
      </c>
    </row>
    <row r="614" spans="1:12">
      <c r="A614" s="2">
        <v>40747.5</v>
      </c>
      <c r="B614" s="1">
        <v>16.7</v>
      </c>
      <c r="C614" s="1">
        <v>77</v>
      </c>
      <c r="D614" s="1">
        <v>0</v>
      </c>
      <c r="E614" s="1">
        <f t="shared" si="4"/>
        <v>88.200000000000031</v>
      </c>
      <c r="F614" s="1">
        <v>60</v>
      </c>
      <c r="G614" s="5">
        <v>178.9</v>
      </c>
      <c r="H614" s="1">
        <v>0.8</v>
      </c>
      <c r="I614" s="1">
        <v>103</v>
      </c>
      <c r="J614" s="1">
        <v>1.6</v>
      </c>
      <c r="K614" s="1">
        <v>17.100000000000001</v>
      </c>
      <c r="L614" s="1">
        <v>0</v>
      </c>
    </row>
    <row r="615" spans="1:12">
      <c r="A615" s="2">
        <v>40747.541666666664</v>
      </c>
      <c r="B615" s="1">
        <v>19.5</v>
      </c>
      <c r="C615" s="1">
        <v>64</v>
      </c>
      <c r="D615" s="1">
        <v>0</v>
      </c>
      <c r="E615" s="1">
        <f t="shared" si="4"/>
        <v>88.200000000000031</v>
      </c>
      <c r="F615" s="1">
        <v>29</v>
      </c>
      <c r="G615" s="5">
        <v>179.4</v>
      </c>
      <c r="H615" s="1">
        <v>1.5</v>
      </c>
      <c r="I615" s="1">
        <v>59</v>
      </c>
      <c r="J615" s="1">
        <v>3.3</v>
      </c>
      <c r="K615" s="1">
        <v>19.899999999999999</v>
      </c>
      <c r="L615" s="1">
        <v>0</v>
      </c>
    </row>
    <row r="616" spans="1:12">
      <c r="A616" s="2">
        <v>40747.583333333336</v>
      </c>
      <c r="B616" s="1">
        <v>21.5</v>
      </c>
      <c r="C616" s="1">
        <v>53</v>
      </c>
      <c r="D616" s="1">
        <v>0</v>
      </c>
      <c r="E616" s="1">
        <f t="shared" si="4"/>
        <v>88.200000000000031</v>
      </c>
      <c r="F616" s="1">
        <v>0</v>
      </c>
      <c r="G616" s="5">
        <v>179.4</v>
      </c>
      <c r="H616" s="1">
        <v>2.1</v>
      </c>
      <c r="I616" s="1">
        <v>108</v>
      </c>
      <c r="J616" s="1">
        <v>2.8</v>
      </c>
      <c r="K616" s="1">
        <v>21.7</v>
      </c>
      <c r="L616" s="1">
        <v>0</v>
      </c>
    </row>
    <row r="617" spans="1:12">
      <c r="A617" s="2">
        <v>40747.625</v>
      </c>
      <c r="B617" s="1">
        <v>22.1</v>
      </c>
      <c r="C617" s="1">
        <v>48</v>
      </c>
      <c r="D617" s="1">
        <v>0</v>
      </c>
      <c r="E617" s="1">
        <f t="shared" si="4"/>
        <v>88.200000000000031</v>
      </c>
      <c r="F617" s="1">
        <v>0</v>
      </c>
      <c r="G617" s="5">
        <v>179.4</v>
      </c>
      <c r="H617" s="1">
        <v>1.6</v>
      </c>
      <c r="I617" s="1">
        <v>85</v>
      </c>
      <c r="J617" s="1">
        <v>1.9</v>
      </c>
      <c r="K617" s="1">
        <v>22.6</v>
      </c>
      <c r="L617" s="1">
        <v>0</v>
      </c>
    </row>
    <row r="618" spans="1:12">
      <c r="A618" s="2">
        <v>40747.666666666664</v>
      </c>
      <c r="B618" s="1">
        <v>20</v>
      </c>
      <c r="C618" s="1">
        <v>58</v>
      </c>
      <c r="D618" s="1">
        <v>0.6</v>
      </c>
      <c r="E618" s="1">
        <f t="shared" si="4"/>
        <v>88.800000000000026</v>
      </c>
      <c r="F618" s="1">
        <v>34</v>
      </c>
      <c r="G618" s="5">
        <v>179.9</v>
      </c>
      <c r="H618" s="1">
        <v>2.2000000000000002</v>
      </c>
      <c r="I618" s="1">
        <v>8</v>
      </c>
      <c r="J618" s="1">
        <v>0.8</v>
      </c>
      <c r="K618" s="1">
        <v>20.399999999999999</v>
      </c>
      <c r="L618" s="1">
        <v>0</v>
      </c>
    </row>
    <row r="619" spans="1:12">
      <c r="A619" s="2">
        <v>40747.708333333336</v>
      </c>
      <c r="B619" s="1">
        <v>20.7</v>
      </c>
      <c r="C619" s="1">
        <v>63</v>
      </c>
      <c r="D619" s="1">
        <v>0.2</v>
      </c>
      <c r="E619" s="1">
        <f t="shared" si="4"/>
        <v>89.000000000000028</v>
      </c>
      <c r="F619" s="1">
        <v>60</v>
      </c>
      <c r="G619" s="5">
        <v>180.9</v>
      </c>
      <c r="H619" s="1">
        <v>1</v>
      </c>
      <c r="I619" s="1">
        <v>156</v>
      </c>
      <c r="J619" s="1">
        <v>1.4</v>
      </c>
      <c r="K619" s="1">
        <v>21</v>
      </c>
      <c r="L619" s="1">
        <v>0</v>
      </c>
    </row>
    <row r="620" spans="1:12">
      <c r="A620" s="2">
        <v>40747.75</v>
      </c>
      <c r="B620" s="1">
        <v>19.899999999999999</v>
      </c>
      <c r="C620" s="1">
        <v>63</v>
      </c>
      <c r="D620" s="1">
        <v>0</v>
      </c>
      <c r="E620" s="1">
        <f t="shared" si="4"/>
        <v>89.000000000000028</v>
      </c>
      <c r="F620" s="1">
        <v>60</v>
      </c>
      <c r="G620" s="5">
        <v>181.9</v>
      </c>
      <c r="H620" s="1">
        <v>0.5</v>
      </c>
      <c r="I620" s="1">
        <v>63</v>
      </c>
      <c r="J620" s="1">
        <v>0.4</v>
      </c>
      <c r="K620" s="1">
        <v>20.3</v>
      </c>
      <c r="L620" s="1">
        <v>0</v>
      </c>
    </row>
    <row r="621" spans="1:12">
      <c r="A621" s="2">
        <v>40747.791666666664</v>
      </c>
      <c r="B621" s="1">
        <v>18.8</v>
      </c>
      <c r="C621" s="1">
        <v>73</v>
      </c>
      <c r="D621" s="1">
        <v>0</v>
      </c>
      <c r="E621" s="1">
        <f t="shared" si="4"/>
        <v>89.000000000000028</v>
      </c>
      <c r="F621" s="1">
        <v>60</v>
      </c>
      <c r="G621" s="5">
        <v>182.9</v>
      </c>
      <c r="H621" s="1">
        <v>0.2</v>
      </c>
      <c r="I621" s="1">
        <v>9</v>
      </c>
      <c r="J621" s="1">
        <v>0.1</v>
      </c>
      <c r="K621" s="1">
        <v>19.100000000000001</v>
      </c>
      <c r="L621" s="1">
        <v>0</v>
      </c>
    </row>
    <row r="622" spans="1:12">
      <c r="A622" s="2">
        <v>40747.833333333336</v>
      </c>
      <c r="B622" s="1">
        <v>16.899999999999999</v>
      </c>
      <c r="C622" s="1">
        <v>79</v>
      </c>
      <c r="D622" s="1">
        <v>0.8</v>
      </c>
      <c r="E622" s="1">
        <f t="shared" si="4"/>
        <v>89.800000000000026</v>
      </c>
      <c r="F622" s="1">
        <v>60</v>
      </c>
      <c r="G622" s="5">
        <v>183.9</v>
      </c>
      <c r="H622" s="1">
        <v>1.1000000000000001</v>
      </c>
      <c r="I622" s="1">
        <v>18</v>
      </c>
      <c r="J622" s="1">
        <v>0</v>
      </c>
      <c r="K622" s="1">
        <v>17.100000000000001</v>
      </c>
      <c r="L622" s="1">
        <v>0</v>
      </c>
    </row>
    <row r="623" spans="1:12">
      <c r="A623" s="2">
        <v>40747.875</v>
      </c>
      <c r="B623" s="1">
        <v>16</v>
      </c>
      <c r="C623" s="1">
        <v>88.3</v>
      </c>
      <c r="D623" s="1">
        <v>0.4</v>
      </c>
      <c r="E623" s="1">
        <f t="shared" si="4"/>
        <v>90.200000000000031</v>
      </c>
      <c r="F623" s="1">
        <v>60</v>
      </c>
      <c r="G623" s="5">
        <v>184.9</v>
      </c>
      <c r="H623" s="1">
        <v>1.2</v>
      </c>
      <c r="I623" s="1">
        <v>45</v>
      </c>
      <c r="J623" s="1">
        <v>0</v>
      </c>
      <c r="K623" s="1">
        <v>16.2</v>
      </c>
      <c r="L623" s="1">
        <v>0</v>
      </c>
    </row>
    <row r="624" spans="1:12">
      <c r="A624" s="2">
        <v>40747.916666666664</v>
      </c>
      <c r="B624" s="1">
        <v>15.3</v>
      </c>
      <c r="C624" s="1">
        <v>86.7</v>
      </c>
      <c r="D624" s="1">
        <v>14.2</v>
      </c>
      <c r="E624" s="1">
        <f t="shared" si="4"/>
        <v>104.40000000000003</v>
      </c>
      <c r="F624" s="1">
        <v>60</v>
      </c>
      <c r="G624" s="5">
        <v>185.9</v>
      </c>
      <c r="H624" s="1">
        <v>1.2</v>
      </c>
      <c r="I624" s="1">
        <v>57</v>
      </c>
      <c r="J624" s="1">
        <v>0</v>
      </c>
      <c r="K624" s="1">
        <v>15.5</v>
      </c>
      <c r="L624" s="1">
        <v>0</v>
      </c>
    </row>
    <row r="625" spans="1:12">
      <c r="A625" s="2">
        <v>40747.958333333336</v>
      </c>
      <c r="B625" s="1">
        <v>14.4</v>
      </c>
      <c r="C625" s="1">
        <v>91.7</v>
      </c>
      <c r="D625" s="1">
        <v>2.8</v>
      </c>
      <c r="E625" s="1">
        <f t="shared" si="4"/>
        <v>107.20000000000003</v>
      </c>
      <c r="F625" s="1">
        <v>60</v>
      </c>
      <c r="G625" s="5">
        <v>186.9</v>
      </c>
      <c r="H625" s="1">
        <v>1</v>
      </c>
      <c r="I625" s="1">
        <v>41</v>
      </c>
      <c r="J625" s="1">
        <v>0</v>
      </c>
      <c r="K625" s="1">
        <v>14.6</v>
      </c>
      <c r="L625" s="1">
        <v>0</v>
      </c>
    </row>
    <row r="626" spans="1:12">
      <c r="A626" s="2">
        <v>40748</v>
      </c>
      <c r="B626" s="1">
        <v>14.4</v>
      </c>
      <c r="C626" s="1">
        <v>91.7</v>
      </c>
      <c r="D626" s="1">
        <v>0.2</v>
      </c>
      <c r="E626" s="1">
        <f t="shared" si="4"/>
        <v>107.40000000000003</v>
      </c>
      <c r="F626" s="1">
        <v>60</v>
      </c>
      <c r="G626" s="5">
        <v>187.9</v>
      </c>
      <c r="H626" s="1">
        <v>0.8</v>
      </c>
      <c r="I626" s="1">
        <v>181</v>
      </c>
      <c r="J626" s="1">
        <v>0</v>
      </c>
      <c r="K626" s="1">
        <v>14.6</v>
      </c>
      <c r="L626" s="1">
        <v>0</v>
      </c>
    </row>
    <row r="627" spans="1:12">
      <c r="A627" s="2">
        <v>40748.041666666664</v>
      </c>
      <c r="B627" s="1">
        <v>14.2</v>
      </c>
      <c r="C627" s="1">
        <v>91.7</v>
      </c>
      <c r="D627" s="1">
        <v>0.2</v>
      </c>
      <c r="E627" s="1">
        <f t="shared" si="4"/>
        <v>107.60000000000004</v>
      </c>
      <c r="F627" s="1">
        <v>60</v>
      </c>
      <c r="G627" s="5">
        <v>188.9</v>
      </c>
      <c r="H627" s="1">
        <v>0.8</v>
      </c>
      <c r="I627" s="1">
        <v>131</v>
      </c>
      <c r="J627" s="1">
        <v>0</v>
      </c>
      <c r="K627" s="1">
        <v>14.3</v>
      </c>
      <c r="L627" s="1">
        <v>0</v>
      </c>
    </row>
    <row r="628" spans="1:12">
      <c r="A628" s="2">
        <v>40748.083333333336</v>
      </c>
      <c r="B628" s="1">
        <v>13.9</v>
      </c>
      <c r="C628" s="1">
        <v>91.7</v>
      </c>
      <c r="D628" s="1">
        <v>0.8</v>
      </c>
      <c r="E628" s="1">
        <f t="shared" si="4"/>
        <v>108.40000000000003</v>
      </c>
      <c r="F628" s="1">
        <v>60</v>
      </c>
      <c r="G628" s="5">
        <v>189.9</v>
      </c>
      <c r="H628" s="1">
        <v>0.6</v>
      </c>
      <c r="I628" s="1">
        <v>229</v>
      </c>
      <c r="J628" s="1">
        <v>0</v>
      </c>
      <c r="K628" s="1">
        <v>14</v>
      </c>
      <c r="L628" s="1">
        <v>0</v>
      </c>
    </row>
    <row r="629" spans="1:12">
      <c r="A629" s="2">
        <v>40748.125</v>
      </c>
      <c r="B629" s="1">
        <v>13.4</v>
      </c>
      <c r="C629" s="1">
        <v>91.7</v>
      </c>
      <c r="D629" s="1">
        <v>0.2</v>
      </c>
      <c r="E629" s="1">
        <f t="shared" si="4"/>
        <v>108.60000000000004</v>
      </c>
      <c r="F629" s="1">
        <v>60</v>
      </c>
      <c r="G629" s="5">
        <v>190.9</v>
      </c>
      <c r="H629" s="1">
        <v>0.7</v>
      </c>
      <c r="I629" s="1">
        <v>321</v>
      </c>
      <c r="J629" s="1">
        <v>0</v>
      </c>
      <c r="K629" s="1">
        <v>13.6</v>
      </c>
      <c r="L629" s="1">
        <v>0</v>
      </c>
    </row>
    <row r="630" spans="1:12">
      <c r="A630" s="2">
        <v>40748.166666666664</v>
      </c>
      <c r="B630" s="1">
        <v>13.1</v>
      </c>
      <c r="C630" s="1">
        <v>91.7</v>
      </c>
      <c r="D630" s="1">
        <v>0.2</v>
      </c>
      <c r="E630" s="1">
        <f t="shared" si="4"/>
        <v>108.80000000000004</v>
      </c>
      <c r="F630" s="1">
        <v>60</v>
      </c>
      <c r="G630" s="5">
        <v>191.9</v>
      </c>
      <c r="H630" s="1">
        <v>0.7</v>
      </c>
      <c r="I630" s="1">
        <v>177</v>
      </c>
      <c r="J630" s="1">
        <v>0</v>
      </c>
      <c r="K630" s="1">
        <v>13.2</v>
      </c>
      <c r="L630" s="1">
        <v>0</v>
      </c>
    </row>
    <row r="631" spans="1:12">
      <c r="A631" s="2">
        <v>40748.208333333336</v>
      </c>
      <c r="B631" s="1">
        <v>13</v>
      </c>
      <c r="C631" s="1">
        <v>91.7</v>
      </c>
      <c r="D631" s="1">
        <v>0</v>
      </c>
      <c r="E631" s="1">
        <f t="shared" si="4"/>
        <v>108.80000000000004</v>
      </c>
      <c r="F631" s="1">
        <v>60</v>
      </c>
      <c r="G631" s="5">
        <v>192.9</v>
      </c>
      <c r="H631" s="1">
        <v>0.5</v>
      </c>
      <c r="I631" s="1">
        <v>56</v>
      </c>
      <c r="J631" s="1">
        <v>0</v>
      </c>
      <c r="K631" s="1">
        <v>13.2</v>
      </c>
      <c r="L631" s="1">
        <v>0</v>
      </c>
    </row>
    <row r="632" spans="1:12">
      <c r="A632" s="2">
        <v>40748.25</v>
      </c>
      <c r="B632" s="1">
        <v>12.9</v>
      </c>
      <c r="C632" s="1">
        <v>91.7</v>
      </c>
      <c r="D632" s="1">
        <v>0</v>
      </c>
      <c r="E632" s="1">
        <f t="shared" si="4"/>
        <v>108.80000000000004</v>
      </c>
      <c r="F632" s="1">
        <v>60</v>
      </c>
      <c r="G632" s="5">
        <v>193.9</v>
      </c>
      <c r="H632" s="1">
        <v>0.4</v>
      </c>
      <c r="I632" s="1">
        <v>302</v>
      </c>
      <c r="J632" s="1">
        <v>0</v>
      </c>
      <c r="K632" s="1">
        <v>13.1</v>
      </c>
      <c r="L632" s="1">
        <v>0</v>
      </c>
    </row>
    <row r="633" spans="1:12">
      <c r="A633" s="2">
        <v>40748.291666666664</v>
      </c>
      <c r="B633" s="1">
        <v>12.7</v>
      </c>
      <c r="C633" s="1">
        <v>90</v>
      </c>
      <c r="D633" s="1">
        <v>0.2</v>
      </c>
      <c r="E633" s="1">
        <f t="shared" si="4"/>
        <v>109.00000000000004</v>
      </c>
      <c r="F633" s="1">
        <v>60</v>
      </c>
      <c r="G633" s="5">
        <v>194.9</v>
      </c>
      <c r="H633" s="1">
        <v>1.4</v>
      </c>
      <c r="I633" s="1">
        <v>72</v>
      </c>
      <c r="J633" s="1">
        <v>0.1</v>
      </c>
      <c r="K633" s="1">
        <v>12.8</v>
      </c>
      <c r="L633" s="1">
        <v>0</v>
      </c>
    </row>
    <row r="634" spans="1:12">
      <c r="A634" s="2">
        <v>40748.333333333336</v>
      </c>
      <c r="B634" s="1">
        <v>12.6</v>
      </c>
      <c r="C634" s="1">
        <v>81.7</v>
      </c>
      <c r="D634" s="1">
        <v>0</v>
      </c>
      <c r="E634" s="1">
        <f t="shared" si="4"/>
        <v>109.00000000000004</v>
      </c>
      <c r="F634" s="1">
        <v>60</v>
      </c>
      <c r="G634" s="5">
        <v>195.9</v>
      </c>
      <c r="H634" s="1">
        <v>1.2</v>
      </c>
      <c r="I634" s="1">
        <v>65</v>
      </c>
      <c r="J634" s="1">
        <v>0.3</v>
      </c>
      <c r="K634" s="1">
        <v>12.6</v>
      </c>
      <c r="L634" s="1">
        <v>0</v>
      </c>
    </row>
    <row r="635" spans="1:12">
      <c r="A635" s="2">
        <v>40748.375</v>
      </c>
      <c r="B635" s="1">
        <v>12.8</v>
      </c>
      <c r="C635" s="1">
        <v>79</v>
      </c>
      <c r="D635" s="1">
        <v>0</v>
      </c>
      <c r="E635" s="1">
        <f t="shared" si="4"/>
        <v>109.00000000000004</v>
      </c>
      <c r="F635" s="1">
        <v>60</v>
      </c>
      <c r="G635" s="5">
        <v>196.9</v>
      </c>
      <c r="H635" s="1">
        <v>1</v>
      </c>
      <c r="I635" s="1">
        <v>65</v>
      </c>
      <c r="J635" s="1">
        <v>0.3</v>
      </c>
      <c r="K635" s="1">
        <v>13</v>
      </c>
      <c r="L635" s="1">
        <v>0</v>
      </c>
    </row>
    <row r="636" spans="1:12">
      <c r="A636" s="2">
        <v>40748.416666666664</v>
      </c>
      <c r="B636" s="1">
        <v>13.4</v>
      </c>
      <c r="C636" s="1">
        <v>79</v>
      </c>
      <c r="D636" s="1">
        <v>0</v>
      </c>
      <c r="E636" s="1">
        <f t="shared" si="4"/>
        <v>109.00000000000004</v>
      </c>
      <c r="F636" s="1">
        <v>60</v>
      </c>
      <c r="G636" s="5">
        <v>197.9</v>
      </c>
      <c r="H636" s="1">
        <v>0.6</v>
      </c>
      <c r="I636" s="1">
        <v>110</v>
      </c>
      <c r="J636" s="1">
        <v>0.4</v>
      </c>
      <c r="K636" s="1">
        <v>13.7</v>
      </c>
      <c r="L636" s="1">
        <v>0</v>
      </c>
    </row>
    <row r="637" spans="1:12">
      <c r="A637" s="2">
        <v>40748.458333333336</v>
      </c>
      <c r="B637" s="1">
        <v>15.5</v>
      </c>
      <c r="C637" s="1">
        <v>74</v>
      </c>
      <c r="D637" s="1">
        <v>0</v>
      </c>
      <c r="E637" s="1">
        <f t="shared" si="4"/>
        <v>109.00000000000004</v>
      </c>
      <c r="F637" s="1">
        <v>60</v>
      </c>
      <c r="G637" s="5">
        <v>198.9</v>
      </c>
      <c r="H637" s="1">
        <v>0.8</v>
      </c>
      <c r="I637" s="1">
        <v>166</v>
      </c>
      <c r="J637" s="1">
        <v>1.4</v>
      </c>
      <c r="K637" s="1">
        <v>15.8</v>
      </c>
      <c r="L637" s="1">
        <v>0</v>
      </c>
    </row>
    <row r="638" spans="1:12">
      <c r="A638" s="2">
        <v>40748.5</v>
      </c>
      <c r="B638" s="1">
        <v>18.600000000000001</v>
      </c>
      <c r="C638" s="1">
        <v>61</v>
      </c>
      <c r="D638" s="1">
        <v>0</v>
      </c>
      <c r="E638" s="1">
        <f t="shared" si="4"/>
        <v>109.00000000000004</v>
      </c>
      <c r="F638" s="1">
        <v>13</v>
      </c>
      <c r="G638" s="5">
        <v>199.1</v>
      </c>
      <c r="H638" s="1">
        <v>1.4</v>
      </c>
      <c r="I638" s="1">
        <v>170</v>
      </c>
      <c r="J638" s="1">
        <v>2.9</v>
      </c>
      <c r="K638" s="1">
        <v>18.899999999999999</v>
      </c>
      <c r="L638" s="1">
        <v>0</v>
      </c>
    </row>
    <row r="639" spans="1:12">
      <c r="A639" s="2">
        <v>40748.541666666664</v>
      </c>
      <c r="B639" s="1">
        <v>20.3</v>
      </c>
      <c r="C639" s="1">
        <v>54</v>
      </c>
      <c r="D639" s="1">
        <v>0</v>
      </c>
      <c r="E639" s="1">
        <f t="shared" si="4"/>
        <v>109.00000000000004</v>
      </c>
      <c r="F639" s="1">
        <v>0</v>
      </c>
      <c r="G639" s="5">
        <v>199.1</v>
      </c>
      <c r="H639" s="1">
        <v>2.7</v>
      </c>
      <c r="I639" s="1">
        <v>160</v>
      </c>
      <c r="J639" s="1">
        <v>2.7</v>
      </c>
      <c r="K639" s="1">
        <v>20.5</v>
      </c>
      <c r="L639" s="1">
        <v>0</v>
      </c>
    </row>
    <row r="640" spans="1:12">
      <c r="A640" s="2">
        <v>40748.583333333336</v>
      </c>
      <c r="B640" s="1">
        <v>17.7</v>
      </c>
      <c r="C640" s="1">
        <v>61</v>
      </c>
      <c r="D640" s="1">
        <v>0</v>
      </c>
      <c r="E640" s="1">
        <f t="shared" si="4"/>
        <v>109.00000000000004</v>
      </c>
      <c r="F640" s="1">
        <v>0</v>
      </c>
      <c r="G640" s="5">
        <v>199.1</v>
      </c>
      <c r="H640" s="1">
        <v>3.7</v>
      </c>
      <c r="I640" s="1">
        <v>95</v>
      </c>
      <c r="J640" s="1">
        <v>1.1000000000000001</v>
      </c>
      <c r="K640" s="1">
        <v>18.100000000000001</v>
      </c>
      <c r="L640" s="1">
        <v>0</v>
      </c>
    </row>
    <row r="641" spans="1:12">
      <c r="A641" s="2">
        <v>40748.625</v>
      </c>
      <c r="B641" s="1">
        <v>18.100000000000001</v>
      </c>
      <c r="C641" s="1">
        <v>58</v>
      </c>
      <c r="D641" s="1">
        <v>0</v>
      </c>
      <c r="E641" s="1">
        <f t="shared" si="4"/>
        <v>109.00000000000004</v>
      </c>
      <c r="F641" s="1">
        <v>0</v>
      </c>
      <c r="G641" s="5">
        <v>199.1</v>
      </c>
      <c r="H641" s="1">
        <v>3.1</v>
      </c>
      <c r="I641" s="1">
        <v>98</v>
      </c>
      <c r="J641" s="1">
        <v>1.1000000000000001</v>
      </c>
      <c r="K641" s="1">
        <v>18.5</v>
      </c>
      <c r="L641" s="1">
        <v>0</v>
      </c>
    </row>
    <row r="642" spans="1:12">
      <c r="A642" s="2">
        <v>40748.666666666664</v>
      </c>
      <c r="B642" s="1">
        <v>18.600000000000001</v>
      </c>
      <c r="C642" s="1">
        <v>55</v>
      </c>
      <c r="D642" s="1">
        <v>0</v>
      </c>
      <c r="E642" s="1">
        <f t="shared" si="4"/>
        <v>109.00000000000004</v>
      </c>
      <c r="F642" s="1">
        <v>0</v>
      </c>
      <c r="G642" s="5">
        <v>199.1</v>
      </c>
      <c r="H642" s="1">
        <v>2.4</v>
      </c>
      <c r="I642" s="1">
        <v>91</v>
      </c>
      <c r="J642" s="1">
        <v>1.2</v>
      </c>
      <c r="K642" s="1">
        <v>19.100000000000001</v>
      </c>
      <c r="L642" s="1">
        <v>0</v>
      </c>
    </row>
    <row r="643" spans="1:12">
      <c r="A643" s="2">
        <v>40748.708333333336</v>
      </c>
      <c r="B643" s="1">
        <v>18</v>
      </c>
      <c r="C643" s="1">
        <v>55</v>
      </c>
      <c r="D643" s="1">
        <v>0</v>
      </c>
      <c r="E643" s="1">
        <f t="shared" si="4"/>
        <v>109.00000000000004</v>
      </c>
      <c r="F643" s="1">
        <v>0</v>
      </c>
      <c r="G643" s="5">
        <v>199.1</v>
      </c>
      <c r="H643" s="1">
        <v>2.5</v>
      </c>
      <c r="I643" s="1">
        <v>81</v>
      </c>
      <c r="J643" s="1">
        <v>0.5</v>
      </c>
      <c r="K643" s="1">
        <v>18.3</v>
      </c>
      <c r="L643" s="1">
        <v>0</v>
      </c>
    </row>
    <row r="644" spans="1:12">
      <c r="A644" s="2">
        <v>40748.75</v>
      </c>
      <c r="B644" s="1">
        <v>18.2</v>
      </c>
      <c r="C644" s="1">
        <v>56</v>
      </c>
      <c r="D644" s="1">
        <v>0</v>
      </c>
      <c r="E644" s="1">
        <f t="shared" si="4"/>
        <v>109.00000000000004</v>
      </c>
      <c r="F644" s="1">
        <v>0</v>
      </c>
      <c r="G644" s="5">
        <v>199.1</v>
      </c>
      <c r="H644" s="1">
        <v>1.9</v>
      </c>
      <c r="I644" s="1">
        <v>101</v>
      </c>
      <c r="J644" s="1">
        <v>0.5</v>
      </c>
      <c r="K644" s="1">
        <v>18.399999999999999</v>
      </c>
      <c r="L644" s="1">
        <v>0</v>
      </c>
    </row>
    <row r="645" spans="1:12">
      <c r="A645" s="2">
        <v>40748.791666666664</v>
      </c>
      <c r="B645" s="1">
        <v>17.2</v>
      </c>
      <c r="C645" s="1">
        <v>63</v>
      </c>
      <c r="D645" s="1">
        <v>0</v>
      </c>
      <c r="E645" s="1">
        <f t="shared" si="4"/>
        <v>109.00000000000004</v>
      </c>
      <c r="F645" s="1">
        <v>0</v>
      </c>
      <c r="G645" s="5">
        <v>199.1</v>
      </c>
      <c r="H645" s="1">
        <v>1.7</v>
      </c>
      <c r="I645" s="1">
        <v>97</v>
      </c>
      <c r="J645" s="1">
        <v>0.2</v>
      </c>
      <c r="K645" s="1">
        <v>17.5</v>
      </c>
      <c r="L645" s="1">
        <v>0</v>
      </c>
    </row>
    <row r="646" spans="1:12">
      <c r="A646" s="2">
        <v>40748.833333333336</v>
      </c>
      <c r="B646" s="1">
        <v>15.9</v>
      </c>
      <c r="C646" s="1">
        <v>71</v>
      </c>
      <c r="D646" s="1">
        <v>0</v>
      </c>
      <c r="E646" s="1">
        <f t="shared" si="4"/>
        <v>109.00000000000004</v>
      </c>
      <c r="F646" s="1">
        <v>0</v>
      </c>
      <c r="G646" s="5">
        <v>199.1</v>
      </c>
      <c r="H646" s="1">
        <v>1.2</v>
      </c>
      <c r="I646" s="1">
        <v>57</v>
      </c>
      <c r="J646" s="1">
        <v>0</v>
      </c>
      <c r="K646" s="1">
        <v>16.100000000000001</v>
      </c>
      <c r="L646" s="1">
        <v>0</v>
      </c>
    </row>
    <row r="647" spans="1:12">
      <c r="A647" s="2">
        <v>40748.875</v>
      </c>
      <c r="B647" s="1">
        <v>14.8</v>
      </c>
      <c r="C647" s="1">
        <v>77</v>
      </c>
      <c r="D647" s="1">
        <v>0</v>
      </c>
      <c r="E647" s="1">
        <f t="shared" si="4"/>
        <v>109.00000000000004</v>
      </c>
      <c r="F647" s="1">
        <v>0</v>
      </c>
      <c r="G647" s="5">
        <v>199.1</v>
      </c>
      <c r="H647" s="1">
        <v>0.4</v>
      </c>
      <c r="I647" s="1">
        <v>354</v>
      </c>
      <c r="J647" s="1">
        <v>0</v>
      </c>
      <c r="K647" s="1">
        <v>14.7</v>
      </c>
      <c r="L647" s="1">
        <v>0</v>
      </c>
    </row>
    <row r="648" spans="1:12">
      <c r="A648" s="2">
        <v>40748.916666666664</v>
      </c>
      <c r="B648" s="1">
        <v>13.5</v>
      </c>
      <c r="C648" s="1">
        <v>78</v>
      </c>
      <c r="D648" s="1">
        <v>0</v>
      </c>
      <c r="E648" s="1">
        <f t="shared" si="4"/>
        <v>109.00000000000004</v>
      </c>
      <c r="F648" s="1">
        <v>0</v>
      </c>
      <c r="G648" s="5">
        <v>199.1</v>
      </c>
      <c r="H648" s="1">
        <v>1</v>
      </c>
      <c r="I648" s="1">
        <v>277</v>
      </c>
      <c r="J648" s="1">
        <v>0</v>
      </c>
      <c r="K648" s="1">
        <v>13.2</v>
      </c>
      <c r="L648" s="1">
        <v>0</v>
      </c>
    </row>
    <row r="649" spans="1:12">
      <c r="A649" s="2">
        <v>40748.958333333336</v>
      </c>
      <c r="B649" s="1">
        <v>12.6</v>
      </c>
      <c r="C649" s="1">
        <v>78</v>
      </c>
      <c r="D649" s="1">
        <v>0</v>
      </c>
      <c r="E649" s="1">
        <f t="shared" si="4"/>
        <v>109.00000000000004</v>
      </c>
      <c r="F649" s="1">
        <v>0</v>
      </c>
      <c r="G649" s="5">
        <v>199.1</v>
      </c>
      <c r="H649" s="1">
        <v>0.6</v>
      </c>
      <c r="I649" s="1">
        <v>12</v>
      </c>
      <c r="J649" s="1">
        <v>0</v>
      </c>
      <c r="K649" s="1">
        <v>12.3</v>
      </c>
      <c r="L649" s="1">
        <v>0</v>
      </c>
    </row>
    <row r="650" spans="1:12">
      <c r="A650" s="2">
        <v>40749</v>
      </c>
      <c r="B650" s="1">
        <v>11.6</v>
      </c>
      <c r="C650" s="1">
        <v>81.7</v>
      </c>
      <c r="D650" s="1">
        <v>0</v>
      </c>
      <c r="E650" s="1">
        <f t="shared" si="4"/>
        <v>109.00000000000004</v>
      </c>
      <c r="F650" s="1">
        <v>0</v>
      </c>
      <c r="G650" s="5">
        <v>199.1</v>
      </c>
      <c r="H650" s="1">
        <v>0.9</v>
      </c>
      <c r="I650" s="1">
        <v>319</v>
      </c>
      <c r="J650" s="1">
        <v>0</v>
      </c>
      <c r="K650" s="1">
        <v>11.3</v>
      </c>
      <c r="L650" s="1">
        <v>0</v>
      </c>
    </row>
    <row r="651" spans="1:12">
      <c r="A651" s="2">
        <v>40749.041666666664</v>
      </c>
      <c r="B651" s="1">
        <v>10.8</v>
      </c>
      <c r="C651" s="1">
        <v>78</v>
      </c>
      <c r="D651" s="1">
        <v>0</v>
      </c>
      <c r="E651" s="1">
        <f t="shared" si="4"/>
        <v>109.00000000000004</v>
      </c>
      <c r="F651" s="1">
        <v>0</v>
      </c>
      <c r="G651" s="5">
        <v>199.1</v>
      </c>
      <c r="H651" s="1">
        <v>0.7</v>
      </c>
      <c r="I651" s="1">
        <v>280</v>
      </c>
      <c r="J651" s="1">
        <v>0</v>
      </c>
      <c r="K651" s="1">
        <v>10.199999999999999</v>
      </c>
      <c r="L651" s="1">
        <v>0</v>
      </c>
    </row>
    <row r="652" spans="1:12">
      <c r="A652" s="2">
        <v>40749.083333333336</v>
      </c>
      <c r="B652" s="1">
        <v>10.3</v>
      </c>
      <c r="C652" s="1">
        <v>76</v>
      </c>
      <c r="D652" s="1">
        <v>0</v>
      </c>
      <c r="E652" s="1">
        <f t="shared" si="4"/>
        <v>109.00000000000004</v>
      </c>
      <c r="F652" s="1">
        <v>0</v>
      </c>
      <c r="G652" s="5">
        <v>199.1</v>
      </c>
      <c r="H652" s="1">
        <v>0.8</v>
      </c>
      <c r="I652" s="1">
        <v>291</v>
      </c>
      <c r="J652" s="1">
        <v>0</v>
      </c>
      <c r="K652" s="1">
        <v>9.5</v>
      </c>
      <c r="L652" s="1">
        <v>0</v>
      </c>
    </row>
    <row r="653" spans="1:12">
      <c r="A653" s="2">
        <v>40749.125</v>
      </c>
      <c r="B653" s="1">
        <v>9.6999999999999993</v>
      </c>
      <c r="C653" s="1">
        <v>77</v>
      </c>
      <c r="D653" s="1">
        <v>0</v>
      </c>
      <c r="E653" s="1">
        <f t="shared" si="4"/>
        <v>109.00000000000004</v>
      </c>
      <c r="F653" s="1">
        <v>0</v>
      </c>
      <c r="G653" s="5">
        <v>199.1</v>
      </c>
      <c r="H653" s="1">
        <v>0.6</v>
      </c>
      <c r="I653" s="1">
        <v>309</v>
      </c>
      <c r="J653" s="1">
        <v>0</v>
      </c>
      <c r="K653" s="1">
        <v>9.3000000000000007</v>
      </c>
      <c r="L653" s="1">
        <v>0</v>
      </c>
    </row>
    <row r="654" spans="1:12">
      <c r="A654" s="2">
        <v>40749.166666666664</v>
      </c>
      <c r="B654" s="1">
        <v>9.5</v>
      </c>
      <c r="C654" s="1">
        <v>78</v>
      </c>
      <c r="D654" s="1">
        <v>0</v>
      </c>
      <c r="E654" s="1">
        <f t="shared" si="4"/>
        <v>109.00000000000004</v>
      </c>
      <c r="F654" s="1">
        <v>0</v>
      </c>
      <c r="G654" s="5">
        <v>199.1</v>
      </c>
      <c r="H654" s="1">
        <v>0.6</v>
      </c>
      <c r="I654" s="1">
        <v>298</v>
      </c>
      <c r="J654" s="1">
        <v>0</v>
      </c>
      <c r="K654" s="1">
        <v>9.1</v>
      </c>
      <c r="L654" s="1">
        <v>0</v>
      </c>
    </row>
    <row r="655" spans="1:12">
      <c r="A655" s="2">
        <v>40749.208333333336</v>
      </c>
      <c r="B655" s="1">
        <v>9.1999999999999993</v>
      </c>
      <c r="C655" s="1">
        <v>79</v>
      </c>
      <c r="D655" s="1">
        <v>0</v>
      </c>
      <c r="E655" s="1">
        <f t="shared" si="4"/>
        <v>109.00000000000004</v>
      </c>
      <c r="F655" s="1">
        <v>0</v>
      </c>
      <c r="G655" s="5">
        <v>199.1</v>
      </c>
      <c r="H655" s="1">
        <v>0.5</v>
      </c>
      <c r="I655" s="1">
        <v>292</v>
      </c>
      <c r="J655" s="1">
        <v>0</v>
      </c>
      <c r="K655" s="1">
        <v>8.8000000000000007</v>
      </c>
      <c r="L655" s="1">
        <v>0</v>
      </c>
    </row>
    <row r="656" spans="1:12">
      <c r="A656" s="2">
        <v>40749.25</v>
      </c>
      <c r="B656" s="1">
        <v>9.9</v>
      </c>
      <c r="C656" s="1">
        <v>77</v>
      </c>
      <c r="D656" s="1">
        <v>0</v>
      </c>
      <c r="E656" s="1">
        <f t="shared" si="4"/>
        <v>109.00000000000004</v>
      </c>
      <c r="F656" s="1">
        <v>0</v>
      </c>
      <c r="G656" s="5">
        <v>199.1</v>
      </c>
      <c r="H656" s="1">
        <v>0.6</v>
      </c>
      <c r="I656" s="1">
        <v>279</v>
      </c>
      <c r="J656" s="1">
        <v>0</v>
      </c>
      <c r="K656" s="1">
        <v>9.6</v>
      </c>
      <c r="L656" s="1">
        <v>0</v>
      </c>
    </row>
    <row r="657" spans="1:12">
      <c r="A657" s="2">
        <v>40749.291666666664</v>
      </c>
      <c r="B657" s="1">
        <v>11.6</v>
      </c>
      <c r="C657" s="1">
        <v>70</v>
      </c>
      <c r="D657" s="1">
        <v>0</v>
      </c>
      <c r="E657" s="1">
        <f t="shared" si="4"/>
        <v>109.00000000000004</v>
      </c>
      <c r="F657" s="1">
        <v>0</v>
      </c>
      <c r="G657" s="5">
        <v>199.1</v>
      </c>
      <c r="H657" s="1">
        <v>0.5</v>
      </c>
      <c r="I657" s="1">
        <v>282</v>
      </c>
      <c r="J657" s="1">
        <v>0.2</v>
      </c>
      <c r="K657" s="1">
        <v>11.5</v>
      </c>
      <c r="L657" s="1">
        <v>0</v>
      </c>
    </row>
    <row r="658" spans="1:12">
      <c r="A658" s="2">
        <v>40749.333333333336</v>
      </c>
      <c r="B658" s="1">
        <v>13.5</v>
      </c>
      <c r="C658" s="1">
        <v>63</v>
      </c>
      <c r="D658" s="1">
        <v>0</v>
      </c>
      <c r="E658" s="1">
        <f t="shared" si="4"/>
        <v>109.00000000000004</v>
      </c>
      <c r="F658" s="1">
        <v>0</v>
      </c>
      <c r="G658" s="5">
        <v>199.1</v>
      </c>
      <c r="H658" s="1">
        <v>0.5</v>
      </c>
      <c r="I658" s="1">
        <v>242</v>
      </c>
      <c r="J658" s="1">
        <v>0.6</v>
      </c>
      <c r="K658" s="1">
        <v>13.7</v>
      </c>
      <c r="L658" s="1">
        <v>0</v>
      </c>
    </row>
    <row r="659" spans="1:12">
      <c r="A659" s="2">
        <v>40749.375</v>
      </c>
      <c r="B659" s="1">
        <v>15.9</v>
      </c>
      <c r="C659" s="1">
        <v>52</v>
      </c>
      <c r="D659" s="1">
        <v>0</v>
      </c>
      <c r="E659" s="1">
        <f t="shared" si="4"/>
        <v>109.00000000000004</v>
      </c>
      <c r="F659" s="1">
        <v>0</v>
      </c>
      <c r="G659" s="5">
        <v>199.1</v>
      </c>
      <c r="H659" s="1">
        <v>0.8</v>
      </c>
      <c r="I659" s="1">
        <v>213</v>
      </c>
      <c r="J659" s="1">
        <v>1.4</v>
      </c>
      <c r="K659" s="1">
        <v>16.3</v>
      </c>
      <c r="L659" s="1">
        <v>0</v>
      </c>
    </row>
    <row r="660" spans="1:12">
      <c r="A660" s="2">
        <v>40749.416666666664</v>
      </c>
      <c r="B660" s="1">
        <v>19.100000000000001</v>
      </c>
      <c r="C660" s="1">
        <v>39</v>
      </c>
      <c r="D660" s="1">
        <v>0</v>
      </c>
      <c r="E660" s="1">
        <f t="shared" si="4"/>
        <v>109.00000000000004</v>
      </c>
      <c r="F660" s="1">
        <v>0</v>
      </c>
      <c r="G660" s="5">
        <v>199.1</v>
      </c>
      <c r="H660" s="1">
        <v>1.1000000000000001</v>
      </c>
      <c r="I660" s="1">
        <v>190</v>
      </c>
      <c r="J660" s="1">
        <v>2.4</v>
      </c>
      <c r="K660" s="1">
        <v>19.7</v>
      </c>
      <c r="L660" s="1">
        <v>0</v>
      </c>
    </row>
    <row r="661" spans="1:12">
      <c r="A661" s="2">
        <v>40749.458333333336</v>
      </c>
      <c r="B661" s="1">
        <v>18.5</v>
      </c>
      <c r="C661" s="1">
        <v>42</v>
      </c>
      <c r="D661" s="1">
        <v>0</v>
      </c>
      <c r="E661" s="1">
        <f t="shared" si="4"/>
        <v>109.00000000000004</v>
      </c>
      <c r="F661" s="1">
        <v>0</v>
      </c>
      <c r="G661" s="5">
        <v>199.1</v>
      </c>
      <c r="H661" s="1">
        <v>0.7</v>
      </c>
      <c r="I661" s="1">
        <v>195</v>
      </c>
      <c r="J661" s="1">
        <v>1</v>
      </c>
      <c r="K661" s="1">
        <v>18.7</v>
      </c>
      <c r="L661" s="1">
        <v>0</v>
      </c>
    </row>
    <row r="662" spans="1:12">
      <c r="A662" s="2">
        <v>40749.5</v>
      </c>
      <c r="B662" s="1">
        <v>18.899999999999999</v>
      </c>
      <c r="C662" s="1">
        <v>42</v>
      </c>
      <c r="D662" s="1">
        <v>0</v>
      </c>
      <c r="E662" s="1">
        <f t="shared" si="4"/>
        <v>109.00000000000004</v>
      </c>
      <c r="F662" s="1">
        <v>0</v>
      </c>
      <c r="G662" s="5">
        <v>199.1</v>
      </c>
      <c r="H662" s="1">
        <v>0.5</v>
      </c>
      <c r="I662" s="1">
        <v>82</v>
      </c>
      <c r="J662" s="1">
        <v>0.9</v>
      </c>
      <c r="K662" s="1">
        <v>19.2</v>
      </c>
      <c r="L662" s="1">
        <v>0</v>
      </c>
    </row>
    <row r="663" spans="1:12">
      <c r="A663" s="2">
        <v>40749.541666666664</v>
      </c>
      <c r="B663" s="1">
        <v>18</v>
      </c>
      <c r="C663" s="1">
        <v>56</v>
      </c>
      <c r="D663" s="1">
        <v>0</v>
      </c>
      <c r="E663" s="1">
        <f t="shared" si="4"/>
        <v>109.00000000000004</v>
      </c>
      <c r="F663" s="1">
        <v>0</v>
      </c>
      <c r="G663" s="5">
        <v>199.1</v>
      </c>
      <c r="H663" s="1">
        <v>0.7</v>
      </c>
      <c r="I663" s="1">
        <v>256</v>
      </c>
      <c r="J663" s="1">
        <v>0.6</v>
      </c>
      <c r="K663" s="1">
        <v>18.3</v>
      </c>
      <c r="L663" s="1">
        <v>0</v>
      </c>
    </row>
    <row r="664" spans="1:12">
      <c r="A664" s="2">
        <v>40749.583333333336</v>
      </c>
      <c r="B664" s="1">
        <v>20</v>
      </c>
      <c r="C664" s="1">
        <v>41</v>
      </c>
      <c r="D664" s="1">
        <v>0</v>
      </c>
      <c r="E664" s="1">
        <f t="shared" si="4"/>
        <v>109.00000000000004</v>
      </c>
      <c r="F664" s="1">
        <v>0</v>
      </c>
      <c r="G664" s="5">
        <v>199.1</v>
      </c>
      <c r="H664" s="1">
        <v>1.1000000000000001</v>
      </c>
      <c r="I664" s="1">
        <v>94</v>
      </c>
      <c r="J664" s="1">
        <v>2</v>
      </c>
      <c r="K664" s="1">
        <v>20.399999999999999</v>
      </c>
      <c r="L664" s="1">
        <v>0</v>
      </c>
    </row>
    <row r="665" spans="1:12">
      <c r="A665" s="2">
        <v>40749.625</v>
      </c>
      <c r="B665" s="1">
        <v>21.4</v>
      </c>
      <c r="C665" s="1">
        <v>39</v>
      </c>
      <c r="D665" s="1">
        <v>0</v>
      </c>
      <c r="E665" s="1">
        <f t="shared" si="4"/>
        <v>109.00000000000004</v>
      </c>
      <c r="F665" s="1">
        <v>0</v>
      </c>
      <c r="G665" s="5">
        <v>199.1</v>
      </c>
      <c r="H665" s="1">
        <v>1.5</v>
      </c>
      <c r="I665" s="1">
        <v>91</v>
      </c>
      <c r="J665" s="1">
        <v>2.5</v>
      </c>
      <c r="K665" s="1">
        <v>22</v>
      </c>
      <c r="L665" s="1">
        <v>0</v>
      </c>
    </row>
    <row r="666" spans="1:12">
      <c r="A666" s="2">
        <v>40749.666666666664</v>
      </c>
      <c r="B666" s="1">
        <v>20.7</v>
      </c>
      <c r="C666" s="1">
        <v>47</v>
      </c>
      <c r="D666" s="1">
        <v>0</v>
      </c>
      <c r="E666" s="1">
        <f t="shared" si="4"/>
        <v>109.00000000000004</v>
      </c>
      <c r="F666" s="1">
        <v>0</v>
      </c>
      <c r="G666" s="5">
        <v>199.1</v>
      </c>
      <c r="H666" s="1">
        <v>3.5</v>
      </c>
      <c r="I666" s="1">
        <v>101</v>
      </c>
      <c r="J666" s="1">
        <v>2.1</v>
      </c>
      <c r="K666" s="1">
        <v>21.2</v>
      </c>
      <c r="L666" s="1">
        <v>0</v>
      </c>
    </row>
    <row r="667" spans="1:12">
      <c r="A667" s="2">
        <v>40749.708333333336</v>
      </c>
      <c r="B667" s="1">
        <v>18.7</v>
      </c>
      <c r="C667" s="1">
        <v>55</v>
      </c>
      <c r="D667" s="1">
        <v>0</v>
      </c>
      <c r="E667" s="1">
        <f t="shared" si="4"/>
        <v>109.00000000000004</v>
      </c>
      <c r="F667" s="1">
        <v>0</v>
      </c>
      <c r="G667" s="5">
        <v>199.1</v>
      </c>
      <c r="H667" s="1">
        <v>3</v>
      </c>
      <c r="I667" s="1">
        <v>68</v>
      </c>
      <c r="J667" s="1">
        <v>0.9</v>
      </c>
      <c r="K667" s="1">
        <v>19.100000000000001</v>
      </c>
      <c r="L667" s="1">
        <v>0</v>
      </c>
    </row>
    <row r="668" spans="1:12">
      <c r="A668" s="2">
        <v>40749.75</v>
      </c>
      <c r="B668" s="1">
        <v>18.600000000000001</v>
      </c>
      <c r="C668" s="1">
        <v>57</v>
      </c>
      <c r="D668" s="1">
        <v>0</v>
      </c>
      <c r="E668" s="1">
        <f t="shared" si="4"/>
        <v>109.00000000000004</v>
      </c>
      <c r="F668" s="1">
        <v>0</v>
      </c>
      <c r="G668" s="5">
        <v>199.1</v>
      </c>
      <c r="H668" s="1">
        <v>0.7</v>
      </c>
      <c r="I668" s="1">
        <v>88</v>
      </c>
      <c r="J668" s="1">
        <v>0.4</v>
      </c>
      <c r="K668" s="1">
        <v>18.899999999999999</v>
      </c>
      <c r="L668" s="1">
        <v>0</v>
      </c>
    </row>
    <row r="669" spans="1:12">
      <c r="A669" s="2">
        <v>40749.791666666664</v>
      </c>
      <c r="B669" s="1">
        <v>17.3</v>
      </c>
      <c r="C669" s="1">
        <v>63</v>
      </c>
      <c r="D669" s="1">
        <v>0</v>
      </c>
      <c r="E669" s="1">
        <f t="shared" ref="E669:E732" si="5">+E668+D669</f>
        <v>109.00000000000004</v>
      </c>
      <c r="F669" s="1">
        <v>13</v>
      </c>
      <c r="G669" s="5">
        <v>199.4</v>
      </c>
      <c r="H669" s="1">
        <v>1.2</v>
      </c>
      <c r="I669" s="1">
        <v>15</v>
      </c>
      <c r="J669" s="1">
        <v>0</v>
      </c>
      <c r="K669" s="1">
        <v>17.5</v>
      </c>
      <c r="L669" s="1">
        <v>0</v>
      </c>
    </row>
    <row r="670" spans="1:12">
      <c r="A670" s="2">
        <v>40749.833333333336</v>
      </c>
      <c r="B670" s="1">
        <v>14.5</v>
      </c>
      <c r="C670" s="1">
        <v>75</v>
      </c>
      <c r="D670" s="1">
        <v>0.4</v>
      </c>
      <c r="E670" s="1">
        <f t="shared" si="5"/>
        <v>109.40000000000005</v>
      </c>
      <c r="F670" s="1">
        <v>60</v>
      </c>
      <c r="G670" s="5">
        <v>200.4</v>
      </c>
      <c r="H670" s="1">
        <v>2</v>
      </c>
      <c r="I670" s="1">
        <v>54</v>
      </c>
      <c r="J670" s="1">
        <v>0</v>
      </c>
      <c r="K670" s="1">
        <v>14.7</v>
      </c>
      <c r="L670" s="1">
        <v>0</v>
      </c>
    </row>
    <row r="671" spans="1:12">
      <c r="A671" s="2">
        <v>40749.875</v>
      </c>
      <c r="B671" s="1">
        <v>13.4</v>
      </c>
      <c r="C671" s="1">
        <v>79</v>
      </c>
      <c r="D671" s="1">
        <v>0</v>
      </c>
      <c r="E671" s="1">
        <f t="shared" si="5"/>
        <v>109.40000000000005</v>
      </c>
      <c r="F671" s="1">
        <v>60</v>
      </c>
      <c r="G671" s="5">
        <v>201.4</v>
      </c>
      <c r="H671" s="1">
        <v>0.8</v>
      </c>
      <c r="I671" s="1">
        <v>67</v>
      </c>
      <c r="J671" s="1">
        <v>0</v>
      </c>
      <c r="K671" s="1">
        <v>13.6</v>
      </c>
      <c r="L671" s="1">
        <v>0</v>
      </c>
    </row>
    <row r="672" spans="1:12">
      <c r="A672" s="2">
        <v>40749.916666666664</v>
      </c>
      <c r="B672" s="1">
        <v>12.8</v>
      </c>
      <c r="C672" s="1">
        <v>85</v>
      </c>
      <c r="D672" s="1">
        <v>0</v>
      </c>
      <c r="E672" s="1">
        <f t="shared" si="5"/>
        <v>109.40000000000005</v>
      </c>
      <c r="F672" s="1">
        <v>60</v>
      </c>
      <c r="G672" s="5">
        <v>202.4</v>
      </c>
      <c r="H672" s="1">
        <v>0.6</v>
      </c>
      <c r="I672" s="1">
        <v>87</v>
      </c>
      <c r="J672" s="1">
        <v>0</v>
      </c>
      <c r="K672" s="1">
        <v>13</v>
      </c>
      <c r="L672" s="1">
        <v>0</v>
      </c>
    </row>
    <row r="673" spans="1:12">
      <c r="A673" s="2">
        <v>40749.958333333336</v>
      </c>
      <c r="B673" s="1">
        <v>12.2</v>
      </c>
      <c r="C673" s="1">
        <v>90</v>
      </c>
      <c r="D673" s="1">
        <v>0</v>
      </c>
      <c r="E673" s="1">
        <f t="shared" si="5"/>
        <v>109.40000000000005</v>
      </c>
      <c r="F673" s="1">
        <v>60</v>
      </c>
      <c r="G673" s="5">
        <v>203.4</v>
      </c>
      <c r="H673" s="1">
        <v>0.8</v>
      </c>
      <c r="I673" s="1">
        <v>84</v>
      </c>
      <c r="J673" s="1">
        <v>0</v>
      </c>
      <c r="K673" s="1">
        <v>12.3</v>
      </c>
      <c r="L673" s="1">
        <v>0</v>
      </c>
    </row>
    <row r="674" spans="1:12">
      <c r="A674" s="2">
        <v>40750</v>
      </c>
      <c r="B674" s="1">
        <v>12.1</v>
      </c>
      <c r="C674" s="1">
        <v>91.7</v>
      </c>
      <c r="D674" s="1">
        <v>0</v>
      </c>
      <c r="E674" s="1">
        <f t="shared" si="5"/>
        <v>109.40000000000005</v>
      </c>
      <c r="F674" s="1">
        <v>60</v>
      </c>
      <c r="G674" s="5">
        <v>204.4</v>
      </c>
      <c r="H674" s="1">
        <v>0.5</v>
      </c>
      <c r="I674" s="1">
        <v>54</v>
      </c>
      <c r="J674" s="1">
        <v>0</v>
      </c>
      <c r="K674" s="1">
        <v>12.2</v>
      </c>
      <c r="L674" s="1">
        <v>0</v>
      </c>
    </row>
    <row r="675" spans="1:12">
      <c r="A675" s="2">
        <v>40750.041666666664</v>
      </c>
      <c r="B675" s="1">
        <v>11.4</v>
      </c>
      <c r="C675" s="1">
        <v>91.7</v>
      </c>
      <c r="D675" s="1">
        <v>0</v>
      </c>
      <c r="E675" s="1">
        <f t="shared" si="5"/>
        <v>109.40000000000005</v>
      </c>
      <c r="F675" s="1">
        <v>60</v>
      </c>
      <c r="G675" s="5">
        <v>205.4</v>
      </c>
      <c r="H675" s="1">
        <v>0.2</v>
      </c>
      <c r="I675" s="1">
        <v>267</v>
      </c>
      <c r="J675" s="1">
        <v>0</v>
      </c>
      <c r="K675" s="1">
        <v>11.3</v>
      </c>
      <c r="L675" s="1">
        <v>0</v>
      </c>
    </row>
    <row r="676" spans="1:12">
      <c r="A676" s="2">
        <v>40750.083333333336</v>
      </c>
      <c r="B676" s="1">
        <v>11.1</v>
      </c>
      <c r="C676" s="1">
        <v>91.7</v>
      </c>
      <c r="D676" s="1">
        <v>0</v>
      </c>
      <c r="E676" s="1">
        <f t="shared" si="5"/>
        <v>109.40000000000005</v>
      </c>
      <c r="F676" s="1">
        <v>60</v>
      </c>
      <c r="G676" s="5">
        <v>206.4</v>
      </c>
      <c r="H676" s="1">
        <v>0.4</v>
      </c>
      <c r="I676" s="1">
        <v>72</v>
      </c>
      <c r="J676" s="1">
        <v>0</v>
      </c>
      <c r="K676" s="1">
        <v>11</v>
      </c>
      <c r="L676" s="1">
        <v>0</v>
      </c>
    </row>
    <row r="677" spans="1:12">
      <c r="A677" s="2">
        <v>40750.125</v>
      </c>
      <c r="B677" s="1">
        <v>11.4</v>
      </c>
      <c r="C677" s="1">
        <v>91.7</v>
      </c>
      <c r="D677" s="1">
        <v>0</v>
      </c>
      <c r="E677" s="1">
        <f t="shared" si="5"/>
        <v>109.40000000000005</v>
      </c>
      <c r="F677" s="1">
        <v>60</v>
      </c>
      <c r="G677" s="5">
        <v>207.4</v>
      </c>
      <c r="H677" s="1">
        <v>0.4</v>
      </c>
      <c r="I677" s="1">
        <v>112</v>
      </c>
      <c r="J677" s="1">
        <v>0</v>
      </c>
      <c r="K677" s="1">
        <v>11.4</v>
      </c>
      <c r="L677" s="1">
        <v>0</v>
      </c>
    </row>
    <row r="678" spans="1:12">
      <c r="A678" s="2">
        <v>40750.166666666664</v>
      </c>
      <c r="B678" s="1">
        <v>10.9</v>
      </c>
      <c r="C678" s="1">
        <v>91.7</v>
      </c>
      <c r="D678" s="1">
        <v>0</v>
      </c>
      <c r="E678" s="1">
        <f t="shared" si="5"/>
        <v>109.40000000000005</v>
      </c>
      <c r="F678" s="1">
        <v>60</v>
      </c>
      <c r="G678" s="5">
        <v>208.4</v>
      </c>
      <c r="H678" s="1">
        <v>0.2</v>
      </c>
      <c r="I678" s="1">
        <v>333</v>
      </c>
      <c r="J678" s="1">
        <v>0</v>
      </c>
      <c r="K678" s="1">
        <v>10.8</v>
      </c>
      <c r="L678" s="1">
        <v>0</v>
      </c>
    </row>
    <row r="679" spans="1:12">
      <c r="A679" s="2">
        <v>40750.208333333336</v>
      </c>
      <c r="B679" s="1">
        <v>10.1</v>
      </c>
      <c r="C679" s="1">
        <v>91.7</v>
      </c>
      <c r="D679" s="1">
        <v>0</v>
      </c>
      <c r="E679" s="1">
        <f t="shared" si="5"/>
        <v>109.40000000000005</v>
      </c>
      <c r="F679" s="1">
        <v>60</v>
      </c>
      <c r="G679" s="5">
        <v>209.4</v>
      </c>
      <c r="H679" s="1">
        <v>0.3</v>
      </c>
      <c r="I679" s="1">
        <v>334</v>
      </c>
      <c r="J679" s="1">
        <v>0</v>
      </c>
      <c r="K679" s="1">
        <v>9.9</v>
      </c>
      <c r="L679" s="1">
        <v>0</v>
      </c>
    </row>
    <row r="680" spans="1:12">
      <c r="A680" s="2">
        <v>40750.25</v>
      </c>
      <c r="B680" s="1">
        <v>10.199999999999999</v>
      </c>
      <c r="C680" s="1">
        <v>90</v>
      </c>
      <c r="D680" s="1">
        <v>0.2</v>
      </c>
      <c r="E680" s="1">
        <f t="shared" si="5"/>
        <v>109.60000000000005</v>
      </c>
      <c r="F680" s="1">
        <v>60</v>
      </c>
      <c r="G680" s="5">
        <v>210.4</v>
      </c>
      <c r="H680" s="1">
        <v>0.6</v>
      </c>
      <c r="I680" s="1">
        <v>274</v>
      </c>
      <c r="J680" s="1">
        <v>0</v>
      </c>
      <c r="K680" s="1">
        <v>9.8000000000000007</v>
      </c>
      <c r="L680" s="1">
        <v>0</v>
      </c>
    </row>
    <row r="681" spans="1:12">
      <c r="A681" s="2">
        <v>40750.291666666664</v>
      </c>
      <c r="B681" s="1">
        <v>13.2</v>
      </c>
      <c r="C681" s="1">
        <v>77</v>
      </c>
      <c r="D681" s="1">
        <v>0</v>
      </c>
      <c r="E681" s="1">
        <f t="shared" si="5"/>
        <v>109.60000000000005</v>
      </c>
      <c r="F681" s="1">
        <v>60</v>
      </c>
      <c r="G681" s="5">
        <v>211.4</v>
      </c>
      <c r="H681" s="1">
        <v>0.3</v>
      </c>
      <c r="I681" s="1">
        <v>165</v>
      </c>
      <c r="J681" s="1">
        <v>0.6</v>
      </c>
      <c r="K681" s="1">
        <v>12.4</v>
      </c>
      <c r="L681" s="1">
        <v>0</v>
      </c>
    </row>
    <row r="682" spans="1:12">
      <c r="A682" s="2">
        <v>40750.333333333336</v>
      </c>
      <c r="B682" s="1">
        <v>15.7</v>
      </c>
      <c r="C682" s="1">
        <v>68</v>
      </c>
      <c r="D682" s="1">
        <v>0</v>
      </c>
      <c r="E682" s="1">
        <f t="shared" si="5"/>
        <v>109.60000000000005</v>
      </c>
      <c r="F682" s="1">
        <v>60</v>
      </c>
      <c r="G682" s="5">
        <v>212.4</v>
      </c>
      <c r="H682" s="1">
        <v>0.8</v>
      </c>
      <c r="I682" s="1">
        <v>117</v>
      </c>
      <c r="J682" s="1">
        <v>1.3</v>
      </c>
      <c r="K682" s="1">
        <v>15.8</v>
      </c>
      <c r="L682" s="1">
        <v>0</v>
      </c>
    </row>
    <row r="683" spans="1:12">
      <c r="A683" s="2">
        <v>40750.375</v>
      </c>
      <c r="B683" s="1">
        <v>18.100000000000001</v>
      </c>
      <c r="C683" s="1">
        <v>58</v>
      </c>
      <c r="D683" s="1">
        <v>0</v>
      </c>
      <c r="E683" s="1">
        <f t="shared" si="5"/>
        <v>109.60000000000005</v>
      </c>
      <c r="F683" s="1">
        <v>44</v>
      </c>
      <c r="G683" s="5">
        <v>213.1</v>
      </c>
      <c r="H683" s="1">
        <v>0.7</v>
      </c>
      <c r="I683" s="1">
        <v>7</v>
      </c>
      <c r="J683" s="1">
        <v>1.9</v>
      </c>
      <c r="K683" s="1">
        <v>18.399999999999999</v>
      </c>
      <c r="L683" s="1">
        <v>0</v>
      </c>
    </row>
    <row r="684" spans="1:12">
      <c r="A684" s="2">
        <v>40750.416666666664</v>
      </c>
      <c r="B684" s="1">
        <v>19.8</v>
      </c>
      <c r="C684" s="1">
        <v>52</v>
      </c>
      <c r="D684" s="1">
        <v>0</v>
      </c>
      <c r="E684" s="1">
        <f t="shared" si="5"/>
        <v>109.60000000000005</v>
      </c>
      <c r="F684" s="1">
        <v>0</v>
      </c>
      <c r="G684" s="5">
        <v>213.1</v>
      </c>
      <c r="H684" s="1">
        <v>1.3</v>
      </c>
      <c r="I684" s="1">
        <v>137</v>
      </c>
      <c r="J684" s="1">
        <v>2.6</v>
      </c>
      <c r="K684" s="1">
        <v>20.399999999999999</v>
      </c>
      <c r="L684" s="1">
        <v>0</v>
      </c>
    </row>
    <row r="685" spans="1:12">
      <c r="A685" s="2">
        <v>40750.458333333336</v>
      </c>
      <c r="B685" s="1">
        <v>21.5</v>
      </c>
      <c r="C685" s="1">
        <v>50</v>
      </c>
      <c r="D685" s="1">
        <v>0</v>
      </c>
      <c r="E685" s="1">
        <f t="shared" si="5"/>
        <v>109.60000000000005</v>
      </c>
      <c r="F685" s="1">
        <v>0</v>
      </c>
      <c r="G685" s="5">
        <v>213.1</v>
      </c>
      <c r="H685" s="1">
        <v>2.2999999999999998</v>
      </c>
      <c r="I685" s="1">
        <v>120</v>
      </c>
      <c r="J685" s="1">
        <v>3.2</v>
      </c>
      <c r="K685" s="1">
        <v>22.1</v>
      </c>
      <c r="L685" s="1">
        <v>0</v>
      </c>
    </row>
    <row r="686" spans="1:12">
      <c r="A686" s="2">
        <v>40750.5</v>
      </c>
      <c r="B686" s="1">
        <v>21.3</v>
      </c>
      <c r="C686" s="1">
        <v>51</v>
      </c>
      <c r="D686" s="1">
        <v>0</v>
      </c>
      <c r="E686" s="1">
        <f t="shared" si="5"/>
        <v>109.60000000000005</v>
      </c>
      <c r="F686" s="1">
        <v>0</v>
      </c>
      <c r="G686" s="5">
        <v>213.1</v>
      </c>
      <c r="H686" s="1">
        <v>2.6</v>
      </c>
      <c r="I686" s="1">
        <v>110</v>
      </c>
      <c r="J686" s="1">
        <v>2.4</v>
      </c>
      <c r="K686" s="1">
        <v>22</v>
      </c>
      <c r="L686" s="1">
        <v>0</v>
      </c>
    </row>
    <row r="687" spans="1:12">
      <c r="A687" s="2">
        <v>40750.541666666664</v>
      </c>
      <c r="B687" s="1">
        <v>22.1</v>
      </c>
      <c r="C687" s="1">
        <v>47</v>
      </c>
      <c r="D687" s="1">
        <v>0</v>
      </c>
      <c r="E687" s="1">
        <f t="shared" si="5"/>
        <v>109.60000000000005</v>
      </c>
      <c r="F687" s="1">
        <v>0</v>
      </c>
      <c r="G687" s="5">
        <v>213.1</v>
      </c>
      <c r="H687" s="1">
        <v>2.4</v>
      </c>
      <c r="I687" s="1">
        <v>103</v>
      </c>
      <c r="J687" s="1">
        <v>2</v>
      </c>
      <c r="K687" s="1">
        <v>22.5</v>
      </c>
      <c r="L687" s="1">
        <v>0</v>
      </c>
    </row>
    <row r="688" spans="1:12">
      <c r="A688" s="2">
        <v>40750.583333333336</v>
      </c>
      <c r="B688" s="1">
        <v>22</v>
      </c>
      <c r="C688" s="1">
        <v>47</v>
      </c>
      <c r="D688" s="1">
        <v>0</v>
      </c>
      <c r="E688" s="1">
        <f t="shared" si="5"/>
        <v>109.60000000000005</v>
      </c>
      <c r="F688" s="1">
        <v>0</v>
      </c>
      <c r="G688" s="5">
        <v>213.1</v>
      </c>
      <c r="H688" s="1">
        <v>2.4</v>
      </c>
      <c r="I688" s="1">
        <v>105</v>
      </c>
      <c r="J688" s="1">
        <v>1.6</v>
      </c>
      <c r="K688" s="1">
        <v>22.4</v>
      </c>
      <c r="L688" s="1">
        <v>0</v>
      </c>
    </row>
    <row r="689" spans="1:12">
      <c r="A689" s="2">
        <v>40750.625</v>
      </c>
      <c r="B689" s="1">
        <v>23</v>
      </c>
      <c r="C689" s="1">
        <v>45</v>
      </c>
      <c r="D689" s="1">
        <v>0</v>
      </c>
      <c r="E689" s="1">
        <f t="shared" si="5"/>
        <v>109.60000000000005</v>
      </c>
      <c r="F689" s="1">
        <v>0</v>
      </c>
      <c r="G689" s="5">
        <v>213.1</v>
      </c>
      <c r="H689" s="1">
        <v>3.7</v>
      </c>
      <c r="I689" s="1">
        <v>99</v>
      </c>
      <c r="J689" s="1">
        <v>2.5</v>
      </c>
      <c r="K689" s="1">
        <v>23.5</v>
      </c>
      <c r="L689" s="1">
        <v>0</v>
      </c>
    </row>
    <row r="690" spans="1:12">
      <c r="A690" s="2">
        <v>40750.666666666664</v>
      </c>
      <c r="B690" s="1">
        <v>22.3</v>
      </c>
      <c r="C690" s="1">
        <v>45</v>
      </c>
      <c r="D690" s="1">
        <v>0</v>
      </c>
      <c r="E690" s="1">
        <f t="shared" si="5"/>
        <v>109.60000000000005</v>
      </c>
      <c r="F690" s="1">
        <v>0</v>
      </c>
      <c r="G690" s="5">
        <v>213.1</v>
      </c>
      <c r="H690" s="1">
        <v>3.7</v>
      </c>
      <c r="I690" s="1">
        <v>104</v>
      </c>
      <c r="J690" s="1">
        <v>1.5</v>
      </c>
      <c r="K690" s="1">
        <v>22.6</v>
      </c>
      <c r="L690" s="1">
        <v>0</v>
      </c>
    </row>
    <row r="691" spans="1:12">
      <c r="A691" s="2">
        <v>40750.708333333336</v>
      </c>
      <c r="B691" s="1">
        <v>19.3</v>
      </c>
      <c r="C691" s="1">
        <v>54</v>
      </c>
      <c r="D691" s="1">
        <v>0</v>
      </c>
      <c r="E691" s="1">
        <f t="shared" si="5"/>
        <v>109.60000000000005</v>
      </c>
      <c r="F691" s="1">
        <v>0</v>
      </c>
      <c r="G691" s="5">
        <v>213.1</v>
      </c>
      <c r="H691" s="1">
        <v>3.3</v>
      </c>
      <c r="I691" s="1">
        <v>187</v>
      </c>
      <c r="J691" s="1">
        <v>0.2</v>
      </c>
      <c r="K691" s="1">
        <v>19.5</v>
      </c>
      <c r="L691" s="1">
        <v>0</v>
      </c>
    </row>
    <row r="692" spans="1:12">
      <c r="A692" s="2">
        <v>40750.75</v>
      </c>
      <c r="B692" s="1">
        <v>18.899999999999999</v>
      </c>
      <c r="C692" s="1">
        <v>58</v>
      </c>
      <c r="D692" s="1">
        <v>0</v>
      </c>
      <c r="E692" s="1">
        <f t="shared" si="5"/>
        <v>109.60000000000005</v>
      </c>
      <c r="F692" s="1">
        <v>0</v>
      </c>
      <c r="G692" s="5">
        <v>213.1</v>
      </c>
      <c r="H692" s="1">
        <v>2</v>
      </c>
      <c r="I692" s="1">
        <v>130</v>
      </c>
      <c r="J692" s="1">
        <v>0.6</v>
      </c>
      <c r="K692" s="1">
        <v>19.2</v>
      </c>
      <c r="L692" s="1">
        <v>0</v>
      </c>
    </row>
    <row r="693" spans="1:12">
      <c r="A693" s="2">
        <v>40750.791666666664</v>
      </c>
      <c r="B693" s="1">
        <v>19.5</v>
      </c>
      <c r="C693" s="1">
        <v>56</v>
      </c>
      <c r="D693" s="1">
        <v>0</v>
      </c>
      <c r="E693" s="1">
        <f t="shared" si="5"/>
        <v>109.60000000000005</v>
      </c>
      <c r="F693" s="1">
        <v>0</v>
      </c>
      <c r="G693" s="5">
        <v>213.1</v>
      </c>
      <c r="H693" s="1">
        <v>1.2</v>
      </c>
      <c r="I693" s="1">
        <v>85</v>
      </c>
      <c r="J693" s="1">
        <v>0.5</v>
      </c>
      <c r="K693" s="1">
        <v>19.8</v>
      </c>
      <c r="L693" s="1">
        <v>0</v>
      </c>
    </row>
    <row r="694" spans="1:12">
      <c r="A694" s="2">
        <v>40750.833333333336</v>
      </c>
      <c r="B694" s="1">
        <v>16.8</v>
      </c>
      <c r="C694" s="1">
        <v>70</v>
      </c>
      <c r="D694" s="1">
        <v>0</v>
      </c>
      <c r="E694" s="1">
        <f t="shared" si="5"/>
        <v>109.60000000000005</v>
      </c>
      <c r="F694" s="1">
        <v>0</v>
      </c>
      <c r="G694" s="5">
        <v>213.1</v>
      </c>
      <c r="H694" s="1">
        <v>0.3</v>
      </c>
      <c r="I694" s="1">
        <v>6</v>
      </c>
      <c r="J694" s="1">
        <v>0</v>
      </c>
      <c r="K694" s="1">
        <v>16.7</v>
      </c>
      <c r="L694" s="1">
        <v>0</v>
      </c>
    </row>
    <row r="695" spans="1:12">
      <c r="A695" s="2">
        <v>40750.875</v>
      </c>
      <c r="B695" s="1">
        <v>15.4</v>
      </c>
      <c r="C695" s="1">
        <v>75</v>
      </c>
      <c r="D695" s="1">
        <v>0</v>
      </c>
      <c r="E695" s="1">
        <f t="shared" si="5"/>
        <v>109.60000000000005</v>
      </c>
      <c r="F695" s="1">
        <v>0</v>
      </c>
      <c r="G695" s="5">
        <v>213.1</v>
      </c>
      <c r="H695" s="1">
        <v>0.6</v>
      </c>
      <c r="I695" s="1">
        <v>327</v>
      </c>
      <c r="J695" s="1">
        <v>0</v>
      </c>
      <c r="K695" s="1">
        <v>15</v>
      </c>
      <c r="L695" s="1">
        <v>0</v>
      </c>
    </row>
    <row r="696" spans="1:12">
      <c r="A696" s="2">
        <v>40750.916666666664</v>
      </c>
      <c r="B696" s="1">
        <v>14.4</v>
      </c>
      <c r="C696" s="1">
        <v>78</v>
      </c>
      <c r="D696" s="1">
        <v>0</v>
      </c>
      <c r="E696" s="1">
        <f t="shared" si="5"/>
        <v>109.60000000000005</v>
      </c>
      <c r="F696" s="1">
        <v>0</v>
      </c>
      <c r="G696" s="5">
        <v>213.1</v>
      </c>
      <c r="H696" s="1">
        <v>0.9</v>
      </c>
      <c r="I696" s="1">
        <v>314</v>
      </c>
      <c r="J696" s="1">
        <v>0</v>
      </c>
      <c r="K696" s="1">
        <v>14</v>
      </c>
      <c r="L696" s="1">
        <v>0</v>
      </c>
    </row>
    <row r="697" spans="1:12">
      <c r="A697" s="2">
        <v>40750.958333333336</v>
      </c>
      <c r="B697" s="1">
        <v>13.5</v>
      </c>
      <c r="C697" s="1">
        <v>79</v>
      </c>
      <c r="D697" s="1">
        <v>0</v>
      </c>
      <c r="E697" s="1">
        <f t="shared" si="5"/>
        <v>109.60000000000005</v>
      </c>
      <c r="F697" s="1">
        <v>0</v>
      </c>
      <c r="G697" s="5">
        <v>213.1</v>
      </c>
      <c r="H697" s="1">
        <v>0.4</v>
      </c>
      <c r="I697" s="1">
        <v>330</v>
      </c>
      <c r="J697" s="1">
        <v>0</v>
      </c>
      <c r="K697" s="1">
        <v>13</v>
      </c>
      <c r="L697" s="1">
        <v>0</v>
      </c>
    </row>
    <row r="698" spans="1:12">
      <c r="A698" s="2">
        <v>40751</v>
      </c>
      <c r="B698" s="1">
        <v>13</v>
      </c>
      <c r="C698" s="1">
        <v>79</v>
      </c>
      <c r="D698" s="1">
        <v>0</v>
      </c>
      <c r="E698" s="1">
        <f t="shared" si="5"/>
        <v>109.60000000000005</v>
      </c>
      <c r="F698" s="1">
        <v>0</v>
      </c>
      <c r="G698" s="5">
        <v>213.1</v>
      </c>
      <c r="H698" s="1">
        <v>0.3</v>
      </c>
      <c r="I698" s="1">
        <v>173</v>
      </c>
      <c r="J698" s="1">
        <v>0</v>
      </c>
      <c r="K698" s="1">
        <v>12.5</v>
      </c>
      <c r="L698" s="1">
        <v>0</v>
      </c>
    </row>
    <row r="699" spans="1:12">
      <c r="A699" s="2">
        <v>40751.041666666664</v>
      </c>
      <c r="B699" s="1">
        <v>13</v>
      </c>
      <c r="C699" s="1">
        <v>81.7</v>
      </c>
      <c r="D699" s="1">
        <v>0</v>
      </c>
      <c r="E699" s="1">
        <f t="shared" si="5"/>
        <v>109.60000000000005</v>
      </c>
      <c r="F699" s="1">
        <v>0</v>
      </c>
      <c r="G699" s="5">
        <v>213.1</v>
      </c>
      <c r="H699" s="1">
        <v>0.2</v>
      </c>
      <c r="I699" s="1">
        <v>328</v>
      </c>
      <c r="J699" s="1">
        <v>0</v>
      </c>
      <c r="K699" s="1">
        <v>12.8</v>
      </c>
      <c r="L699" s="1">
        <v>0</v>
      </c>
    </row>
    <row r="700" spans="1:12">
      <c r="A700" s="2">
        <v>40751.083333333336</v>
      </c>
      <c r="B700" s="1">
        <v>13.6</v>
      </c>
      <c r="C700" s="1">
        <v>81.7</v>
      </c>
      <c r="D700" s="1">
        <v>0</v>
      </c>
      <c r="E700" s="1">
        <f t="shared" si="5"/>
        <v>109.60000000000005</v>
      </c>
      <c r="F700" s="1">
        <v>0</v>
      </c>
      <c r="G700" s="5">
        <v>213.1</v>
      </c>
      <c r="H700" s="1">
        <v>0.5</v>
      </c>
      <c r="I700" s="1">
        <v>36</v>
      </c>
      <c r="J700" s="1">
        <v>0</v>
      </c>
      <c r="K700" s="1">
        <v>13.5</v>
      </c>
      <c r="L700" s="1">
        <v>0</v>
      </c>
    </row>
    <row r="701" spans="1:12">
      <c r="A701" s="2">
        <v>40751.125</v>
      </c>
      <c r="B701" s="1">
        <v>13.3</v>
      </c>
      <c r="C701" s="1">
        <v>83.3</v>
      </c>
      <c r="D701" s="1">
        <v>0</v>
      </c>
      <c r="E701" s="1">
        <f t="shared" si="5"/>
        <v>109.60000000000005</v>
      </c>
      <c r="F701" s="1">
        <v>0</v>
      </c>
      <c r="G701" s="5">
        <v>213.1</v>
      </c>
      <c r="H701" s="1">
        <v>0.5</v>
      </c>
      <c r="I701" s="1">
        <v>86</v>
      </c>
      <c r="J701" s="1">
        <v>0</v>
      </c>
      <c r="K701" s="1">
        <v>13.3</v>
      </c>
      <c r="L701" s="1">
        <v>0</v>
      </c>
    </row>
    <row r="702" spans="1:12">
      <c r="A702" s="2">
        <v>40751.166666666664</v>
      </c>
      <c r="B702" s="1">
        <v>13.1</v>
      </c>
      <c r="C702" s="1">
        <v>85</v>
      </c>
      <c r="D702" s="1">
        <v>0</v>
      </c>
      <c r="E702" s="1">
        <f t="shared" si="5"/>
        <v>109.60000000000005</v>
      </c>
      <c r="F702" s="1">
        <v>0</v>
      </c>
      <c r="G702" s="5">
        <v>213.1</v>
      </c>
      <c r="H702" s="1">
        <v>0.4</v>
      </c>
      <c r="I702" s="1">
        <v>96</v>
      </c>
      <c r="J702" s="1">
        <v>0</v>
      </c>
      <c r="K702" s="1">
        <v>13.1</v>
      </c>
      <c r="L702" s="1">
        <v>0</v>
      </c>
    </row>
    <row r="703" spans="1:12">
      <c r="A703" s="2">
        <v>40751.208333333336</v>
      </c>
      <c r="B703" s="1">
        <v>12.8</v>
      </c>
      <c r="C703" s="1">
        <v>86.7</v>
      </c>
      <c r="D703" s="1">
        <v>0</v>
      </c>
      <c r="E703" s="1">
        <f t="shared" si="5"/>
        <v>109.60000000000005</v>
      </c>
      <c r="F703" s="1">
        <v>0</v>
      </c>
      <c r="G703" s="5">
        <v>213.1</v>
      </c>
      <c r="H703" s="1">
        <v>0.6</v>
      </c>
      <c r="I703" s="1">
        <v>34</v>
      </c>
      <c r="J703" s="1">
        <v>0</v>
      </c>
      <c r="K703" s="1">
        <v>12.9</v>
      </c>
      <c r="L703" s="1">
        <v>0</v>
      </c>
    </row>
    <row r="704" spans="1:12">
      <c r="A704" s="2">
        <v>40751.25</v>
      </c>
      <c r="B704" s="1">
        <v>12.9</v>
      </c>
      <c r="C704" s="1">
        <v>86.7</v>
      </c>
      <c r="D704" s="1">
        <v>0</v>
      </c>
      <c r="E704" s="1">
        <f t="shared" si="5"/>
        <v>109.60000000000005</v>
      </c>
      <c r="F704" s="1">
        <v>0</v>
      </c>
      <c r="G704" s="5">
        <v>213.1</v>
      </c>
      <c r="H704" s="1">
        <v>0.4</v>
      </c>
      <c r="I704" s="1">
        <v>329</v>
      </c>
      <c r="J704" s="1">
        <v>0.1</v>
      </c>
      <c r="K704" s="1">
        <v>12.9</v>
      </c>
      <c r="L704" s="1">
        <v>0</v>
      </c>
    </row>
    <row r="705" spans="1:12">
      <c r="A705" s="2">
        <v>40751.291666666664</v>
      </c>
      <c r="B705" s="1">
        <v>14.2</v>
      </c>
      <c r="C705" s="1">
        <v>80</v>
      </c>
      <c r="D705" s="1">
        <v>0</v>
      </c>
      <c r="E705" s="1">
        <f t="shared" si="5"/>
        <v>109.60000000000005</v>
      </c>
      <c r="F705" s="1">
        <v>0</v>
      </c>
      <c r="G705" s="5">
        <v>213.1</v>
      </c>
      <c r="H705" s="1">
        <v>0.2</v>
      </c>
      <c r="I705" s="1">
        <v>198</v>
      </c>
      <c r="J705" s="1">
        <v>0.3</v>
      </c>
      <c r="K705" s="1">
        <v>14.2</v>
      </c>
      <c r="L705" s="1">
        <v>0</v>
      </c>
    </row>
    <row r="706" spans="1:12">
      <c r="A706" s="2">
        <v>40751.333333333336</v>
      </c>
      <c r="B706" s="1">
        <v>16.899999999999999</v>
      </c>
      <c r="C706" s="1">
        <v>67</v>
      </c>
      <c r="D706" s="1">
        <v>0</v>
      </c>
      <c r="E706" s="1">
        <f t="shared" si="5"/>
        <v>109.60000000000005</v>
      </c>
      <c r="F706" s="1">
        <v>0</v>
      </c>
      <c r="G706" s="5">
        <v>213.1</v>
      </c>
      <c r="H706" s="1">
        <v>0.6</v>
      </c>
      <c r="I706" s="1">
        <v>132</v>
      </c>
      <c r="J706" s="1">
        <v>1.1000000000000001</v>
      </c>
      <c r="K706" s="1">
        <v>17.100000000000001</v>
      </c>
      <c r="L706" s="1">
        <v>0</v>
      </c>
    </row>
    <row r="707" spans="1:12">
      <c r="A707" s="2">
        <v>40751.375</v>
      </c>
      <c r="B707" s="1">
        <v>18.899999999999999</v>
      </c>
      <c r="C707" s="1">
        <v>60</v>
      </c>
      <c r="D707" s="1">
        <v>0</v>
      </c>
      <c r="E707" s="1">
        <f t="shared" si="5"/>
        <v>109.60000000000005</v>
      </c>
      <c r="F707" s="1">
        <v>0</v>
      </c>
      <c r="G707" s="5">
        <v>213.1</v>
      </c>
      <c r="H707" s="1">
        <v>1.2</v>
      </c>
      <c r="I707" s="1">
        <v>118</v>
      </c>
      <c r="J707" s="1">
        <v>1.8</v>
      </c>
      <c r="K707" s="1">
        <v>19.3</v>
      </c>
      <c r="L707" s="1">
        <v>0</v>
      </c>
    </row>
    <row r="708" spans="1:12">
      <c r="A708" s="2">
        <v>40751.416666666664</v>
      </c>
      <c r="B708" s="1">
        <v>19.399999999999999</v>
      </c>
      <c r="C708" s="1">
        <v>58</v>
      </c>
      <c r="D708" s="1">
        <v>0</v>
      </c>
      <c r="E708" s="1">
        <f t="shared" si="5"/>
        <v>109.60000000000005</v>
      </c>
      <c r="F708" s="1">
        <v>0</v>
      </c>
      <c r="G708" s="5">
        <v>213.1</v>
      </c>
      <c r="H708" s="1">
        <v>1.5</v>
      </c>
      <c r="I708" s="1">
        <v>116</v>
      </c>
      <c r="J708" s="1">
        <v>1.9</v>
      </c>
      <c r="K708" s="1">
        <v>19.899999999999999</v>
      </c>
      <c r="L708" s="1">
        <v>0</v>
      </c>
    </row>
    <row r="709" spans="1:12">
      <c r="A709" s="2">
        <v>40751.458333333336</v>
      </c>
      <c r="B709" s="1">
        <v>21.1</v>
      </c>
      <c r="C709" s="1">
        <v>52</v>
      </c>
      <c r="D709" s="1">
        <v>0</v>
      </c>
      <c r="E709" s="1">
        <f t="shared" si="5"/>
        <v>109.60000000000005</v>
      </c>
      <c r="F709" s="1">
        <v>0</v>
      </c>
      <c r="G709" s="5">
        <v>213.1</v>
      </c>
      <c r="H709" s="1">
        <v>1.5</v>
      </c>
      <c r="I709" s="1">
        <v>100</v>
      </c>
      <c r="J709" s="1">
        <v>2.5</v>
      </c>
      <c r="K709" s="1">
        <v>21.7</v>
      </c>
      <c r="L709" s="1">
        <v>0</v>
      </c>
    </row>
    <row r="710" spans="1:12">
      <c r="A710" s="2">
        <v>40751.5</v>
      </c>
      <c r="B710" s="1">
        <v>22.2</v>
      </c>
      <c r="C710" s="1">
        <v>50</v>
      </c>
      <c r="D710" s="1">
        <v>0</v>
      </c>
      <c r="E710" s="1">
        <f t="shared" si="5"/>
        <v>109.60000000000005</v>
      </c>
      <c r="F710" s="1">
        <v>0</v>
      </c>
      <c r="G710" s="5">
        <v>213.1</v>
      </c>
      <c r="H710" s="1">
        <v>1.4</v>
      </c>
      <c r="I710" s="1">
        <v>252</v>
      </c>
      <c r="J710" s="1">
        <v>2.2000000000000002</v>
      </c>
      <c r="K710" s="1">
        <v>22.8</v>
      </c>
      <c r="L710" s="1">
        <v>0</v>
      </c>
    </row>
    <row r="711" spans="1:12">
      <c r="A711" s="2">
        <v>40751.541666666664</v>
      </c>
      <c r="B711" s="1">
        <v>22.7</v>
      </c>
      <c r="C711" s="1">
        <v>52</v>
      </c>
      <c r="D711" s="1">
        <v>0</v>
      </c>
      <c r="E711" s="1">
        <f t="shared" si="5"/>
        <v>109.60000000000005</v>
      </c>
      <c r="F711" s="1">
        <v>0</v>
      </c>
      <c r="G711" s="5">
        <v>213.1</v>
      </c>
      <c r="H711" s="1">
        <v>2.1</v>
      </c>
      <c r="I711" s="1">
        <v>71</v>
      </c>
      <c r="J711" s="1">
        <v>1.9</v>
      </c>
      <c r="K711" s="1">
        <v>23.1</v>
      </c>
      <c r="L711" s="1">
        <v>0</v>
      </c>
    </row>
    <row r="712" spans="1:12">
      <c r="A712" s="2">
        <v>40751.583333333336</v>
      </c>
      <c r="B712" s="1">
        <v>22.8</v>
      </c>
      <c r="C712" s="1">
        <v>51</v>
      </c>
      <c r="D712" s="1">
        <v>0</v>
      </c>
      <c r="E712" s="1">
        <f t="shared" si="5"/>
        <v>109.60000000000005</v>
      </c>
      <c r="F712" s="1">
        <v>0</v>
      </c>
      <c r="G712" s="5">
        <v>213.1</v>
      </c>
      <c r="H712" s="1">
        <v>2.9</v>
      </c>
      <c r="I712" s="1">
        <v>103</v>
      </c>
      <c r="J712" s="1">
        <v>1.4</v>
      </c>
      <c r="K712" s="1">
        <v>23.2</v>
      </c>
      <c r="L712" s="1">
        <v>0</v>
      </c>
    </row>
    <row r="713" spans="1:12">
      <c r="A713" s="2">
        <v>40751.625</v>
      </c>
      <c r="B713" s="1">
        <v>22.2</v>
      </c>
      <c r="C713" s="1">
        <v>52</v>
      </c>
      <c r="D713" s="1">
        <v>0</v>
      </c>
      <c r="E713" s="1">
        <f t="shared" si="5"/>
        <v>109.60000000000005</v>
      </c>
      <c r="F713" s="1">
        <v>0</v>
      </c>
      <c r="G713" s="5">
        <v>213.1</v>
      </c>
      <c r="H713" s="1">
        <v>3.4</v>
      </c>
      <c r="I713" s="1">
        <v>80</v>
      </c>
      <c r="J713" s="1">
        <v>1.1000000000000001</v>
      </c>
      <c r="K713" s="1">
        <v>22.5</v>
      </c>
      <c r="L713" s="1">
        <v>0</v>
      </c>
    </row>
    <row r="714" spans="1:12">
      <c r="A714" s="2">
        <v>40751.666666666664</v>
      </c>
      <c r="B714" s="1">
        <v>21.3</v>
      </c>
      <c r="C714" s="1">
        <v>53</v>
      </c>
      <c r="D714" s="1">
        <v>0</v>
      </c>
      <c r="E714" s="1">
        <f t="shared" si="5"/>
        <v>109.60000000000005</v>
      </c>
      <c r="F714" s="1">
        <v>0</v>
      </c>
      <c r="G714" s="5">
        <v>213.1</v>
      </c>
      <c r="H714" s="1">
        <v>2.9</v>
      </c>
      <c r="I714" s="1">
        <v>74</v>
      </c>
      <c r="J714" s="1">
        <v>0.5</v>
      </c>
      <c r="K714" s="1">
        <v>21.5</v>
      </c>
      <c r="L714" s="1">
        <v>0</v>
      </c>
    </row>
    <row r="715" spans="1:12">
      <c r="A715" s="2">
        <v>40751.708333333336</v>
      </c>
      <c r="B715" s="1">
        <v>20.6</v>
      </c>
      <c r="C715" s="1">
        <v>54</v>
      </c>
      <c r="D715" s="1">
        <v>0</v>
      </c>
      <c r="E715" s="1">
        <f t="shared" si="5"/>
        <v>109.60000000000005</v>
      </c>
      <c r="F715" s="1">
        <v>0</v>
      </c>
      <c r="G715" s="5">
        <v>213.1</v>
      </c>
      <c r="H715" s="1">
        <v>2.9</v>
      </c>
      <c r="I715" s="1">
        <v>65</v>
      </c>
      <c r="J715" s="1">
        <v>0.3</v>
      </c>
      <c r="K715" s="1">
        <v>20.8</v>
      </c>
      <c r="L715" s="1">
        <v>0</v>
      </c>
    </row>
    <row r="716" spans="1:12">
      <c r="A716" s="2">
        <v>40751.75</v>
      </c>
      <c r="B716" s="1">
        <v>20.7</v>
      </c>
      <c r="C716" s="1">
        <v>56</v>
      </c>
      <c r="D716" s="1">
        <v>0</v>
      </c>
      <c r="E716" s="1">
        <f t="shared" si="5"/>
        <v>109.60000000000005</v>
      </c>
      <c r="F716" s="1">
        <v>0</v>
      </c>
      <c r="G716" s="5">
        <v>213.1</v>
      </c>
      <c r="H716" s="1">
        <v>2.2000000000000002</v>
      </c>
      <c r="I716" s="1">
        <v>64</v>
      </c>
      <c r="J716" s="1">
        <v>0.4</v>
      </c>
      <c r="K716" s="1">
        <v>20.9</v>
      </c>
      <c r="L716" s="1">
        <v>0</v>
      </c>
    </row>
    <row r="717" spans="1:12">
      <c r="A717" s="2">
        <v>40751.791666666664</v>
      </c>
      <c r="B717" s="1">
        <v>20</v>
      </c>
      <c r="C717" s="1">
        <v>59</v>
      </c>
      <c r="D717" s="1">
        <v>0</v>
      </c>
      <c r="E717" s="1">
        <f t="shared" si="5"/>
        <v>109.60000000000005</v>
      </c>
      <c r="F717" s="1">
        <v>0</v>
      </c>
      <c r="G717" s="5">
        <v>213.1</v>
      </c>
      <c r="H717" s="1">
        <v>1.5</v>
      </c>
      <c r="I717" s="1">
        <v>59</v>
      </c>
      <c r="J717" s="1">
        <v>0.2</v>
      </c>
      <c r="K717" s="1">
        <v>20.2</v>
      </c>
      <c r="L717" s="1">
        <v>0</v>
      </c>
    </row>
    <row r="718" spans="1:12">
      <c r="A718" s="2">
        <v>40751.833333333336</v>
      </c>
      <c r="B718" s="1">
        <v>18.600000000000001</v>
      </c>
      <c r="C718" s="1">
        <v>65</v>
      </c>
      <c r="D718" s="1">
        <v>0</v>
      </c>
      <c r="E718" s="1">
        <f t="shared" si="5"/>
        <v>109.60000000000005</v>
      </c>
      <c r="F718" s="1">
        <v>0</v>
      </c>
      <c r="G718" s="5">
        <v>213.1</v>
      </c>
      <c r="H718" s="1">
        <v>1.2</v>
      </c>
      <c r="I718" s="1">
        <v>49</v>
      </c>
      <c r="J718" s="1">
        <v>0</v>
      </c>
      <c r="K718" s="1">
        <v>18.5</v>
      </c>
      <c r="L718" s="1">
        <v>0</v>
      </c>
    </row>
    <row r="719" spans="1:12">
      <c r="A719" s="2">
        <v>40751.875</v>
      </c>
      <c r="B719" s="1">
        <v>17.600000000000001</v>
      </c>
      <c r="C719" s="1">
        <v>66</v>
      </c>
      <c r="D719" s="1">
        <v>0</v>
      </c>
      <c r="E719" s="1">
        <f t="shared" si="5"/>
        <v>109.60000000000005</v>
      </c>
      <c r="F719" s="1">
        <v>0</v>
      </c>
      <c r="G719" s="5">
        <v>213.1</v>
      </c>
      <c r="H719" s="1">
        <v>1.8</v>
      </c>
      <c r="I719" s="1">
        <v>39</v>
      </c>
      <c r="J719" s="1">
        <v>0</v>
      </c>
      <c r="K719" s="1">
        <v>17.5</v>
      </c>
      <c r="L719" s="1">
        <v>0</v>
      </c>
    </row>
    <row r="720" spans="1:12">
      <c r="A720" s="2">
        <v>40751.916666666664</v>
      </c>
      <c r="B720" s="1">
        <v>16.8</v>
      </c>
      <c r="C720" s="1">
        <v>69</v>
      </c>
      <c r="D720" s="1">
        <v>0</v>
      </c>
      <c r="E720" s="1">
        <f t="shared" si="5"/>
        <v>109.60000000000005</v>
      </c>
      <c r="F720" s="1">
        <v>0</v>
      </c>
      <c r="G720" s="5">
        <v>213.1</v>
      </c>
      <c r="H720" s="1">
        <v>1</v>
      </c>
      <c r="I720" s="1">
        <v>48</v>
      </c>
      <c r="J720" s="1">
        <v>0</v>
      </c>
      <c r="K720" s="1">
        <v>16.5</v>
      </c>
      <c r="L720" s="1">
        <v>0</v>
      </c>
    </row>
    <row r="721" spans="1:12">
      <c r="A721" s="2">
        <v>40751.958333333336</v>
      </c>
      <c r="B721" s="1">
        <v>15.9</v>
      </c>
      <c r="C721" s="1">
        <v>73</v>
      </c>
      <c r="D721" s="1">
        <v>0</v>
      </c>
      <c r="E721" s="1">
        <f t="shared" si="5"/>
        <v>109.60000000000005</v>
      </c>
      <c r="F721" s="1">
        <v>0</v>
      </c>
      <c r="G721" s="5">
        <v>213.1</v>
      </c>
      <c r="H721" s="1">
        <v>1</v>
      </c>
      <c r="I721" s="1">
        <v>2</v>
      </c>
      <c r="J721" s="1">
        <v>0</v>
      </c>
      <c r="K721" s="1">
        <v>15.6</v>
      </c>
      <c r="L721" s="1">
        <v>0</v>
      </c>
    </row>
    <row r="722" spans="1:12">
      <c r="A722" s="2">
        <v>40752</v>
      </c>
      <c r="B722" s="1">
        <v>15.8</v>
      </c>
      <c r="C722" s="1">
        <v>75</v>
      </c>
      <c r="D722" s="1">
        <v>0</v>
      </c>
      <c r="E722" s="1">
        <f t="shared" si="5"/>
        <v>109.60000000000005</v>
      </c>
      <c r="F722" s="1">
        <v>0</v>
      </c>
      <c r="G722" s="5">
        <f>+G721+(F723/60)</f>
        <v>213.1</v>
      </c>
      <c r="H722" s="1">
        <v>1.2</v>
      </c>
      <c r="I722" s="1">
        <v>42</v>
      </c>
      <c r="J722" s="1">
        <v>0</v>
      </c>
      <c r="K722" s="1">
        <v>15.7</v>
      </c>
      <c r="L722" s="1">
        <v>0</v>
      </c>
    </row>
    <row r="723" spans="1:12">
      <c r="A723" s="2">
        <v>40752.041666666664</v>
      </c>
      <c r="B723" s="1">
        <v>14.4</v>
      </c>
      <c r="C723" s="1">
        <v>80</v>
      </c>
      <c r="D723" s="1">
        <v>0</v>
      </c>
      <c r="E723" s="1">
        <f t="shared" si="5"/>
        <v>109.60000000000005</v>
      </c>
      <c r="F723" s="1">
        <v>0</v>
      </c>
      <c r="G723" s="5">
        <f t="shared" ref="G723:G786" si="6">+G722+(F724/60)</f>
        <v>213.1</v>
      </c>
      <c r="H723" s="1">
        <v>0.6</v>
      </c>
      <c r="I723" s="1">
        <v>183</v>
      </c>
      <c r="J723" s="1">
        <v>0</v>
      </c>
      <c r="K723" s="1">
        <v>14.1</v>
      </c>
      <c r="L723" s="1">
        <v>0</v>
      </c>
    </row>
    <row r="724" spans="1:12">
      <c r="A724" s="2">
        <v>40752.083333333336</v>
      </c>
      <c r="B724" s="1">
        <v>14</v>
      </c>
      <c r="C724" s="1">
        <v>81.7</v>
      </c>
      <c r="D724" s="1">
        <v>0</v>
      </c>
      <c r="E724" s="1">
        <f t="shared" si="5"/>
        <v>109.60000000000005</v>
      </c>
      <c r="F724" s="1">
        <v>0</v>
      </c>
      <c r="G724" s="5">
        <f t="shared" si="6"/>
        <v>213.1</v>
      </c>
      <c r="H724" s="1">
        <v>0.5</v>
      </c>
      <c r="I724" s="1">
        <v>196</v>
      </c>
      <c r="J724" s="1">
        <v>0</v>
      </c>
      <c r="K724" s="1">
        <v>13.6</v>
      </c>
      <c r="L724" s="1">
        <v>0</v>
      </c>
    </row>
    <row r="725" spans="1:12">
      <c r="A725" s="2">
        <v>40752.125</v>
      </c>
      <c r="B725" s="1">
        <v>13.5</v>
      </c>
      <c r="C725" s="1">
        <v>80</v>
      </c>
      <c r="D725" s="1">
        <v>0</v>
      </c>
      <c r="E725" s="1">
        <f t="shared" si="5"/>
        <v>109.60000000000005</v>
      </c>
      <c r="F725" s="1">
        <v>0</v>
      </c>
      <c r="G725" s="5">
        <f t="shared" si="6"/>
        <v>213.1</v>
      </c>
      <c r="H725" s="1">
        <v>0.5</v>
      </c>
      <c r="I725" s="1">
        <v>141</v>
      </c>
      <c r="J725" s="1">
        <v>0</v>
      </c>
      <c r="K725" s="1">
        <v>12.9</v>
      </c>
      <c r="L725" s="1">
        <v>0</v>
      </c>
    </row>
    <row r="726" spans="1:12">
      <c r="A726" s="2">
        <v>40752.166666666664</v>
      </c>
      <c r="B726" s="1">
        <v>12.8</v>
      </c>
      <c r="C726" s="1">
        <v>83.3</v>
      </c>
      <c r="D726" s="1">
        <v>0</v>
      </c>
      <c r="E726" s="1">
        <f t="shared" si="5"/>
        <v>109.60000000000005</v>
      </c>
      <c r="F726" s="1">
        <v>0</v>
      </c>
      <c r="G726" s="5">
        <f t="shared" si="6"/>
        <v>213.46666666666667</v>
      </c>
      <c r="H726" s="1">
        <v>0.7</v>
      </c>
      <c r="I726" s="1">
        <v>175</v>
      </c>
      <c r="J726" s="1">
        <v>0</v>
      </c>
      <c r="K726" s="1">
        <v>12.4</v>
      </c>
      <c r="L726" s="1">
        <v>0</v>
      </c>
    </row>
    <row r="727" spans="1:12">
      <c r="A727" s="2">
        <v>40752.208333333336</v>
      </c>
      <c r="B727" s="1">
        <v>13.5</v>
      </c>
      <c r="C727" s="1">
        <v>81.7</v>
      </c>
      <c r="D727" s="1">
        <v>0</v>
      </c>
      <c r="E727" s="1">
        <f t="shared" si="5"/>
        <v>109.60000000000005</v>
      </c>
      <c r="F727" s="1">
        <v>22</v>
      </c>
      <c r="G727" s="5">
        <f t="shared" si="6"/>
        <v>214.46666666666667</v>
      </c>
      <c r="H727" s="1">
        <v>0.7</v>
      </c>
      <c r="I727" s="1">
        <v>290</v>
      </c>
      <c r="J727" s="1">
        <v>0</v>
      </c>
      <c r="K727" s="1">
        <v>13.3</v>
      </c>
      <c r="L727" s="1">
        <v>0</v>
      </c>
    </row>
    <row r="728" spans="1:12">
      <c r="A728" s="2">
        <v>40752.25</v>
      </c>
      <c r="B728" s="1">
        <v>13.6</v>
      </c>
      <c r="C728" s="1">
        <v>85</v>
      </c>
      <c r="D728" s="1">
        <v>0</v>
      </c>
      <c r="E728" s="1">
        <f t="shared" si="5"/>
        <v>109.60000000000005</v>
      </c>
      <c r="F728" s="1">
        <v>60</v>
      </c>
      <c r="G728" s="5">
        <f t="shared" si="6"/>
        <v>215.46666666666667</v>
      </c>
      <c r="H728" s="1">
        <v>0.5</v>
      </c>
      <c r="I728" s="1">
        <v>287</v>
      </c>
      <c r="J728" s="1">
        <v>0.1</v>
      </c>
      <c r="K728" s="1">
        <v>13.6</v>
      </c>
      <c r="L728" s="1">
        <v>0</v>
      </c>
    </row>
    <row r="729" spans="1:12">
      <c r="A729" s="2">
        <v>40752.291666666664</v>
      </c>
      <c r="B729" s="1">
        <v>15</v>
      </c>
      <c r="C729" s="1">
        <v>79</v>
      </c>
      <c r="D729" s="1">
        <v>0</v>
      </c>
      <c r="E729" s="1">
        <f t="shared" si="5"/>
        <v>109.60000000000005</v>
      </c>
      <c r="F729" s="1">
        <v>60</v>
      </c>
      <c r="G729" s="5">
        <f t="shared" si="6"/>
        <v>216.46666666666667</v>
      </c>
      <c r="H729" s="1">
        <v>0.9</v>
      </c>
      <c r="I729" s="1">
        <v>247</v>
      </c>
      <c r="J729" s="1">
        <v>0.4</v>
      </c>
      <c r="K729" s="1">
        <v>15</v>
      </c>
      <c r="L729" s="1">
        <v>0</v>
      </c>
    </row>
    <row r="730" spans="1:12">
      <c r="A730" s="2">
        <v>40752.333333333336</v>
      </c>
      <c r="B730" s="1">
        <v>17.8</v>
      </c>
      <c r="C730" s="1">
        <v>69</v>
      </c>
      <c r="D730" s="1">
        <v>0</v>
      </c>
      <c r="E730" s="1">
        <f t="shared" si="5"/>
        <v>109.60000000000005</v>
      </c>
      <c r="F730" s="1">
        <v>60</v>
      </c>
      <c r="G730" s="5">
        <f t="shared" si="6"/>
        <v>216.83333333333334</v>
      </c>
      <c r="H730" s="1">
        <v>1.8</v>
      </c>
      <c r="I730" s="1">
        <v>232</v>
      </c>
      <c r="J730" s="1">
        <v>1</v>
      </c>
      <c r="K730" s="1">
        <v>18.2</v>
      </c>
      <c r="L730" s="1">
        <v>0</v>
      </c>
    </row>
    <row r="731" spans="1:12">
      <c r="A731" s="2">
        <v>40752.375</v>
      </c>
      <c r="B731" s="1">
        <v>20.3</v>
      </c>
      <c r="C731" s="1">
        <v>59</v>
      </c>
      <c r="D731" s="1">
        <v>0</v>
      </c>
      <c r="E731" s="1">
        <f t="shared" si="5"/>
        <v>109.60000000000005</v>
      </c>
      <c r="F731" s="1">
        <v>22</v>
      </c>
      <c r="G731" s="5">
        <f t="shared" si="6"/>
        <v>216.83333333333334</v>
      </c>
      <c r="H731" s="1">
        <v>1.1000000000000001</v>
      </c>
      <c r="I731" s="1">
        <v>193</v>
      </c>
      <c r="J731" s="1">
        <v>1.7</v>
      </c>
      <c r="K731" s="1">
        <v>20.7</v>
      </c>
      <c r="L731" s="1">
        <v>0</v>
      </c>
    </row>
    <row r="732" spans="1:12">
      <c r="A732" s="2">
        <v>40752.416666666664</v>
      </c>
      <c r="B732" s="1">
        <v>22</v>
      </c>
      <c r="C732" s="1">
        <v>52</v>
      </c>
      <c r="D732" s="1">
        <v>0</v>
      </c>
      <c r="E732" s="1">
        <f t="shared" si="5"/>
        <v>109.60000000000005</v>
      </c>
      <c r="F732" s="1">
        <v>0</v>
      </c>
      <c r="G732" s="5">
        <f t="shared" si="6"/>
        <v>216.83333333333334</v>
      </c>
      <c r="H732" s="1">
        <v>1.3</v>
      </c>
      <c r="I732" s="1">
        <v>210</v>
      </c>
      <c r="J732" s="1">
        <v>2.4</v>
      </c>
      <c r="K732" s="1">
        <v>22.7</v>
      </c>
      <c r="L732" s="1">
        <v>0</v>
      </c>
    </row>
    <row r="733" spans="1:12">
      <c r="A733" s="2">
        <v>40752.458333333336</v>
      </c>
      <c r="B733" s="1">
        <v>22.8</v>
      </c>
      <c r="C733" s="1">
        <v>50</v>
      </c>
      <c r="D733" s="1">
        <v>0</v>
      </c>
      <c r="E733" s="1">
        <f t="shared" ref="E733:E796" si="7">+E732+D733</f>
        <v>109.60000000000005</v>
      </c>
      <c r="F733" s="1">
        <v>0</v>
      </c>
      <c r="G733" s="5">
        <f t="shared" si="6"/>
        <v>216.83333333333334</v>
      </c>
      <c r="H733" s="1">
        <v>1.6</v>
      </c>
      <c r="I733" s="1">
        <v>234</v>
      </c>
      <c r="J733" s="1">
        <v>2.1</v>
      </c>
      <c r="K733" s="1">
        <v>23.4</v>
      </c>
      <c r="L733" s="1">
        <v>0</v>
      </c>
    </row>
    <row r="734" spans="1:12">
      <c r="A734" s="2">
        <v>40752.5</v>
      </c>
      <c r="B734" s="1">
        <v>23.5</v>
      </c>
      <c r="C734" s="1">
        <v>50</v>
      </c>
      <c r="D734" s="1">
        <v>0</v>
      </c>
      <c r="E734" s="1">
        <f t="shared" si="7"/>
        <v>109.60000000000005</v>
      </c>
      <c r="F734" s="1">
        <v>0</v>
      </c>
      <c r="G734" s="5">
        <f t="shared" si="6"/>
        <v>216.83333333333334</v>
      </c>
      <c r="H734" s="1">
        <v>1.3</v>
      </c>
      <c r="I734" s="1">
        <v>211</v>
      </c>
      <c r="J734" s="1">
        <v>2</v>
      </c>
      <c r="K734" s="1">
        <v>23.9</v>
      </c>
      <c r="L734" s="1">
        <v>0</v>
      </c>
    </row>
    <row r="735" spans="1:12">
      <c r="A735" s="2">
        <v>40752.541666666664</v>
      </c>
      <c r="B735" s="1">
        <v>23.3</v>
      </c>
      <c r="C735" s="1">
        <v>51</v>
      </c>
      <c r="D735" s="1">
        <v>0</v>
      </c>
      <c r="E735" s="1">
        <f t="shared" si="7"/>
        <v>109.60000000000005</v>
      </c>
      <c r="F735" s="1">
        <v>0</v>
      </c>
      <c r="G735" s="5">
        <f t="shared" si="6"/>
        <v>217.68333333333334</v>
      </c>
      <c r="H735" s="1">
        <v>2.2000000000000002</v>
      </c>
      <c r="I735" s="1">
        <v>78</v>
      </c>
      <c r="J735" s="1">
        <v>1.9</v>
      </c>
      <c r="K735" s="1">
        <v>23.8</v>
      </c>
      <c r="L735" s="1">
        <v>0</v>
      </c>
    </row>
    <row r="736" spans="1:12">
      <c r="A736" s="2">
        <v>40752.583333333336</v>
      </c>
      <c r="B736" s="1">
        <v>22.5</v>
      </c>
      <c r="C736" s="1">
        <v>57</v>
      </c>
      <c r="D736" s="1">
        <v>0.2</v>
      </c>
      <c r="E736" s="1">
        <f t="shared" si="7"/>
        <v>109.80000000000005</v>
      </c>
      <c r="F736" s="1">
        <v>51</v>
      </c>
      <c r="G736" s="5">
        <f t="shared" si="6"/>
        <v>217.88333333333333</v>
      </c>
      <c r="H736" s="1">
        <v>2</v>
      </c>
      <c r="I736" s="1">
        <v>32</v>
      </c>
      <c r="J736" s="1">
        <v>1.5</v>
      </c>
      <c r="K736" s="1">
        <v>22.9</v>
      </c>
      <c r="L736" s="1">
        <v>0</v>
      </c>
    </row>
    <row r="737" spans="1:12">
      <c r="A737" s="2">
        <v>40752.625</v>
      </c>
      <c r="B737" s="1">
        <v>21</v>
      </c>
      <c r="C737" s="1">
        <v>60</v>
      </c>
      <c r="D737" s="1">
        <v>0</v>
      </c>
      <c r="E737" s="1">
        <f t="shared" si="7"/>
        <v>109.80000000000005</v>
      </c>
      <c r="F737" s="1">
        <v>12</v>
      </c>
      <c r="G737" s="5">
        <f t="shared" si="6"/>
        <v>217.88333333333333</v>
      </c>
      <c r="H737" s="1">
        <v>2.7</v>
      </c>
      <c r="I737" s="1">
        <v>93</v>
      </c>
      <c r="J737" s="1">
        <v>0.7</v>
      </c>
      <c r="K737" s="1">
        <v>21.4</v>
      </c>
      <c r="L737" s="1">
        <v>0</v>
      </c>
    </row>
    <row r="738" spans="1:12">
      <c r="A738" s="2">
        <v>40752.666666666664</v>
      </c>
      <c r="B738" s="1">
        <v>20.5</v>
      </c>
      <c r="C738" s="1">
        <v>63</v>
      </c>
      <c r="D738" s="1">
        <v>0</v>
      </c>
      <c r="E738" s="1">
        <f t="shared" si="7"/>
        <v>109.80000000000005</v>
      </c>
      <c r="F738" s="1">
        <v>0</v>
      </c>
      <c r="G738" s="5">
        <f t="shared" si="6"/>
        <v>218.43333333333334</v>
      </c>
      <c r="H738" s="1">
        <v>0.9</v>
      </c>
      <c r="I738" s="1">
        <v>84</v>
      </c>
      <c r="J738" s="1">
        <v>0.5</v>
      </c>
      <c r="K738" s="1">
        <v>20.9</v>
      </c>
      <c r="L738" s="1">
        <v>0</v>
      </c>
    </row>
    <row r="739" spans="1:12">
      <c r="A739" s="2">
        <v>40752.708333333336</v>
      </c>
      <c r="B739" s="1">
        <v>19.7</v>
      </c>
      <c r="C739" s="1">
        <v>67</v>
      </c>
      <c r="D739" s="1">
        <v>0</v>
      </c>
      <c r="E739" s="1">
        <f t="shared" si="7"/>
        <v>109.80000000000005</v>
      </c>
      <c r="F739" s="1">
        <v>33</v>
      </c>
      <c r="G739" s="5">
        <f t="shared" si="6"/>
        <v>219.43333333333334</v>
      </c>
      <c r="H739" s="1">
        <v>2.2000000000000002</v>
      </c>
      <c r="I739" s="1">
        <v>266</v>
      </c>
      <c r="J739" s="1">
        <v>0.3</v>
      </c>
      <c r="K739" s="1">
        <v>20</v>
      </c>
      <c r="L739" s="1">
        <v>0</v>
      </c>
    </row>
    <row r="740" spans="1:12">
      <c r="A740" s="2">
        <v>40752.75</v>
      </c>
      <c r="B740" s="1">
        <v>18.600000000000001</v>
      </c>
      <c r="C740" s="1">
        <v>68</v>
      </c>
      <c r="D740" s="1">
        <v>0</v>
      </c>
      <c r="E740" s="1">
        <f t="shared" si="7"/>
        <v>109.80000000000005</v>
      </c>
      <c r="F740" s="1">
        <v>60</v>
      </c>
      <c r="G740" s="5">
        <f t="shared" si="6"/>
        <v>219.78333333333333</v>
      </c>
      <c r="H740" s="1">
        <v>4.0999999999999996</v>
      </c>
      <c r="I740" s="1">
        <v>288</v>
      </c>
      <c r="J740" s="1">
        <v>0.2</v>
      </c>
      <c r="K740" s="1">
        <v>18.7</v>
      </c>
      <c r="L740" s="1">
        <v>0</v>
      </c>
    </row>
    <row r="741" spans="1:12">
      <c r="A741" s="2">
        <v>40752.791666666664</v>
      </c>
      <c r="B741" s="1">
        <v>18</v>
      </c>
      <c r="C741" s="1">
        <v>69</v>
      </c>
      <c r="D741" s="1">
        <v>0</v>
      </c>
      <c r="E741" s="1">
        <f t="shared" si="7"/>
        <v>109.80000000000005</v>
      </c>
      <c r="F741" s="1">
        <v>21</v>
      </c>
      <c r="G741" s="5">
        <f t="shared" si="6"/>
        <v>219.78333333333333</v>
      </c>
      <c r="H741" s="1">
        <v>3.9</v>
      </c>
      <c r="I741" s="1">
        <v>271</v>
      </c>
      <c r="J741" s="1">
        <v>0.1</v>
      </c>
      <c r="K741" s="1">
        <v>18.100000000000001</v>
      </c>
      <c r="L741" s="1">
        <v>0</v>
      </c>
    </row>
    <row r="742" spans="1:12">
      <c r="A742" s="2">
        <v>40752.833333333336</v>
      </c>
      <c r="B742" s="1">
        <v>17.2</v>
      </c>
      <c r="C742" s="1">
        <v>73</v>
      </c>
      <c r="D742" s="1">
        <v>0</v>
      </c>
      <c r="E742" s="1">
        <f t="shared" si="7"/>
        <v>109.80000000000005</v>
      </c>
      <c r="F742" s="1">
        <v>0</v>
      </c>
      <c r="G742" s="5">
        <f t="shared" si="6"/>
        <v>219.78333333333333</v>
      </c>
      <c r="H742" s="1">
        <v>2.2999999999999998</v>
      </c>
      <c r="I742" s="1">
        <v>242</v>
      </c>
      <c r="J742" s="1">
        <v>0</v>
      </c>
      <c r="K742" s="1">
        <v>17.2</v>
      </c>
      <c r="L742" s="1">
        <v>0</v>
      </c>
    </row>
    <row r="743" spans="1:12">
      <c r="A743" s="2">
        <v>40752.875</v>
      </c>
      <c r="B743" s="1">
        <v>16.100000000000001</v>
      </c>
      <c r="C743" s="1">
        <v>81.7</v>
      </c>
      <c r="D743" s="1">
        <v>0</v>
      </c>
      <c r="E743" s="1">
        <f t="shared" si="7"/>
        <v>109.80000000000005</v>
      </c>
      <c r="F743" s="1">
        <v>0</v>
      </c>
      <c r="G743" s="5">
        <f t="shared" si="6"/>
        <v>219.78333333333333</v>
      </c>
      <c r="H743" s="1">
        <v>1.1000000000000001</v>
      </c>
      <c r="I743" s="1">
        <v>233</v>
      </c>
      <c r="J743" s="1">
        <v>0</v>
      </c>
      <c r="K743" s="1">
        <v>16.100000000000001</v>
      </c>
      <c r="L743" s="1">
        <v>0</v>
      </c>
    </row>
    <row r="744" spans="1:12">
      <c r="A744" s="2">
        <v>40752.916666666664</v>
      </c>
      <c r="B744" s="1">
        <v>15.5</v>
      </c>
      <c r="C744" s="1">
        <v>83.3</v>
      </c>
      <c r="D744" s="1">
        <v>0</v>
      </c>
      <c r="E744" s="1">
        <f t="shared" si="7"/>
        <v>109.80000000000005</v>
      </c>
      <c r="F744" s="1">
        <v>0</v>
      </c>
      <c r="G744" s="5">
        <f t="shared" si="6"/>
        <v>219.78333333333333</v>
      </c>
      <c r="H744" s="1">
        <v>0.4</v>
      </c>
      <c r="I744" s="1">
        <v>257</v>
      </c>
      <c r="J744" s="1">
        <v>0</v>
      </c>
      <c r="K744" s="1">
        <v>15.4</v>
      </c>
      <c r="L744" s="1">
        <v>0</v>
      </c>
    </row>
    <row r="745" spans="1:12">
      <c r="A745" s="2">
        <v>40752.958333333336</v>
      </c>
      <c r="B745" s="1">
        <v>15.4</v>
      </c>
      <c r="C745" s="1">
        <v>83.3</v>
      </c>
      <c r="D745" s="1">
        <v>0</v>
      </c>
      <c r="E745" s="1">
        <f t="shared" si="7"/>
        <v>109.80000000000005</v>
      </c>
      <c r="F745" s="1">
        <v>0</v>
      </c>
      <c r="G745" s="5">
        <f t="shared" si="6"/>
        <v>219.78333333333333</v>
      </c>
      <c r="H745" s="1">
        <v>1.3</v>
      </c>
      <c r="I745" s="1">
        <v>258</v>
      </c>
      <c r="J745" s="1">
        <v>0</v>
      </c>
      <c r="K745" s="1">
        <v>15.3</v>
      </c>
      <c r="L745" s="1">
        <v>0</v>
      </c>
    </row>
    <row r="746" spans="1:12">
      <c r="A746" s="2">
        <v>40753</v>
      </c>
      <c r="B746" s="1">
        <v>15.2</v>
      </c>
      <c r="C746" s="1">
        <v>83.3</v>
      </c>
      <c r="D746" s="1">
        <v>0</v>
      </c>
      <c r="E746" s="1">
        <f t="shared" si="7"/>
        <v>109.80000000000005</v>
      </c>
      <c r="F746" s="1">
        <v>0</v>
      </c>
      <c r="G746" s="5">
        <f t="shared" si="6"/>
        <v>219.78333333333333</v>
      </c>
      <c r="H746" s="1">
        <v>0.5</v>
      </c>
      <c r="I746" s="1">
        <v>255</v>
      </c>
      <c r="J746" s="1">
        <v>0</v>
      </c>
      <c r="K746" s="1">
        <v>15.1</v>
      </c>
      <c r="L746" s="1">
        <v>0</v>
      </c>
    </row>
    <row r="747" spans="1:12">
      <c r="A747" s="2">
        <v>40753.041666666664</v>
      </c>
      <c r="B747" s="1">
        <v>14.7</v>
      </c>
      <c r="C747" s="1">
        <v>83.3</v>
      </c>
      <c r="D747" s="1">
        <v>0</v>
      </c>
      <c r="E747" s="1">
        <f t="shared" si="7"/>
        <v>109.80000000000005</v>
      </c>
      <c r="F747" s="1">
        <v>0</v>
      </c>
      <c r="G747" s="5">
        <f t="shared" si="6"/>
        <v>219.78333333333333</v>
      </c>
      <c r="H747" s="1">
        <v>0.5</v>
      </c>
      <c r="I747" s="1">
        <v>251</v>
      </c>
      <c r="J747" s="1">
        <v>0</v>
      </c>
      <c r="K747" s="1">
        <v>14.2</v>
      </c>
      <c r="L747" s="1">
        <v>0</v>
      </c>
    </row>
    <row r="748" spans="1:12">
      <c r="A748" s="2">
        <v>40753.083333333336</v>
      </c>
      <c r="B748" s="1">
        <v>14.2</v>
      </c>
      <c r="C748" s="1">
        <v>86.7</v>
      </c>
      <c r="D748" s="1">
        <v>0</v>
      </c>
      <c r="E748" s="1">
        <f t="shared" si="7"/>
        <v>109.80000000000005</v>
      </c>
      <c r="F748" s="1">
        <v>0</v>
      </c>
      <c r="G748" s="5">
        <f t="shared" si="6"/>
        <v>219.78333333333333</v>
      </c>
      <c r="H748" s="1">
        <v>0.6</v>
      </c>
      <c r="I748" s="1">
        <v>104</v>
      </c>
      <c r="J748" s="1">
        <v>0</v>
      </c>
      <c r="K748" s="1">
        <v>13.8</v>
      </c>
      <c r="L748" s="1">
        <v>0</v>
      </c>
    </row>
    <row r="749" spans="1:12">
      <c r="A749" s="2">
        <v>40753.125</v>
      </c>
      <c r="B749" s="1">
        <v>14.1</v>
      </c>
      <c r="C749" s="1">
        <v>86.7</v>
      </c>
      <c r="D749" s="1">
        <v>0</v>
      </c>
      <c r="E749" s="1">
        <f t="shared" si="7"/>
        <v>109.80000000000005</v>
      </c>
      <c r="F749" s="1">
        <v>0</v>
      </c>
      <c r="G749" s="5">
        <f t="shared" si="6"/>
        <v>219.78333333333333</v>
      </c>
      <c r="H749" s="1">
        <v>0.5</v>
      </c>
      <c r="I749" s="1">
        <v>166</v>
      </c>
      <c r="J749" s="1">
        <v>0</v>
      </c>
      <c r="K749" s="1">
        <v>14</v>
      </c>
      <c r="L749" s="1">
        <v>0</v>
      </c>
    </row>
    <row r="750" spans="1:12">
      <c r="A750" s="2">
        <v>40753.166666666664</v>
      </c>
      <c r="B750" s="1">
        <v>14.3</v>
      </c>
      <c r="C750" s="1">
        <v>86.7</v>
      </c>
      <c r="D750" s="1">
        <v>0</v>
      </c>
      <c r="E750" s="1">
        <f t="shared" si="7"/>
        <v>109.80000000000005</v>
      </c>
      <c r="F750" s="1">
        <v>0</v>
      </c>
      <c r="G750" s="5">
        <f t="shared" si="6"/>
        <v>219.78333333333333</v>
      </c>
      <c r="H750" s="1">
        <v>0.4</v>
      </c>
      <c r="I750" s="1">
        <v>335</v>
      </c>
      <c r="J750" s="1">
        <v>0</v>
      </c>
      <c r="K750" s="1">
        <v>14.2</v>
      </c>
      <c r="L750" s="1">
        <v>0</v>
      </c>
    </row>
    <row r="751" spans="1:12">
      <c r="A751" s="2">
        <v>40753.208333333336</v>
      </c>
      <c r="B751" s="1">
        <v>14</v>
      </c>
      <c r="C751" s="1">
        <v>86.7</v>
      </c>
      <c r="D751" s="1">
        <v>0</v>
      </c>
      <c r="E751" s="1">
        <f t="shared" si="7"/>
        <v>109.80000000000005</v>
      </c>
      <c r="F751" s="1">
        <v>0</v>
      </c>
      <c r="G751" s="5">
        <f t="shared" si="6"/>
        <v>219.78333333333333</v>
      </c>
      <c r="H751" s="1">
        <v>0.6</v>
      </c>
      <c r="I751" s="1">
        <v>320</v>
      </c>
      <c r="J751" s="1">
        <v>0</v>
      </c>
      <c r="K751" s="1">
        <v>13.8</v>
      </c>
      <c r="L751" s="1">
        <v>0</v>
      </c>
    </row>
    <row r="752" spans="1:12">
      <c r="A752" s="2">
        <v>40753.25</v>
      </c>
      <c r="B752" s="1">
        <v>13.5</v>
      </c>
      <c r="C752" s="1">
        <v>86.7</v>
      </c>
      <c r="D752" s="1">
        <v>0</v>
      </c>
      <c r="E752" s="1">
        <f t="shared" si="7"/>
        <v>109.80000000000005</v>
      </c>
      <c r="F752" s="1">
        <v>0</v>
      </c>
      <c r="G752" s="5">
        <f t="shared" si="6"/>
        <v>219.78333333333333</v>
      </c>
      <c r="H752" s="1">
        <v>0.5</v>
      </c>
      <c r="I752" s="1">
        <v>299</v>
      </c>
      <c r="J752" s="1">
        <v>0</v>
      </c>
      <c r="K752" s="1">
        <v>13.1</v>
      </c>
      <c r="L752" s="1">
        <v>0</v>
      </c>
    </row>
    <row r="753" spans="1:12">
      <c r="A753" s="2">
        <v>40753.291666666664</v>
      </c>
      <c r="B753" s="1">
        <v>16.5</v>
      </c>
      <c r="C753" s="1">
        <v>74</v>
      </c>
      <c r="D753" s="1">
        <v>0</v>
      </c>
      <c r="E753" s="1">
        <f t="shared" si="7"/>
        <v>109.80000000000005</v>
      </c>
      <c r="F753" s="1">
        <v>0</v>
      </c>
      <c r="G753" s="5">
        <f t="shared" si="6"/>
        <v>219.78333333333333</v>
      </c>
      <c r="H753" s="1">
        <v>0.6</v>
      </c>
      <c r="I753" s="1">
        <v>275</v>
      </c>
      <c r="J753" s="1">
        <v>0.6</v>
      </c>
      <c r="K753" s="1">
        <v>15.5</v>
      </c>
      <c r="L753" s="1">
        <v>0</v>
      </c>
    </row>
    <row r="754" spans="1:12">
      <c r="A754" s="2">
        <v>40753.333333333336</v>
      </c>
      <c r="B754" s="1">
        <v>19</v>
      </c>
      <c r="C754" s="1">
        <v>67</v>
      </c>
      <c r="D754" s="1">
        <v>0</v>
      </c>
      <c r="E754" s="1">
        <f t="shared" si="7"/>
        <v>109.80000000000005</v>
      </c>
      <c r="F754" s="1">
        <v>0</v>
      </c>
      <c r="G754" s="5">
        <f t="shared" si="6"/>
        <v>219.78333333333333</v>
      </c>
      <c r="H754" s="1">
        <v>2.2000000000000002</v>
      </c>
      <c r="I754" s="1">
        <v>240</v>
      </c>
      <c r="J754" s="1">
        <v>1.2</v>
      </c>
      <c r="K754" s="1">
        <v>19.5</v>
      </c>
      <c r="L754" s="1">
        <v>0</v>
      </c>
    </row>
    <row r="755" spans="1:12">
      <c r="A755" s="2">
        <v>40753.375</v>
      </c>
      <c r="B755" s="1">
        <v>20.7</v>
      </c>
      <c r="C755" s="1">
        <v>59</v>
      </c>
      <c r="D755" s="1">
        <v>0</v>
      </c>
      <c r="E755" s="1">
        <f t="shared" si="7"/>
        <v>109.80000000000005</v>
      </c>
      <c r="F755" s="1">
        <v>0</v>
      </c>
      <c r="G755" s="5">
        <f t="shared" si="6"/>
        <v>219.78333333333333</v>
      </c>
      <c r="H755" s="1">
        <v>2.2999999999999998</v>
      </c>
      <c r="I755" s="1">
        <v>249</v>
      </c>
      <c r="J755" s="1">
        <v>1.9</v>
      </c>
      <c r="K755" s="1">
        <v>21.3</v>
      </c>
      <c r="L755" s="1">
        <v>0</v>
      </c>
    </row>
    <row r="756" spans="1:12">
      <c r="A756" s="2">
        <v>40753.416666666664</v>
      </c>
      <c r="B756" s="1">
        <v>23.1</v>
      </c>
      <c r="C756" s="1">
        <v>50</v>
      </c>
      <c r="D756" s="1">
        <v>0</v>
      </c>
      <c r="E756" s="1">
        <f t="shared" si="7"/>
        <v>109.80000000000005</v>
      </c>
      <c r="F756" s="1">
        <v>0</v>
      </c>
      <c r="G756" s="5">
        <f t="shared" si="6"/>
        <v>219.78333333333333</v>
      </c>
      <c r="H756" s="1">
        <v>1.8</v>
      </c>
      <c r="I756" s="1">
        <v>235</v>
      </c>
      <c r="J756" s="1">
        <v>2.2999999999999998</v>
      </c>
      <c r="K756" s="1">
        <v>23.5</v>
      </c>
      <c r="L756" s="1">
        <v>0</v>
      </c>
    </row>
    <row r="757" spans="1:12">
      <c r="A757" s="2">
        <v>40753.458333333336</v>
      </c>
      <c r="B757" s="1">
        <v>23</v>
      </c>
      <c r="C757" s="1">
        <v>49</v>
      </c>
      <c r="D757" s="1">
        <v>0</v>
      </c>
      <c r="E757" s="1">
        <f t="shared" si="7"/>
        <v>109.80000000000005</v>
      </c>
      <c r="F757" s="1">
        <v>0</v>
      </c>
      <c r="G757" s="5">
        <f t="shared" si="6"/>
        <v>219.78333333333333</v>
      </c>
      <c r="H757" s="1">
        <v>1.2</v>
      </c>
      <c r="I757" s="1">
        <v>57</v>
      </c>
      <c r="J757" s="1">
        <v>1.6</v>
      </c>
      <c r="K757" s="1">
        <v>23.5</v>
      </c>
      <c r="L757" s="1">
        <v>0</v>
      </c>
    </row>
    <row r="758" spans="1:12">
      <c r="A758" s="2">
        <v>40753.5</v>
      </c>
      <c r="B758" s="1">
        <v>22.5</v>
      </c>
      <c r="C758" s="1">
        <v>53</v>
      </c>
      <c r="D758" s="1">
        <v>0</v>
      </c>
      <c r="E758" s="1">
        <f t="shared" si="7"/>
        <v>109.80000000000005</v>
      </c>
      <c r="F758" s="1">
        <v>0</v>
      </c>
      <c r="G758" s="5">
        <f t="shared" si="6"/>
        <v>219.78333333333333</v>
      </c>
      <c r="H758" s="1">
        <v>1.4</v>
      </c>
      <c r="I758" s="1">
        <v>76</v>
      </c>
      <c r="J758" s="1">
        <v>1.4</v>
      </c>
      <c r="K758" s="1">
        <v>23.1</v>
      </c>
      <c r="L758" s="1">
        <v>0</v>
      </c>
    </row>
    <row r="759" spans="1:12">
      <c r="A759" s="2">
        <v>40753.541666666664</v>
      </c>
      <c r="B759" s="1">
        <v>23.4</v>
      </c>
      <c r="C759" s="1">
        <v>49</v>
      </c>
      <c r="D759" s="1">
        <v>0</v>
      </c>
      <c r="E759" s="1">
        <f t="shared" si="7"/>
        <v>109.80000000000005</v>
      </c>
      <c r="F759" s="1">
        <v>0</v>
      </c>
      <c r="G759" s="5">
        <f t="shared" si="6"/>
        <v>219.78333333333333</v>
      </c>
      <c r="H759" s="1">
        <v>1.3</v>
      </c>
      <c r="I759" s="1">
        <v>114</v>
      </c>
      <c r="J759" s="1">
        <v>1.7</v>
      </c>
      <c r="K759" s="1">
        <v>23.8</v>
      </c>
      <c r="L759" s="1">
        <v>0</v>
      </c>
    </row>
    <row r="760" spans="1:12">
      <c r="A760" s="2">
        <v>40753.583333333336</v>
      </c>
      <c r="B760" s="1">
        <v>25.9</v>
      </c>
      <c r="C760" s="1">
        <v>44</v>
      </c>
      <c r="D760" s="1">
        <v>0</v>
      </c>
      <c r="E760" s="1">
        <f t="shared" si="7"/>
        <v>109.80000000000005</v>
      </c>
      <c r="F760" s="1">
        <v>0</v>
      </c>
      <c r="G760" s="5">
        <f t="shared" si="6"/>
        <v>219.78333333333333</v>
      </c>
      <c r="H760" s="1">
        <v>1.1000000000000001</v>
      </c>
      <c r="I760" s="1">
        <v>185</v>
      </c>
      <c r="J760" s="1">
        <v>2.2000000000000002</v>
      </c>
      <c r="K760" s="1">
        <v>25.7</v>
      </c>
      <c r="L760" s="1">
        <v>0</v>
      </c>
    </row>
    <row r="761" spans="1:12">
      <c r="A761" s="2">
        <v>40753.625</v>
      </c>
      <c r="B761" s="1">
        <v>25.3</v>
      </c>
      <c r="C761" s="1">
        <v>46</v>
      </c>
      <c r="D761" s="1">
        <v>0</v>
      </c>
      <c r="E761" s="1">
        <f t="shared" si="7"/>
        <v>109.80000000000005</v>
      </c>
      <c r="F761" s="1">
        <v>0</v>
      </c>
      <c r="G761" s="5">
        <f t="shared" si="6"/>
        <v>219.78333333333333</v>
      </c>
      <c r="H761" s="1">
        <v>2.1</v>
      </c>
      <c r="I761" s="1">
        <v>241</v>
      </c>
      <c r="J761" s="1">
        <v>2.1</v>
      </c>
      <c r="K761" s="1">
        <v>26</v>
      </c>
      <c r="L761" s="1">
        <v>0</v>
      </c>
    </row>
    <row r="762" spans="1:12">
      <c r="A762" s="2">
        <v>40753.666666666664</v>
      </c>
      <c r="B762" s="1">
        <v>26.3</v>
      </c>
      <c r="C762" s="1">
        <v>40</v>
      </c>
      <c r="D762" s="1">
        <v>0</v>
      </c>
      <c r="E762" s="1">
        <f t="shared" si="7"/>
        <v>109.80000000000005</v>
      </c>
      <c r="F762" s="1">
        <v>0</v>
      </c>
      <c r="G762" s="5">
        <f t="shared" si="6"/>
        <v>219.78333333333333</v>
      </c>
      <c r="H762" s="1">
        <v>1.1000000000000001</v>
      </c>
      <c r="I762" s="1">
        <v>185</v>
      </c>
      <c r="J762" s="1">
        <v>1.5</v>
      </c>
      <c r="K762" s="1">
        <v>26.5</v>
      </c>
      <c r="L762" s="1">
        <v>0</v>
      </c>
    </row>
    <row r="763" spans="1:12">
      <c r="A763" s="2">
        <v>40753.708333333336</v>
      </c>
      <c r="B763" s="1">
        <v>24.9</v>
      </c>
      <c r="C763" s="1">
        <v>49</v>
      </c>
      <c r="D763" s="1">
        <v>0</v>
      </c>
      <c r="E763" s="1">
        <f t="shared" si="7"/>
        <v>109.80000000000005</v>
      </c>
      <c r="F763" s="1">
        <v>0</v>
      </c>
      <c r="G763" s="5">
        <f t="shared" si="6"/>
        <v>219.78333333333333</v>
      </c>
      <c r="H763" s="1">
        <v>1</v>
      </c>
      <c r="I763" s="1">
        <v>186</v>
      </c>
      <c r="J763" s="1">
        <v>1</v>
      </c>
      <c r="K763" s="1">
        <v>25.3</v>
      </c>
      <c r="L763" s="1">
        <v>0</v>
      </c>
    </row>
    <row r="764" spans="1:12">
      <c r="A764" s="2">
        <v>40753.75</v>
      </c>
      <c r="B764" s="1">
        <v>25.6</v>
      </c>
      <c r="C764" s="1">
        <v>45</v>
      </c>
      <c r="D764" s="1">
        <v>0</v>
      </c>
      <c r="E764" s="1">
        <f t="shared" si="7"/>
        <v>109.80000000000005</v>
      </c>
      <c r="F764" s="1">
        <v>0</v>
      </c>
      <c r="G764" s="5">
        <f t="shared" si="6"/>
        <v>219.78333333333333</v>
      </c>
      <c r="H764" s="1">
        <v>1.8</v>
      </c>
      <c r="I764" s="1">
        <v>68</v>
      </c>
      <c r="J764" s="1">
        <v>1.2</v>
      </c>
      <c r="K764" s="1">
        <v>26</v>
      </c>
      <c r="L764" s="1">
        <v>0</v>
      </c>
    </row>
    <row r="765" spans="1:12">
      <c r="A765" s="2">
        <v>40753.791666666664</v>
      </c>
      <c r="B765" s="1">
        <v>23.1</v>
      </c>
      <c r="C765" s="1">
        <v>52</v>
      </c>
      <c r="D765" s="1">
        <v>0</v>
      </c>
      <c r="E765" s="1">
        <f t="shared" si="7"/>
        <v>109.80000000000005</v>
      </c>
      <c r="F765" s="1">
        <v>0</v>
      </c>
      <c r="G765" s="5">
        <f t="shared" si="6"/>
        <v>219.78333333333333</v>
      </c>
      <c r="H765" s="1">
        <v>2</v>
      </c>
      <c r="I765" s="1">
        <v>53</v>
      </c>
      <c r="J765" s="1">
        <v>0.3</v>
      </c>
      <c r="K765" s="1">
        <v>23.1</v>
      </c>
      <c r="L765" s="1">
        <v>0</v>
      </c>
    </row>
    <row r="766" spans="1:12">
      <c r="A766" s="2">
        <v>40753.833333333336</v>
      </c>
      <c r="B766" s="1">
        <v>19.7</v>
      </c>
      <c r="C766" s="1">
        <v>62</v>
      </c>
      <c r="D766" s="1">
        <v>0</v>
      </c>
      <c r="E766" s="1">
        <f t="shared" si="7"/>
        <v>109.80000000000005</v>
      </c>
      <c r="F766" s="1">
        <v>0</v>
      </c>
      <c r="G766" s="5">
        <f t="shared" si="6"/>
        <v>219.78333333333333</v>
      </c>
      <c r="H766" s="1">
        <v>0.9</v>
      </c>
      <c r="I766" s="1">
        <v>229</v>
      </c>
      <c r="J766" s="1">
        <v>0</v>
      </c>
      <c r="K766" s="1">
        <v>18.899999999999999</v>
      </c>
      <c r="L766" s="1">
        <v>0</v>
      </c>
    </row>
    <row r="767" spans="1:12">
      <c r="A767" s="2">
        <v>40753.875</v>
      </c>
      <c r="B767" s="1">
        <v>18</v>
      </c>
      <c r="C767" s="1">
        <v>67</v>
      </c>
      <c r="D767" s="1">
        <v>0</v>
      </c>
      <c r="E767" s="1">
        <f t="shared" si="7"/>
        <v>109.80000000000005</v>
      </c>
      <c r="F767" s="1">
        <v>0</v>
      </c>
      <c r="G767" s="5">
        <f t="shared" si="6"/>
        <v>219.78333333333333</v>
      </c>
      <c r="H767" s="1">
        <v>1.2</v>
      </c>
      <c r="I767" s="1">
        <v>281</v>
      </c>
      <c r="J767" s="1">
        <v>0</v>
      </c>
      <c r="K767" s="1">
        <v>17.3</v>
      </c>
      <c r="L767" s="1">
        <v>0</v>
      </c>
    </row>
    <row r="768" spans="1:12">
      <c r="A768" s="2">
        <v>40753.916666666664</v>
      </c>
      <c r="B768" s="1">
        <v>17</v>
      </c>
      <c r="C768" s="1">
        <v>70</v>
      </c>
      <c r="D768" s="1">
        <v>0</v>
      </c>
      <c r="E768" s="1">
        <f t="shared" si="7"/>
        <v>109.80000000000005</v>
      </c>
      <c r="F768" s="1">
        <v>0</v>
      </c>
      <c r="G768" s="5">
        <f t="shared" si="6"/>
        <v>219.78333333333333</v>
      </c>
      <c r="H768" s="1">
        <v>1.4</v>
      </c>
      <c r="I768" s="1">
        <v>314</v>
      </c>
      <c r="J768" s="1">
        <v>0</v>
      </c>
      <c r="K768" s="1">
        <v>16.399999999999999</v>
      </c>
      <c r="L768" s="1">
        <v>0</v>
      </c>
    </row>
    <row r="769" spans="1:12">
      <c r="A769" s="2">
        <v>40753.958333333336</v>
      </c>
      <c r="B769" s="1">
        <v>16.2</v>
      </c>
      <c r="C769" s="1">
        <v>71</v>
      </c>
      <c r="D769" s="1">
        <v>0</v>
      </c>
      <c r="E769" s="1">
        <f t="shared" si="7"/>
        <v>109.80000000000005</v>
      </c>
      <c r="F769" s="1">
        <v>0</v>
      </c>
      <c r="G769" s="5">
        <f t="shared" si="6"/>
        <v>219.78333333333333</v>
      </c>
      <c r="H769" s="1">
        <v>1.7</v>
      </c>
      <c r="I769" s="1">
        <v>279</v>
      </c>
      <c r="J769" s="1">
        <v>0</v>
      </c>
      <c r="K769" s="1">
        <v>15.6</v>
      </c>
      <c r="L769" s="1">
        <v>0</v>
      </c>
    </row>
    <row r="770" spans="1:12">
      <c r="A770" s="2">
        <v>40754</v>
      </c>
      <c r="B770" s="1">
        <v>15.6</v>
      </c>
      <c r="C770" s="1">
        <v>76</v>
      </c>
      <c r="D770" s="1">
        <v>0</v>
      </c>
      <c r="E770" s="1">
        <f t="shared" si="7"/>
        <v>109.80000000000005</v>
      </c>
      <c r="F770" s="1">
        <v>0</v>
      </c>
      <c r="G770" s="5">
        <f t="shared" si="6"/>
        <v>219.78333333333333</v>
      </c>
      <c r="H770" s="1">
        <v>1</v>
      </c>
      <c r="I770" s="1">
        <v>275</v>
      </c>
      <c r="J770" s="1">
        <v>0</v>
      </c>
      <c r="K770" s="1">
        <v>15</v>
      </c>
      <c r="L770" s="1">
        <v>0</v>
      </c>
    </row>
    <row r="771" spans="1:12">
      <c r="A771" s="2">
        <v>40754.041666666664</v>
      </c>
      <c r="B771" s="1">
        <v>14.9</v>
      </c>
      <c r="C771" s="1">
        <v>76</v>
      </c>
      <c r="D771" s="1">
        <v>0</v>
      </c>
      <c r="E771" s="1">
        <f t="shared" si="7"/>
        <v>109.80000000000005</v>
      </c>
      <c r="F771" s="1">
        <v>0</v>
      </c>
      <c r="G771" s="5">
        <f t="shared" si="6"/>
        <v>219.78333333333333</v>
      </c>
      <c r="H771" s="1">
        <v>0.5</v>
      </c>
      <c r="I771" s="1">
        <v>295</v>
      </c>
      <c r="J771" s="1">
        <v>0</v>
      </c>
      <c r="K771" s="1">
        <v>14</v>
      </c>
      <c r="L771" s="1">
        <v>0</v>
      </c>
    </row>
    <row r="772" spans="1:12">
      <c r="A772" s="2">
        <v>40754.083333333336</v>
      </c>
      <c r="B772" s="1">
        <v>14.4</v>
      </c>
      <c r="C772" s="1">
        <v>78</v>
      </c>
      <c r="D772" s="1">
        <v>0</v>
      </c>
      <c r="E772" s="1">
        <f t="shared" si="7"/>
        <v>109.80000000000005</v>
      </c>
      <c r="F772" s="1">
        <v>0</v>
      </c>
      <c r="G772" s="5">
        <f t="shared" si="6"/>
        <v>219.78333333333333</v>
      </c>
      <c r="H772" s="1">
        <v>0.7</v>
      </c>
      <c r="I772" s="1">
        <v>46</v>
      </c>
      <c r="J772" s="1">
        <v>0</v>
      </c>
      <c r="K772" s="1">
        <v>13.6</v>
      </c>
      <c r="L772" s="1">
        <v>0</v>
      </c>
    </row>
    <row r="773" spans="1:12">
      <c r="A773" s="2">
        <v>40754.125</v>
      </c>
      <c r="B773" s="1">
        <v>13.6</v>
      </c>
      <c r="C773" s="1">
        <v>80</v>
      </c>
      <c r="D773" s="1">
        <v>0</v>
      </c>
      <c r="E773" s="1">
        <f t="shared" si="7"/>
        <v>109.80000000000005</v>
      </c>
      <c r="F773" s="1">
        <v>0</v>
      </c>
      <c r="G773" s="5">
        <f t="shared" si="6"/>
        <v>219.78333333333333</v>
      </c>
      <c r="H773" s="1">
        <v>0.5</v>
      </c>
      <c r="I773" s="1">
        <v>321</v>
      </c>
      <c r="J773" s="1">
        <v>0</v>
      </c>
      <c r="K773" s="1">
        <v>12.9</v>
      </c>
      <c r="L773" s="1">
        <v>0</v>
      </c>
    </row>
    <row r="774" spans="1:12">
      <c r="A774" s="2">
        <v>40754.166666666664</v>
      </c>
      <c r="B774" s="1">
        <v>13.2</v>
      </c>
      <c r="C774" s="1">
        <v>83.3</v>
      </c>
      <c r="D774" s="1">
        <v>0</v>
      </c>
      <c r="E774" s="1">
        <f t="shared" si="7"/>
        <v>109.80000000000005</v>
      </c>
      <c r="F774" s="1">
        <v>0</v>
      </c>
      <c r="G774" s="5">
        <f t="shared" si="6"/>
        <v>219.78333333333333</v>
      </c>
      <c r="H774" s="1">
        <v>0.4</v>
      </c>
      <c r="I774" s="1">
        <v>338</v>
      </c>
      <c r="J774" s="1">
        <v>0</v>
      </c>
      <c r="K774" s="1">
        <v>12.4</v>
      </c>
      <c r="L774" s="1">
        <v>0</v>
      </c>
    </row>
    <row r="775" spans="1:12">
      <c r="A775" s="2">
        <v>40754.208333333336</v>
      </c>
      <c r="B775" s="1">
        <v>13.2</v>
      </c>
      <c r="C775" s="1">
        <v>83.3</v>
      </c>
      <c r="D775" s="1">
        <v>0</v>
      </c>
      <c r="E775" s="1">
        <f t="shared" si="7"/>
        <v>109.80000000000005</v>
      </c>
      <c r="F775" s="1">
        <v>0</v>
      </c>
      <c r="G775" s="5">
        <f t="shared" si="6"/>
        <v>219.78333333333333</v>
      </c>
      <c r="H775" s="1">
        <v>0.3</v>
      </c>
      <c r="I775" s="1">
        <v>222</v>
      </c>
      <c r="J775" s="1">
        <v>0</v>
      </c>
      <c r="K775" s="1">
        <v>12.7</v>
      </c>
      <c r="L775" s="1">
        <v>0</v>
      </c>
    </row>
    <row r="776" spans="1:12">
      <c r="A776" s="2">
        <v>40754.25</v>
      </c>
      <c r="B776" s="1">
        <v>13.8</v>
      </c>
      <c r="C776" s="1">
        <v>83.3</v>
      </c>
      <c r="D776" s="1">
        <v>0</v>
      </c>
      <c r="E776" s="1">
        <f t="shared" si="7"/>
        <v>109.80000000000005</v>
      </c>
      <c r="F776" s="1">
        <v>0</v>
      </c>
      <c r="G776" s="5">
        <f t="shared" si="6"/>
        <v>219.78333333333333</v>
      </c>
      <c r="H776" s="1">
        <v>0.2</v>
      </c>
      <c r="I776" s="1">
        <v>248</v>
      </c>
      <c r="J776" s="1">
        <v>0</v>
      </c>
      <c r="K776" s="1">
        <v>13.4</v>
      </c>
      <c r="L776" s="1">
        <v>0</v>
      </c>
    </row>
    <row r="777" spans="1:12">
      <c r="A777" s="2">
        <v>40754.291666666664</v>
      </c>
      <c r="B777" s="1">
        <v>15.4</v>
      </c>
      <c r="C777" s="1">
        <v>78</v>
      </c>
      <c r="D777" s="1">
        <v>0</v>
      </c>
      <c r="E777" s="1">
        <f t="shared" si="7"/>
        <v>109.80000000000005</v>
      </c>
      <c r="F777" s="1">
        <v>0</v>
      </c>
      <c r="G777" s="5">
        <f t="shared" si="6"/>
        <v>219.78333333333333</v>
      </c>
      <c r="H777" s="1">
        <v>0.2</v>
      </c>
      <c r="I777" s="1">
        <v>111</v>
      </c>
      <c r="J777" s="1">
        <v>0.3</v>
      </c>
      <c r="K777" s="1">
        <v>15.1</v>
      </c>
      <c r="L777" s="1">
        <v>0</v>
      </c>
    </row>
    <row r="778" spans="1:12">
      <c r="A778" s="2">
        <v>40754.333333333336</v>
      </c>
      <c r="B778" s="1">
        <v>17.8</v>
      </c>
      <c r="C778" s="1">
        <v>69</v>
      </c>
      <c r="D778" s="1">
        <v>0</v>
      </c>
      <c r="E778" s="1">
        <f t="shared" si="7"/>
        <v>109.80000000000005</v>
      </c>
      <c r="F778" s="1">
        <v>0</v>
      </c>
      <c r="G778" s="5">
        <f t="shared" si="6"/>
        <v>219.78333333333333</v>
      </c>
      <c r="H778" s="1">
        <v>0.4</v>
      </c>
      <c r="I778" s="1">
        <v>198</v>
      </c>
      <c r="J778" s="1">
        <v>0.8</v>
      </c>
      <c r="K778" s="1">
        <v>17.899999999999999</v>
      </c>
      <c r="L778" s="1">
        <v>0</v>
      </c>
    </row>
    <row r="779" spans="1:12">
      <c r="A779" s="2">
        <v>40754.375</v>
      </c>
      <c r="B779" s="1">
        <v>20.8</v>
      </c>
      <c r="C779" s="1">
        <v>58</v>
      </c>
      <c r="D779" s="1">
        <v>0</v>
      </c>
      <c r="E779" s="1">
        <f t="shared" si="7"/>
        <v>109.80000000000005</v>
      </c>
      <c r="F779" s="1">
        <v>0</v>
      </c>
      <c r="G779" s="5">
        <f t="shared" si="6"/>
        <v>219.78333333333333</v>
      </c>
      <c r="H779" s="1">
        <v>0.8</v>
      </c>
      <c r="I779" s="1">
        <v>313</v>
      </c>
      <c r="J779" s="1">
        <v>1.8</v>
      </c>
      <c r="K779" s="1">
        <v>21.1</v>
      </c>
      <c r="L779" s="1">
        <v>0</v>
      </c>
    </row>
    <row r="780" spans="1:12">
      <c r="A780" s="2">
        <v>40754.416666666664</v>
      </c>
      <c r="B780" s="1">
        <v>21.3</v>
      </c>
      <c r="C780" s="1">
        <v>53</v>
      </c>
      <c r="D780" s="1">
        <v>0</v>
      </c>
      <c r="E780" s="1">
        <f t="shared" si="7"/>
        <v>109.80000000000005</v>
      </c>
      <c r="F780" s="1">
        <v>0</v>
      </c>
      <c r="G780" s="5">
        <f t="shared" si="6"/>
        <v>219.78333333333333</v>
      </c>
      <c r="H780" s="1">
        <v>0.8</v>
      </c>
      <c r="I780" s="1">
        <v>201</v>
      </c>
      <c r="J780" s="1">
        <v>1.3</v>
      </c>
      <c r="K780" s="1">
        <v>21.6</v>
      </c>
      <c r="L780" s="1">
        <v>0</v>
      </c>
    </row>
    <row r="781" spans="1:12">
      <c r="A781" s="2">
        <v>40754.458333333336</v>
      </c>
      <c r="B781" s="1">
        <v>22.1</v>
      </c>
      <c r="C781" s="1">
        <v>51</v>
      </c>
      <c r="D781" s="1">
        <v>0</v>
      </c>
      <c r="E781" s="1">
        <f t="shared" si="7"/>
        <v>109.80000000000005</v>
      </c>
      <c r="F781" s="1">
        <v>0</v>
      </c>
      <c r="G781" s="5">
        <f t="shared" si="6"/>
        <v>219.78333333333333</v>
      </c>
      <c r="H781" s="1">
        <v>0.9</v>
      </c>
      <c r="I781" s="1">
        <v>94</v>
      </c>
      <c r="J781" s="1">
        <v>1.6</v>
      </c>
      <c r="K781" s="1">
        <v>22.7</v>
      </c>
      <c r="L781" s="1">
        <v>0</v>
      </c>
    </row>
    <row r="782" spans="1:12">
      <c r="A782" s="2">
        <v>40754.5</v>
      </c>
      <c r="B782" s="1">
        <v>23.3</v>
      </c>
      <c r="C782" s="1">
        <v>46</v>
      </c>
      <c r="D782" s="1">
        <v>0</v>
      </c>
      <c r="E782" s="1">
        <f t="shared" si="7"/>
        <v>109.80000000000005</v>
      </c>
      <c r="F782" s="1">
        <v>0</v>
      </c>
      <c r="G782" s="5">
        <f t="shared" si="6"/>
        <v>219.78333333333333</v>
      </c>
      <c r="H782" s="1">
        <v>1.3</v>
      </c>
      <c r="I782" s="1">
        <v>82</v>
      </c>
      <c r="J782" s="1">
        <v>2.1</v>
      </c>
      <c r="K782" s="1">
        <v>24.1</v>
      </c>
      <c r="L782" s="1">
        <v>0</v>
      </c>
    </row>
    <row r="783" spans="1:12">
      <c r="A783" s="2">
        <v>40754.541666666664</v>
      </c>
      <c r="B783" s="1">
        <v>23.9</v>
      </c>
      <c r="C783" s="1">
        <v>45</v>
      </c>
      <c r="D783" s="1">
        <v>0</v>
      </c>
      <c r="E783" s="1">
        <f t="shared" si="7"/>
        <v>109.80000000000005</v>
      </c>
      <c r="F783" s="1">
        <v>0</v>
      </c>
      <c r="G783" s="5">
        <f t="shared" si="6"/>
        <v>219.78333333333333</v>
      </c>
      <c r="H783" s="1">
        <v>1.1000000000000001</v>
      </c>
      <c r="I783" s="1">
        <v>92</v>
      </c>
      <c r="J783" s="1">
        <v>2.2000000000000002</v>
      </c>
      <c r="K783" s="1">
        <v>24.1</v>
      </c>
      <c r="L783" s="1">
        <v>0</v>
      </c>
    </row>
    <row r="784" spans="1:12">
      <c r="A784" s="2">
        <v>40754.583333333336</v>
      </c>
      <c r="B784" s="1">
        <v>25.7</v>
      </c>
      <c r="C784" s="1">
        <v>41</v>
      </c>
      <c r="D784" s="1">
        <v>0</v>
      </c>
      <c r="E784" s="1">
        <f t="shared" si="7"/>
        <v>109.80000000000005</v>
      </c>
      <c r="F784" s="1">
        <v>0</v>
      </c>
      <c r="G784" s="5">
        <f t="shared" si="6"/>
        <v>219.78333333333333</v>
      </c>
      <c r="H784" s="1">
        <v>1.3</v>
      </c>
      <c r="I784" s="1">
        <v>120</v>
      </c>
      <c r="J784" s="1">
        <v>2.5</v>
      </c>
      <c r="K784" s="1">
        <v>25.7</v>
      </c>
      <c r="L784" s="1">
        <v>0</v>
      </c>
    </row>
    <row r="785" spans="1:12">
      <c r="A785" s="2">
        <v>40754.625</v>
      </c>
      <c r="B785" s="1">
        <v>26.7</v>
      </c>
      <c r="C785" s="1">
        <v>39</v>
      </c>
      <c r="D785" s="1">
        <v>0</v>
      </c>
      <c r="E785" s="1">
        <f t="shared" si="7"/>
        <v>109.80000000000005</v>
      </c>
      <c r="F785" s="1">
        <v>0</v>
      </c>
      <c r="G785" s="5">
        <f t="shared" si="6"/>
        <v>219.78333333333333</v>
      </c>
      <c r="H785" s="1">
        <v>1.9</v>
      </c>
      <c r="I785" s="1">
        <v>109</v>
      </c>
      <c r="J785" s="1">
        <v>2.6</v>
      </c>
      <c r="K785" s="1">
        <v>27</v>
      </c>
      <c r="L785" s="1">
        <v>0</v>
      </c>
    </row>
    <row r="786" spans="1:12">
      <c r="A786" s="2">
        <v>40754.666666666664</v>
      </c>
      <c r="B786" s="1">
        <v>26.2</v>
      </c>
      <c r="C786" s="1">
        <v>46</v>
      </c>
      <c r="D786" s="1">
        <v>0</v>
      </c>
      <c r="E786" s="1">
        <f t="shared" si="7"/>
        <v>109.80000000000005</v>
      </c>
      <c r="F786" s="1">
        <v>0</v>
      </c>
      <c r="G786" s="5">
        <f t="shared" si="6"/>
        <v>219.78333333333333</v>
      </c>
      <c r="H786" s="1">
        <v>2.6</v>
      </c>
      <c r="I786" s="1">
        <v>104</v>
      </c>
      <c r="J786" s="1">
        <v>1.8</v>
      </c>
      <c r="K786" s="1">
        <v>26.6</v>
      </c>
      <c r="L786" s="1">
        <v>0</v>
      </c>
    </row>
    <row r="787" spans="1:12">
      <c r="A787" s="2">
        <v>40754.708333333336</v>
      </c>
      <c r="B787" s="1">
        <v>26.4</v>
      </c>
      <c r="C787" s="1">
        <v>46</v>
      </c>
      <c r="D787" s="1">
        <v>0</v>
      </c>
      <c r="E787" s="1">
        <f t="shared" si="7"/>
        <v>109.80000000000005</v>
      </c>
      <c r="F787" s="1">
        <v>0</v>
      </c>
      <c r="G787" s="5">
        <f t="shared" ref="G787:G850" si="8">+G786+(F788/60)</f>
        <v>219.8</v>
      </c>
      <c r="H787" s="1">
        <v>2.6</v>
      </c>
      <c r="I787" s="1">
        <v>106</v>
      </c>
      <c r="J787" s="1">
        <v>1.6</v>
      </c>
      <c r="K787" s="1">
        <v>26.7</v>
      </c>
      <c r="L787" s="1">
        <v>0</v>
      </c>
    </row>
    <row r="788" spans="1:12">
      <c r="A788" s="2">
        <v>40754.75</v>
      </c>
      <c r="B788" s="1">
        <v>25.9</v>
      </c>
      <c r="C788" s="1">
        <v>48</v>
      </c>
      <c r="D788" s="1">
        <v>0</v>
      </c>
      <c r="E788" s="1">
        <f t="shared" si="7"/>
        <v>109.80000000000005</v>
      </c>
      <c r="F788" s="1">
        <v>1</v>
      </c>
      <c r="G788" s="5">
        <f t="shared" si="8"/>
        <v>219.8</v>
      </c>
      <c r="H788" s="1">
        <v>3.1</v>
      </c>
      <c r="I788" s="1">
        <v>107</v>
      </c>
      <c r="J788" s="1">
        <v>1.2</v>
      </c>
      <c r="K788" s="1">
        <v>26.1</v>
      </c>
      <c r="L788" s="1">
        <v>0</v>
      </c>
    </row>
    <row r="789" spans="1:12">
      <c r="A789" s="2">
        <v>40754.791666666664</v>
      </c>
      <c r="B789" s="1">
        <v>22.7</v>
      </c>
      <c r="C789" s="1">
        <v>59</v>
      </c>
      <c r="D789" s="1">
        <v>0</v>
      </c>
      <c r="E789" s="1">
        <f t="shared" si="7"/>
        <v>109.80000000000005</v>
      </c>
      <c r="F789" s="1">
        <v>0</v>
      </c>
      <c r="G789" s="5">
        <f t="shared" si="8"/>
        <v>220.71666666666667</v>
      </c>
      <c r="H789" s="1">
        <v>2.2000000000000002</v>
      </c>
      <c r="I789" s="1">
        <v>62</v>
      </c>
      <c r="J789" s="1">
        <v>0.2</v>
      </c>
      <c r="K789" s="1">
        <v>22.9</v>
      </c>
      <c r="L789" s="1">
        <v>0</v>
      </c>
    </row>
    <row r="790" spans="1:12">
      <c r="A790" s="2">
        <v>40754.833333333336</v>
      </c>
      <c r="B790" s="1">
        <v>20</v>
      </c>
      <c r="C790" s="1">
        <v>74</v>
      </c>
      <c r="D790" s="1">
        <v>2.2000000000000002</v>
      </c>
      <c r="E790" s="1">
        <f t="shared" si="7"/>
        <v>112.00000000000006</v>
      </c>
      <c r="F790" s="1">
        <v>55</v>
      </c>
      <c r="G790" s="5">
        <f t="shared" si="8"/>
        <v>221.71666666666667</v>
      </c>
      <c r="H790" s="1">
        <v>1</v>
      </c>
      <c r="I790" s="1">
        <v>358</v>
      </c>
      <c r="J790" s="1">
        <v>0</v>
      </c>
      <c r="K790" s="1">
        <v>20</v>
      </c>
      <c r="L790" s="1">
        <v>0</v>
      </c>
    </row>
    <row r="791" spans="1:12">
      <c r="A791" s="2">
        <v>40754.875</v>
      </c>
      <c r="B791" s="1">
        <v>18.100000000000001</v>
      </c>
      <c r="C791" s="1">
        <v>81.7</v>
      </c>
      <c r="D791" s="1">
        <v>0.2</v>
      </c>
      <c r="E791" s="1">
        <f t="shared" si="7"/>
        <v>112.20000000000006</v>
      </c>
      <c r="F791" s="1">
        <v>60</v>
      </c>
      <c r="G791" s="5">
        <f t="shared" si="8"/>
        <v>222.71666666666667</v>
      </c>
      <c r="H791" s="1">
        <v>0.9</v>
      </c>
      <c r="I791" s="1">
        <v>319</v>
      </c>
      <c r="J791" s="1">
        <v>0</v>
      </c>
      <c r="K791" s="1">
        <v>18.100000000000001</v>
      </c>
      <c r="L791" s="1">
        <v>0</v>
      </c>
    </row>
    <row r="792" spans="1:12">
      <c r="A792" s="2">
        <v>40754.916666666664</v>
      </c>
      <c r="B792" s="1">
        <v>18</v>
      </c>
      <c r="C792" s="1">
        <v>80</v>
      </c>
      <c r="D792" s="1">
        <v>0</v>
      </c>
      <c r="E792" s="1">
        <f t="shared" si="7"/>
        <v>112.20000000000006</v>
      </c>
      <c r="F792" s="1">
        <v>60</v>
      </c>
      <c r="G792" s="5">
        <f t="shared" si="8"/>
        <v>223.71666666666667</v>
      </c>
      <c r="H792" s="1">
        <v>1.5</v>
      </c>
      <c r="I792" s="1">
        <v>67</v>
      </c>
      <c r="J792" s="1">
        <v>0</v>
      </c>
      <c r="K792" s="1">
        <v>17.8</v>
      </c>
      <c r="L792" s="1">
        <v>0</v>
      </c>
    </row>
    <row r="793" spans="1:12">
      <c r="A793" s="2">
        <v>40754.958333333336</v>
      </c>
      <c r="B793" s="1">
        <v>16.899999999999999</v>
      </c>
      <c r="C793" s="1">
        <v>80</v>
      </c>
      <c r="D793" s="1">
        <v>0</v>
      </c>
      <c r="E793" s="1">
        <f t="shared" si="7"/>
        <v>112.20000000000006</v>
      </c>
      <c r="F793" s="1">
        <v>60</v>
      </c>
      <c r="G793" s="5">
        <f t="shared" si="8"/>
        <v>224.71666666666667</v>
      </c>
      <c r="H793" s="1">
        <v>0.8</v>
      </c>
      <c r="I793" s="1">
        <v>37</v>
      </c>
      <c r="J793" s="1">
        <v>0</v>
      </c>
      <c r="K793" s="1">
        <v>16.5</v>
      </c>
      <c r="L793" s="1">
        <v>0</v>
      </c>
    </row>
    <row r="794" spans="1:12">
      <c r="A794" s="2">
        <v>40755</v>
      </c>
      <c r="B794" s="1">
        <v>16.2</v>
      </c>
      <c r="C794" s="1">
        <v>86.7</v>
      </c>
      <c r="D794" s="1">
        <v>0</v>
      </c>
      <c r="E794" s="1">
        <f t="shared" si="7"/>
        <v>112.20000000000006</v>
      </c>
      <c r="F794" s="1">
        <v>60</v>
      </c>
      <c r="G794" s="5">
        <f t="shared" si="8"/>
        <v>225.71666666666667</v>
      </c>
      <c r="H794" s="1">
        <v>1.5</v>
      </c>
      <c r="I794" s="1">
        <v>347</v>
      </c>
      <c r="J794" s="1">
        <v>0</v>
      </c>
      <c r="K794" s="1">
        <v>16</v>
      </c>
      <c r="L794" s="1">
        <v>0</v>
      </c>
    </row>
    <row r="795" spans="1:12">
      <c r="A795" s="2">
        <v>40755.041666666664</v>
      </c>
      <c r="B795" s="1">
        <v>16</v>
      </c>
      <c r="C795" s="1">
        <v>86.7</v>
      </c>
      <c r="D795" s="1">
        <v>0</v>
      </c>
      <c r="E795" s="1">
        <f t="shared" si="7"/>
        <v>112.20000000000006</v>
      </c>
      <c r="F795" s="1">
        <v>60</v>
      </c>
      <c r="G795" s="5">
        <f t="shared" si="8"/>
        <v>226.71666666666667</v>
      </c>
      <c r="H795" s="1">
        <v>0.8</v>
      </c>
      <c r="I795" s="1">
        <v>319</v>
      </c>
      <c r="J795" s="1">
        <v>0</v>
      </c>
      <c r="K795" s="1">
        <v>15.9</v>
      </c>
      <c r="L795" s="1">
        <v>0</v>
      </c>
    </row>
    <row r="796" spans="1:12">
      <c r="A796" s="2">
        <v>40755.083333333336</v>
      </c>
      <c r="B796" s="1">
        <v>15</v>
      </c>
      <c r="C796" s="1">
        <v>86.7</v>
      </c>
      <c r="D796" s="1">
        <v>0</v>
      </c>
      <c r="E796" s="1">
        <f t="shared" si="7"/>
        <v>112.20000000000006</v>
      </c>
      <c r="F796" s="1">
        <v>60</v>
      </c>
      <c r="G796" s="5">
        <f t="shared" si="8"/>
        <v>227.71666666666667</v>
      </c>
      <c r="H796" s="1">
        <v>0.9</v>
      </c>
      <c r="I796" s="1">
        <v>312</v>
      </c>
      <c r="J796" s="1">
        <v>0</v>
      </c>
      <c r="K796" s="1">
        <v>14.7</v>
      </c>
      <c r="L796" s="1">
        <v>0</v>
      </c>
    </row>
    <row r="797" spans="1:12">
      <c r="A797" s="2">
        <v>40755.125</v>
      </c>
      <c r="B797" s="1">
        <v>14.1</v>
      </c>
      <c r="C797" s="1">
        <v>83.3</v>
      </c>
      <c r="D797" s="1">
        <v>0</v>
      </c>
      <c r="E797" s="1">
        <f t="shared" ref="E797:E860" si="9">+E796+D797</f>
        <v>112.20000000000006</v>
      </c>
      <c r="F797" s="1">
        <v>60</v>
      </c>
      <c r="G797" s="5">
        <f t="shared" si="8"/>
        <v>228.71666666666667</v>
      </c>
      <c r="H797" s="1">
        <v>1.1000000000000001</v>
      </c>
      <c r="I797" s="1">
        <v>34</v>
      </c>
      <c r="J797" s="1">
        <v>0</v>
      </c>
      <c r="K797" s="1">
        <v>13.8</v>
      </c>
      <c r="L797" s="1">
        <v>0</v>
      </c>
    </row>
    <row r="798" spans="1:12">
      <c r="A798" s="2">
        <v>40755.166666666664</v>
      </c>
      <c r="B798" s="1">
        <v>14.3</v>
      </c>
      <c r="C798" s="1">
        <v>88.3</v>
      </c>
      <c r="D798" s="1">
        <v>0</v>
      </c>
      <c r="E798" s="1">
        <f t="shared" si="9"/>
        <v>112.20000000000006</v>
      </c>
      <c r="F798" s="1">
        <v>60</v>
      </c>
      <c r="G798" s="5">
        <f t="shared" si="8"/>
        <v>229.71666666666667</v>
      </c>
      <c r="H798" s="1">
        <v>0.5</v>
      </c>
      <c r="I798" s="1">
        <v>300</v>
      </c>
      <c r="J798" s="1">
        <v>0</v>
      </c>
      <c r="K798" s="1">
        <v>14.1</v>
      </c>
      <c r="L798" s="1">
        <v>0</v>
      </c>
    </row>
    <row r="799" spans="1:12">
      <c r="A799" s="2">
        <v>40755.208333333336</v>
      </c>
      <c r="B799" s="1">
        <v>14.4</v>
      </c>
      <c r="C799" s="1">
        <v>88.3</v>
      </c>
      <c r="D799" s="1">
        <v>0</v>
      </c>
      <c r="E799" s="1">
        <f t="shared" si="9"/>
        <v>112.20000000000006</v>
      </c>
      <c r="F799" s="1">
        <v>60</v>
      </c>
      <c r="G799" s="5">
        <f t="shared" si="8"/>
        <v>230.71666666666667</v>
      </c>
      <c r="H799" s="1">
        <v>0.3</v>
      </c>
      <c r="I799" s="1">
        <v>211</v>
      </c>
      <c r="J799" s="1">
        <v>0</v>
      </c>
      <c r="K799" s="1">
        <v>14.3</v>
      </c>
      <c r="L799" s="1">
        <v>0</v>
      </c>
    </row>
    <row r="800" spans="1:12">
      <c r="A800" s="2">
        <v>40755.25</v>
      </c>
      <c r="B800" s="1">
        <v>14.3</v>
      </c>
      <c r="C800" s="1">
        <v>88.3</v>
      </c>
      <c r="D800" s="1">
        <v>0</v>
      </c>
      <c r="E800" s="1">
        <f t="shared" si="9"/>
        <v>112.20000000000006</v>
      </c>
      <c r="F800" s="1">
        <v>60</v>
      </c>
      <c r="G800" s="5">
        <f t="shared" si="8"/>
        <v>231.71666666666667</v>
      </c>
      <c r="H800" s="1">
        <v>0.3</v>
      </c>
      <c r="I800" s="1">
        <v>89</v>
      </c>
      <c r="J800" s="1">
        <v>0</v>
      </c>
      <c r="K800" s="1">
        <v>14.2</v>
      </c>
      <c r="L800" s="1">
        <v>0</v>
      </c>
    </row>
    <row r="801" spans="1:12">
      <c r="A801" s="2">
        <v>40755.291666666664</v>
      </c>
      <c r="B801" s="1">
        <v>15.4</v>
      </c>
      <c r="C801" s="1">
        <v>85</v>
      </c>
      <c r="D801" s="1">
        <v>0</v>
      </c>
      <c r="E801" s="1">
        <f t="shared" si="9"/>
        <v>112.20000000000006</v>
      </c>
      <c r="F801" s="1">
        <v>60</v>
      </c>
      <c r="G801" s="5">
        <f t="shared" si="8"/>
        <v>232.71666666666667</v>
      </c>
      <c r="H801" s="1">
        <v>0.1</v>
      </c>
      <c r="I801" s="1">
        <v>249</v>
      </c>
      <c r="J801" s="1">
        <v>0.3</v>
      </c>
      <c r="K801" s="1">
        <v>15.3</v>
      </c>
      <c r="L801" s="1">
        <v>0</v>
      </c>
    </row>
    <row r="802" spans="1:12">
      <c r="A802" s="2">
        <v>40755.333333333336</v>
      </c>
      <c r="B802" s="1">
        <v>19.399999999999999</v>
      </c>
      <c r="C802" s="1">
        <v>67</v>
      </c>
      <c r="D802" s="1">
        <v>0</v>
      </c>
      <c r="E802" s="1">
        <f t="shared" si="9"/>
        <v>112.20000000000006</v>
      </c>
      <c r="F802" s="1">
        <v>60</v>
      </c>
      <c r="G802" s="5">
        <f t="shared" si="8"/>
        <v>233.71666666666667</v>
      </c>
      <c r="H802" s="1">
        <v>0.5</v>
      </c>
      <c r="I802" s="1">
        <v>162</v>
      </c>
      <c r="J802" s="1">
        <v>1.3</v>
      </c>
      <c r="K802" s="1">
        <v>19.399999999999999</v>
      </c>
      <c r="L802" s="1">
        <v>0</v>
      </c>
    </row>
    <row r="803" spans="1:12">
      <c r="A803" s="2">
        <v>40755.375</v>
      </c>
      <c r="B803" s="1">
        <v>20.7</v>
      </c>
      <c r="C803" s="1">
        <v>63</v>
      </c>
      <c r="D803" s="1">
        <v>0</v>
      </c>
      <c r="E803" s="1">
        <f t="shared" si="9"/>
        <v>112.20000000000006</v>
      </c>
      <c r="F803" s="1">
        <v>60</v>
      </c>
      <c r="G803" s="5">
        <f t="shared" si="8"/>
        <v>234.03333333333333</v>
      </c>
      <c r="H803" s="1">
        <v>0.8</v>
      </c>
      <c r="I803" s="1">
        <v>301</v>
      </c>
      <c r="J803" s="1">
        <v>1.8</v>
      </c>
      <c r="K803" s="1">
        <v>21.2</v>
      </c>
      <c r="L803" s="1">
        <v>0</v>
      </c>
    </row>
    <row r="804" spans="1:12">
      <c r="A804" s="2">
        <v>40755.416666666664</v>
      </c>
      <c r="B804" s="1">
        <v>22.7</v>
      </c>
      <c r="C804" s="1">
        <v>54</v>
      </c>
      <c r="D804" s="1">
        <v>0</v>
      </c>
      <c r="E804" s="1">
        <f t="shared" si="9"/>
        <v>112.20000000000006</v>
      </c>
      <c r="F804" s="1">
        <v>19</v>
      </c>
      <c r="G804" s="5">
        <f t="shared" si="8"/>
        <v>234.03333333333333</v>
      </c>
      <c r="H804" s="1">
        <v>1.1000000000000001</v>
      </c>
      <c r="I804" s="1">
        <v>137</v>
      </c>
      <c r="J804" s="1">
        <v>2.4</v>
      </c>
      <c r="K804" s="1">
        <v>23.3</v>
      </c>
      <c r="L804" s="1">
        <v>0</v>
      </c>
    </row>
    <row r="805" spans="1:12">
      <c r="A805" s="2">
        <v>40755.458333333336</v>
      </c>
      <c r="B805" s="1">
        <v>24.1</v>
      </c>
      <c r="C805" s="1">
        <v>45</v>
      </c>
      <c r="D805" s="1">
        <v>0</v>
      </c>
      <c r="E805" s="1">
        <f t="shared" si="9"/>
        <v>112.20000000000006</v>
      </c>
      <c r="F805" s="1">
        <v>0</v>
      </c>
      <c r="G805" s="5">
        <f t="shared" si="8"/>
        <v>234.03333333333333</v>
      </c>
      <c r="H805" s="1">
        <v>1.4</v>
      </c>
      <c r="I805" s="1">
        <v>124</v>
      </c>
      <c r="J805" s="1">
        <v>2.7</v>
      </c>
      <c r="K805" s="1">
        <v>24.8</v>
      </c>
      <c r="L805" s="1">
        <v>0</v>
      </c>
    </row>
    <row r="806" spans="1:12">
      <c r="A806" s="2">
        <v>40755.5</v>
      </c>
      <c r="B806" s="1">
        <v>25.3</v>
      </c>
      <c r="C806" s="1">
        <v>39</v>
      </c>
      <c r="D806" s="1">
        <v>0</v>
      </c>
      <c r="E806" s="1">
        <f t="shared" si="9"/>
        <v>112.20000000000006</v>
      </c>
      <c r="F806" s="1">
        <v>0</v>
      </c>
      <c r="G806" s="5">
        <f t="shared" si="8"/>
        <v>234.03333333333333</v>
      </c>
      <c r="H806" s="1">
        <v>1.4</v>
      </c>
      <c r="I806" s="1">
        <v>126</v>
      </c>
      <c r="J806" s="1">
        <v>3.2</v>
      </c>
      <c r="K806" s="1">
        <v>26</v>
      </c>
      <c r="L806" s="1">
        <v>0</v>
      </c>
    </row>
    <row r="807" spans="1:12">
      <c r="A807" s="2">
        <v>40755.541666666664</v>
      </c>
      <c r="B807" s="1">
        <v>26.9</v>
      </c>
      <c r="C807" s="1">
        <v>40</v>
      </c>
      <c r="D807" s="1">
        <v>0</v>
      </c>
      <c r="E807" s="1">
        <f t="shared" si="9"/>
        <v>112.20000000000006</v>
      </c>
      <c r="F807" s="1">
        <v>0</v>
      </c>
      <c r="G807" s="5">
        <f t="shared" si="8"/>
        <v>234.03333333333333</v>
      </c>
      <c r="H807" s="1">
        <v>1.6</v>
      </c>
      <c r="I807" s="1">
        <v>124</v>
      </c>
      <c r="J807" s="1">
        <v>2.7</v>
      </c>
      <c r="K807" s="1">
        <v>27</v>
      </c>
      <c r="L807" s="1">
        <v>0</v>
      </c>
    </row>
    <row r="808" spans="1:12">
      <c r="A808" s="2">
        <v>40755.583333333336</v>
      </c>
      <c r="B808" s="1">
        <v>26.5</v>
      </c>
      <c r="C808" s="1">
        <v>44</v>
      </c>
      <c r="D808" s="1">
        <v>0</v>
      </c>
      <c r="E808" s="1">
        <f t="shared" si="9"/>
        <v>112.20000000000006</v>
      </c>
      <c r="F808" s="1">
        <v>0</v>
      </c>
      <c r="G808" s="5">
        <f t="shared" si="8"/>
        <v>234.03333333333333</v>
      </c>
      <c r="H808" s="1">
        <v>3.3</v>
      </c>
      <c r="I808" s="1">
        <v>110</v>
      </c>
      <c r="J808" s="1">
        <v>2.8</v>
      </c>
      <c r="K808" s="1">
        <v>26.8</v>
      </c>
      <c r="L808" s="1">
        <v>0</v>
      </c>
    </row>
    <row r="809" spans="1:12">
      <c r="A809" s="2">
        <v>40755.625</v>
      </c>
      <c r="B809" s="1">
        <v>26.1</v>
      </c>
      <c r="C809" s="1">
        <v>46</v>
      </c>
      <c r="D809" s="1">
        <v>0</v>
      </c>
      <c r="E809" s="1">
        <f t="shared" si="9"/>
        <v>112.20000000000006</v>
      </c>
      <c r="F809" s="1">
        <v>0</v>
      </c>
      <c r="G809" s="5">
        <f t="shared" si="8"/>
        <v>234.03333333333333</v>
      </c>
      <c r="H809" s="1">
        <v>4</v>
      </c>
      <c r="I809" s="1">
        <v>101</v>
      </c>
      <c r="J809" s="1">
        <v>2.4</v>
      </c>
      <c r="K809" s="1">
        <v>26.6</v>
      </c>
      <c r="L809" s="1">
        <v>0</v>
      </c>
    </row>
    <row r="810" spans="1:12">
      <c r="A810" s="2">
        <v>40755.666666666664</v>
      </c>
      <c r="B810" s="1">
        <v>24.9</v>
      </c>
      <c r="C810" s="1">
        <v>48</v>
      </c>
      <c r="D810" s="1">
        <v>0</v>
      </c>
      <c r="E810" s="1">
        <f t="shared" si="9"/>
        <v>112.20000000000006</v>
      </c>
      <c r="F810" s="1">
        <v>0</v>
      </c>
      <c r="G810" s="5">
        <f t="shared" si="8"/>
        <v>234.03333333333333</v>
      </c>
      <c r="H810" s="1">
        <v>3.2</v>
      </c>
      <c r="I810" s="1">
        <v>83</v>
      </c>
      <c r="J810" s="1">
        <v>1.1000000000000001</v>
      </c>
      <c r="K810" s="1">
        <v>25.2</v>
      </c>
      <c r="L810" s="1">
        <v>0</v>
      </c>
    </row>
    <row r="811" spans="1:12">
      <c r="A811" s="2">
        <v>40755.708333333336</v>
      </c>
      <c r="B811" s="1">
        <v>23.9</v>
      </c>
      <c r="C811" s="1">
        <v>51</v>
      </c>
      <c r="D811" s="1">
        <v>0</v>
      </c>
      <c r="E811" s="1">
        <f t="shared" si="9"/>
        <v>112.20000000000006</v>
      </c>
      <c r="F811" s="1">
        <v>0</v>
      </c>
      <c r="G811" s="5">
        <f t="shared" si="8"/>
        <v>234.9</v>
      </c>
      <c r="H811" s="1">
        <v>4.0999999999999996</v>
      </c>
      <c r="I811" s="1">
        <v>75</v>
      </c>
      <c r="J811" s="1">
        <v>1</v>
      </c>
      <c r="K811" s="1">
        <v>24.2</v>
      </c>
      <c r="L811" s="1">
        <v>0</v>
      </c>
    </row>
    <row r="812" spans="1:12">
      <c r="A812" s="2">
        <v>40755.75</v>
      </c>
      <c r="B812" s="1">
        <v>20.2</v>
      </c>
      <c r="C812" s="1">
        <v>67</v>
      </c>
      <c r="D812" s="1">
        <v>0.2</v>
      </c>
      <c r="E812" s="1">
        <f t="shared" si="9"/>
        <v>112.40000000000006</v>
      </c>
      <c r="F812" s="1">
        <v>52</v>
      </c>
      <c r="G812" s="5">
        <f t="shared" si="8"/>
        <v>235.9</v>
      </c>
      <c r="H812" s="1">
        <v>2.2000000000000002</v>
      </c>
      <c r="I812" s="1">
        <v>61</v>
      </c>
      <c r="J812" s="1">
        <v>0.1</v>
      </c>
      <c r="K812" s="1">
        <v>20.399999999999999</v>
      </c>
      <c r="L812" s="1">
        <v>0</v>
      </c>
    </row>
    <row r="813" spans="1:12">
      <c r="A813" s="2">
        <v>40755.791666666664</v>
      </c>
      <c r="B813" s="1">
        <v>20.399999999999999</v>
      </c>
      <c r="C813" s="1">
        <v>70</v>
      </c>
      <c r="D813" s="1">
        <v>0</v>
      </c>
      <c r="E813" s="1">
        <f t="shared" si="9"/>
        <v>112.40000000000006</v>
      </c>
      <c r="F813" s="1">
        <v>60</v>
      </c>
      <c r="G813" s="5">
        <f t="shared" si="8"/>
        <v>236.9</v>
      </c>
      <c r="H813" s="1">
        <v>0.6</v>
      </c>
      <c r="I813" s="1">
        <v>106</v>
      </c>
      <c r="J813" s="1">
        <v>0.2</v>
      </c>
      <c r="K813" s="1">
        <v>20.399999999999999</v>
      </c>
      <c r="L813" s="1">
        <v>0</v>
      </c>
    </row>
    <row r="814" spans="1:12">
      <c r="A814" s="2">
        <v>40755.833333333336</v>
      </c>
      <c r="B814" s="1">
        <v>19.5</v>
      </c>
      <c r="C814" s="1">
        <v>74</v>
      </c>
      <c r="D814" s="1">
        <v>0</v>
      </c>
      <c r="E814" s="1">
        <f t="shared" si="9"/>
        <v>112.40000000000006</v>
      </c>
      <c r="F814" s="1">
        <v>60</v>
      </c>
      <c r="G814" s="5">
        <f t="shared" si="8"/>
        <v>237.9</v>
      </c>
      <c r="H814" s="1">
        <v>1.1000000000000001</v>
      </c>
      <c r="I814" s="1">
        <v>38</v>
      </c>
      <c r="J814" s="1">
        <v>0</v>
      </c>
      <c r="K814" s="1">
        <v>19.7</v>
      </c>
      <c r="L814" s="1">
        <v>0</v>
      </c>
    </row>
    <row r="815" spans="1:12">
      <c r="A815" s="2">
        <v>40755.875</v>
      </c>
      <c r="B815" s="1">
        <v>18.399999999999999</v>
      </c>
      <c r="C815" s="1">
        <v>75</v>
      </c>
      <c r="D815" s="1">
        <v>0</v>
      </c>
      <c r="E815" s="1">
        <f t="shared" si="9"/>
        <v>112.40000000000006</v>
      </c>
      <c r="F815" s="1">
        <v>60</v>
      </c>
      <c r="G815" s="5">
        <f t="shared" si="8"/>
        <v>238.9</v>
      </c>
      <c r="H815" s="1">
        <v>1.1000000000000001</v>
      </c>
      <c r="I815" s="1">
        <v>65</v>
      </c>
      <c r="J815" s="1">
        <v>0</v>
      </c>
      <c r="K815" s="1">
        <v>18.3</v>
      </c>
      <c r="L815" s="1">
        <v>0</v>
      </c>
    </row>
    <row r="816" spans="1:12">
      <c r="A816" s="2">
        <v>40755.916666666664</v>
      </c>
      <c r="B816" s="1">
        <v>17.600000000000001</v>
      </c>
      <c r="C816" s="1">
        <v>77</v>
      </c>
      <c r="D816" s="1">
        <v>0</v>
      </c>
      <c r="E816" s="1">
        <f t="shared" si="9"/>
        <v>112.40000000000006</v>
      </c>
      <c r="F816" s="1">
        <v>60</v>
      </c>
      <c r="G816" s="5">
        <f t="shared" si="8"/>
        <v>239.9</v>
      </c>
      <c r="H816" s="1">
        <v>0.8</v>
      </c>
      <c r="I816" s="1">
        <v>137</v>
      </c>
      <c r="J816" s="1">
        <v>0</v>
      </c>
      <c r="K816" s="1">
        <v>17.2</v>
      </c>
      <c r="L816" s="1">
        <v>0</v>
      </c>
    </row>
    <row r="817" spans="1:12">
      <c r="A817" s="2">
        <v>40755.958333333336</v>
      </c>
      <c r="B817" s="1">
        <v>17.100000000000001</v>
      </c>
      <c r="C817" s="1">
        <v>79</v>
      </c>
      <c r="D817" s="1">
        <v>0</v>
      </c>
      <c r="E817" s="1">
        <f t="shared" si="9"/>
        <v>112.40000000000006</v>
      </c>
      <c r="F817" s="1">
        <v>60</v>
      </c>
      <c r="G817" s="5">
        <f t="shared" si="8"/>
        <v>240.9</v>
      </c>
      <c r="H817" s="1">
        <v>1.1000000000000001</v>
      </c>
      <c r="I817" s="1">
        <v>203</v>
      </c>
      <c r="J817" s="1">
        <v>0</v>
      </c>
      <c r="K817" s="1">
        <v>16.8</v>
      </c>
      <c r="L817" s="1">
        <v>0</v>
      </c>
    </row>
    <row r="818" spans="1:12">
      <c r="A818" s="2">
        <v>40756</v>
      </c>
      <c r="B818" s="1">
        <v>16.7</v>
      </c>
      <c r="C818" s="1">
        <v>78</v>
      </c>
      <c r="D818" s="1">
        <v>0</v>
      </c>
      <c r="E818" s="1">
        <f t="shared" si="9"/>
        <v>112.40000000000006</v>
      </c>
      <c r="F818" s="1">
        <v>60</v>
      </c>
      <c r="G818" s="5">
        <f t="shared" si="8"/>
        <v>241.9</v>
      </c>
      <c r="H818" s="1">
        <v>0.8</v>
      </c>
      <c r="I818" s="1">
        <v>43</v>
      </c>
      <c r="J818" s="1">
        <v>0</v>
      </c>
      <c r="K818" s="1">
        <v>16.5</v>
      </c>
      <c r="L818" s="1">
        <v>0</v>
      </c>
    </row>
    <row r="819" spans="1:12">
      <c r="A819" s="2">
        <v>40756.041666666664</v>
      </c>
      <c r="B819" s="1">
        <v>16.399999999999999</v>
      </c>
      <c r="C819" s="1">
        <v>79</v>
      </c>
      <c r="D819" s="1">
        <v>0</v>
      </c>
      <c r="E819" s="1">
        <f t="shared" si="9"/>
        <v>112.40000000000006</v>
      </c>
      <c r="F819" s="1">
        <v>60</v>
      </c>
      <c r="G819" s="5">
        <f t="shared" si="8"/>
        <v>242.9</v>
      </c>
      <c r="H819" s="1">
        <v>0.7</v>
      </c>
      <c r="I819" s="1">
        <v>331</v>
      </c>
      <c r="J819" s="1">
        <v>0</v>
      </c>
      <c r="K819" s="1">
        <v>16.2</v>
      </c>
      <c r="L819" s="1">
        <v>0</v>
      </c>
    </row>
    <row r="820" spans="1:12">
      <c r="A820" s="2">
        <v>40756.083333333336</v>
      </c>
      <c r="B820" s="1">
        <v>16.5</v>
      </c>
      <c r="C820" s="1">
        <v>79</v>
      </c>
      <c r="D820" s="1">
        <v>0</v>
      </c>
      <c r="E820" s="1">
        <f t="shared" si="9"/>
        <v>112.40000000000006</v>
      </c>
      <c r="F820" s="1">
        <v>60</v>
      </c>
      <c r="G820" s="5">
        <f t="shared" si="8"/>
        <v>243.9</v>
      </c>
      <c r="H820" s="1">
        <v>0.6</v>
      </c>
      <c r="I820" s="1">
        <v>314</v>
      </c>
      <c r="J820" s="1">
        <v>0</v>
      </c>
      <c r="K820" s="1">
        <v>16.399999999999999</v>
      </c>
      <c r="L820" s="1">
        <v>0</v>
      </c>
    </row>
    <row r="821" spans="1:12">
      <c r="A821" s="2">
        <v>40756.125</v>
      </c>
      <c r="B821" s="1">
        <v>16.2</v>
      </c>
      <c r="C821" s="1">
        <v>83.3</v>
      </c>
      <c r="D821" s="1">
        <v>0.4</v>
      </c>
      <c r="E821" s="1">
        <f t="shared" si="9"/>
        <v>112.80000000000007</v>
      </c>
      <c r="F821" s="1">
        <v>60</v>
      </c>
      <c r="G821" s="5">
        <f t="shared" si="8"/>
        <v>244.9</v>
      </c>
      <c r="H821" s="1">
        <v>0.4</v>
      </c>
      <c r="I821" s="1">
        <v>315</v>
      </c>
      <c r="J821" s="1">
        <v>0</v>
      </c>
      <c r="K821" s="1">
        <v>16.2</v>
      </c>
      <c r="L821" s="1">
        <v>0</v>
      </c>
    </row>
    <row r="822" spans="1:12">
      <c r="A822" s="2">
        <v>40756.166666666664</v>
      </c>
      <c r="B822" s="1">
        <v>16</v>
      </c>
      <c r="C822" s="1">
        <v>88.3</v>
      </c>
      <c r="D822" s="1">
        <v>0.2</v>
      </c>
      <c r="E822" s="1">
        <f t="shared" si="9"/>
        <v>113.00000000000007</v>
      </c>
      <c r="F822" s="1">
        <v>60</v>
      </c>
      <c r="G822" s="5">
        <f t="shared" si="8"/>
        <v>245.9</v>
      </c>
      <c r="H822" s="1">
        <v>0.4</v>
      </c>
      <c r="I822" s="1">
        <v>61</v>
      </c>
      <c r="J822" s="1">
        <v>0</v>
      </c>
      <c r="K822" s="1">
        <v>16.100000000000001</v>
      </c>
      <c r="L822" s="1">
        <v>0</v>
      </c>
    </row>
    <row r="823" spans="1:12">
      <c r="A823" s="2">
        <v>40756.208333333336</v>
      </c>
      <c r="B823" s="1">
        <v>15.7</v>
      </c>
      <c r="C823" s="1">
        <v>88.3</v>
      </c>
      <c r="D823" s="1">
        <v>0</v>
      </c>
      <c r="E823" s="1">
        <f t="shared" si="9"/>
        <v>113.00000000000007</v>
      </c>
      <c r="F823" s="1">
        <v>60</v>
      </c>
      <c r="G823" s="5">
        <f t="shared" si="8"/>
        <v>246.9</v>
      </c>
      <c r="H823" s="1">
        <v>0.4</v>
      </c>
      <c r="I823" s="1">
        <v>311</v>
      </c>
      <c r="J823" s="1">
        <v>0</v>
      </c>
      <c r="K823" s="1">
        <v>15.7</v>
      </c>
      <c r="L823" s="1">
        <v>0</v>
      </c>
    </row>
    <row r="824" spans="1:12">
      <c r="A824" s="2">
        <v>40756.25</v>
      </c>
      <c r="B824" s="1">
        <v>15.9</v>
      </c>
      <c r="C824" s="1">
        <v>90</v>
      </c>
      <c r="D824" s="1">
        <v>0</v>
      </c>
      <c r="E824" s="1">
        <f t="shared" si="9"/>
        <v>113.00000000000007</v>
      </c>
      <c r="F824" s="1">
        <v>60</v>
      </c>
      <c r="G824" s="5">
        <f t="shared" si="8"/>
        <v>247.9</v>
      </c>
      <c r="H824" s="1">
        <v>0.3</v>
      </c>
      <c r="I824" s="1">
        <v>9</v>
      </c>
      <c r="J824" s="1">
        <v>0</v>
      </c>
      <c r="K824" s="1">
        <v>16</v>
      </c>
      <c r="L824" s="1">
        <v>0</v>
      </c>
    </row>
    <row r="825" spans="1:12">
      <c r="A825" s="2">
        <v>40756.291666666664</v>
      </c>
      <c r="B825" s="1">
        <v>17.100000000000001</v>
      </c>
      <c r="C825" s="1">
        <v>86.7</v>
      </c>
      <c r="D825" s="1">
        <v>0.2</v>
      </c>
      <c r="E825" s="1">
        <f t="shared" si="9"/>
        <v>113.20000000000007</v>
      </c>
      <c r="F825" s="1">
        <v>60</v>
      </c>
      <c r="G825" s="5">
        <f t="shared" si="8"/>
        <v>248.9</v>
      </c>
      <c r="H825" s="1">
        <v>0.2</v>
      </c>
      <c r="I825" s="1">
        <v>204</v>
      </c>
      <c r="J825" s="1">
        <v>0.3</v>
      </c>
      <c r="K825" s="1">
        <v>17</v>
      </c>
      <c r="L825" s="1">
        <v>0</v>
      </c>
    </row>
    <row r="826" spans="1:12">
      <c r="A826" s="2">
        <v>40756.333333333336</v>
      </c>
      <c r="B826" s="1">
        <v>20.100000000000001</v>
      </c>
      <c r="C826" s="1">
        <v>71</v>
      </c>
      <c r="D826" s="1">
        <v>0</v>
      </c>
      <c r="E826" s="1">
        <f t="shared" si="9"/>
        <v>113.20000000000007</v>
      </c>
      <c r="F826" s="1">
        <v>60</v>
      </c>
      <c r="G826" s="5">
        <f t="shared" si="8"/>
        <v>249.9</v>
      </c>
      <c r="H826" s="1">
        <v>0.7</v>
      </c>
      <c r="I826" s="1">
        <v>246</v>
      </c>
      <c r="J826" s="1">
        <v>1.3</v>
      </c>
      <c r="K826" s="1">
        <v>20.2</v>
      </c>
      <c r="L826" s="1">
        <v>0</v>
      </c>
    </row>
    <row r="827" spans="1:12">
      <c r="A827" s="2">
        <v>40756.375</v>
      </c>
      <c r="B827" s="1">
        <v>21.8</v>
      </c>
      <c r="C827" s="1">
        <v>63</v>
      </c>
      <c r="D827" s="1">
        <v>0</v>
      </c>
      <c r="E827" s="1">
        <f t="shared" si="9"/>
        <v>113.20000000000007</v>
      </c>
      <c r="F827" s="1">
        <v>60</v>
      </c>
      <c r="G827" s="5">
        <f t="shared" si="8"/>
        <v>249.9</v>
      </c>
      <c r="H827" s="1">
        <v>0.9</v>
      </c>
      <c r="I827" s="1">
        <v>143</v>
      </c>
      <c r="J827" s="1">
        <v>1.9</v>
      </c>
      <c r="K827" s="1">
        <v>22.2</v>
      </c>
      <c r="L827" s="1">
        <v>0</v>
      </c>
    </row>
    <row r="828" spans="1:12">
      <c r="A828" s="2">
        <v>40756.416666666664</v>
      </c>
      <c r="B828" s="1">
        <v>23.1</v>
      </c>
      <c r="C828" s="1">
        <v>59</v>
      </c>
      <c r="D828" s="1">
        <v>0</v>
      </c>
      <c r="E828" s="1">
        <f t="shared" si="9"/>
        <v>113.20000000000007</v>
      </c>
      <c r="F828" s="1">
        <v>0</v>
      </c>
      <c r="G828" s="5">
        <f t="shared" si="8"/>
        <v>249.9</v>
      </c>
      <c r="H828" s="1">
        <v>1.4</v>
      </c>
      <c r="I828" s="1">
        <v>177</v>
      </c>
      <c r="J828" s="1">
        <v>2.2000000000000002</v>
      </c>
      <c r="K828" s="1">
        <v>23.7</v>
      </c>
      <c r="L828" s="1">
        <v>0</v>
      </c>
    </row>
    <row r="829" spans="1:12">
      <c r="A829" s="2">
        <v>40756.458333333336</v>
      </c>
      <c r="B829" s="1">
        <v>22.7</v>
      </c>
      <c r="C829" s="1">
        <v>60</v>
      </c>
      <c r="D829" s="1">
        <v>0</v>
      </c>
      <c r="E829" s="1">
        <f t="shared" si="9"/>
        <v>113.20000000000007</v>
      </c>
      <c r="F829" s="1">
        <v>0</v>
      </c>
      <c r="G829" s="5">
        <f t="shared" si="8"/>
        <v>249.9</v>
      </c>
      <c r="H829" s="1">
        <v>1.4</v>
      </c>
      <c r="I829" s="1">
        <v>109</v>
      </c>
      <c r="J829" s="1">
        <v>1.8</v>
      </c>
      <c r="K829" s="1">
        <v>23.3</v>
      </c>
      <c r="L829" s="1">
        <v>0</v>
      </c>
    </row>
    <row r="830" spans="1:12">
      <c r="A830" s="2">
        <v>40756.5</v>
      </c>
      <c r="B830" s="1">
        <v>23.2</v>
      </c>
      <c r="C830" s="1">
        <v>57</v>
      </c>
      <c r="D830" s="1">
        <v>0</v>
      </c>
      <c r="E830" s="1">
        <f t="shared" si="9"/>
        <v>113.20000000000007</v>
      </c>
      <c r="F830" s="1">
        <v>0</v>
      </c>
      <c r="G830" s="5">
        <f t="shared" si="8"/>
        <v>249.9</v>
      </c>
      <c r="H830" s="1">
        <v>1.1000000000000001</v>
      </c>
      <c r="I830" s="1">
        <v>117</v>
      </c>
      <c r="J830" s="1">
        <v>1.7</v>
      </c>
      <c r="K830" s="1">
        <v>23.6</v>
      </c>
      <c r="L830" s="1">
        <v>0</v>
      </c>
    </row>
    <row r="831" spans="1:12">
      <c r="A831" s="2">
        <v>40756.541666666664</v>
      </c>
      <c r="B831" s="1">
        <v>26.4</v>
      </c>
      <c r="C831" s="1">
        <v>48</v>
      </c>
      <c r="D831" s="1">
        <v>0</v>
      </c>
      <c r="E831" s="1">
        <f t="shared" si="9"/>
        <v>113.20000000000007</v>
      </c>
      <c r="F831" s="1">
        <v>0</v>
      </c>
      <c r="G831" s="5">
        <f t="shared" si="8"/>
        <v>249.93333333333334</v>
      </c>
      <c r="H831" s="1">
        <v>1.3</v>
      </c>
      <c r="I831" s="1">
        <v>160</v>
      </c>
      <c r="J831" s="1">
        <v>2.7</v>
      </c>
      <c r="K831" s="1">
        <v>26.2</v>
      </c>
      <c r="L831" s="1">
        <v>0</v>
      </c>
    </row>
    <row r="832" spans="1:12">
      <c r="A832" s="2">
        <v>40756.583333333336</v>
      </c>
      <c r="B832" s="1">
        <v>26.6</v>
      </c>
      <c r="C832" s="1">
        <v>50</v>
      </c>
      <c r="D832" s="1">
        <v>0</v>
      </c>
      <c r="E832" s="1">
        <f t="shared" si="9"/>
        <v>113.20000000000007</v>
      </c>
      <c r="F832" s="1">
        <v>2</v>
      </c>
      <c r="G832" s="5">
        <f t="shared" si="8"/>
        <v>249.95000000000002</v>
      </c>
      <c r="H832" s="1">
        <v>1.9</v>
      </c>
      <c r="I832" s="1">
        <v>344</v>
      </c>
      <c r="J832" s="1">
        <v>2.1</v>
      </c>
      <c r="K832" s="1">
        <v>26.5</v>
      </c>
      <c r="L832" s="1">
        <v>0</v>
      </c>
    </row>
    <row r="833" spans="1:12">
      <c r="A833" s="2">
        <v>40756.625</v>
      </c>
      <c r="B833" s="1">
        <v>28.2</v>
      </c>
      <c r="C833" s="1">
        <v>46</v>
      </c>
      <c r="D833" s="1">
        <v>0</v>
      </c>
      <c r="E833" s="1">
        <f t="shared" si="9"/>
        <v>113.20000000000007</v>
      </c>
      <c r="F833" s="1">
        <v>1</v>
      </c>
      <c r="G833" s="5">
        <f t="shared" si="8"/>
        <v>249.95000000000002</v>
      </c>
      <c r="H833" s="1">
        <v>1.5</v>
      </c>
      <c r="I833" s="1">
        <v>230</v>
      </c>
      <c r="J833" s="1">
        <v>2.4</v>
      </c>
      <c r="K833" s="1">
        <v>28.4</v>
      </c>
      <c r="L833" s="1">
        <v>0</v>
      </c>
    </row>
    <row r="834" spans="1:12">
      <c r="A834" s="2">
        <v>40756.666666666664</v>
      </c>
      <c r="B834" s="1">
        <v>27.5</v>
      </c>
      <c r="C834" s="1">
        <v>44</v>
      </c>
      <c r="D834" s="1">
        <v>0</v>
      </c>
      <c r="E834" s="1">
        <f t="shared" si="9"/>
        <v>113.20000000000007</v>
      </c>
      <c r="F834" s="1">
        <v>0</v>
      </c>
      <c r="G834" s="5">
        <f t="shared" si="8"/>
        <v>249.95000000000002</v>
      </c>
      <c r="H834" s="1">
        <v>1.2</v>
      </c>
      <c r="I834" s="1">
        <v>159</v>
      </c>
      <c r="J834" s="1">
        <v>1.8</v>
      </c>
      <c r="K834" s="1">
        <v>27.6</v>
      </c>
      <c r="L834" s="1">
        <v>0</v>
      </c>
    </row>
    <row r="835" spans="1:12">
      <c r="A835" s="2">
        <v>40756.708333333336</v>
      </c>
      <c r="B835" s="1">
        <v>26.8</v>
      </c>
      <c r="C835" s="1">
        <v>47</v>
      </c>
      <c r="D835" s="1">
        <v>0</v>
      </c>
      <c r="E835" s="1">
        <f t="shared" si="9"/>
        <v>113.20000000000007</v>
      </c>
      <c r="F835" s="1">
        <v>0</v>
      </c>
      <c r="G835" s="5">
        <f t="shared" si="8"/>
        <v>249.95000000000002</v>
      </c>
      <c r="H835" s="1">
        <v>3.5</v>
      </c>
      <c r="I835" s="1">
        <v>120</v>
      </c>
      <c r="J835" s="1">
        <v>1.7</v>
      </c>
      <c r="K835" s="1">
        <v>26.9</v>
      </c>
      <c r="L835" s="1">
        <v>0</v>
      </c>
    </row>
    <row r="836" spans="1:12">
      <c r="A836" s="2">
        <v>40756.75</v>
      </c>
      <c r="B836" s="1">
        <v>24.1</v>
      </c>
      <c r="C836" s="1">
        <v>55</v>
      </c>
      <c r="D836" s="1">
        <v>0</v>
      </c>
      <c r="E836" s="1">
        <f t="shared" si="9"/>
        <v>113.20000000000007</v>
      </c>
      <c r="F836" s="1">
        <v>0</v>
      </c>
      <c r="G836" s="5">
        <f t="shared" si="8"/>
        <v>249.95000000000002</v>
      </c>
      <c r="H836" s="1">
        <v>4.8</v>
      </c>
      <c r="I836" s="1">
        <v>90</v>
      </c>
      <c r="J836" s="1">
        <v>0.8</v>
      </c>
      <c r="K836" s="1">
        <v>24.3</v>
      </c>
      <c r="L836" s="1">
        <v>0</v>
      </c>
    </row>
    <row r="837" spans="1:12">
      <c r="A837" s="2">
        <v>40756.791666666664</v>
      </c>
      <c r="B837" s="1">
        <v>19.100000000000001</v>
      </c>
      <c r="C837" s="1">
        <v>66</v>
      </c>
      <c r="D837" s="1">
        <v>0</v>
      </c>
      <c r="E837" s="1">
        <f t="shared" si="9"/>
        <v>113.20000000000007</v>
      </c>
      <c r="F837" s="1">
        <v>0</v>
      </c>
      <c r="G837" s="5">
        <f t="shared" si="8"/>
        <v>249.95000000000002</v>
      </c>
      <c r="H837" s="1">
        <v>3.5</v>
      </c>
      <c r="I837" s="1">
        <v>108</v>
      </c>
      <c r="J837" s="1">
        <v>0.3</v>
      </c>
      <c r="K837" s="1">
        <v>19.3</v>
      </c>
      <c r="L837" s="1">
        <v>0</v>
      </c>
    </row>
    <row r="838" spans="1:12">
      <c r="A838" s="2">
        <v>40756.833333333336</v>
      </c>
      <c r="B838" s="1">
        <v>19.7</v>
      </c>
      <c r="C838" s="1">
        <v>67</v>
      </c>
      <c r="D838" s="1">
        <v>0</v>
      </c>
      <c r="E838" s="1">
        <f t="shared" si="9"/>
        <v>113.20000000000007</v>
      </c>
      <c r="F838" s="1">
        <v>0</v>
      </c>
      <c r="G838" s="5">
        <f t="shared" si="8"/>
        <v>249.95000000000002</v>
      </c>
      <c r="H838" s="1">
        <v>1.3</v>
      </c>
      <c r="I838" s="1">
        <v>210</v>
      </c>
      <c r="J838" s="1">
        <v>0</v>
      </c>
      <c r="K838" s="1">
        <v>19.8</v>
      </c>
      <c r="L838" s="1">
        <v>0</v>
      </c>
    </row>
    <row r="839" spans="1:12">
      <c r="A839" s="2">
        <v>40756.875</v>
      </c>
      <c r="B839" s="1">
        <v>18.100000000000001</v>
      </c>
      <c r="C839" s="1">
        <v>76</v>
      </c>
      <c r="D839" s="1">
        <v>0</v>
      </c>
      <c r="E839" s="1">
        <f t="shared" si="9"/>
        <v>113.20000000000007</v>
      </c>
      <c r="F839" s="1">
        <v>0</v>
      </c>
      <c r="G839" s="5">
        <f t="shared" si="8"/>
        <v>249.95000000000002</v>
      </c>
      <c r="H839" s="1">
        <v>1.7</v>
      </c>
      <c r="I839" s="1">
        <v>60</v>
      </c>
      <c r="J839" s="1">
        <v>0</v>
      </c>
      <c r="K839" s="1">
        <v>18.100000000000001</v>
      </c>
      <c r="L839" s="1">
        <v>0</v>
      </c>
    </row>
    <row r="840" spans="1:12">
      <c r="A840" s="2">
        <v>40756.916666666664</v>
      </c>
      <c r="B840" s="1">
        <v>17.3</v>
      </c>
      <c r="C840" s="1">
        <v>83.3</v>
      </c>
      <c r="D840" s="1">
        <v>0</v>
      </c>
      <c r="E840" s="1">
        <f t="shared" si="9"/>
        <v>113.20000000000007</v>
      </c>
      <c r="F840" s="1">
        <v>0</v>
      </c>
      <c r="G840" s="5">
        <f t="shared" si="8"/>
        <v>249.95000000000002</v>
      </c>
      <c r="H840" s="1">
        <v>0.7</v>
      </c>
      <c r="I840" s="1">
        <v>52</v>
      </c>
      <c r="J840" s="1">
        <v>0</v>
      </c>
      <c r="K840" s="1">
        <v>17.100000000000001</v>
      </c>
      <c r="L840" s="1">
        <v>0</v>
      </c>
    </row>
    <row r="841" spans="1:12">
      <c r="A841" s="2">
        <v>40756.958333333336</v>
      </c>
      <c r="B841" s="1">
        <v>16.8</v>
      </c>
      <c r="C841" s="1">
        <v>83.3</v>
      </c>
      <c r="D841" s="1">
        <v>0</v>
      </c>
      <c r="E841" s="1">
        <f t="shared" si="9"/>
        <v>113.20000000000007</v>
      </c>
      <c r="F841" s="1">
        <v>0</v>
      </c>
      <c r="G841" s="5">
        <f t="shared" si="8"/>
        <v>249.95000000000002</v>
      </c>
      <c r="H841" s="1">
        <v>0.9</v>
      </c>
      <c r="I841" s="1">
        <v>140</v>
      </c>
      <c r="J841" s="1">
        <v>0</v>
      </c>
      <c r="K841" s="1">
        <v>16.600000000000001</v>
      </c>
      <c r="L841" s="1">
        <v>0</v>
      </c>
    </row>
    <row r="842" spans="1:12">
      <c r="A842" s="2">
        <v>40757</v>
      </c>
      <c r="B842" s="1">
        <v>16.100000000000001</v>
      </c>
      <c r="C842" s="1">
        <v>83.3</v>
      </c>
      <c r="D842" s="1">
        <v>0</v>
      </c>
      <c r="E842" s="1">
        <f t="shared" si="9"/>
        <v>113.20000000000007</v>
      </c>
      <c r="F842" s="1">
        <v>0</v>
      </c>
      <c r="G842" s="5">
        <f t="shared" si="8"/>
        <v>249.95000000000002</v>
      </c>
      <c r="H842" s="1">
        <v>0.7</v>
      </c>
      <c r="I842" s="1">
        <v>44</v>
      </c>
      <c r="J842" s="1">
        <v>0</v>
      </c>
      <c r="K842" s="1">
        <v>15.6</v>
      </c>
      <c r="L842" s="1">
        <v>0</v>
      </c>
    </row>
    <row r="843" spans="1:12">
      <c r="A843" s="2">
        <v>40757.041666666664</v>
      </c>
      <c r="B843" s="1">
        <v>15.4</v>
      </c>
      <c r="C843" s="1">
        <v>86.7</v>
      </c>
      <c r="D843" s="1">
        <v>0</v>
      </c>
      <c r="E843" s="1">
        <f t="shared" si="9"/>
        <v>113.20000000000007</v>
      </c>
      <c r="F843" s="1">
        <v>0</v>
      </c>
      <c r="G843" s="5">
        <f t="shared" si="8"/>
        <v>249.95000000000002</v>
      </c>
      <c r="H843" s="1">
        <v>0.9</v>
      </c>
      <c r="I843" s="1">
        <v>177</v>
      </c>
      <c r="J843" s="1">
        <v>0</v>
      </c>
      <c r="K843" s="1">
        <v>15</v>
      </c>
      <c r="L843" s="1">
        <v>0</v>
      </c>
    </row>
    <row r="844" spans="1:12">
      <c r="A844" s="2">
        <v>40757.083333333336</v>
      </c>
      <c r="B844" s="1">
        <v>14.8</v>
      </c>
      <c r="C844" s="1">
        <v>86.7</v>
      </c>
      <c r="D844" s="1">
        <v>0</v>
      </c>
      <c r="E844" s="1">
        <f t="shared" si="9"/>
        <v>113.20000000000007</v>
      </c>
      <c r="F844" s="1">
        <v>0</v>
      </c>
      <c r="G844" s="5">
        <f t="shared" si="8"/>
        <v>249.95000000000002</v>
      </c>
      <c r="H844" s="1">
        <v>0.7</v>
      </c>
      <c r="I844" s="1">
        <v>25</v>
      </c>
      <c r="J844" s="1">
        <v>0</v>
      </c>
      <c r="K844" s="1">
        <v>14.3</v>
      </c>
      <c r="L844" s="1">
        <v>0</v>
      </c>
    </row>
    <row r="845" spans="1:12">
      <c r="A845" s="2">
        <v>40757.125</v>
      </c>
      <c r="B845" s="1">
        <v>14.5</v>
      </c>
      <c r="C845" s="1">
        <v>88.3</v>
      </c>
      <c r="D845" s="1">
        <v>0</v>
      </c>
      <c r="E845" s="1">
        <f t="shared" si="9"/>
        <v>113.20000000000007</v>
      </c>
      <c r="F845" s="1">
        <v>0</v>
      </c>
      <c r="G845" s="5">
        <f t="shared" si="8"/>
        <v>249.95000000000002</v>
      </c>
      <c r="H845" s="1">
        <v>0.4</v>
      </c>
      <c r="I845" s="1">
        <v>347</v>
      </c>
      <c r="J845" s="1">
        <v>0</v>
      </c>
      <c r="K845" s="1">
        <v>13.9</v>
      </c>
      <c r="L845" s="1">
        <v>0</v>
      </c>
    </row>
    <row r="846" spans="1:12">
      <c r="A846" s="2">
        <v>40757.166666666664</v>
      </c>
      <c r="B846" s="1">
        <v>13.9</v>
      </c>
      <c r="C846" s="1">
        <v>88.3</v>
      </c>
      <c r="D846" s="1">
        <v>0</v>
      </c>
      <c r="E846" s="1">
        <f t="shared" si="9"/>
        <v>113.20000000000007</v>
      </c>
      <c r="F846" s="1">
        <v>0</v>
      </c>
      <c r="G846" s="5">
        <f t="shared" si="8"/>
        <v>250.9</v>
      </c>
      <c r="H846" s="1">
        <v>0.4</v>
      </c>
      <c r="I846" s="1">
        <v>348</v>
      </c>
      <c r="J846" s="1">
        <v>0</v>
      </c>
      <c r="K846" s="1">
        <v>13.3</v>
      </c>
      <c r="L846" s="1">
        <v>0</v>
      </c>
    </row>
    <row r="847" spans="1:12">
      <c r="A847" s="2">
        <v>40757.208333333336</v>
      </c>
      <c r="B847" s="1">
        <v>13.8</v>
      </c>
      <c r="C847" s="1">
        <v>90</v>
      </c>
      <c r="D847" s="1">
        <v>0</v>
      </c>
      <c r="E847" s="1">
        <f t="shared" si="9"/>
        <v>113.20000000000007</v>
      </c>
      <c r="F847" s="1">
        <v>57</v>
      </c>
      <c r="G847" s="5">
        <f t="shared" si="8"/>
        <v>251.9</v>
      </c>
      <c r="H847" s="1">
        <v>0.4</v>
      </c>
      <c r="I847" s="1">
        <v>46</v>
      </c>
      <c r="J847" s="1">
        <v>0</v>
      </c>
      <c r="K847" s="1">
        <v>13.5</v>
      </c>
      <c r="L847" s="1">
        <v>0</v>
      </c>
    </row>
    <row r="848" spans="1:12">
      <c r="A848" s="2">
        <v>40757.25</v>
      </c>
      <c r="B848" s="1">
        <v>13.8</v>
      </c>
      <c r="C848" s="1">
        <v>90</v>
      </c>
      <c r="D848" s="1">
        <v>0</v>
      </c>
      <c r="E848" s="1">
        <f t="shared" si="9"/>
        <v>113.20000000000007</v>
      </c>
      <c r="F848" s="1">
        <v>60</v>
      </c>
      <c r="G848" s="5">
        <f t="shared" si="8"/>
        <v>252.9</v>
      </c>
      <c r="H848" s="1">
        <v>0.2</v>
      </c>
      <c r="I848" s="1">
        <v>40</v>
      </c>
      <c r="J848" s="1">
        <v>0</v>
      </c>
      <c r="K848" s="1">
        <v>13.5</v>
      </c>
      <c r="L848" s="1">
        <v>0</v>
      </c>
    </row>
    <row r="849" spans="1:12">
      <c r="A849" s="2">
        <v>40757.291666666664</v>
      </c>
      <c r="B849" s="1">
        <v>16.3</v>
      </c>
      <c r="C849" s="1">
        <v>81.7</v>
      </c>
      <c r="D849" s="1">
        <v>0</v>
      </c>
      <c r="E849" s="1">
        <f t="shared" si="9"/>
        <v>113.20000000000007</v>
      </c>
      <c r="F849" s="1">
        <v>60</v>
      </c>
      <c r="G849" s="5">
        <f t="shared" si="8"/>
        <v>253.13333333333333</v>
      </c>
      <c r="H849" s="1">
        <v>0.3</v>
      </c>
      <c r="I849" s="1">
        <v>31</v>
      </c>
      <c r="J849" s="1">
        <v>0.4</v>
      </c>
      <c r="K849" s="1">
        <v>15.5</v>
      </c>
      <c r="L849" s="1">
        <v>0</v>
      </c>
    </row>
    <row r="850" spans="1:12">
      <c r="A850" s="2">
        <v>40757.333333333336</v>
      </c>
      <c r="B850" s="1">
        <v>19</v>
      </c>
      <c r="C850" s="1">
        <v>71</v>
      </c>
      <c r="D850" s="1">
        <v>0</v>
      </c>
      <c r="E850" s="1">
        <f t="shared" si="9"/>
        <v>113.20000000000007</v>
      </c>
      <c r="F850" s="1">
        <v>14</v>
      </c>
      <c r="G850" s="5">
        <f t="shared" si="8"/>
        <v>253.13333333333333</v>
      </c>
      <c r="H850" s="1">
        <v>0.9</v>
      </c>
      <c r="I850" s="1">
        <v>116</v>
      </c>
      <c r="J850" s="1">
        <v>1.1000000000000001</v>
      </c>
      <c r="K850" s="1">
        <v>19.100000000000001</v>
      </c>
      <c r="L850" s="1">
        <v>0</v>
      </c>
    </row>
    <row r="851" spans="1:12">
      <c r="A851" s="2">
        <v>40757.375</v>
      </c>
      <c r="B851" s="1">
        <v>20.9</v>
      </c>
      <c r="C851" s="1">
        <v>64</v>
      </c>
      <c r="D851" s="1">
        <v>0</v>
      </c>
      <c r="E851" s="1">
        <f t="shared" si="9"/>
        <v>113.20000000000007</v>
      </c>
      <c r="F851" s="1">
        <v>0</v>
      </c>
      <c r="G851" s="5">
        <f t="shared" ref="G851:G914" si="10">+G850+(F852/60)</f>
        <v>253.13333333333333</v>
      </c>
      <c r="H851" s="1">
        <v>1.2</v>
      </c>
      <c r="I851" s="1">
        <v>111</v>
      </c>
      <c r="J851" s="1">
        <v>1.8</v>
      </c>
      <c r="K851" s="1">
        <v>21.6</v>
      </c>
      <c r="L851" s="1">
        <v>0</v>
      </c>
    </row>
    <row r="852" spans="1:12">
      <c r="A852" s="2">
        <v>40757.416666666664</v>
      </c>
      <c r="B852" s="1">
        <v>22.3</v>
      </c>
      <c r="C852" s="1">
        <v>60</v>
      </c>
      <c r="D852" s="1">
        <v>0</v>
      </c>
      <c r="E852" s="1">
        <f t="shared" si="9"/>
        <v>113.20000000000007</v>
      </c>
      <c r="F852" s="1">
        <v>0</v>
      </c>
      <c r="G852" s="5">
        <f t="shared" si="10"/>
        <v>253.13333333333333</v>
      </c>
      <c r="H852" s="1">
        <v>1.5</v>
      </c>
      <c r="I852" s="1">
        <v>109</v>
      </c>
      <c r="J852" s="1">
        <v>2.2999999999999998</v>
      </c>
      <c r="K852" s="1">
        <v>23.1</v>
      </c>
      <c r="L852" s="1">
        <v>0</v>
      </c>
    </row>
    <row r="853" spans="1:12">
      <c r="A853" s="2">
        <v>40757.458333333336</v>
      </c>
      <c r="B853" s="1">
        <v>24.2</v>
      </c>
      <c r="C853" s="1">
        <v>55</v>
      </c>
      <c r="D853" s="1">
        <v>0</v>
      </c>
      <c r="E853" s="1">
        <f t="shared" si="9"/>
        <v>113.20000000000007</v>
      </c>
      <c r="F853" s="1">
        <v>0</v>
      </c>
      <c r="G853" s="5">
        <f t="shared" si="10"/>
        <v>253.13333333333333</v>
      </c>
      <c r="H853" s="1">
        <v>1.7</v>
      </c>
      <c r="I853" s="1">
        <v>127</v>
      </c>
      <c r="J853" s="1">
        <v>2.7</v>
      </c>
      <c r="K853" s="1">
        <v>24.8</v>
      </c>
      <c r="L853" s="1">
        <v>0</v>
      </c>
    </row>
    <row r="854" spans="1:12">
      <c r="A854" s="2">
        <v>40757.5</v>
      </c>
      <c r="B854" s="1">
        <v>25.6</v>
      </c>
      <c r="C854" s="1">
        <v>52</v>
      </c>
      <c r="D854" s="1">
        <v>0</v>
      </c>
      <c r="E854" s="1">
        <f t="shared" si="9"/>
        <v>113.20000000000007</v>
      </c>
      <c r="F854" s="1">
        <v>0</v>
      </c>
      <c r="G854" s="5">
        <f t="shared" si="10"/>
        <v>253.13333333333333</v>
      </c>
      <c r="H854" s="1">
        <v>1.8</v>
      </c>
      <c r="I854" s="1">
        <v>129</v>
      </c>
      <c r="J854" s="1">
        <v>3</v>
      </c>
      <c r="K854" s="1">
        <v>26.3</v>
      </c>
      <c r="L854" s="1">
        <v>0</v>
      </c>
    </row>
    <row r="855" spans="1:12">
      <c r="A855" s="2">
        <v>40757.541666666664</v>
      </c>
      <c r="B855" s="1">
        <v>26.9</v>
      </c>
      <c r="C855" s="1">
        <v>49</v>
      </c>
      <c r="D855" s="1">
        <v>0</v>
      </c>
      <c r="E855" s="1">
        <f t="shared" si="9"/>
        <v>113.20000000000007</v>
      </c>
      <c r="F855" s="1">
        <v>0</v>
      </c>
      <c r="G855" s="5">
        <f t="shared" si="10"/>
        <v>253.13333333333333</v>
      </c>
      <c r="H855" s="1">
        <v>2.2000000000000002</v>
      </c>
      <c r="I855" s="1">
        <v>102</v>
      </c>
      <c r="J855" s="1">
        <v>3.1</v>
      </c>
      <c r="K855" s="1">
        <v>27.2</v>
      </c>
      <c r="L855" s="1">
        <v>0</v>
      </c>
    </row>
    <row r="856" spans="1:12">
      <c r="A856" s="2">
        <v>40757.583333333336</v>
      </c>
      <c r="B856" s="1">
        <v>27.9</v>
      </c>
      <c r="C856" s="1">
        <v>48</v>
      </c>
      <c r="D856" s="1">
        <v>0</v>
      </c>
      <c r="E856" s="1">
        <f t="shared" si="9"/>
        <v>113.20000000000007</v>
      </c>
      <c r="F856" s="1">
        <v>0</v>
      </c>
      <c r="G856" s="5">
        <f t="shared" si="10"/>
        <v>253.13333333333333</v>
      </c>
      <c r="H856" s="1">
        <v>2.6</v>
      </c>
      <c r="I856" s="1">
        <v>101</v>
      </c>
      <c r="J856" s="1">
        <v>3</v>
      </c>
      <c r="K856" s="1">
        <v>28.1</v>
      </c>
      <c r="L856" s="1">
        <v>0</v>
      </c>
    </row>
    <row r="857" spans="1:12">
      <c r="A857" s="2">
        <v>40757.625</v>
      </c>
      <c r="B857" s="1">
        <v>28.4</v>
      </c>
      <c r="C857" s="1">
        <v>48</v>
      </c>
      <c r="D857" s="1">
        <v>0</v>
      </c>
      <c r="E857" s="1">
        <f t="shared" si="9"/>
        <v>113.20000000000007</v>
      </c>
      <c r="F857" s="1">
        <v>0</v>
      </c>
      <c r="G857" s="5">
        <f t="shared" si="10"/>
        <v>253.13333333333333</v>
      </c>
      <c r="H857" s="1">
        <v>3.4</v>
      </c>
      <c r="I857" s="1">
        <v>110</v>
      </c>
      <c r="J857" s="1">
        <v>2.7</v>
      </c>
      <c r="K857" s="1">
        <v>28.8</v>
      </c>
      <c r="L857" s="1">
        <v>0</v>
      </c>
    </row>
    <row r="858" spans="1:12">
      <c r="A858" s="2">
        <v>40757.666666666664</v>
      </c>
      <c r="B858" s="1">
        <v>28.1</v>
      </c>
      <c r="C858" s="1">
        <v>49</v>
      </c>
      <c r="D858" s="1">
        <v>0</v>
      </c>
      <c r="E858" s="1">
        <f t="shared" si="9"/>
        <v>113.20000000000007</v>
      </c>
      <c r="F858" s="1">
        <v>0</v>
      </c>
      <c r="G858" s="5">
        <f t="shared" si="10"/>
        <v>253.13333333333333</v>
      </c>
      <c r="H858" s="1">
        <v>4.5999999999999996</v>
      </c>
      <c r="I858" s="1">
        <v>108</v>
      </c>
      <c r="J858" s="1">
        <v>2.2999999999999998</v>
      </c>
      <c r="K858" s="1">
        <v>28.3</v>
      </c>
      <c r="L858" s="1">
        <v>0</v>
      </c>
    </row>
    <row r="859" spans="1:12">
      <c r="A859" s="2">
        <v>40757.708333333336</v>
      </c>
      <c r="B859" s="1">
        <v>27.1</v>
      </c>
      <c r="C859" s="1">
        <v>52</v>
      </c>
      <c r="D859" s="1">
        <v>0</v>
      </c>
      <c r="E859" s="1">
        <f t="shared" si="9"/>
        <v>113.20000000000007</v>
      </c>
      <c r="F859" s="1">
        <v>0</v>
      </c>
      <c r="G859" s="5">
        <f t="shared" si="10"/>
        <v>253.13333333333333</v>
      </c>
      <c r="H859" s="1">
        <v>4.2</v>
      </c>
      <c r="I859" s="1">
        <v>96</v>
      </c>
      <c r="J859" s="1">
        <v>1.2</v>
      </c>
      <c r="K859" s="1">
        <v>27.3</v>
      </c>
      <c r="L859" s="1">
        <v>0</v>
      </c>
    </row>
    <row r="860" spans="1:12">
      <c r="A860" s="2">
        <v>40757.75</v>
      </c>
      <c r="B860" s="1">
        <v>25.1</v>
      </c>
      <c r="C860" s="1">
        <v>57</v>
      </c>
      <c r="D860" s="1">
        <v>0</v>
      </c>
      <c r="E860" s="1">
        <f t="shared" si="9"/>
        <v>113.20000000000007</v>
      </c>
      <c r="F860" s="1">
        <v>0</v>
      </c>
      <c r="G860" s="5">
        <f t="shared" si="10"/>
        <v>253.13333333333333</v>
      </c>
      <c r="H860" s="1">
        <v>2.9</v>
      </c>
      <c r="I860" s="1">
        <v>75</v>
      </c>
      <c r="J860" s="1">
        <v>0.2</v>
      </c>
      <c r="K860" s="1">
        <v>25.1</v>
      </c>
      <c r="L860" s="1">
        <v>0</v>
      </c>
    </row>
    <row r="861" spans="1:12">
      <c r="A861" s="2">
        <v>40757.791666666664</v>
      </c>
      <c r="B861" s="1">
        <v>24.1</v>
      </c>
      <c r="C861" s="1">
        <v>60</v>
      </c>
      <c r="D861" s="1">
        <v>0</v>
      </c>
      <c r="E861" s="1">
        <f t="shared" ref="E861:E924" si="11">+E860+D861</f>
        <v>113.20000000000007</v>
      </c>
      <c r="F861" s="1">
        <v>0</v>
      </c>
      <c r="G861" s="5">
        <f t="shared" si="10"/>
        <v>253.13333333333333</v>
      </c>
      <c r="H861" s="1">
        <v>1.9</v>
      </c>
      <c r="I861" s="1">
        <v>69</v>
      </c>
      <c r="J861" s="1">
        <v>0.1</v>
      </c>
      <c r="K861" s="1">
        <v>24</v>
      </c>
      <c r="L861" s="1">
        <v>0</v>
      </c>
    </row>
    <row r="862" spans="1:12">
      <c r="A862" s="2">
        <v>40757.833333333336</v>
      </c>
      <c r="B862" s="1">
        <v>22.8</v>
      </c>
      <c r="C862" s="1">
        <v>65</v>
      </c>
      <c r="D862" s="1">
        <v>0</v>
      </c>
      <c r="E862" s="1">
        <f t="shared" si="11"/>
        <v>113.20000000000007</v>
      </c>
      <c r="F862" s="1">
        <v>0</v>
      </c>
      <c r="G862" s="5">
        <f t="shared" si="10"/>
        <v>253.13333333333333</v>
      </c>
      <c r="H862" s="1">
        <v>1.3</v>
      </c>
      <c r="I862" s="1">
        <v>55</v>
      </c>
      <c r="J862" s="1">
        <v>0</v>
      </c>
      <c r="K862" s="1">
        <v>22.4</v>
      </c>
      <c r="L862" s="1">
        <v>0</v>
      </c>
    </row>
    <row r="863" spans="1:12">
      <c r="A863" s="2">
        <v>40757.875</v>
      </c>
      <c r="B863" s="1">
        <v>21.9</v>
      </c>
      <c r="C863" s="1">
        <v>69</v>
      </c>
      <c r="D863" s="1">
        <v>0</v>
      </c>
      <c r="E863" s="1">
        <f t="shared" si="11"/>
        <v>113.20000000000007</v>
      </c>
      <c r="F863" s="1">
        <v>0</v>
      </c>
      <c r="G863" s="5">
        <f t="shared" si="10"/>
        <v>253.13333333333333</v>
      </c>
      <c r="H863" s="1">
        <v>1.3</v>
      </c>
      <c r="I863" s="1">
        <v>35</v>
      </c>
      <c r="J863" s="1">
        <v>0</v>
      </c>
      <c r="K863" s="1">
        <v>21.3</v>
      </c>
      <c r="L863" s="1">
        <v>0</v>
      </c>
    </row>
    <row r="864" spans="1:12">
      <c r="A864" s="2">
        <v>40757.916666666664</v>
      </c>
      <c r="B864" s="1">
        <v>20.2</v>
      </c>
      <c r="C864" s="1">
        <v>75</v>
      </c>
      <c r="D864" s="1">
        <v>0</v>
      </c>
      <c r="E864" s="1">
        <f t="shared" si="11"/>
        <v>113.20000000000007</v>
      </c>
      <c r="F864" s="1">
        <v>0</v>
      </c>
      <c r="G864" s="5">
        <f t="shared" si="10"/>
        <v>253.13333333333333</v>
      </c>
      <c r="H864" s="1">
        <v>1.1000000000000001</v>
      </c>
      <c r="I864" s="1">
        <v>4</v>
      </c>
      <c r="J864" s="1">
        <v>0</v>
      </c>
      <c r="K864" s="1">
        <v>19.7</v>
      </c>
      <c r="L864" s="1">
        <v>0</v>
      </c>
    </row>
    <row r="865" spans="1:12">
      <c r="A865" s="2">
        <v>40757.958333333336</v>
      </c>
      <c r="B865" s="1">
        <v>19.7</v>
      </c>
      <c r="C865" s="1">
        <v>76</v>
      </c>
      <c r="D865" s="1">
        <v>0</v>
      </c>
      <c r="E865" s="1">
        <f t="shared" si="11"/>
        <v>113.20000000000007</v>
      </c>
      <c r="F865" s="1">
        <v>0</v>
      </c>
      <c r="G865" s="5">
        <f t="shared" si="10"/>
        <v>253.13333333333333</v>
      </c>
      <c r="H865" s="1">
        <v>1.1000000000000001</v>
      </c>
      <c r="I865" s="1">
        <v>302</v>
      </c>
      <c r="J865" s="1">
        <v>0</v>
      </c>
      <c r="K865" s="1">
        <v>19</v>
      </c>
      <c r="L865" s="1">
        <v>0</v>
      </c>
    </row>
    <row r="866" spans="1:12">
      <c r="A866" s="2">
        <v>40758</v>
      </c>
      <c r="B866" s="1">
        <v>19.7</v>
      </c>
      <c r="C866" s="1">
        <v>76</v>
      </c>
      <c r="D866" s="1">
        <v>0</v>
      </c>
      <c r="E866" s="1">
        <f t="shared" si="11"/>
        <v>113.20000000000007</v>
      </c>
      <c r="F866" s="1">
        <v>0</v>
      </c>
      <c r="G866" s="5">
        <f t="shared" si="10"/>
        <v>253.13333333333333</v>
      </c>
      <c r="H866" s="1">
        <v>0.9</v>
      </c>
      <c r="I866" s="1">
        <v>300</v>
      </c>
      <c r="J866" s="1">
        <v>0</v>
      </c>
      <c r="K866" s="1">
        <v>19.3</v>
      </c>
      <c r="L866" s="1">
        <v>0</v>
      </c>
    </row>
    <row r="867" spans="1:12">
      <c r="A867" s="2">
        <v>40758.041666666664</v>
      </c>
      <c r="B867" s="1">
        <v>19.7</v>
      </c>
      <c r="C867" s="1">
        <v>76</v>
      </c>
      <c r="D867" s="1">
        <v>0</v>
      </c>
      <c r="E867" s="1">
        <f t="shared" si="11"/>
        <v>113.20000000000007</v>
      </c>
      <c r="F867" s="1">
        <v>0</v>
      </c>
      <c r="G867" s="5">
        <f t="shared" si="10"/>
        <v>253.13333333333333</v>
      </c>
      <c r="H867" s="1">
        <v>0.6</v>
      </c>
      <c r="I867" s="1">
        <v>195</v>
      </c>
      <c r="J867" s="1">
        <v>0</v>
      </c>
      <c r="K867" s="1">
        <v>19.399999999999999</v>
      </c>
      <c r="L867" s="1">
        <v>0</v>
      </c>
    </row>
    <row r="868" spans="1:12">
      <c r="A868" s="2">
        <v>40758.083333333336</v>
      </c>
      <c r="B868" s="1">
        <v>19.5</v>
      </c>
      <c r="C868" s="1">
        <v>79</v>
      </c>
      <c r="D868" s="1">
        <v>0</v>
      </c>
      <c r="E868" s="1">
        <f t="shared" si="11"/>
        <v>113.20000000000007</v>
      </c>
      <c r="F868" s="1">
        <v>0</v>
      </c>
      <c r="G868" s="5">
        <f t="shared" si="10"/>
        <v>253.13333333333333</v>
      </c>
      <c r="H868" s="1">
        <v>0.6</v>
      </c>
      <c r="I868" s="1">
        <v>80</v>
      </c>
      <c r="J868" s="1">
        <v>0</v>
      </c>
      <c r="K868" s="1">
        <v>19.399999999999999</v>
      </c>
      <c r="L868" s="1">
        <v>0</v>
      </c>
    </row>
    <row r="869" spans="1:12">
      <c r="A869" s="2">
        <v>40758.125</v>
      </c>
      <c r="B869" s="1">
        <v>18.600000000000001</v>
      </c>
      <c r="C869" s="1">
        <v>81.7</v>
      </c>
      <c r="D869" s="1">
        <v>0</v>
      </c>
      <c r="E869" s="1">
        <f t="shared" si="11"/>
        <v>113.20000000000007</v>
      </c>
      <c r="F869" s="1">
        <v>0</v>
      </c>
      <c r="G869" s="5">
        <f t="shared" si="10"/>
        <v>253.13333333333333</v>
      </c>
      <c r="H869" s="1">
        <v>0.8</v>
      </c>
      <c r="I869" s="1">
        <v>341</v>
      </c>
      <c r="J869" s="1">
        <v>0</v>
      </c>
      <c r="K869" s="1">
        <v>18.100000000000001</v>
      </c>
      <c r="L869" s="1">
        <v>0</v>
      </c>
    </row>
    <row r="870" spans="1:12">
      <c r="A870" s="2">
        <v>40758.166666666664</v>
      </c>
      <c r="B870" s="1">
        <v>18.3</v>
      </c>
      <c r="C870" s="1">
        <v>83.3</v>
      </c>
      <c r="D870" s="1">
        <v>0</v>
      </c>
      <c r="E870" s="1">
        <f t="shared" si="11"/>
        <v>113.20000000000007</v>
      </c>
      <c r="F870" s="1">
        <v>0</v>
      </c>
      <c r="G870" s="5">
        <f t="shared" si="10"/>
        <v>253.13333333333333</v>
      </c>
      <c r="H870" s="1">
        <v>0.6</v>
      </c>
      <c r="I870" s="1">
        <v>235</v>
      </c>
      <c r="J870" s="1">
        <v>0</v>
      </c>
      <c r="K870" s="1">
        <v>18.100000000000001</v>
      </c>
      <c r="L870" s="1">
        <v>0</v>
      </c>
    </row>
    <row r="871" spans="1:12">
      <c r="A871" s="2">
        <v>40758.208333333336</v>
      </c>
      <c r="B871" s="1">
        <v>18.2</v>
      </c>
      <c r="C871" s="1">
        <v>85</v>
      </c>
      <c r="D871" s="1">
        <v>0</v>
      </c>
      <c r="E871" s="1">
        <f t="shared" si="11"/>
        <v>113.20000000000007</v>
      </c>
      <c r="F871" s="1">
        <v>0</v>
      </c>
      <c r="G871" s="5">
        <f t="shared" si="10"/>
        <v>253.13333333333333</v>
      </c>
      <c r="H871" s="1">
        <v>0.4</v>
      </c>
      <c r="I871" s="1">
        <v>6</v>
      </c>
      <c r="J871" s="1">
        <v>0</v>
      </c>
      <c r="K871" s="1">
        <v>18</v>
      </c>
      <c r="L871" s="1">
        <v>0</v>
      </c>
    </row>
    <row r="872" spans="1:12">
      <c r="A872" s="2">
        <v>40758.25</v>
      </c>
      <c r="B872" s="1">
        <v>18.600000000000001</v>
      </c>
      <c r="C872" s="1">
        <v>83.3</v>
      </c>
      <c r="D872" s="1">
        <v>0</v>
      </c>
      <c r="E872" s="1">
        <f t="shared" si="11"/>
        <v>113.20000000000007</v>
      </c>
      <c r="F872" s="1">
        <v>0</v>
      </c>
      <c r="G872" s="5">
        <f t="shared" si="10"/>
        <v>253.13333333333333</v>
      </c>
      <c r="H872" s="1">
        <v>0.3</v>
      </c>
      <c r="I872" s="1">
        <v>290</v>
      </c>
      <c r="J872" s="1">
        <v>0</v>
      </c>
      <c r="K872" s="1">
        <v>18.5</v>
      </c>
      <c r="L872" s="1">
        <v>0</v>
      </c>
    </row>
    <row r="873" spans="1:12">
      <c r="A873" s="2">
        <v>40758.291666666664</v>
      </c>
      <c r="B873" s="1">
        <v>19.600000000000001</v>
      </c>
      <c r="C873" s="1">
        <v>79</v>
      </c>
      <c r="D873" s="1">
        <v>0</v>
      </c>
      <c r="E873" s="1">
        <f t="shared" si="11"/>
        <v>113.20000000000007</v>
      </c>
      <c r="F873" s="1">
        <v>0</v>
      </c>
      <c r="G873" s="5">
        <f t="shared" si="10"/>
        <v>253.13333333333333</v>
      </c>
      <c r="H873" s="1">
        <v>0.4</v>
      </c>
      <c r="I873" s="1">
        <v>109</v>
      </c>
      <c r="J873" s="1">
        <v>0.3</v>
      </c>
      <c r="K873" s="1">
        <v>19.600000000000001</v>
      </c>
      <c r="L873" s="1">
        <v>0</v>
      </c>
    </row>
    <row r="874" spans="1:12">
      <c r="A874" s="2">
        <v>40758.333333333336</v>
      </c>
      <c r="B874" s="1">
        <v>22.6</v>
      </c>
      <c r="C874" s="1">
        <v>67</v>
      </c>
      <c r="D874" s="1">
        <v>0</v>
      </c>
      <c r="E874" s="1">
        <f t="shared" si="11"/>
        <v>113.20000000000007</v>
      </c>
      <c r="F874" s="1">
        <v>0</v>
      </c>
      <c r="G874" s="5">
        <f t="shared" si="10"/>
        <v>253.13333333333333</v>
      </c>
      <c r="H874" s="1">
        <v>0.5</v>
      </c>
      <c r="I874" s="1">
        <v>177</v>
      </c>
      <c r="J874" s="1">
        <v>0.9</v>
      </c>
      <c r="K874" s="1">
        <v>22.9</v>
      </c>
      <c r="L874" s="1">
        <v>0</v>
      </c>
    </row>
    <row r="875" spans="1:12">
      <c r="A875" s="2">
        <v>40758.375</v>
      </c>
      <c r="B875" s="1">
        <v>24</v>
      </c>
      <c r="C875" s="1">
        <v>61</v>
      </c>
      <c r="D875" s="1">
        <v>0</v>
      </c>
      <c r="E875" s="1">
        <f t="shared" si="11"/>
        <v>113.20000000000007</v>
      </c>
      <c r="F875" s="1">
        <v>0</v>
      </c>
      <c r="G875" s="5">
        <f t="shared" si="10"/>
        <v>253.13333333333333</v>
      </c>
      <c r="H875" s="1">
        <v>0.9</v>
      </c>
      <c r="I875" s="1">
        <v>136</v>
      </c>
      <c r="J875" s="1">
        <v>1.5</v>
      </c>
      <c r="K875" s="1">
        <v>24.4</v>
      </c>
      <c r="L875" s="1">
        <v>0</v>
      </c>
    </row>
    <row r="876" spans="1:12">
      <c r="A876" s="2">
        <v>40758.416666666664</v>
      </c>
      <c r="B876" s="1">
        <v>26.1</v>
      </c>
      <c r="C876" s="1">
        <v>55</v>
      </c>
      <c r="D876" s="1">
        <v>0</v>
      </c>
      <c r="E876" s="1">
        <f t="shared" si="11"/>
        <v>113.20000000000007</v>
      </c>
      <c r="F876" s="1">
        <v>0</v>
      </c>
      <c r="G876" s="5">
        <f t="shared" si="10"/>
        <v>253.13333333333333</v>
      </c>
      <c r="H876" s="1">
        <v>1</v>
      </c>
      <c r="I876" s="1">
        <v>154</v>
      </c>
      <c r="J876" s="1">
        <v>2.1</v>
      </c>
      <c r="K876" s="1">
        <v>26.6</v>
      </c>
      <c r="L876" s="1">
        <v>0</v>
      </c>
    </row>
    <row r="877" spans="1:12">
      <c r="A877" s="2">
        <v>40758.458333333336</v>
      </c>
      <c r="B877" s="1">
        <v>27.1</v>
      </c>
      <c r="C877" s="1">
        <v>53</v>
      </c>
      <c r="D877" s="1">
        <v>0</v>
      </c>
      <c r="E877" s="1">
        <f t="shared" si="11"/>
        <v>113.20000000000007</v>
      </c>
      <c r="F877" s="1">
        <v>0</v>
      </c>
      <c r="G877" s="5">
        <f t="shared" si="10"/>
        <v>253.13333333333333</v>
      </c>
      <c r="H877" s="1">
        <v>1.3</v>
      </c>
      <c r="I877" s="1">
        <v>120</v>
      </c>
      <c r="J877" s="1">
        <v>2.4</v>
      </c>
      <c r="K877" s="1">
        <v>27.7</v>
      </c>
      <c r="L877" s="1">
        <v>0</v>
      </c>
    </row>
    <row r="878" spans="1:12">
      <c r="A878" s="2">
        <v>40758.5</v>
      </c>
      <c r="B878" s="1">
        <v>27.4</v>
      </c>
      <c r="C878" s="1">
        <v>53</v>
      </c>
      <c r="D878" s="1">
        <v>0</v>
      </c>
      <c r="E878" s="1">
        <f t="shared" si="11"/>
        <v>113.20000000000007</v>
      </c>
      <c r="F878" s="1">
        <v>0</v>
      </c>
      <c r="G878" s="5">
        <f t="shared" si="10"/>
        <v>253.13333333333333</v>
      </c>
      <c r="H878" s="1">
        <v>2.6</v>
      </c>
      <c r="I878" s="1">
        <v>111</v>
      </c>
      <c r="J878" s="1">
        <v>2.7</v>
      </c>
      <c r="K878" s="1">
        <v>28.1</v>
      </c>
      <c r="L878" s="1">
        <v>0</v>
      </c>
    </row>
    <row r="879" spans="1:12">
      <c r="A879" s="2">
        <v>40758.541666666664</v>
      </c>
      <c r="B879" s="1">
        <v>27.4</v>
      </c>
      <c r="C879" s="1">
        <v>56</v>
      </c>
      <c r="D879" s="1">
        <v>0</v>
      </c>
      <c r="E879" s="1">
        <f t="shared" si="11"/>
        <v>113.20000000000007</v>
      </c>
      <c r="F879" s="1">
        <v>0</v>
      </c>
      <c r="G879" s="5">
        <f t="shared" si="10"/>
        <v>253.13333333333333</v>
      </c>
      <c r="H879" s="1">
        <v>2.7</v>
      </c>
      <c r="I879" s="1">
        <v>101</v>
      </c>
      <c r="J879" s="1">
        <v>2.2999999999999998</v>
      </c>
      <c r="K879" s="1">
        <v>27.7</v>
      </c>
      <c r="L879" s="1">
        <v>0</v>
      </c>
    </row>
    <row r="880" spans="1:12">
      <c r="A880" s="2">
        <v>40758.583333333336</v>
      </c>
      <c r="B880" s="1">
        <v>27.2</v>
      </c>
      <c r="C880" s="1">
        <v>56</v>
      </c>
      <c r="D880" s="1">
        <v>0</v>
      </c>
      <c r="E880" s="1">
        <f t="shared" si="11"/>
        <v>113.20000000000007</v>
      </c>
      <c r="F880" s="1">
        <v>0</v>
      </c>
      <c r="G880" s="5">
        <f t="shared" si="10"/>
        <v>253.13333333333333</v>
      </c>
      <c r="H880" s="1">
        <v>3.6</v>
      </c>
      <c r="I880" s="1">
        <v>105</v>
      </c>
      <c r="J880" s="1">
        <v>1.6</v>
      </c>
      <c r="K880" s="1">
        <v>27.5</v>
      </c>
      <c r="L880" s="1">
        <v>0</v>
      </c>
    </row>
    <row r="881" spans="1:12">
      <c r="A881" s="2">
        <v>40758.625</v>
      </c>
      <c r="B881" s="1">
        <v>27.6</v>
      </c>
      <c r="C881" s="1">
        <v>54</v>
      </c>
      <c r="D881" s="1">
        <v>0</v>
      </c>
      <c r="E881" s="1">
        <f t="shared" si="11"/>
        <v>113.20000000000007</v>
      </c>
      <c r="F881" s="1">
        <v>0</v>
      </c>
      <c r="G881" s="5">
        <f t="shared" si="10"/>
        <v>253.13333333333333</v>
      </c>
      <c r="H881" s="1">
        <v>3.7</v>
      </c>
      <c r="I881" s="1">
        <v>101</v>
      </c>
      <c r="J881" s="1">
        <v>1.9</v>
      </c>
      <c r="K881" s="1">
        <v>27.9</v>
      </c>
      <c r="L881" s="1">
        <v>0</v>
      </c>
    </row>
    <row r="882" spans="1:12">
      <c r="A882" s="2">
        <v>40758.666666666664</v>
      </c>
      <c r="B882" s="1">
        <v>28.2</v>
      </c>
      <c r="C882" s="1">
        <v>51</v>
      </c>
      <c r="D882" s="1">
        <v>0</v>
      </c>
      <c r="E882" s="1">
        <f t="shared" si="11"/>
        <v>113.20000000000007</v>
      </c>
      <c r="F882" s="1">
        <v>0</v>
      </c>
      <c r="G882" s="5">
        <f t="shared" si="10"/>
        <v>253.13333333333333</v>
      </c>
      <c r="H882" s="1">
        <v>3.1</v>
      </c>
      <c r="I882" s="1">
        <v>104</v>
      </c>
      <c r="J882" s="1">
        <v>1.7</v>
      </c>
      <c r="K882" s="1">
        <v>28.5</v>
      </c>
      <c r="L882" s="1">
        <v>0</v>
      </c>
    </row>
    <row r="883" spans="1:12">
      <c r="A883" s="2">
        <v>40758.708333333336</v>
      </c>
      <c r="B883" s="1">
        <v>27.7</v>
      </c>
      <c r="C883" s="1">
        <v>52</v>
      </c>
      <c r="D883" s="1">
        <v>0</v>
      </c>
      <c r="E883" s="1">
        <f t="shared" si="11"/>
        <v>113.20000000000007</v>
      </c>
      <c r="F883" s="1">
        <v>0</v>
      </c>
      <c r="G883" s="5">
        <f t="shared" si="10"/>
        <v>253.13333333333333</v>
      </c>
      <c r="H883" s="1">
        <v>3.1</v>
      </c>
      <c r="I883" s="1">
        <v>94</v>
      </c>
      <c r="J883" s="1">
        <v>1.3</v>
      </c>
      <c r="K883" s="1">
        <v>28</v>
      </c>
      <c r="L883" s="1">
        <v>0</v>
      </c>
    </row>
    <row r="884" spans="1:12">
      <c r="A884" s="2">
        <v>40758.75</v>
      </c>
      <c r="B884" s="1">
        <v>26.5</v>
      </c>
      <c r="C884" s="1">
        <v>54</v>
      </c>
      <c r="D884" s="1">
        <v>0</v>
      </c>
      <c r="E884" s="1">
        <f t="shared" si="11"/>
        <v>113.20000000000007</v>
      </c>
      <c r="F884" s="1">
        <v>0</v>
      </c>
      <c r="G884" s="5">
        <f t="shared" si="10"/>
        <v>253.13333333333333</v>
      </c>
      <c r="H884" s="1">
        <v>2.2999999999999998</v>
      </c>
      <c r="I884" s="1">
        <v>83</v>
      </c>
      <c r="J884" s="1">
        <v>0.6</v>
      </c>
      <c r="K884" s="1">
        <v>26.8</v>
      </c>
      <c r="L884" s="1">
        <v>0</v>
      </c>
    </row>
    <row r="885" spans="1:12">
      <c r="A885" s="2">
        <v>40758.791666666664</v>
      </c>
      <c r="B885" s="1">
        <v>25.2</v>
      </c>
      <c r="C885" s="1">
        <v>59</v>
      </c>
      <c r="D885" s="1">
        <v>0</v>
      </c>
      <c r="E885" s="1">
        <f t="shared" si="11"/>
        <v>113.20000000000007</v>
      </c>
      <c r="F885" s="1">
        <v>0</v>
      </c>
      <c r="G885" s="5">
        <f t="shared" si="10"/>
        <v>253.7</v>
      </c>
      <c r="H885" s="1">
        <v>1</v>
      </c>
      <c r="I885" s="1">
        <v>68</v>
      </c>
      <c r="J885" s="1">
        <v>0.1</v>
      </c>
      <c r="K885" s="1">
        <v>25.2</v>
      </c>
      <c r="L885" s="1">
        <v>0</v>
      </c>
    </row>
    <row r="886" spans="1:12">
      <c r="A886" s="2">
        <v>40758.833333333336</v>
      </c>
      <c r="B886" s="1">
        <v>20.6</v>
      </c>
      <c r="C886" s="1">
        <v>69</v>
      </c>
      <c r="D886" s="1">
        <v>8.6</v>
      </c>
      <c r="E886" s="1">
        <f t="shared" si="11"/>
        <v>121.80000000000007</v>
      </c>
      <c r="F886" s="1">
        <v>34</v>
      </c>
      <c r="G886" s="5">
        <f t="shared" si="10"/>
        <v>254.7</v>
      </c>
      <c r="H886" s="1">
        <v>3</v>
      </c>
      <c r="I886" s="1">
        <v>14</v>
      </c>
      <c r="J886" s="1">
        <v>0</v>
      </c>
      <c r="K886" s="1">
        <v>20.6</v>
      </c>
      <c r="L886" s="1">
        <v>0</v>
      </c>
    </row>
    <row r="887" spans="1:12">
      <c r="A887" s="2">
        <v>40758.875</v>
      </c>
      <c r="B887" s="1">
        <v>15.6</v>
      </c>
      <c r="C887" s="1">
        <v>86.7</v>
      </c>
      <c r="D887" s="1">
        <v>0.2</v>
      </c>
      <c r="E887" s="1">
        <f t="shared" si="11"/>
        <v>122.00000000000007</v>
      </c>
      <c r="F887" s="1">
        <v>60</v>
      </c>
      <c r="G887" s="5">
        <f t="shared" si="10"/>
        <v>255.7</v>
      </c>
      <c r="H887" s="1">
        <v>1.3</v>
      </c>
      <c r="I887" s="1">
        <v>313</v>
      </c>
      <c r="J887" s="1">
        <v>0</v>
      </c>
      <c r="K887" s="1">
        <v>15.7</v>
      </c>
      <c r="L887" s="1">
        <v>0</v>
      </c>
    </row>
    <row r="888" spans="1:12">
      <c r="A888" s="2">
        <v>40758.916666666664</v>
      </c>
      <c r="B888" s="1">
        <v>16.100000000000001</v>
      </c>
      <c r="C888" s="1">
        <v>83.3</v>
      </c>
      <c r="D888" s="1">
        <v>0</v>
      </c>
      <c r="E888" s="1">
        <f t="shared" si="11"/>
        <v>122.00000000000007</v>
      </c>
      <c r="F888" s="1">
        <v>60</v>
      </c>
      <c r="G888" s="5">
        <f t="shared" si="10"/>
        <v>256.7</v>
      </c>
      <c r="H888" s="1">
        <v>1.7</v>
      </c>
      <c r="I888" s="1">
        <v>162</v>
      </c>
      <c r="J888" s="1">
        <v>0</v>
      </c>
      <c r="K888" s="1">
        <v>15.8</v>
      </c>
      <c r="L888" s="1">
        <v>0</v>
      </c>
    </row>
    <row r="889" spans="1:12">
      <c r="A889" s="2">
        <v>40758.958333333336</v>
      </c>
      <c r="B889" s="1">
        <v>15.2</v>
      </c>
      <c r="C889" s="1">
        <v>86.7</v>
      </c>
      <c r="D889" s="1">
        <v>0</v>
      </c>
      <c r="E889" s="1">
        <f t="shared" si="11"/>
        <v>122.00000000000007</v>
      </c>
      <c r="F889" s="1">
        <v>60</v>
      </c>
      <c r="G889" s="5">
        <f t="shared" si="10"/>
        <v>257.7</v>
      </c>
      <c r="H889" s="1">
        <v>0.8</v>
      </c>
      <c r="I889" s="1">
        <v>305</v>
      </c>
      <c r="J889" s="1">
        <v>0</v>
      </c>
      <c r="K889" s="1">
        <v>14.8</v>
      </c>
      <c r="L889" s="1">
        <v>0</v>
      </c>
    </row>
    <row r="890" spans="1:12">
      <c r="A890" s="2">
        <v>40759</v>
      </c>
      <c r="B890" s="1">
        <v>14.8</v>
      </c>
      <c r="C890" s="1">
        <v>90</v>
      </c>
      <c r="D890" s="1">
        <v>0</v>
      </c>
      <c r="E890" s="1">
        <f t="shared" si="11"/>
        <v>122.00000000000007</v>
      </c>
      <c r="F890" s="1">
        <v>60</v>
      </c>
      <c r="G890" s="5">
        <f t="shared" si="10"/>
        <v>258.7</v>
      </c>
      <c r="H890" s="1">
        <v>1.2</v>
      </c>
      <c r="I890" s="1">
        <v>314</v>
      </c>
      <c r="J890" s="1">
        <v>0</v>
      </c>
      <c r="K890" s="1">
        <v>14.6</v>
      </c>
      <c r="L890" s="1">
        <v>0</v>
      </c>
    </row>
    <row r="891" spans="1:12">
      <c r="A891" s="2">
        <v>40759.041666666664</v>
      </c>
      <c r="B891" s="1">
        <v>14.4</v>
      </c>
      <c r="C891" s="1">
        <v>90</v>
      </c>
      <c r="D891" s="1">
        <v>0</v>
      </c>
      <c r="E891" s="1">
        <f t="shared" si="11"/>
        <v>122.00000000000007</v>
      </c>
      <c r="F891" s="1">
        <v>60</v>
      </c>
      <c r="G891" s="5">
        <f t="shared" si="10"/>
        <v>259.7</v>
      </c>
      <c r="H891" s="1">
        <v>0.7</v>
      </c>
      <c r="I891" s="1">
        <v>258</v>
      </c>
      <c r="J891" s="1">
        <v>0</v>
      </c>
      <c r="K891" s="1">
        <v>14.1</v>
      </c>
      <c r="L891" s="1">
        <v>0</v>
      </c>
    </row>
    <row r="892" spans="1:12">
      <c r="A892" s="2">
        <v>40759.083333333336</v>
      </c>
      <c r="B892" s="1">
        <v>14.3</v>
      </c>
      <c r="C892" s="1">
        <v>90</v>
      </c>
      <c r="D892" s="1">
        <v>0</v>
      </c>
      <c r="E892" s="1">
        <f t="shared" si="11"/>
        <v>122.00000000000007</v>
      </c>
      <c r="F892" s="1">
        <v>60</v>
      </c>
      <c r="G892" s="5">
        <f t="shared" si="10"/>
        <v>260.7</v>
      </c>
      <c r="H892" s="1">
        <v>0.8</v>
      </c>
      <c r="I892" s="1">
        <v>302</v>
      </c>
      <c r="J892" s="1">
        <v>0</v>
      </c>
      <c r="K892" s="1">
        <v>14</v>
      </c>
      <c r="L892" s="1">
        <v>0</v>
      </c>
    </row>
    <row r="893" spans="1:12">
      <c r="A893" s="2">
        <v>40759.125</v>
      </c>
      <c r="B893" s="1">
        <v>14.1</v>
      </c>
      <c r="C893" s="1">
        <v>91.7</v>
      </c>
      <c r="D893" s="1">
        <v>0</v>
      </c>
      <c r="E893" s="1">
        <f t="shared" si="11"/>
        <v>122.00000000000007</v>
      </c>
      <c r="F893" s="1">
        <v>60</v>
      </c>
      <c r="G893" s="5">
        <f t="shared" si="10"/>
        <v>261.7</v>
      </c>
      <c r="H893" s="1">
        <v>0.5</v>
      </c>
      <c r="I893" s="1">
        <v>259</v>
      </c>
      <c r="J893" s="1">
        <v>0</v>
      </c>
      <c r="K893" s="1">
        <v>13.8</v>
      </c>
      <c r="L893" s="1">
        <v>0</v>
      </c>
    </row>
    <row r="894" spans="1:12">
      <c r="A894" s="2">
        <v>40759.166666666664</v>
      </c>
      <c r="B894" s="1">
        <v>14.2</v>
      </c>
      <c r="C894" s="1">
        <v>91.7</v>
      </c>
      <c r="D894" s="1">
        <v>0</v>
      </c>
      <c r="E894" s="1">
        <f t="shared" si="11"/>
        <v>122.00000000000007</v>
      </c>
      <c r="F894" s="1">
        <v>60</v>
      </c>
      <c r="G894" s="5">
        <f t="shared" si="10"/>
        <v>262.7</v>
      </c>
      <c r="H894" s="1">
        <v>0.7</v>
      </c>
      <c r="I894" s="1">
        <v>259</v>
      </c>
      <c r="J894" s="1">
        <v>0</v>
      </c>
      <c r="K894" s="1">
        <v>13.9</v>
      </c>
      <c r="L894" s="1">
        <v>0</v>
      </c>
    </row>
    <row r="895" spans="1:12">
      <c r="A895" s="2">
        <v>40759.208333333336</v>
      </c>
      <c r="B895" s="1">
        <v>13.5</v>
      </c>
      <c r="C895" s="1">
        <v>91.7</v>
      </c>
      <c r="D895" s="1">
        <v>0</v>
      </c>
      <c r="E895" s="1">
        <f t="shared" si="11"/>
        <v>122.00000000000007</v>
      </c>
      <c r="F895" s="1">
        <v>60</v>
      </c>
      <c r="G895" s="5">
        <f t="shared" si="10"/>
        <v>263.7</v>
      </c>
      <c r="H895" s="1">
        <v>0.5</v>
      </c>
      <c r="I895" s="1">
        <v>77</v>
      </c>
      <c r="J895" s="1">
        <v>0</v>
      </c>
      <c r="K895" s="1">
        <v>13.1</v>
      </c>
      <c r="L895" s="1">
        <v>0</v>
      </c>
    </row>
    <row r="896" spans="1:12">
      <c r="A896" s="2">
        <v>40759.25</v>
      </c>
      <c r="B896" s="1">
        <v>13.5</v>
      </c>
      <c r="C896" s="1">
        <v>91.7</v>
      </c>
      <c r="D896" s="1">
        <v>0</v>
      </c>
      <c r="E896" s="1">
        <f t="shared" si="11"/>
        <v>122.00000000000007</v>
      </c>
      <c r="F896" s="1">
        <v>60</v>
      </c>
      <c r="G896" s="5">
        <f t="shared" si="10"/>
        <v>264.7</v>
      </c>
      <c r="H896" s="1">
        <v>0.6</v>
      </c>
      <c r="I896" s="1">
        <v>288</v>
      </c>
      <c r="J896" s="1">
        <v>0</v>
      </c>
      <c r="K896" s="1">
        <v>13.2</v>
      </c>
      <c r="L896" s="1">
        <v>0</v>
      </c>
    </row>
    <row r="897" spans="1:12">
      <c r="A897" s="2">
        <v>40759.291666666664</v>
      </c>
      <c r="B897" s="1">
        <v>15.3</v>
      </c>
      <c r="C897" s="1">
        <v>88.3</v>
      </c>
      <c r="D897" s="1">
        <v>0.2</v>
      </c>
      <c r="E897" s="1">
        <f t="shared" si="11"/>
        <v>122.20000000000007</v>
      </c>
      <c r="F897" s="1">
        <v>60</v>
      </c>
      <c r="G897" s="5">
        <f t="shared" si="10"/>
        <v>265.7</v>
      </c>
      <c r="H897" s="1">
        <v>0.5</v>
      </c>
      <c r="I897" s="1">
        <v>192</v>
      </c>
      <c r="J897" s="1">
        <v>0.4</v>
      </c>
      <c r="K897" s="1">
        <v>14.7</v>
      </c>
      <c r="L897" s="1">
        <v>0</v>
      </c>
    </row>
    <row r="898" spans="1:12">
      <c r="A898" s="2">
        <v>40759.333333333336</v>
      </c>
      <c r="B898" s="1">
        <v>19.100000000000001</v>
      </c>
      <c r="C898" s="1">
        <v>71</v>
      </c>
      <c r="D898" s="1">
        <v>0</v>
      </c>
      <c r="E898" s="1">
        <f t="shared" si="11"/>
        <v>122.20000000000007</v>
      </c>
      <c r="F898" s="1">
        <v>60</v>
      </c>
      <c r="G898" s="5">
        <f t="shared" si="10"/>
        <v>266.7</v>
      </c>
      <c r="H898" s="1">
        <v>1.1000000000000001</v>
      </c>
      <c r="I898" s="1">
        <v>205</v>
      </c>
      <c r="J898" s="1">
        <v>1.2</v>
      </c>
      <c r="K898" s="1">
        <v>18.8</v>
      </c>
      <c r="L898" s="1">
        <v>0</v>
      </c>
    </row>
    <row r="899" spans="1:12">
      <c r="A899" s="2">
        <v>40759.375</v>
      </c>
      <c r="B899" s="1">
        <v>21.1</v>
      </c>
      <c r="C899" s="1">
        <v>63</v>
      </c>
      <c r="D899" s="1">
        <v>0</v>
      </c>
      <c r="E899" s="1">
        <f t="shared" si="11"/>
        <v>122.20000000000007</v>
      </c>
      <c r="F899" s="1">
        <v>60</v>
      </c>
      <c r="G899" s="5">
        <f t="shared" si="10"/>
        <v>266.7833333333333</v>
      </c>
      <c r="H899" s="1">
        <v>1.9</v>
      </c>
      <c r="I899" s="1">
        <v>229</v>
      </c>
      <c r="J899" s="1">
        <v>1.8</v>
      </c>
      <c r="K899" s="1">
        <v>21.3</v>
      </c>
      <c r="L899" s="1">
        <v>0</v>
      </c>
    </row>
    <row r="900" spans="1:12">
      <c r="A900" s="2">
        <v>40759.416666666664</v>
      </c>
      <c r="B900" s="1">
        <v>23.3</v>
      </c>
      <c r="C900" s="1">
        <v>54</v>
      </c>
      <c r="D900" s="1">
        <v>0</v>
      </c>
      <c r="E900" s="1">
        <f t="shared" si="11"/>
        <v>122.20000000000007</v>
      </c>
      <c r="F900" s="1">
        <v>5</v>
      </c>
      <c r="G900" s="5">
        <f t="shared" si="10"/>
        <v>266.7833333333333</v>
      </c>
      <c r="H900" s="1">
        <v>0.9</v>
      </c>
      <c r="I900" s="1">
        <v>212</v>
      </c>
      <c r="J900" s="1">
        <v>2.4</v>
      </c>
      <c r="K900" s="1">
        <v>23.8</v>
      </c>
      <c r="L900" s="1">
        <v>0</v>
      </c>
    </row>
    <row r="901" spans="1:12">
      <c r="A901" s="2">
        <v>40759.458333333336</v>
      </c>
      <c r="B901" s="1">
        <v>24.4</v>
      </c>
      <c r="C901" s="1">
        <v>51</v>
      </c>
      <c r="D901" s="1">
        <v>0</v>
      </c>
      <c r="E901" s="1">
        <f t="shared" si="11"/>
        <v>122.20000000000007</v>
      </c>
      <c r="F901" s="1">
        <v>0</v>
      </c>
      <c r="G901" s="5">
        <f t="shared" si="10"/>
        <v>266.7833333333333</v>
      </c>
      <c r="H901" s="1">
        <v>1</v>
      </c>
      <c r="I901" s="1">
        <v>164</v>
      </c>
      <c r="J901" s="1">
        <v>2.7</v>
      </c>
      <c r="K901" s="1">
        <v>24.9</v>
      </c>
      <c r="L901" s="1">
        <v>0</v>
      </c>
    </row>
    <row r="902" spans="1:12">
      <c r="A902" s="2">
        <v>40759.5</v>
      </c>
      <c r="B902" s="1">
        <v>26.3</v>
      </c>
      <c r="C902" s="1">
        <v>46</v>
      </c>
      <c r="D902" s="1">
        <v>0</v>
      </c>
      <c r="E902" s="1">
        <f t="shared" si="11"/>
        <v>122.20000000000007</v>
      </c>
      <c r="F902" s="1">
        <v>0</v>
      </c>
      <c r="G902" s="5">
        <f t="shared" si="10"/>
        <v>266.7833333333333</v>
      </c>
      <c r="H902" s="1">
        <v>1.3</v>
      </c>
      <c r="I902" s="1">
        <v>342</v>
      </c>
      <c r="J902" s="1">
        <v>3.3</v>
      </c>
      <c r="K902" s="1">
        <v>26.8</v>
      </c>
      <c r="L902" s="1">
        <v>0</v>
      </c>
    </row>
    <row r="903" spans="1:12">
      <c r="A903" s="2">
        <v>40759.541666666664</v>
      </c>
      <c r="B903" s="1">
        <v>27.5</v>
      </c>
      <c r="C903" s="1">
        <v>44</v>
      </c>
      <c r="D903" s="1">
        <v>0</v>
      </c>
      <c r="E903" s="1">
        <f t="shared" si="11"/>
        <v>122.20000000000007</v>
      </c>
      <c r="F903" s="1">
        <v>0</v>
      </c>
      <c r="G903" s="5">
        <f t="shared" si="10"/>
        <v>266.7833333333333</v>
      </c>
      <c r="H903" s="1">
        <v>1.8</v>
      </c>
      <c r="I903" s="1">
        <v>88</v>
      </c>
      <c r="J903" s="1">
        <v>3.6</v>
      </c>
      <c r="K903" s="1">
        <v>27.7</v>
      </c>
      <c r="L903" s="1">
        <v>0</v>
      </c>
    </row>
    <row r="904" spans="1:12">
      <c r="A904" s="2">
        <v>40759.583333333336</v>
      </c>
      <c r="B904" s="1">
        <v>27.1</v>
      </c>
      <c r="C904" s="1">
        <v>44</v>
      </c>
      <c r="D904" s="1">
        <v>0</v>
      </c>
      <c r="E904" s="1">
        <f t="shared" si="11"/>
        <v>122.20000000000007</v>
      </c>
      <c r="F904" s="1">
        <v>0</v>
      </c>
      <c r="G904" s="5">
        <f t="shared" si="10"/>
        <v>266.79999999999995</v>
      </c>
      <c r="H904" s="1">
        <v>1.5</v>
      </c>
      <c r="I904" s="1">
        <v>95</v>
      </c>
      <c r="J904" s="1">
        <v>1.7</v>
      </c>
      <c r="K904" s="1">
        <v>27.4</v>
      </c>
      <c r="L904" s="1">
        <v>0</v>
      </c>
    </row>
    <row r="905" spans="1:12">
      <c r="A905" s="2">
        <v>40759.625</v>
      </c>
      <c r="B905" s="1">
        <v>27.9</v>
      </c>
      <c r="C905" s="1">
        <v>45</v>
      </c>
      <c r="D905" s="1">
        <v>0</v>
      </c>
      <c r="E905" s="1">
        <f t="shared" si="11"/>
        <v>122.20000000000007</v>
      </c>
      <c r="F905" s="1">
        <v>1</v>
      </c>
      <c r="G905" s="5">
        <f t="shared" si="10"/>
        <v>266.79999999999995</v>
      </c>
      <c r="H905" s="1">
        <v>1.5</v>
      </c>
      <c r="I905" s="1">
        <v>75</v>
      </c>
      <c r="J905" s="1">
        <v>1.6</v>
      </c>
      <c r="K905" s="1">
        <v>28.4</v>
      </c>
      <c r="L905" s="1">
        <v>0</v>
      </c>
    </row>
    <row r="906" spans="1:12">
      <c r="A906" s="2">
        <v>40759.666666666664</v>
      </c>
      <c r="B906" s="1">
        <v>27.7</v>
      </c>
      <c r="C906" s="1">
        <v>48</v>
      </c>
      <c r="D906" s="1">
        <v>0</v>
      </c>
      <c r="E906" s="1">
        <f t="shared" si="11"/>
        <v>122.20000000000007</v>
      </c>
      <c r="F906" s="1">
        <v>0</v>
      </c>
      <c r="G906" s="5">
        <f t="shared" si="10"/>
        <v>266.79999999999995</v>
      </c>
      <c r="H906" s="1">
        <v>1.2</v>
      </c>
      <c r="I906" s="1">
        <v>85</v>
      </c>
      <c r="J906" s="1">
        <v>1.4</v>
      </c>
      <c r="K906" s="1">
        <v>28.1</v>
      </c>
      <c r="L906" s="1">
        <v>0</v>
      </c>
    </row>
    <row r="907" spans="1:12">
      <c r="A907" s="2">
        <v>40759.708333333336</v>
      </c>
      <c r="B907" s="1">
        <v>29.4</v>
      </c>
      <c r="C907" s="1">
        <v>42</v>
      </c>
      <c r="D907" s="1">
        <v>0</v>
      </c>
      <c r="E907" s="1">
        <f t="shared" si="11"/>
        <v>122.20000000000007</v>
      </c>
      <c r="F907" s="1">
        <v>0</v>
      </c>
      <c r="G907" s="5">
        <f t="shared" si="10"/>
        <v>266.79999999999995</v>
      </c>
      <c r="H907" s="1">
        <v>1.7</v>
      </c>
      <c r="I907" s="1">
        <v>69</v>
      </c>
      <c r="J907" s="1">
        <v>2</v>
      </c>
      <c r="K907" s="1">
        <v>30.1</v>
      </c>
      <c r="L907" s="1">
        <v>0</v>
      </c>
    </row>
    <row r="908" spans="1:12">
      <c r="A908" s="2">
        <v>40759.75</v>
      </c>
      <c r="B908" s="1">
        <v>28.5</v>
      </c>
      <c r="C908" s="1">
        <v>44</v>
      </c>
      <c r="D908" s="1">
        <v>0</v>
      </c>
      <c r="E908" s="1">
        <f t="shared" si="11"/>
        <v>122.20000000000007</v>
      </c>
      <c r="F908" s="1">
        <v>0</v>
      </c>
      <c r="G908" s="5">
        <f t="shared" si="10"/>
        <v>266.79999999999995</v>
      </c>
      <c r="H908" s="1">
        <v>1.6</v>
      </c>
      <c r="I908" s="1">
        <v>66</v>
      </c>
      <c r="J908" s="1">
        <v>1.1000000000000001</v>
      </c>
      <c r="K908" s="1">
        <v>29</v>
      </c>
      <c r="L908" s="1">
        <v>0</v>
      </c>
    </row>
    <row r="909" spans="1:12">
      <c r="A909" s="2">
        <v>40759.791666666664</v>
      </c>
      <c r="B909" s="1">
        <v>25.5</v>
      </c>
      <c r="C909" s="1">
        <v>52</v>
      </c>
      <c r="D909" s="1">
        <v>0</v>
      </c>
      <c r="E909" s="1">
        <f t="shared" si="11"/>
        <v>122.20000000000007</v>
      </c>
      <c r="F909" s="1">
        <v>0</v>
      </c>
      <c r="G909" s="5">
        <f t="shared" si="10"/>
        <v>266.79999999999995</v>
      </c>
      <c r="H909" s="1">
        <v>1.4</v>
      </c>
      <c r="I909" s="1">
        <v>70</v>
      </c>
      <c r="J909" s="1">
        <v>0.2</v>
      </c>
      <c r="K909" s="1">
        <v>25.3</v>
      </c>
      <c r="L909" s="1">
        <v>0</v>
      </c>
    </row>
    <row r="910" spans="1:12">
      <c r="A910" s="2">
        <v>40759.833333333336</v>
      </c>
      <c r="B910" s="1">
        <v>22.4</v>
      </c>
      <c r="C910" s="1">
        <v>64</v>
      </c>
      <c r="D910" s="1">
        <v>0</v>
      </c>
      <c r="E910" s="1">
        <f t="shared" si="11"/>
        <v>122.20000000000007</v>
      </c>
      <c r="F910" s="1">
        <v>0</v>
      </c>
      <c r="G910" s="5">
        <f t="shared" si="10"/>
        <v>266.79999999999995</v>
      </c>
      <c r="H910" s="1">
        <v>1.2</v>
      </c>
      <c r="I910" s="1">
        <v>33</v>
      </c>
      <c r="J910" s="1">
        <v>0</v>
      </c>
      <c r="K910" s="1">
        <v>21.8</v>
      </c>
      <c r="L910" s="1">
        <v>0</v>
      </c>
    </row>
    <row r="911" spans="1:12">
      <c r="A911" s="2">
        <v>40759.875</v>
      </c>
      <c r="B911" s="1">
        <v>22</v>
      </c>
      <c r="C911" s="1">
        <v>62</v>
      </c>
      <c r="D911" s="1">
        <v>0</v>
      </c>
      <c r="E911" s="1">
        <f t="shared" si="11"/>
        <v>122.20000000000007</v>
      </c>
      <c r="F911" s="1">
        <v>0</v>
      </c>
      <c r="G911" s="5">
        <f t="shared" si="10"/>
        <v>266.79999999999995</v>
      </c>
      <c r="H911" s="1">
        <v>1.7</v>
      </c>
      <c r="I911" s="1">
        <v>77</v>
      </c>
      <c r="J911" s="1">
        <v>0</v>
      </c>
      <c r="K911" s="1">
        <v>21.5</v>
      </c>
      <c r="L911" s="1">
        <v>0</v>
      </c>
    </row>
    <row r="912" spans="1:12">
      <c r="A912" s="2">
        <v>40759.916666666664</v>
      </c>
      <c r="B912" s="1">
        <v>20.5</v>
      </c>
      <c r="C912" s="1">
        <v>70</v>
      </c>
      <c r="D912" s="1">
        <v>0</v>
      </c>
      <c r="E912" s="1">
        <f t="shared" si="11"/>
        <v>122.20000000000007</v>
      </c>
      <c r="F912" s="1">
        <v>0</v>
      </c>
      <c r="G912" s="5">
        <f t="shared" si="10"/>
        <v>266.79999999999995</v>
      </c>
      <c r="H912" s="1">
        <v>1.6</v>
      </c>
      <c r="I912" s="1">
        <v>284</v>
      </c>
      <c r="J912" s="1">
        <v>0</v>
      </c>
      <c r="K912" s="1">
        <v>20.100000000000001</v>
      </c>
      <c r="L912" s="1">
        <v>0</v>
      </c>
    </row>
    <row r="913" spans="1:12">
      <c r="A913" s="2">
        <v>40759.958333333336</v>
      </c>
      <c r="B913" s="1">
        <v>20.2</v>
      </c>
      <c r="C913" s="1">
        <v>71</v>
      </c>
      <c r="D913" s="1">
        <v>0</v>
      </c>
      <c r="E913" s="1">
        <f t="shared" si="11"/>
        <v>122.20000000000007</v>
      </c>
      <c r="F913" s="1">
        <v>0</v>
      </c>
      <c r="G913" s="5">
        <f t="shared" si="10"/>
        <v>266.79999999999995</v>
      </c>
      <c r="H913" s="1">
        <v>1.2</v>
      </c>
      <c r="I913" s="1">
        <v>70</v>
      </c>
      <c r="J913" s="1">
        <v>0</v>
      </c>
      <c r="K913" s="1">
        <v>19.8</v>
      </c>
      <c r="L913" s="1">
        <v>0</v>
      </c>
    </row>
    <row r="914" spans="1:12">
      <c r="A914" s="2">
        <v>40760</v>
      </c>
      <c r="B914" s="1">
        <v>20</v>
      </c>
      <c r="C914" s="1">
        <v>73</v>
      </c>
      <c r="D914" s="1">
        <v>0</v>
      </c>
      <c r="E914" s="1">
        <f t="shared" si="11"/>
        <v>122.20000000000007</v>
      </c>
      <c r="F914" s="1">
        <v>0</v>
      </c>
      <c r="G914" s="5">
        <f t="shared" si="10"/>
        <v>266.79999999999995</v>
      </c>
      <c r="H914" s="1">
        <v>0.6</v>
      </c>
      <c r="I914" s="1">
        <v>24</v>
      </c>
      <c r="J914" s="1">
        <v>0</v>
      </c>
      <c r="K914" s="1">
        <v>19.5</v>
      </c>
      <c r="L914" s="1">
        <v>0</v>
      </c>
    </row>
    <row r="915" spans="1:12">
      <c r="A915" s="2">
        <v>40760.041666666664</v>
      </c>
      <c r="B915" s="1">
        <v>19.600000000000001</v>
      </c>
      <c r="C915" s="1">
        <v>73</v>
      </c>
      <c r="D915" s="1">
        <v>0</v>
      </c>
      <c r="E915" s="1">
        <f t="shared" si="11"/>
        <v>122.20000000000007</v>
      </c>
      <c r="F915" s="1">
        <v>0</v>
      </c>
      <c r="G915" s="5">
        <f t="shared" ref="G915:G978" si="12">+G914+(F916/60)</f>
        <v>266.79999999999995</v>
      </c>
      <c r="H915" s="1">
        <v>0.9</v>
      </c>
      <c r="I915" s="1">
        <v>344</v>
      </c>
      <c r="J915" s="1">
        <v>0</v>
      </c>
      <c r="K915" s="1">
        <v>19.100000000000001</v>
      </c>
      <c r="L915" s="1">
        <v>0</v>
      </c>
    </row>
    <row r="916" spans="1:12">
      <c r="A916" s="2">
        <v>40760.083333333336</v>
      </c>
      <c r="B916" s="1">
        <v>19.3</v>
      </c>
      <c r="C916" s="1">
        <v>75</v>
      </c>
      <c r="D916" s="1">
        <v>0</v>
      </c>
      <c r="E916" s="1">
        <f t="shared" si="11"/>
        <v>122.20000000000007</v>
      </c>
      <c r="F916" s="1">
        <v>0</v>
      </c>
      <c r="G916" s="5">
        <f t="shared" si="12"/>
        <v>266.79999999999995</v>
      </c>
      <c r="H916" s="1">
        <v>0.9</v>
      </c>
      <c r="I916" s="1">
        <v>17</v>
      </c>
      <c r="J916" s="1">
        <v>0</v>
      </c>
      <c r="K916" s="1">
        <v>18.899999999999999</v>
      </c>
      <c r="L916" s="1">
        <v>0</v>
      </c>
    </row>
    <row r="917" spans="1:12">
      <c r="A917" s="2">
        <v>40760.125</v>
      </c>
      <c r="B917" s="1">
        <v>18.8</v>
      </c>
      <c r="C917" s="1">
        <v>79</v>
      </c>
      <c r="D917" s="1">
        <v>0</v>
      </c>
      <c r="E917" s="1">
        <f t="shared" si="11"/>
        <v>122.20000000000007</v>
      </c>
      <c r="F917" s="1">
        <v>0</v>
      </c>
      <c r="G917" s="5">
        <f t="shared" si="12"/>
        <v>267.41666666666663</v>
      </c>
      <c r="H917" s="1">
        <v>0.7</v>
      </c>
      <c r="I917" s="1">
        <v>79</v>
      </c>
      <c r="J917" s="1">
        <v>0</v>
      </c>
      <c r="K917" s="1">
        <v>18.3</v>
      </c>
      <c r="L917" s="1">
        <v>0</v>
      </c>
    </row>
    <row r="918" spans="1:12">
      <c r="A918" s="2">
        <v>40760.166666666664</v>
      </c>
      <c r="B918" s="1">
        <v>18.7</v>
      </c>
      <c r="C918" s="1">
        <v>81.7</v>
      </c>
      <c r="D918" s="1">
        <v>0.4</v>
      </c>
      <c r="E918" s="1">
        <f t="shared" si="11"/>
        <v>122.60000000000008</v>
      </c>
      <c r="F918" s="1">
        <v>37</v>
      </c>
      <c r="G918" s="5">
        <f t="shared" si="12"/>
        <v>268.41666666666663</v>
      </c>
      <c r="H918" s="1">
        <v>0.7</v>
      </c>
      <c r="I918" s="1">
        <v>64</v>
      </c>
      <c r="J918" s="1">
        <v>0</v>
      </c>
      <c r="K918" s="1">
        <v>18.5</v>
      </c>
      <c r="L918" s="1">
        <v>0</v>
      </c>
    </row>
    <row r="919" spans="1:12">
      <c r="A919" s="2">
        <v>40760.208333333336</v>
      </c>
      <c r="B919" s="1">
        <v>17.5</v>
      </c>
      <c r="C919" s="1">
        <v>88.3</v>
      </c>
      <c r="D919" s="1">
        <v>0</v>
      </c>
      <c r="E919" s="1">
        <f t="shared" si="11"/>
        <v>122.60000000000008</v>
      </c>
      <c r="F919" s="1">
        <v>60</v>
      </c>
      <c r="G919" s="5">
        <f t="shared" si="12"/>
        <v>269.41666666666663</v>
      </c>
      <c r="H919" s="1">
        <v>1</v>
      </c>
      <c r="I919" s="1">
        <v>280</v>
      </c>
      <c r="J919" s="1">
        <v>0</v>
      </c>
      <c r="K919" s="1">
        <v>17.399999999999999</v>
      </c>
      <c r="L919" s="1">
        <v>0</v>
      </c>
    </row>
    <row r="920" spans="1:12">
      <c r="A920" s="2">
        <v>40760.25</v>
      </c>
      <c r="B920" s="1">
        <v>17.3</v>
      </c>
      <c r="C920" s="1">
        <v>90</v>
      </c>
      <c r="D920" s="1">
        <v>0</v>
      </c>
      <c r="E920" s="1">
        <f t="shared" si="11"/>
        <v>122.60000000000008</v>
      </c>
      <c r="F920" s="1">
        <v>60</v>
      </c>
      <c r="G920" s="5">
        <f t="shared" si="12"/>
        <v>270.41666666666663</v>
      </c>
      <c r="H920" s="1">
        <v>0.8</v>
      </c>
      <c r="I920" s="1">
        <v>345</v>
      </c>
      <c r="J920" s="1">
        <v>0.1</v>
      </c>
      <c r="K920" s="1">
        <v>17.2</v>
      </c>
      <c r="L920" s="1">
        <v>0</v>
      </c>
    </row>
    <row r="921" spans="1:12">
      <c r="A921" s="2">
        <v>40760.291666666664</v>
      </c>
      <c r="B921" s="1">
        <v>19.600000000000001</v>
      </c>
      <c r="C921" s="1">
        <v>80</v>
      </c>
      <c r="D921" s="1">
        <v>0</v>
      </c>
      <c r="E921" s="1">
        <f t="shared" si="11"/>
        <v>122.60000000000008</v>
      </c>
      <c r="F921" s="1">
        <v>60</v>
      </c>
      <c r="G921" s="5">
        <f t="shared" si="12"/>
        <v>271.41666666666663</v>
      </c>
      <c r="H921" s="1">
        <v>0.9</v>
      </c>
      <c r="I921" s="1">
        <v>21</v>
      </c>
      <c r="J921" s="1">
        <v>0.5</v>
      </c>
      <c r="K921" s="1">
        <v>19.399999999999999</v>
      </c>
      <c r="L921" s="1">
        <v>0</v>
      </c>
    </row>
    <row r="922" spans="1:12">
      <c r="A922" s="2">
        <v>40760.333333333336</v>
      </c>
      <c r="B922" s="1">
        <v>22</v>
      </c>
      <c r="C922" s="1">
        <v>69</v>
      </c>
      <c r="D922" s="1">
        <v>0</v>
      </c>
      <c r="E922" s="1">
        <f t="shared" si="11"/>
        <v>122.60000000000008</v>
      </c>
      <c r="F922" s="1">
        <v>60</v>
      </c>
      <c r="G922" s="5">
        <f t="shared" si="12"/>
        <v>272.26666666666665</v>
      </c>
      <c r="H922" s="1">
        <v>0.6</v>
      </c>
      <c r="I922" s="1">
        <v>169</v>
      </c>
      <c r="J922" s="1">
        <v>1</v>
      </c>
      <c r="K922" s="1">
        <v>22.1</v>
      </c>
      <c r="L922" s="1">
        <v>0</v>
      </c>
    </row>
    <row r="923" spans="1:12">
      <c r="A923" s="2">
        <v>40760.375</v>
      </c>
      <c r="B923" s="1">
        <v>23.6</v>
      </c>
      <c r="C923" s="1">
        <v>63</v>
      </c>
      <c r="D923" s="1">
        <v>0</v>
      </c>
      <c r="E923" s="1">
        <f t="shared" si="11"/>
        <v>122.60000000000008</v>
      </c>
      <c r="F923" s="1">
        <v>51</v>
      </c>
      <c r="G923" s="5">
        <f t="shared" si="12"/>
        <v>272.26666666666665</v>
      </c>
      <c r="H923" s="1">
        <v>1.2</v>
      </c>
      <c r="I923" s="1">
        <v>88</v>
      </c>
      <c r="J923" s="1">
        <v>1.7</v>
      </c>
      <c r="K923" s="1">
        <v>24.4</v>
      </c>
      <c r="L923" s="1">
        <v>0</v>
      </c>
    </row>
    <row r="924" spans="1:12">
      <c r="A924" s="2">
        <v>40760.416666666664</v>
      </c>
      <c r="B924" s="1">
        <v>24.6</v>
      </c>
      <c r="C924" s="1">
        <v>60</v>
      </c>
      <c r="D924" s="1">
        <v>0</v>
      </c>
      <c r="E924" s="1">
        <f t="shared" si="11"/>
        <v>122.60000000000008</v>
      </c>
      <c r="F924" s="1">
        <v>0</v>
      </c>
      <c r="G924" s="5">
        <f t="shared" si="12"/>
        <v>272.31666666666666</v>
      </c>
      <c r="H924" s="1">
        <v>1.5</v>
      </c>
      <c r="I924" s="1">
        <v>129</v>
      </c>
      <c r="J924" s="1">
        <v>2</v>
      </c>
      <c r="K924" s="1">
        <v>25.2</v>
      </c>
      <c r="L924" s="1">
        <v>0</v>
      </c>
    </row>
    <row r="925" spans="1:12">
      <c r="A925" s="2">
        <v>40760.458333333336</v>
      </c>
      <c r="B925" s="1">
        <v>24.6</v>
      </c>
      <c r="C925" s="1">
        <v>61</v>
      </c>
      <c r="D925" s="1">
        <v>0</v>
      </c>
      <c r="E925" s="1">
        <f t="shared" ref="E925:E988" si="13">+E924+D925</f>
        <v>122.60000000000008</v>
      </c>
      <c r="F925" s="1">
        <v>3</v>
      </c>
      <c r="G925" s="5">
        <f t="shared" si="12"/>
        <v>272.31666666666666</v>
      </c>
      <c r="H925" s="1">
        <v>1</v>
      </c>
      <c r="I925" s="1">
        <v>148</v>
      </c>
      <c r="J925" s="1">
        <v>1.2</v>
      </c>
      <c r="K925" s="1">
        <v>25.1</v>
      </c>
      <c r="L925" s="1">
        <v>0</v>
      </c>
    </row>
    <row r="926" spans="1:12">
      <c r="A926" s="2">
        <v>40760.5</v>
      </c>
      <c r="B926" s="1">
        <v>24.3</v>
      </c>
      <c r="C926" s="1">
        <v>62</v>
      </c>
      <c r="D926" s="1">
        <v>0</v>
      </c>
      <c r="E926" s="1">
        <f t="shared" si="13"/>
        <v>122.60000000000008</v>
      </c>
      <c r="F926" s="1">
        <v>0</v>
      </c>
      <c r="G926" s="5">
        <f t="shared" si="12"/>
        <v>273.16666666666669</v>
      </c>
      <c r="H926" s="1">
        <v>2.1</v>
      </c>
      <c r="I926" s="1">
        <v>102</v>
      </c>
      <c r="J926" s="1">
        <v>1</v>
      </c>
      <c r="K926" s="1">
        <v>24.8</v>
      </c>
      <c r="L926" s="1">
        <v>0</v>
      </c>
    </row>
    <row r="927" spans="1:12">
      <c r="A927" s="2">
        <v>40760.541666666664</v>
      </c>
      <c r="B927" s="1">
        <v>23.7</v>
      </c>
      <c r="C927" s="1">
        <v>69</v>
      </c>
      <c r="D927" s="1">
        <v>0.6</v>
      </c>
      <c r="E927" s="1">
        <f t="shared" si="13"/>
        <v>123.20000000000007</v>
      </c>
      <c r="F927" s="1">
        <v>51</v>
      </c>
      <c r="G927" s="5">
        <f t="shared" si="12"/>
        <v>274.16666666666669</v>
      </c>
      <c r="H927" s="1">
        <v>1.9</v>
      </c>
      <c r="I927" s="1">
        <v>87</v>
      </c>
      <c r="J927" s="1">
        <v>1.5</v>
      </c>
      <c r="K927" s="1">
        <v>24.1</v>
      </c>
      <c r="L927" s="1">
        <v>0</v>
      </c>
    </row>
    <row r="928" spans="1:12">
      <c r="A928" s="2">
        <v>40760.583333333336</v>
      </c>
      <c r="B928" s="1">
        <v>24.1</v>
      </c>
      <c r="C928" s="1">
        <v>68</v>
      </c>
      <c r="D928" s="1">
        <v>0</v>
      </c>
      <c r="E928" s="1">
        <f t="shared" si="13"/>
        <v>123.20000000000007</v>
      </c>
      <c r="F928" s="1">
        <v>60</v>
      </c>
      <c r="G928" s="5">
        <f t="shared" si="12"/>
        <v>275.13333333333333</v>
      </c>
      <c r="H928" s="1">
        <v>1.9</v>
      </c>
      <c r="I928" s="1">
        <v>75</v>
      </c>
      <c r="J928" s="1">
        <v>1.1000000000000001</v>
      </c>
      <c r="K928" s="1">
        <v>24.5</v>
      </c>
      <c r="L928" s="1">
        <v>0</v>
      </c>
    </row>
    <row r="929" spans="1:12">
      <c r="A929" s="2">
        <v>40760.625</v>
      </c>
      <c r="B929" s="1">
        <v>24</v>
      </c>
      <c r="C929" s="1">
        <v>68</v>
      </c>
      <c r="D929" s="1">
        <v>0.2</v>
      </c>
      <c r="E929" s="1">
        <f t="shared" si="13"/>
        <v>123.40000000000008</v>
      </c>
      <c r="F929" s="1">
        <v>58</v>
      </c>
      <c r="G929" s="5">
        <f t="shared" si="12"/>
        <v>275.7833333333333</v>
      </c>
      <c r="H929" s="1">
        <v>1.5</v>
      </c>
      <c r="I929" s="1">
        <v>53</v>
      </c>
      <c r="J929" s="1">
        <v>1</v>
      </c>
      <c r="K929" s="1">
        <v>24.5</v>
      </c>
      <c r="L929" s="1">
        <v>0</v>
      </c>
    </row>
    <row r="930" spans="1:12">
      <c r="A930" s="2">
        <v>40760.666666666664</v>
      </c>
      <c r="B930" s="1">
        <v>22.9</v>
      </c>
      <c r="C930" s="1">
        <v>70</v>
      </c>
      <c r="D930" s="1">
        <v>0.4</v>
      </c>
      <c r="E930" s="1">
        <f t="shared" si="13"/>
        <v>123.80000000000008</v>
      </c>
      <c r="F930" s="1">
        <v>39</v>
      </c>
      <c r="G930" s="5">
        <f t="shared" si="12"/>
        <v>276.7833333333333</v>
      </c>
      <c r="H930" s="1">
        <v>2.1</v>
      </c>
      <c r="I930" s="1">
        <v>37</v>
      </c>
      <c r="J930" s="1">
        <v>0.6</v>
      </c>
      <c r="K930" s="1">
        <v>23.2</v>
      </c>
      <c r="L930" s="1">
        <v>0</v>
      </c>
    </row>
    <row r="931" spans="1:12">
      <c r="A931" s="2">
        <v>40760.708333333336</v>
      </c>
      <c r="B931" s="1">
        <v>22.5</v>
      </c>
      <c r="C931" s="1">
        <v>68</v>
      </c>
      <c r="D931" s="1">
        <v>0</v>
      </c>
      <c r="E931" s="1">
        <f t="shared" si="13"/>
        <v>123.80000000000008</v>
      </c>
      <c r="F931" s="1">
        <v>60</v>
      </c>
      <c r="G931" s="5">
        <f t="shared" si="12"/>
        <v>277.7833333333333</v>
      </c>
      <c r="H931" s="1">
        <v>2.4</v>
      </c>
      <c r="I931" s="1">
        <v>52</v>
      </c>
      <c r="J931" s="1">
        <v>0.9</v>
      </c>
      <c r="K931" s="1">
        <v>22.8</v>
      </c>
      <c r="L931" s="1">
        <v>0</v>
      </c>
    </row>
    <row r="932" spans="1:12">
      <c r="A932" s="2">
        <v>40760.75</v>
      </c>
      <c r="B932" s="1">
        <v>21.4</v>
      </c>
      <c r="C932" s="1">
        <v>73</v>
      </c>
      <c r="D932" s="1">
        <v>0</v>
      </c>
      <c r="E932" s="1">
        <f t="shared" si="13"/>
        <v>123.80000000000008</v>
      </c>
      <c r="F932" s="1">
        <v>60</v>
      </c>
      <c r="G932" s="5">
        <f t="shared" si="12"/>
        <v>278.7833333333333</v>
      </c>
      <c r="H932" s="1">
        <v>0.8</v>
      </c>
      <c r="I932" s="1">
        <v>58</v>
      </c>
      <c r="J932" s="1">
        <v>0.2</v>
      </c>
      <c r="K932" s="1">
        <v>21.8</v>
      </c>
      <c r="L932" s="1">
        <v>0</v>
      </c>
    </row>
    <row r="933" spans="1:12">
      <c r="A933" s="2">
        <v>40760.791666666664</v>
      </c>
      <c r="B933" s="1">
        <v>21</v>
      </c>
      <c r="C933" s="1">
        <v>78</v>
      </c>
      <c r="D933" s="1">
        <v>0</v>
      </c>
      <c r="E933" s="1">
        <f t="shared" si="13"/>
        <v>123.80000000000008</v>
      </c>
      <c r="F933" s="1">
        <v>60</v>
      </c>
      <c r="G933" s="5">
        <f t="shared" si="12"/>
        <v>279.7833333333333</v>
      </c>
      <c r="H933" s="1">
        <v>0.8</v>
      </c>
      <c r="I933" s="1">
        <v>304</v>
      </c>
      <c r="J933" s="1">
        <v>0</v>
      </c>
      <c r="K933" s="1">
        <v>21.2</v>
      </c>
      <c r="L933" s="1">
        <v>0</v>
      </c>
    </row>
    <row r="934" spans="1:12">
      <c r="A934" s="2">
        <v>40760.833333333336</v>
      </c>
      <c r="B934" s="1">
        <v>20.100000000000001</v>
      </c>
      <c r="C934" s="1">
        <v>80</v>
      </c>
      <c r="D934" s="1">
        <v>0</v>
      </c>
      <c r="E934" s="1">
        <f t="shared" si="13"/>
        <v>123.80000000000008</v>
      </c>
      <c r="F934" s="1">
        <v>60</v>
      </c>
      <c r="G934" s="5">
        <f t="shared" si="12"/>
        <v>280.7833333333333</v>
      </c>
      <c r="H934" s="1">
        <v>1</v>
      </c>
      <c r="I934" s="1">
        <v>68</v>
      </c>
      <c r="J934" s="1">
        <v>0</v>
      </c>
      <c r="K934" s="1">
        <v>20.2</v>
      </c>
      <c r="L934" s="1">
        <v>0</v>
      </c>
    </row>
    <row r="935" spans="1:12">
      <c r="A935" s="2">
        <v>40760.875</v>
      </c>
      <c r="B935" s="1">
        <v>19.2</v>
      </c>
      <c r="C935" s="1">
        <v>81.7</v>
      </c>
      <c r="D935" s="1">
        <v>0</v>
      </c>
      <c r="E935" s="1">
        <f t="shared" si="13"/>
        <v>123.80000000000008</v>
      </c>
      <c r="F935" s="1">
        <v>60</v>
      </c>
      <c r="G935" s="5">
        <f t="shared" si="12"/>
        <v>281.7833333333333</v>
      </c>
      <c r="H935" s="1">
        <v>1.1000000000000001</v>
      </c>
      <c r="I935" s="1">
        <v>57</v>
      </c>
      <c r="J935" s="1">
        <v>0</v>
      </c>
      <c r="K935" s="1">
        <v>19</v>
      </c>
      <c r="L935" s="1">
        <v>0</v>
      </c>
    </row>
    <row r="936" spans="1:12">
      <c r="A936" s="2">
        <v>40760.916666666664</v>
      </c>
      <c r="B936" s="1">
        <v>18.399999999999999</v>
      </c>
      <c r="C936" s="1">
        <v>86.7</v>
      </c>
      <c r="D936" s="1">
        <v>0</v>
      </c>
      <c r="E936" s="1">
        <f t="shared" si="13"/>
        <v>123.80000000000008</v>
      </c>
      <c r="F936" s="1">
        <v>60</v>
      </c>
      <c r="G936" s="5">
        <f t="shared" si="12"/>
        <v>282.7833333333333</v>
      </c>
      <c r="H936" s="1">
        <v>0.6</v>
      </c>
      <c r="I936" s="1">
        <v>35</v>
      </c>
      <c r="J936" s="1">
        <v>0</v>
      </c>
      <c r="K936" s="1">
        <v>18.3</v>
      </c>
      <c r="L936" s="1">
        <v>0</v>
      </c>
    </row>
    <row r="937" spans="1:12">
      <c r="A937" s="2">
        <v>40760.958333333336</v>
      </c>
      <c r="B937" s="1">
        <v>18.399999999999999</v>
      </c>
      <c r="C937" s="1">
        <v>85</v>
      </c>
      <c r="D937" s="1">
        <v>0</v>
      </c>
      <c r="E937" s="1">
        <f t="shared" si="13"/>
        <v>123.80000000000008</v>
      </c>
      <c r="F937" s="1">
        <v>60</v>
      </c>
      <c r="G937" s="5">
        <f t="shared" si="12"/>
        <v>283.7833333333333</v>
      </c>
      <c r="H937" s="1">
        <v>1</v>
      </c>
      <c r="I937" s="1">
        <v>52</v>
      </c>
      <c r="J937" s="1">
        <v>0</v>
      </c>
      <c r="K937" s="1">
        <v>18.2</v>
      </c>
      <c r="L937" s="1">
        <v>0</v>
      </c>
    </row>
    <row r="938" spans="1:12">
      <c r="A938" s="2">
        <v>40761</v>
      </c>
      <c r="B938" s="1">
        <v>18.100000000000001</v>
      </c>
      <c r="C938" s="1">
        <v>88.3</v>
      </c>
      <c r="D938" s="1">
        <v>0</v>
      </c>
      <c r="E938" s="1">
        <f t="shared" si="13"/>
        <v>123.80000000000008</v>
      </c>
      <c r="F938" s="1">
        <v>60</v>
      </c>
      <c r="G938" s="5">
        <f t="shared" si="12"/>
        <v>284.7833333333333</v>
      </c>
      <c r="H938" s="1">
        <v>0.3</v>
      </c>
      <c r="I938" s="1">
        <v>298</v>
      </c>
      <c r="J938" s="1">
        <v>0</v>
      </c>
      <c r="K938" s="1">
        <v>18.100000000000001</v>
      </c>
      <c r="L938" s="1">
        <v>0</v>
      </c>
    </row>
    <row r="939" spans="1:12">
      <c r="A939" s="2">
        <v>40761.041666666664</v>
      </c>
      <c r="B939" s="1">
        <v>18.3</v>
      </c>
      <c r="C939" s="1">
        <v>88.3</v>
      </c>
      <c r="D939" s="1">
        <v>0.4</v>
      </c>
      <c r="E939" s="1">
        <f t="shared" si="13"/>
        <v>124.20000000000009</v>
      </c>
      <c r="F939" s="1">
        <v>60</v>
      </c>
      <c r="G939" s="5">
        <f t="shared" si="12"/>
        <v>285.7833333333333</v>
      </c>
      <c r="H939" s="1">
        <v>0.7</v>
      </c>
      <c r="I939" s="1">
        <v>226</v>
      </c>
      <c r="J939" s="1">
        <v>0</v>
      </c>
      <c r="K939" s="1">
        <v>18.399999999999999</v>
      </c>
      <c r="L939" s="1">
        <v>0</v>
      </c>
    </row>
    <row r="940" spans="1:12">
      <c r="A940" s="2">
        <v>40761.083333333336</v>
      </c>
      <c r="B940" s="1">
        <v>18.2</v>
      </c>
      <c r="C940" s="1">
        <v>90</v>
      </c>
      <c r="D940" s="1">
        <v>1</v>
      </c>
      <c r="E940" s="1">
        <f t="shared" si="13"/>
        <v>125.20000000000009</v>
      </c>
      <c r="F940" s="1">
        <v>60</v>
      </c>
      <c r="G940" s="5">
        <f t="shared" si="12"/>
        <v>286.7833333333333</v>
      </c>
      <c r="H940" s="1">
        <v>1</v>
      </c>
      <c r="I940" s="1">
        <v>154</v>
      </c>
      <c r="J940" s="1">
        <v>0</v>
      </c>
      <c r="K940" s="1">
        <v>18.3</v>
      </c>
      <c r="L940" s="1">
        <v>0</v>
      </c>
    </row>
    <row r="941" spans="1:12">
      <c r="A941" s="2">
        <v>40761.125</v>
      </c>
      <c r="B941" s="1">
        <v>18.100000000000001</v>
      </c>
      <c r="C941" s="1">
        <v>91.7</v>
      </c>
      <c r="D941" s="1">
        <v>7.4</v>
      </c>
      <c r="E941" s="1">
        <f t="shared" si="13"/>
        <v>132.60000000000008</v>
      </c>
      <c r="F941" s="1">
        <v>60</v>
      </c>
      <c r="G941" s="5">
        <f t="shared" si="12"/>
        <v>287.7833333333333</v>
      </c>
      <c r="H941" s="1">
        <v>1.3</v>
      </c>
      <c r="I941" s="1">
        <v>67</v>
      </c>
      <c r="J941" s="1">
        <v>0</v>
      </c>
      <c r="K941" s="1">
        <v>18.3</v>
      </c>
      <c r="L941" s="1">
        <v>0</v>
      </c>
    </row>
    <row r="942" spans="1:12">
      <c r="A942" s="2">
        <v>40761.166666666664</v>
      </c>
      <c r="B942" s="1">
        <v>18</v>
      </c>
      <c r="C942" s="1">
        <v>91.7</v>
      </c>
      <c r="D942" s="1">
        <v>4.4000000000000004</v>
      </c>
      <c r="E942" s="1">
        <f t="shared" si="13"/>
        <v>137.00000000000009</v>
      </c>
      <c r="F942" s="1">
        <v>60</v>
      </c>
      <c r="G942" s="5">
        <f t="shared" si="12"/>
        <v>288.7833333333333</v>
      </c>
      <c r="H942" s="1">
        <v>1</v>
      </c>
      <c r="I942" s="1">
        <v>41</v>
      </c>
      <c r="J942" s="1">
        <v>0</v>
      </c>
      <c r="K942" s="1">
        <v>18.3</v>
      </c>
      <c r="L942" s="1">
        <v>0</v>
      </c>
    </row>
    <row r="943" spans="1:12">
      <c r="A943" s="2">
        <v>40761.208333333336</v>
      </c>
      <c r="B943" s="1">
        <v>18</v>
      </c>
      <c r="C943" s="1">
        <v>93.3</v>
      </c>
      <c r="D943" s="1">
        <v>0.6</v>
      </c>
      <c r="E943" s="1">
        <f t="shared" si="13"/>
        <v>137.60000000000008</v>
      </c>
      <c r="F943" s="1">
        <v>60</v>
      </c>
      <c r="G943" s="5">
        <f t="shared" si="12"/>
        <v>289.7833333333333</v>
      </c>
      <c r="H943" s="1">
        <v>0.4</v>
      </c>
      <c r="I943" s="1">
        <v>156</v>
      </c>
      <c r="J943" s="1">
        <v>0</v>
      </c>
      <c r="K943" s="1">
        <v>18.2</v>
      </c>
      <c r="L943" s="1">
        <v>0</v>
      </c>
    </row>
    <row r="944" spans="1:12">
      <c r="A944" s="2">
        <v>40761.25</v>
      </c>
      <c r="B944" s="1">
        <v>17.8</v>
      </c>
      <c r="C944" s="1">
        <v>93.3</v>
      </c>
      <c r="D944" s="1">
        <v>0</v>
      </c>
      <c r="E944" s="1">
        <f t="shared" si="13"/>
        <v>137.60000000000008</v>
      </c>
      <c r="F944" s="1">
        <v>60</v>
      </c>
      <c r="G944" s="5">
        <f t="shared" si="12"/>
        <v>290.7833333333333</v>
      </c>
      <c r="H944" s="1">
        <v>0.1</v>
      </c>
      <c r="I944" s="1">
        <v>109</v>
      </c>
      <c r="J944" s="1">
        <v>0</v>
      </c>
      <c r="K944" s="1">
        <v>18.100000000000001</v>
      </c>
      <c r="L944" s="1">
        <v>0</v>
      </c>
    </row>
    <row r="945" spans="1:12">
      <c r="A945" s="2">
        <v>40761.291666666664</v>
      </c>
      <c r="B945" s="1">
        <v>18</v>
      </c>
      <c r="C945" s="1">
        <v>93.3</v>
      </c>
      <c r="D945" s="1">
        <v>0</v>
      </c>
      <c r="E945" s="1">
        <f t="shared" si="13"/>
        <v>137.60000000000008</v>
      </c>
      <c r="F945" s="1">
        <v>60</v>
      </c>
      <c r="G945" s="5">
        <f t="shared" si="12"/>
        <v>291.7833333333333</v>
      </c>
      <c r="H945" s="1">
        <v>0.1</v>
      </c>
      <c r="I945" s="1">
        <v>270</v>
      </c>
      <c r="J945" s="1">
        <v>0.1</v>
      </c>
      <c r="K945" s="1">
        <v>18.3</v>
      </c>
      <c r="L945" s="1">
        <v>0</v>
      </c>
    </row>
    <row r="946" spans="1:12">
      <c r="A946" s="2">
        <v>40761.333333333336</v>
      </c>
      <c r="B946" s="1">
        <v>19.5</v>
      </c>
      <c r="C946" s="1">
        <v>85</v>
      </c>
      <c r="D946" s="1">
        <v>0</v>
      </c>
      <c r="E946" s="1">
        <f t="shared" si="13"/>
        <v>137.60000000000008</v>
      </c>
      <c r="F946" s="1">
        <v>60</v>
      </c>
      <c r="G946" s="5">
        <f t="shared" si="12"/>
        <v>292.7833333333333</v>
      </c>
      <c r="H946" s="1">
        <v>0.7</v>
      </c>
      <c r="I946" s="1">
        <v>103</v>
      </c>
      <c r="J946" s="1">
        <v>0.8</v>
      </c>
      <c r="K946" s="1">
        <v>19.600000000000001</v>
      </c>
      <c r="L946" s="1">
        <v>0</v>
      </c>
    </row>
    <row r="947" spans="1:12">
      <c r="A947" s="2">
        <v>40761.375</v>
      </c>
      <c r="B947" s="1">
        <v>20</v>
      </c>
      <c r="C947" s="1">
        <v>80</v>
      </c>
      <c r="D947" s="1">
        <v>0</v>
      </c>
      <c r="E947" s="1">
        <f t="shared" si="13"/>
        <v>137.60000000000008</v>
      </c>
      <c r="F947" s="1">
        <v>60</v>
      </c>
      <c r="G947" s="5">
        <f t="shared" si="12"/>
        <v>293.7833333333333</v>
      </c>
      <c r="H947" s="1">
        <v>0.9</v>
      </c>
      <c r="I947" s="1">
        <v>122</v>
      </c>
      <c r="J947" s="1">
        <v>0.6</v>
      </c>
      <c r="K947" s="1">
        <v>20.3</v>
      </c>
      <c r="L947" s="1">
        <v>0</v>
      </c>
    </row>
    <row r="948" spans="1:12">
      <c r="A948" s="2">
        <v>40761.416666666664</v>
      </c>
      <c r="B948" s="1">
        <v>21.2</v>
      </c>
      <c r="C948" s="1">
        <v>75</v>
      </c>
      <c r="D948" s="1">
        <v>0</v>
      </c>
      <c r="E948" s="1">
        <f t="shared" si="13"/>
        <v>137.60000000000008</v>
      </c>
      <c r="F948" s="1">
        <v>60</v>
      </c>
      <c r="G948" s="5">
        <f t="shared" si="12"/>
        <v>293.88333333333333</v>
      </c>
      <c r="H948" s="1">
        <v>1.1000000000000001</v>
      </c>
      <c r="I948" s="1">
        <v>95</v>
      </c>
      <c r="J948" s="1">
        <v>1.4</v>
      </c>
      <c r="K948" s="1">
        <v>21.8</v>
      </c>
      <c r="L948" s="1">
        <v>0</v>
      </c>
    </row>
    <row r="949" spans="1:12">
      <c r="A949" s="2">
        <v>40761.458333333336</v>
      </c>
      <c r="B949" s="1">
        <v>23.3</v>
      </c>
      <c r="C949" s="1">
        <v>64</v>
      </c>
      <c r="D949" s="1">
        <v>0</v>
      </c>
      <c r="E949" s="1">
        <f t="shared" si="13"/>
        <v>137.60000000000008</v>
      </c>
      <c r="F949" s="1">
        <v>6</v>
      </c>
      <c r="G949" s="5">
        <f t="shared" si="12"/>
        <v>293.88333333333333</v>
      </c>
      <c r="H949" s="1">
        <v>1.5</v>
      </c>
      <c r="I949" s="1">
        <v>123</v>
      </c>
      <c r="J949" s="1">
        <v>2.2999999999999998</v>
      </c>
      <c r="K949" s="1">
        <v>23.9</v>
      </c>
      <c r="L949" s="1">
        <v>0</v>
      </c>
    </row>
    <row r="950" spans="1:12">
      <c r="A950" s="2">
        <v>40761.5</v>
      </c>
      <c r="B950" s="1">
        <v>24.5</v>
      </c>
      <c r="C950" s="1">
        <v>61</v>
      </c>
      <c r="D950" s="1">
        <v>0</v>
      </c>
      <c r="E950" s="1">
        <f t="shared" si="13"/>
        <v>137.60000000000008</v>
      </c>
      <c r="F950" s="1">
        <v>0</v>
      </c>
      <c r="G950" s="5">
        <f t="shared" si="12"/>
        <v>293.88333333333333</v>
      </c>
      <c r="H950" s="1">
        <v>2.2999999999999998</v>
      </c>
      <c r="I950" s="1">
        <v>117</v>
      </c>
      <c r="J950" s="1">
        <v>2.9</v>
      </c>
      <c r="K950" s="1">
        <v>25.1</v>
      </c>
      <c r="L950" s="1">
        <v>0</v>
      </c>
    </row>
    <row r="951" spans="1:12">
      <c r="A951" s="2">
        <v>40761.541666666664</v>
      </c>
      <c r="B951" s="1">
        <v>24.7</v>
      </c>
      <c r="C951" s="1">
        <v>61</v>
      </c>
      <c r="D951" s="1">
        <v>0</v>
      </c>
      <c r="E951" s="1">
        <f t="shared" si="13"/>
        <v>137.60000000000008</v>
      </c>
      <c r="F951" s="1">
        <v>0</v>
      </c>
      <c r="G951" s="5">
        <f t="shared" si="12"/>
        <v>293.88333333333333</v>
      </c>
      <c r="H951" s="1">
        <v>2.2000000000000002</v>
      </c>
      <c r="I951" s="1">
        <v>97</v>
      </c>
      <c r="J951" s="1">
        <v>2.4</v>
      </c>
      <c r="K951" s="1">
        <v>25.2</v>
      </c>
      <c r="L951" s="1">
        <v>0</v>
      </c>
    </row>
    <row r="952" spans="1:12">
      <c r="A952" s="2">
        <v>40761.583333333336</v>
      </c>
      <c r="B952" s="1">
        <v>25.9</v>
      </c>
      <c r="C952" s="1">
        <v>58</v>
      </c>
      <c r="D952" s="1">
        <v>0</v>
      </c>
      <c r="E952" s="1">
        <f t="shared" si="13"/>
        <v>137.60000000000008</v>
      </c>
      <c r="F952" s="1">
        <v>0</v>
      </c>
      <c r="G952" s="5">
        <f t="shared" si="12"/>
        <v>293.88333333333333</v>
      </c>
      <c r="H952" s="1">
        <v>2.2999999999999998</v>
      </c>
      <c r="I952" s="1">
        <v>84</v>
      </c>
      <c r="J952" s="1">
        <v>2.6</v>
      </c>
      <c r="K952" s="1">
        <v>26.3</v>
      </c>
      <c r="L952" s="1">
        <v>0</v>
      </c>
    </row>
    <row r="953" spans="1:12">
      <c r="A953" s="2">
        <v>40761.625</v>
      </c>
      <c r="B953" s="1">
        <v>26.3</v>
      </c>
      <c r="C953" s="1">
        <v>56</v>
      </c>
      <c r="D953" s="1">
        <v>0</v>
      </c>
      <c r="E953" s="1">
        <f t="shared" si="13"/>
        <v>137.60000000000008</v>
      </c>
      <c r="F953" s="1">
        <v>0</v>
      </c>
      <c r="G953" s="5">
        <f t="shared" si="12"/>
        <v>293.88333333333333</v>
      </c>
      <c r="H953" s="1">
        <v>3.4</v>
      </c>
      <c r="I953" s="1">
        <v>106</v>
      </c>
      <c r="J953" s="1">
        <v>2.2000000000000002</v>
      </c>
      <c r="K953" s="1">
        <v>26.7</v>
      </c>
      <c r="L953" s="1">
        <v>0</v>
      </c>
    </row>
    <row r="954" spans="1:12">
      <c r="A954" s="2">
        <v>40761.666666666664</v>
      </c>
      <c r="B954" s="1">
        <v>25.3</v>
      </c>
      <c r="C954" s="1">
        <v>58</v>
      </c>
      <c r="D954" s="1">
        <v>0</v>
      </c>
      <c r="E954" s="1">
        <f t="shared" si="13"/>
        <v>137.60000000000008</v>
      </c>
      <c r="F954" s="1">
        <v>0</v>
      </c>
      <c r="G954" s="5">
        <f t="shared" si="12"/>
        <v>293.88333333333333</v>
      </c>
      <c r="H954" s="1">
        <v>2.8</v>
      </c>
      <c r="I954" s="1">
        <v>101</v>
      </c>
      <c r="J954" s="1">
        <v>1</v>
      </c>
      <c r="K954" s="1">
        <v>25.6</v>
      </c>
      <c r="L954" s="1">
        <v>0</v>
      </c>
    </row>
    <row r="955" spans="1:12">
      <c r="A955" s="2">
        <v>40761.708333333336</v>
      </c>
      <c r="B955" s="1">
        <v>25.8</v>
      </c>
      <c r="C955" s="1">
        <v>57</v>
      </c>
      <c r="D955" s="1">
        <v>0</v>
      </c>
      <c r="E955" s="1">
        <f t="shared" si="13"/>
        <v>137.60000000000008</v>
      </c>
      <c r="F955" s="1">
        <v>0</v>
      </c>
      <c r="G955" s="5">
        <f t="shared" si="12"/>
        <v>293.88333333333333</v>
      </c>
      <c r="H955" s="1">
        <v>3</v>
      </c>
      <c r="I955" s="1">
        <v>104</v>
      </c>
      <c r="J955" s="1">
        <v>1.4</v>
      </c>
      <c r="K955" s="1">
        <v>26</v>
      </c>
      <c r="L955" s="1">
        <v>0</v>
      </c>
    </row>
    <row r="956" spans="1:12">
      <c r="A956" s="2">
        <v>40761.75</v>
      </c>
      <c r="B956" s="1">
        <v>24.8</v>
      </c>
      <c r="C956" s="1">
        <v>59</v>
      </c>
      <c r="D956" s="1">
        <v>0</v>
      </c>
      <c r="E956" s="1">
        <f t="shared" si="13"/>
        <v>137.60000000000008</v>
      </c>
      <c r="F956" s="1">
        <v>0</v>
      </c>
      <c r="G956" s="5">
        <f t="shared" si="12"/>
        <v>293.88333333333333</v>
      </c>
      <c r="H956" s="1">
        <v>2</v>
      </c>
      <c r="I956" s="1">
        <v>93</v>
      </c>
      <c r="J956" s="1">
        <v>0.5</v>
      </c>
      <c r="K956" s="1">
        <v>25</v>
      </c>
      <c r="L956" s="1">
        <v>0</v>
      </c>
    </row>
    <row r="957" spans="1:12">
      <c r="A957" s="2">
        <v>40761.791666666664</v>
      </c>
      <c r="B957" s="1">
        <v>22.9</v>
      </c>
      <c r="C957" s="1">
        <v>67</v>
      </c>
      <c r="D957" s="1">
        <v>0</v>
      </c>
      <c r="E957" s="1">
        <f t="shared" si="13"/>
        <v>137.60000000000008</v>
      </c>
      <c r="F957" s="1">
        <v>0</v>
      </c>
      <c r="G957" s="5">
        <f t="shared" si="12"/>
        <v>293.88333333333333</v>
      </c>
      <c r="H957" s="1">
        <v>1.1000000000000001</v>
      </c>
      <c r="I957" s="1">
        <v>37</v>
      </c>
      <c r="J957" s="1">
        <v>0.1</v>
      </c>
      <c r="K957" s="1">
        <v>22.8</v>
      </c>
      <c r="L957" s="1">
        <v>0</v>
      </c>
    </row>
    <row r="958" spans="1:12">
      <c r="A958" s="2">
        <v>40761.833333333336</v>
      </c>
      <c r="B958" s="1">
        <v>21.9</v>
      </c>
      <c r="C958" s="1">
        <v>71</v>
      </c>
      <c r="D958" s="1">
        <v>0</v>
      </c>
      <c r="E958" s="1">
        <f t="shared" si="13"/>
        <v>137.60000000000008</v>
      </c>
      <c r="F958" s="1">
        <v>0</v>
      </c>
      <c r="G958" s="5">
        <f t="shared" si="12"/>
        <v>293.88333333333333</v>
      </c>
      <c r="H958" s="1">
        <v>0.9</v>
      </c>
      <c r="I958" s="1">
        <v>349</v>
      </c>
      <c r="J958" s="1">
        <v>0</v>
      </c>
      <c r="K958" s="1">
        <v>21.7</v>
      </c>
      <c r="L958" s="1">
        <v>0</v>
      </c>
    </row>
    <row r="959" spans="1:12">
      <c r="A959" s="2">
        <v>40761.875</v>
      </c>
      <c r="B959" s="1">
        <v>20.9</v>
      </c>
      <c r="C959" s="1">
        <v>74</v>
      </c>
      <c r="D959" s="1">
        <v>0</v>
      </c>
      <c r="E959" s="1">
        <f t="shared" si="13"/>
        <v>137.60000000000008</v>
      </c>
      <c r="F959" s="1">
        <v>0</v>
      </c>
      <c r="G959" s="5">
        <f t="shared" si="12"/>
        <v>293.88333333333333</v>
      </c>
      <c r="H959" s="1">
        <v>0.9</v>
      </c>
      <c r="I959" s="1">
        <v>336</v>
      </c>
      <c r="J959" s="1">
        <v>0</v>
      </c>
      <c r="K959" s="1">
        <v>20.5</v>
      </c>
      <c r="L959" s="1">
        <v>0</v>
      </c>
    </row>
    <row r="960" spans="1:12">
      <c r="A960" s="2">
        <v>40761.916666666664</v>
      </c>
      <c r="B960" s="1">
        <v>20.2</v>
      </c>
      <c r="C960" s="1">
        <v>76</v>
      </c>
      <c r="D960" s="1">
        <v>0</v>
      </c>
      <c r="E960" s="1">
        <f t="shared" si="13"/>
        <v>137.60000000000008</v>
      </c>
      <c r="F960" s="1">
        <v>0</v>
      </c>
      <c r="G960" s="5">
        <f t="shared" si="12"/>
        <v>293.88333333333333</v>
      </c>
      <c r="H960" s="1">
        <v>0.7</v>
      </c>
      <c r="I960" s="1">
        <v>313</v>
      </c>
      <c r="J960" s="1">
        <v>0</v>
      </c>
      <c r="K960" s="1">
        <v>19.8</v>
      </c>
      <c r="L960" s="1">
        <v>0</v>
      </c>
    </row>
    <row r="961" spans="1:12">
      <c r="A961" s="2">
        <v>40761.958333333336</v>
      </c>
      <c r="B961" s="1">
        <v>20.100000000000001</v>
      </c>
      <c r="C961" s="1">
        <v>77</v>
      </c>
      <c r="D961" s="1">
        <v>0</v>
      </c>
      <c r="E961" s="1">
        <f t="shared" si="13"/>
        <v>137.60000000000008</v>
      </c>
      <c r="F961" s="1">
        <v>0</v>
      </c>
      <c r="G961" s="5">
        <f t="shared" si="12"/>
        <v>293.88333333333333</v>
      </c>
      <c r="H961" s="1">
        <v>0.7</v>
      </c>
      <c r="I961" s="1">
        <v>247</v>
      </c>
      <c r="J961" s="1">
        <v>0</v>
      </c>
      <c r="K961" s="1">
        <v>19.899999999999999</v>
      </c>
      <c r="L961" s="1">
        <v>0</v>
      </c>
    </row>
    <row r="962" spans="1:12">
      <c r="A962" s="2">
        <v>40762</v>
      </c>
      <c r="B962" s="1">
        <v>19.600000000000001</v>
      </c>
      <c r="C962" s="1">
        <v>80</v>
      </c>
      <c r="D962" s="1">
        <v>0</v>
      </c>
      <c r="E962" s="1">
        <f t="shared" si="13"/>
        <v>137.60000000000008</v>
      </c>
      <c r="F962" s="1">
        <v>0</v>
      </c>
      <c r="G962" s="5">
        <f t="shared" si="12"/>
        <v>294.33333333333331</v>
      </c>
      <c r="H962" s="1">
        <v>1.1000000000000001</v>
      </c>
      <c r="I962" s="1">
        <v>43</v>
      </c>
      <c r="J962" s="1">
        <v>0</v>
      </c>
      <c r="K962" s="1">
        <v>19.5</v>
      </c>
      <c r="L962" s="1">
        <v>0</v>
      </c>
    </row>
    <row r="963" spans="1:12">
      <c r="A963" s="2">
        <v>40762.041666666664</v>
      </c>
      <c r="B963" s="1">
        <v>19.600000000000001</v>
      </c>
      <c r="C963" s="1">
        <v>81.7</v>
      </c>
      <c r="D963" s="1">
        <v>0</v>
      </c>
      <c r="E963" s="1">
        <f t="shared" si="13"/>
        <v>137.60000000000008</v>
      </c>
      <c r="F963" s="1">
        <v>27</v>
      </c>
      <c r="G963" s="5">
        <f t="shared" si="12"/>
        <v>295.33333333333331</v>
      </c>
      <c r="H963" s="1">
        <v>0.9</v>
      </c>
      <c r="I963" s="1">
        <v>55</v>
      </c>
      <c r="J963" s="1">
        <v>0</v>
      </c>
      <c r="K963" s="1">
        <v>19.600000000000001</v>
      </c>
      <c r="L963" s="1">
        <v>0</v>
      </c>
    </row>
    <row r="964" spans="1:12">
      <c r="A964" s="2">
        <v>40762.083333333336</v>
      </c>
      <c r="B964" s="1">
        <v>19.100000000000001</v>
      </c>
      <c r="C964" s="1">
        <v>86.7</v>
      </c>
      <c r="D964" s="1">
        <v>2</v>
      </c>
      <c r="E964" s="1">
        <f t="shared" si="13"/>
        <v>139.60000000000008</v>
      </c>
      <c r="F964" s="1">
        <v>60</v>
      </c>
      <c r="G964" s="5">
        <f t="shared" si="12"/>
        <v>296.33333333333331</v>
      </c>
      <c r="H964" s="1">
        <v>0.6</v>
      </c>
      <c r="I964" s="1">
        <v>288</v>
      </c>
      <c r="J964" s="1">
        <v>0</v>
      </c>
      <c r="K964" s="1">
        <v>19.3</v>
      </c>
      <c r="L964" s="1">
        <v>0</v>
      </c>
    </row>
    <row r="965" spans="1:12">
      <c r="A965" s="2">
        <v>40762.125</v>
      </c>
      <c r="B965" s="1">
        <v>18.8</v>
      </c>
      <c r="C965" s="1">
        <v>90</v>
      </c>
      <c r="D965" s="1">
        <v>0</v>
      </c>
      <c r="E965" s="1">
        <f t="shared" si="13"/>
        <v>139.60000000000008</v>
      </c>
      <c r="F965" s="1">
        <v>60</v>
      </c>
      <c r="G965" s="5">
        <f t="shared" si="12"/>
        <v>297.33333333333331</v>
      </c>
      <c r="H965" s="1">
        <v>0.4</v>
      </c>
      <c r="I965" s="1">
        <v>149</v>
      </c>
      <c r="J965" s="1">
        <v>0</v>
      </c>
      <c r="K965" s="1">
        <v>19</v>
      </c>
      <c r="L965" s="1">
        <v>0</v>
      </c>
    </row>
    <row r="966" spans="1:12">
      <c r="A966" s="2">
        <v>40762.166666666664</v>
      </c>
      <c r="B966" s="1">
        <v>18.5</v>
      </c>
      <c r="C966" s="1">
        <v>91.7</v>
      </c>
      <c r="D966" s="1">
        <v>0</v>
      </c>
      <c r="E966" s="1">
        <f t="shared" si="13"/>
        <v>139.60000000000008</v>
      </c>
      <c r="F966" s="1">
        <v>60</v>
      </c>
      <c r="G966" s="5">
        <f t="shared" si="12"/>
        <v>298.33333333333331</v>
      </c>
      <c r="H966" s="1">
        <v>0.5</v>
      </c>
      <c r="I966" s="1">
        <v>125</v>
      </c>
      <c r="J966" s="1">
        <v>0</v>
      </c>
      <c r="K966" s="1">
        <v>18.600000000000001</v>
      </c>
      <c r="L966" s="1">
        <v>0</v>
      </c>
    </row>
    <row r="967" spans="1:12">
      <c r="A967" s="2">
        <v>40762.208333333336</v>
      </c>
      <c r="B967" s="1">
        <v>18.3</v>
      </c>
      <c r="C967" s="1">
        <v>91.7</v>
      </c>
      <c r="D967" s="1">
        <v>0</v>
      </c>
      <c r="E967" s="1">
        <f t="shared" si="13"/>
        <v>139.60000000000008</v>
      </c>
      <c r="F967" s="1">
        <v>60</v>
      </c>
      <c r="G967" s="5">
        <f t="shared" si="12"/>
        <v>299.33333333333331</v>
      </c>
      <c r="H967" s="1">
        <v>0.4</v>
      </c>
      <c r="I967" s="1">
        <v>0</v>
      </c>
      <c r="J967" s="1">
        <v>0</v>
      </c>
      <c r="K967" s="1">
        <v>18.399999999999999</v>
      </c>
      <c r="L967" s="1">
        <v>0</v>
      </c>
    </row>
    <row r="968" spans="1:12">
      <c r="A968" s="2">
        <v>40762.25</v>
      </c>
      <c r="B968" s="1">
        <v>18.100000000000001</v>
      </c>
      <c r="C968" s="1">
        <v>93.3</v>
      </c>
      <c r="D968" s="1">
        <v>0</v>
      </c>
      <c r="E968" s="1">
        <f t="shared" si="13"/>
        <v>139.60000000000008</v>
      </c>
      <c r="F968" s="1">
        <v>60</v>
      </c>
      <c r="G968" s="5">
        <f t="shared" si="12"/>
        <v>300.33333333333331</v>
      </c>
      <c r="H968" s="1">
        <v>0.4</v>
      </c>
      <c r="I968" s="1">
        <v>299</v>
      </c>
      <c r="J968" s="1">
        <v>0</v>
      </c>
      <c r="K968" s="1">
        <v>18.2</v>
      </c>
      <c r="L968" s="1">
        <v>0</v>
      </c>
    </row>
    <row r="969" spans="1:12">
      <c r="A969" s="2">
        <v>40762.291666666664</v>
      </c>
      <c r="B969" s="1">
        <v>19</v>
      </c>
      <c r="C969" s="1">
        <v>93.3</v>
      </c>
      <c r="D969" s="1">
        <v>0</v>
      </c>
      <c r="E969" s="1">
        <f t="shared" si="13"/>
        <v>139.60000000000008</v>
      </c>
      <c r="F969" s="1">
        <v>60</v>
      </c>
      <c r="G969" s="5">
        <f t="shared" si="12"/>
        <v>301.33333333333331</v>
      </c>
      <c r="H969" s="1">
        <v>0.7</v>
      </c>
      <c r="I969" s="1">
        <v>116</v>
      </c>
      <c r="J969" s="1">
        <v>0.3</v>
      </c>
      <c r="K969" s="1">
        <v>19.2</v>
      </c>
      <c r="L969" s="1">
        <v>0</v>
      </c>
    </row>
    <row r="970" spans="1:12">
      <c r="A970" s="2">
        <v>40762.333333333336</v>
      </c>
      <c r="B970" s="1">
        <v>21.2</v>
      </c>
      <c r="C970" s="1">
        <v>79</v>
      </c>
      <c r="D970" s="1">
        <v>0</v>
      </c>
      <c r="E970" s="1">
        <f t="shared" si="13"/>
        <v>139.60000000000008</v>
      </c>
      <c r="F970" s="1">
        <v>60</v>
      </c>
      <c r="G970" s="5">
        <f t="shared" si="12"/>
        <v>302.33333333333331</v>
      </c>
      <c r="H970" s="1">
        <v>1</v>
      </c>
      <c r="I970" s="1">
        <v>80</v>
      </c>
      <c r="J970" s="1">
        <v>1</v>
      </c>
      <c r="K970" s="1">
        <v>21.5</v>
      </c>
      <c r="L970" s="1">
        <v>0</v>
      </c>
    </row>
    <row r="971" spans="1:12">
      <c r="A971" s="2">
        <v>40762.375</v>
      </c>
      <c r="B971" s="1">
        <v>22.1</v>
      </c>
      <c r="C971" s="1">
        <v>74</v>
      </c>
      <c r="D971" s="1">
        <v>0</v>
      </c>
      <c r="E971" s="1">
        <f t="shared" si="13"/>
        <v>139.60000000000008</v>
      </c>
      <c r="F971" s="1">
        <v>60</v>
      </c>
      <c r="G971" s="5">
        <f t="shared" si="12"/>
        <v>302.75</v>
      </c>
      <c r="H971" s="1">
        <v>1.2</v>
      </c>
      <c r="I971" s="1">
        <v>110</v>
      </c>
      <c r="J971" s="1">
        <v>1.1000000000000001</v>
      </c>
      <c r="K971" s="1">
        <v>22.8</v>
      </c>
      <c r="L971" s="1">
        <v>0</v>
      </c>
    </row>
    <row r="972" spans="1:12">
      <c r="A972" s="2">
        <v>40762.416666666664</v>
      </c>
      <c r="B972" s="1">
        <v>22.7</v>
      </c>
      <c r="C972" s="1">
        <v>72</v>
      </c>
      <c r="D972" s="1">
        <v>0</v>
      </c>
      <c r="E972" s="1">
        <f t="shared" si="13"/>
        <v>139.60000000000008</v>
      </c>
      <c r="F972" s="1">
        <v>25</v>
      </c>
      <c r="G972" s="5">
        <f t="shared" si="12"/>
        <v>302.75</v>
      </c>
      <c r="H972" s="1">
        <v>1.2</v>
      </c>
      <c r="I972" s="1">
        <v>101</v>
      </c>
      <c r="J972" s="1">
        <v>1.4</v>
      </c>
      <c r="K972" s="1">
        <v>23.3</v>
      </c>
      <c r="L972" s="1">
        <v>0</v>
      </c>
    </row>
    <row r="973" spans="1:12">
      <c r="A973" s="2">
        <v>40762.458333333336</v>
      </c>
      <c r="B973" s="1">
        <v>24.3</v>
      </c>
      <c r="C973" s="1">
        <v>66</v>
      </c>
      <c r="D973" s="1">
        <v>0</v>
      </c>
      <c r="E973" s="1">
        <f t="shared" si="13"/>
        <v>139.60000000000008</v>
      </c>
      <c r="F973" s="1">
        <v>0</v>
      </c>
      <c r="G973" s="5">
        <f t="shared" si="12"/>
        <v>302.75</v>
      </c>
      <c r="H973" s="1">
        <v>1.1000000000000001</v>
      </c>
      <c r="I973" s="1">
        <v>194</v>
      </c>
      <c r="J973" s="1">
        <v>1.5</v>
      </c>
      <c r="K973" s="1">
        <v>24.9</v>
      </c>
      <c r="L973" s="1">
        <v>0</v>
      </c>
    </row>
    <row r="974" spans="1:12">
      <c r="A974" s="2">
        <v>40762.5</v>
      </c>
      <c r="B974" s="1">
        <v>24.3</v>
      </c>
      <c r="C974" s="1">
        <v>67</v>
      </c>
      <c r="D974" s="1">
        <v>0</v>
      </c>
      <c r="E974" s="1">
        <f t="shared" si="13"/>
        <v>139.60000000000008</v>
      </c>
      <c r="F974" s="1">
        <v>0</v>
      </c>
      <c r="G974" s="5">
        <f t="shared" si="12"/>
        <v>302.75</v>
      </c>
      <c r="H974" s="1">
        <v>0.7</v>
      </c>
      <c r="I974" s="1">
        <v>17</v>
      </c>
      <c r="J974" s="1">
        <v>0.6</v>
      </c>
      <c r="K974" s="1">
        <v>24.8</v>
      </c>
      <c r="L974" s="1">
        <v>0</v>
      </c>
    </row>
    <row r="975" spans="1:12">
      <c r="A975" s="2">
        <v>40762.541666666664</v>
      </c>
      <c r="B975" s="1">
        <v>24.7</v>
      </c>
      <c r="C975" s="1">
        <v>67</v>
      </c>
      <c r="D975" s="1">
        <v>0</v>
      </c>
      <c r="E975" s="1">
        <f t="shared" si="13"/>
        <v>139.60000000000008</v>
      </c>
      <c r="F975" s="1">
        <v>0</v>
      </c>
      <c r="G975" s="5">
        <f t="shared" si="12"/>
        <v>302.75</v>
      </c>
      <c r="H975" s="1">
        <v>0.7</v>
      </c>
      <c r="I975" s="1">
        <v>359</v>
      </c>
      <c r="J975" s="1">
        <v>0.7</v>
      </c>
      <c r="K975" s="1">
        <v>25.1</v>
      </c>
      <c r="L975" s="1">
        <v>0</v>
      </c>
    </row>
    <row r="976" spans="1:12">
      <c r="A976" s="2">
        <v>40762.583333333336</v>
      </c>
      <c r="B976" s="1">
        <v>24.5</v>
      </c>
      <c r="C976" s="1">
        <v>64</v>
      </c>
      <c r="D976" s="1">
        <v>0</v>
      </c>
      <c r="E976" s="1">
        <f t="shared" si="13"/>
        <v>139.60000000000008</v>
      </c>
      <c r="F976" s="1">
        <v>0</v>
      </c>
      <c r="G976" s="5">
        <f t="shared" si="12"/>
        <v>302.75</v>
      </c>
      <c r="H976" s="1">
        <v>0.8</v>
      </c>
      <c r="I976" s="1">
        <v>30</v>
      </c>
      <c r="J976" s="1">
        <v>0.4</v>
      </c>
      <c r="K976" s="1">
        <v>24.9</v>
      </c>
      <c r="L976" s="1">
        <v>0</v>
      </c>
    </row>
    <row r="977" spans="1:12">
      <c r="A977" s="2">
        <v>40762.625</v>
      </c>
      <c r="B977" s="1">
        <v>23.6</v>
      </c>
      <c r="C977" s="1">
        <v>69</v>
      </c>
      <c r="D977" s="1">
        <v>0</v>
      </c>
      <c r="E977" s="1">
        <f t="shared" si="13"/>
        <v>139.60000000000008</v>
      </c>
      <c r="F977" s="1">
        <v>0</v>
      </c>
      <c r="G977" s="5">
        <f t="shared" si="12"/>
        <v>303.66666666666669</v>
      </c>
      <c r="H977" s="1">
        <v>1.2</v>
      </c>
      <c r="I977" s="1">
        <v>47</v>
      </c>
      <c r="J977" s="1">
        <v>0.4</v>
      </c>
      <c r="K977" s="1">
        <v>23.8</v>
      </c>
      <c r="L977" s="1">
        <v>0</v>
      </c>
    </row>
    <row r="978" spans="1:12">
      <c r="A978" s="2">
        <v>40762.666666666664</v>
      </c>
      <c r="B978" s="1">
        <v>21</v>
      </c>
      <c r="C978" s="1">
        <v>76</v>
      </c>
      <c r="D978" s="1">
        <v>1</v>
      </c>
      <c r="E978" s="1">
        <f t="shared" si="13"/>
        <v>140.60000000000008</v>
      </c>
      <c r="F978" s="1">
        <v>55</v>
      </c>
      <c r="G978" s="5">
        <f t="shared" si="12"/>
        <v>304.66666666666669</v>
      </c>
      <c r="H978" s="1">
        <v>1.8</v>
      </c>
      <c r="I978" s="1">
        <v>55</v>
      </c>
      <c r="J978" s="1">
        <v>0.1</v>
      </c>
      <c r="K978" s="1">
        <v>21.2</v>
      </c>
      <c r="L978" s="1">
        <v>0</v>
      </c>
    </row>
    <row r="979" spans="1:12">
      <c r="A979" s="2">
        <v>40762.708333333336</v>
      </c>
      <c r="B979" s="1">
        <v>20.6</v>
      </c>
      <c r="C979" s="1">
        <v>85</v>
      </c>
      <c r="D979" s="1">
        <v>1.2</v>
      </c>
      <c r="E979" s="1">
        <f t="shared" si="13"/>
        <v>141.80000000000007</v>
      </c>
      <c r="F979" s="1">
        <v>60</v>
      </c>
      <c r="G979" s="5">
        <f t="shared" ref="G979:G1009" si="14">+G978+(F980/60)</f>
        <v>305.66666666666669</v>
      </c>
      <c r="H979" s="1">
        <v>0.9</v>
      </c>
      <c r="I979" s="1">
        <v>67</v>
      </c>
      <c r="J979" s="1">
        <v>0.2</v>
      </c>
      <c r="K979" s="1">
        <v>20.9</v>
      </c>
      <c r="L979" s="1">
        <v>0</v>
      </c>
    </row>
    <row r="980" spans="1:12">
      <c r="A980" s="2">
        <v>40762.75</v>
      </c>
      <c r="B980" s="1">
        <v>20.399999999999999</v>
      </c>
      <c r="C980" s="1">
        <v>88.3</v>
      </c>
      <c r="D980" s="1">
        <v>0.2</v>
      </c>
      <c r="E980" s="1">
        <f t="shared" si="13"/>
        <v>142.00000000000006</v>
      </c>
      <c r="F980" s="1">
        <v>60</v>
      </c>
      <c r="G980" s="5">
        <f t="shared" si="14"/>
        <v>306.66666666666669</v>
      </c>
      <c r="H980" s="1">
        <v>0.6</v>
      </c>
      <c r="I980" s="1">
        <v>77</v>
      </c>
      <c r="J980" s="1">
        <v>0.1</v>
      </c>
      <c r="K980" s="1">
        <v>20.7</v>
      </c>
      <c r="L980" s="1">
        <v>0</v>
      </c>
    </row>
    <row r="981" spans="1:12">
      <c r="A981" s="2">
        <v>40762.791666666664</v>
      </c>
      <c r="B981" s="1">
        <v>20</v>
      </c>
      <c r="C981" s="1">
        <v>90</v>
      </c>
      <c r="D981" s="1">
        <v>0.8</v>
      </c>
      <c r="E981" s="1">
        <f t="shared" si="13"/>
        <v>142.80000000000007</v>
      </c>
      <c r="F981" s="1">
        <v>60</v>
      </c>
      <c r="G981" s="5">
        <f t="shared" si="14"/>
        <v>307.66666666666669</v>
      </c>
      <c r="H981" s="1">
        <v>0.5</v>
      </c>
      <c r="I981" s="1">
        <v>119</v>
      </c>
      <c r="J981" s="1">
        <v>0</v>
      </c>
      <c r="K981" s="1">
        <v>20.3</v>
      </c>
      <c r="L981" s="1">
        <v>0</v>
      </c>
    </row>
    <row r="982" spans="1:12">
      <c r="A982" s="2">
        <v>40762.833333333336</v>
      </c>
      <c r="B982" s="1">
        <v>19.399999999999999</v>
      </c>
      <c r="C982" s="1">
        <v>91.7</v>
      </c>
      <c r="D982" s="1">
        <v>2.2000000000000002</v>
      </c>
      <c r="E982" s="1">
        <f t="shared" si="13"/>
        <v>145.00000000000006</v>
      </c>
      <c r="F982" s="1">
        <v>60</v>
      </c>
      <c r="G982" s="5">
        <f t="shared" si="14"/>
        <v>308.66666666666669</v>
      </c>
      <c r="H982" s="1">
        <v>0.6</v>
      </c>
      <c r="I982" s="1">
        <v>125</v>
      </c>
      <c r="J982" s="1">
        <v>0</v>
      </c>
      <c r="K982" s="1">
        <v>19.7</v>
      </c>
      <c r="L982" s="1">
        <v>0</v>
      </c>
    </row>
    <row r="983" spans="1:12">
      <c r="A983" s="2">
        <v>40762.875</v>
      </c>
      <c r="B983" s="1">
        <v>19.2</v>
      </c>
      <c r="C983" s="1">
        <v>91.7</v>
      </c>
      <c r="D983" s="1">
        <v>0.2</v>
      </c>
      <c r="E983" s="1">
        <f t="shared" si="13"/>
        <v>145.20000000000005</v>
      </c>
      <c r="F983" s="1">
        <v>60</v>
      </c>
      <c r="G983" s="5">
        <f t="shared" si="14"/>
        <v>309.66666666666669</v>
      </c>
      <c r="H983" s="1">
        <v>0.5</v>
      </c>
      <c r="I983" s="1">
        <v>79</v>
      </c>
      <c r="J983" s="1">
        <v>0</v>
      </c>
      <c r="K983" s="1">
        <v>19.399999999999999</v>
      </c>
      <c r="L983" s="1">
        <v>0</v>
      </c>
    </row>
    <row r="984" spans="1:12">
      <c r="A984" s="2">
        <v>40762.916666666664</v>
      </c>
      <c r="B984" s="1">
        <v>19</v>
      </c>
      <c r="C984" s="1">
        <v>91.7</v>
      </c>
      <c r="D984" s="1">
        <v>0.4</v>
      </c>
      <c r="E984" s="1">
        <f t="shared" si="13"/>
        <v>145.60000000000005</v>
      </c>
      <c r="F984" s="1">
        <v>60</v>
      </c>
      <c r="G984" s="5">
        <f t="shared" si="14"/>
        <v>310.66666666666669</v>
      </c>
      <c r="H984" s="1">
        <v>0.6</v>
      </c>
      <c r="I984" s="1">
        <v>337</v>
      </c>
      <c r="J984" s="1">
        <v>0</v>
      </c>
      <c r="K984" s="1">
        <v>19.2</v>
      </c>
      <c r="L984" s="1">
        <v>0</v>
      </c>
    </row>
    <row r="985" spans="1:12">
      <c r="A985" s="2">
        <v>40762.958333333336</v>
      </c>
      <c r="B985" s="1">
        <v>18.899999999999999</v>
      </c>
      <c r="C985" s="1">
        <v>93.3</v>
      </c>
      <c r="D985" s="1">
        <v>0.4</v>
      </c>
      <c r="E985" s="1">
        <f t="shared" si="13"/>
        <v>146.00000000000006</v>
      </c>
      <c r="F985" s="1">
        <v>60</v>
      </c>
      <c r="G985" s="5">
        <f t="shared" si="14"/>
        <v>311.66666666666669</v>
      </c>
      <c r="H985" s="1">
        <v>0.5</v>
      </c>
      <c r="I985" s="1">
        <v>39</v>
      </c>
      <c r="J985" s="1">
        <v>0</v>
      </c>
      <c r="K985" s="1">
        <v>19.100000000000001</v>
      </c>
      <c r="L985" s="1">
        <v>0</v>
      </c>
    </row>
    <row r="986" spans="1:12">
      <c r="A986" s="2">
        <v>40763</v>
      </c>
      <c r="B986" s="1">
        <v>18.8</v>
      </c>
      <c r="C986" s="1">
        <v>93.3</v>
      </c>
      <c r="D986" s="1">
        <v>0.4</v>
      </c>
      <c r="E986" s="1">
        <f t="shared" si="13"/>
        <v>146.40000000000006</v>
      </c>
      <c r="F986" s="1">
        <v>60</v>
      </c>
      <c r="G986" s="5">
        <f t="shared" si="14"/>
        <v>312.66666666666669</v>
      </c>
      <c r="H986" s="1">
        <v>0.2</v>
      </c>
      <c r="I986" s="1">
        <v>130</v>
      </c>
      <c r="J986" s="1">
        <v>0</v>
      </c>
      <c r="K986" s="1">
        <v>19</v>
      </c>
      <c r="L986" s="1">
        <v>0</v>
      </c>
    </row>
    <row r="987" spans="1:12">
      <c r="A987" s="2">
        <v>40763.041666666664</v>
      </c>
      <c r="B987" s="1">
        <v>18.600000000000001</v>
      </c>
      <c r="C987" s="1">
        <v>93.3</v>
      </c>
      <c r="D987" s="1">
        <v>0.2</v>
      </c>
      <c r="E987" s="1">
        <f t="shared" si="13"/>
        <v>146.60000000000005</v>
      </c>
      <c r="F987" s="1">
        <v>60</v>
      </c>
      <c r="G987" s="5">
        <f t="shared" si="14"/>
        <v>313.66666666666669</v>
      </c>
      <c r="H987" s="1">
        <v>0.5</v>
      </c>
      <c r="I987" s="1">
        <v>86</v>
      </c>
      <c r="J987" s="1">
        <v>0</v>
      </c>
      <c r="K987" s="1">
        <v>18.8</v>
      </c>
      <c r="L987" s="1">
        <v>0</v>
      </c>
    </row>
    <row r="988" spans="1:12">
      <c r="A988" s="2">
        <v>40763.083333333336</v>
      </c>
      <c r="B988" s="1">
        <v>18.5</v>
      </c>
      <c r="C988" s="1">
        <v>93.3</v>
      </c>
      <c r="D988" s="1">
        <v>0</v>
      </c>
      <c r="E988" s="1">
        <f t="shared" si="13"/>
        <v>146.60000000000005</v>
      </c>
      <c r="F988" s="1">
        <v>60</v>
      </c>
      <c r="G988" s="5">
        <f t="shared" si="14"/>
        <v>314.66666666666669</v>
      </c>
      <c r="H988" s="1">
        <v>0.5</v>
      </c>
      <c r="I988" s="1">
        <v>111</v>
      </c>
      <c r="J988" s="1">
        <v>0</v>
      </c>
      <c r="K988" s="1">
        <v>18.7</v>
      </c>
      <c r="L988" s="1">
        <v>0</v>
      </c>
    </row>
    <row r="989" spans="1:12">
      <c r="A989" s="2">
        <v>40763.125</v>
      </c>
      <c r="B989" s="1">
        <v>18.3</v>
      </c>
      <c r="C989" s="1">
        <v>93.3</v>
      </c>
      <c r="D989" s="1">
        <v>0.2</v>
      </c>
      <c r="E989" s="1">
        <f t="shared" ref="E989:E1009" si="15">+E988+D989</f>
        <v>146.80000000000004</v>
      </c>
      <c r="F989" s="1">
        <v>60</v>
      </c>
      <c r="G989" s="5">
        <f t="shared" si="14"/>
        <v>315.66666666666669</v>
      </c>
      <c r="H989" s="1">
        <v>0.3</v>
      </c>
      <c r="I989" s="1">
        <v>40</v>
      </c>
      <c r="J989" s="1">
        <v>0</v>
      </c>
      <c r="K989" s="1">
        <v>18.5</v>
      </c>
      <c r="L989" s="1">
        <v>0</v>
      </c>
    </row>
    <row r="990" spans="1:12">
      <c r="A990" s="2">
        <v>40763.166666666664</v>
      </c>
      <c r="B990" s="1">
        <v>18</v>
      </c>
      <c r="C990" s="1">
        <v>93.3</v>
      </c>
      <c r="D990" s="1">
        <v>0.8</v>
      </c>
      <c r="E990" s="1">
        <f t="shared" si="15"/>
        <v>147.60000000000005</v>
      </c>
      <c r="F990" s="1">
        <v>60</v>
      </c>
      <c r="G990" s="5">
        <f t="shared" si="14"/>
        <v>316.66666666666669</v>
      </c>
      <c r="H990" s="1">
        <v>0.5</v>
      </c>
      <c r="I990" s="1">
        <v>122</v>
      </c>
      <c r="J990" s="1">
        <v>0</v>
      </c>
      <c r="K990" s="1">
        <v>18.2</v>
      </c>
      <c r="L990" s="1">
        <v>0</v>
      </c>
    </row>
    <row r="991" spans="1:12">
      <c r="A991" s="2">
        <v>40763.208333333336</v>
      </c>
      <c r="B991" s="1">
        <v>18</v>
      </c>
      <c r="C991" s="1">
        <v>93.3</v>
      </c>
      <c r="D991" s="1">
        <v>0.6</v>
      </c>
      <c r="E991" s="1">
        <f t="shared" si="15"/>
        <v>148.20000000000005</v>
      </c>
      <c r="F991" s="1">
        <v>60</v>
      </c>
      <c r="G991" s="5">
        <f t="shared" si="14"/>
        <v>317.66666666666669</v>
      </c>
      <c r="H991" s="1">
        <v>0.9</v>
      </c>
      <c r="I991" s="1">
        <v>28</v>
      </c>
      <c r="J991" s="1">
        <v>0</v>
      </c>
      <c r="K991" s="1">
        <v>18.2</v>
      </c>
      <c r="L991" s="1">
        <v>0</v>
      </c>
    </row>
    <row r="992" spans="1:12">
      <c r="A992" s="2">
        <v>40763.25</v>
      </c>
      <c r="B992" s="1">
        <v>18</v>
      </c>
      <c r="C992" s="1">
        <v>93.3</v>
      </c>
      <c r="D992" s="1">
        <v>0.6</v>
      </c>
      <c r="E992" s="1">
        <f t="shared" si="15"/>
        <v>148.80000000000004</v>
      </c>
      <c r="F992" s="1">
        <v>60</v>
      </c>
      <c r="G992" s="5">
        <f t="shared" si="14"/>
        <v>318.66666666666669</v>
      </c>
      <c r="H992" s="1">
        <v>0.5</v>
      </c>
      <c r="I992" s="1">
        <v>346</v>
      </c>
      <c r="J992" s="1">
        <v>0</v>
      </c>
      <c r="K992" s="1">
        <v>18.2</v>
      </c>
      <c r="L992" s="1">
        <v>0</v>
      </c>
    </row>
    <row r="993" spans="1:12">
      <c r="A993" s="2">
        <v>40763.291666666664</v>
      </c>
      <c r="B993" s="1">
        <v>18.2</v>
      </c>
      <c r="C993" s="1">
        <v>93.3</v>
      </c>
      <c r="D993" s="1">
        <v>0.2</v>
      </c>
      <c r="E993" s="1">
        <f t="shared" si="15"/>
        <v>149.00000000000003</v>
      </c>
      <c r="F993" s="1">
        <v>60</v>
      </c>
      <c r="G993" s="5">
        <f t="shared" si="14"/>
        <v>319.66666666666669</v>
      </c>
      <c r="H993" s="1">
        <v>1</v>
      </c>
      <c r="I993" s="1">
        <v>228</v>
      </c>
      <c r="J993" s="1">
        <v>0.1</v>
      </c>
      <c r="K993" s="1">
        <v>18.5</v>
      </c>
      <c r="L993" s="1">
        <v>0</v>
      </c>
    </row>
    <row r="994" spans="1:12">
      <c r="A994" s="2">
        <v>40763.333333333336</v>
      </c>
      <c r="B994" s="1">
        <v>19.100000000000001</v>
      </c>
      <c r="C994" s="1">
        <v>90</v>
      </c>
      <c r="D994" s="1">
        <v>0.6</v>
      </c>
      <c r="E994" s="1">
        <f t="shared" si="15"/>
        <v>149.60000000000002</v>
      </c>
      <c r="F994" s="1">
        <v>60</v>
      </c>
      <c r="G994" s="5">
        <f t="shared" si="14"/>
        <v>320.66666666666669</v>
      </c>
      <c r="H994" s="1">
        <v>0.6</v>
      </c>
      <c r="I994" s="1">
        <v>180</v>
      </c>
      <c r="J994" s="1">
        <v>0.3</v>
      </c>
      <c r="K994" s="1">
        <v>19.3</v>
      </c>
      <c r="L994" s="1">
        <v>0</v>
      </c>
    </row>
    <row r="995" spans="1:12">
      <c r="A995" s="2">
        <v>40763.375</v>
      </c>
      <c r="B995" s="1">
        <v>20.7</v>
      </c>
      <c r="C995" s="1">
        <v>80</v>
      </c>
      <c r="D995" s="1">
        <v>0</v>
      </c>
      <c r="E995" s="1">
        <f t="shared" si="15"/>
        <v>149.60000000000002</v>
      </c>
      <c r="F995" s="1">
        <v>60</v>
      </c>
      <c r="G995" s="5">
        <f t="shared" si="14"/>
        <v>321.66666666666669</v>
      </c>
      <c r="H995" s="1">
        <v>1</v>
      </c>
      <c r="I995" s="1">
        <v>112</v>
      </c>
      <c r="J995" s="1">
        <v>1.2</v>
      </c>
      <c r="K995" s="1">
        <v>21.2</v>
      </c>
      <c r="L995" s="1">
        <v>0</v>
      </c>
    </row>
    <row r="996" spans="1:12">
      <c r="A996" s="2">
        <v>40763.416666666664</v>
      </c>
      <c r="B996" s="1">
        <v>22.8</v>
      </c>
      <c r="C996" s="1">
        <v>70</v>
      </c>
      <c r="D996" s="1">
        <v>0</v>
      </c>
      <c r="E996" s="1">
        <f t="shared" si="15"/>
        <v>149.60000000000002</v>
      </c>
      <c r="F996" s="1">
        <v>60</v>
      </c>
      <c r="G996" s="5">
        <f t="shared" si="14"/>
        <v>321.78333333333336</v>
      </c>
      <c r="H996" s="1">
        <v>0.8</v>
      </c>
      <c r="I996" s="1">
        <v>135</v>
      </c>
      <c r="J996" s="1">
        <v>1.8</v>
      </c>
      <c r="K996" s="1">
        <v>23.5</v>
      </c>
      <c r="L996" s="1">
        <v>0</v>
      </c>
    </row>
    <row r="997" spans="1:12">
      <c r="A997" s="2">
        <v>40763.458333333336</v>
      </c>
      <c r="B997" s="1">
        <v>25</v>
      </c>
      <c r="C997" s="1">
        <v>62</v>
      </c>
      <c r="D997" s="1">
        <v>0</v>
      </c>
      <c r="E997" s="1">
        <f t="shared" si="15"/>
        <v>149.60000000000002</v>
      </c>
      <c r="F997" s="1">
        <v>7</v>
      </c>
      <c r="G997" s="5">
        <f t="shared" si="14"/>
        <v>321.78333333333336</v>
      </c>
      <c r="H997" s="1">
        <v>1.4</v>
      </c>
      <c r="I997" s="1">
        <v>114</v>
      </c>
      <c r="J997" s="1">
        <v>2.8</v>
      </c>
      <c r="K997" s="1">
        <v>25.8</v>
      </c>
      <c r="L997" s="1">
        <v>0</v>
      </c>
    </row>
    <row r="998" spans="1:12">
      <c r="A998" s="2">
        <v>40763.5</v>
      </c>
      <c r="B998" s="1">
        <v>26.3</v>
      </c>
      <c r="C998" s="1">
        <v>58</v>
      </c>
      <c r="D998" s="1">
        <v>0</v>
      </c>
      <c r="E998" s="1">
        <f t="shared" si="15"/>
        <v>149.60000000000002</v>
      </c>
      <c r="F998" s="1">
        <v>0</v>
      </c>
      <c r="G998" s="5">
        <f t="shared" si="14"/>
        <v>321.78333333333336</v>
      </c>
      <c r="H998" s="1">
        <v>2.5</v>
      </c>
      <c r="I998" s="1">
        <v>105</v>
      </c>
      <c r="J998" s="1">
        <v>2.9</v>
      </c>
      <c r="K998" s="1">
        <v>27.2</v>
      </c>
      <c r="L998" s="1">
        <v>0</v>
      </c>
    </row>
    <row r="999" spans="1:12">
      <c r="A999" s="2">
        <v>40763.541666666664</v>
      </c>
      <c r="B999" s="1">
        <v>26.7</v>
      </c>
      <c r="C999" s="1">
        <v>57</v>
      </c>
      <c r="D999" s="1">
        <v>0</v>
      </c>
      <c r="E999" s="1">
        <f t="shared" si="15"/>
        <v>149.60000000000002</v>
      </c>
      <c r="F999" s="1">
        <v>0</v>
      </c>
      <c r="G999" s="5">
        <f t="shared" si="14"/>
        <v>321.78333333333336</v>
      </c>
      <c r="H999" s="1">
        <v>3.1</v>
      </c>
      <c r="I999" s="1">
        <v>116</v>
      </c>
      <c r="J999" s="1">
        <v>2.4</v>
      </c>
      <c r="K999" s="1">
        <v>27</v>
      </c>
      <c r="L999" s="1">
        <v>0</v>
      </c>
    </row>
    <row r="1000" spans="1:12">
      <c r="A1000" s="2">
        <v>40763.583333333336</v>
      </c>
      <c r="B1000" s="1">
        <v>27.6</v>
      </c>
      <c r="C1000" s="1">
        <v>54</v>
      </c>
      <c r="D1000" s="1">
        <v>0</v>
      </c>
      <c r="E1000" s="1">
        <f t="shared" si="15"/>
        <v>149.60000000000002</v>
      </c>
      <c r="F1000" s="1">
        <v>0</v>
      </c>
      <c r="G1000" s="5">
        <f t="shared" si="14"/>
        <v>321.78333333333336</v>
      </c>
      <c r="H1000" s="1">
        <v>3.6</v>
      </c>
      <c r="I1000" s="1">
        <v>116</v>
      </c>
      <c r="J1000" s="1">
        <v>3.1</v>
      </c>
      <c r="K1000" s="1">
        <v>27.8</v>
      </c>
      <c r="L1000" s="1">
        <v>0</v>
      </c>
    </row>
    <row r="1001" spans="1:12">
      <c r="A1001" s="2">
        <v>40763.625</v>
      </c>
      <c r="B1001" s="1">
        <v>28.4</v>
      </c>
      <c r="C1001" s="1">
        <v>47</v>
      </c>
      <c r="D1001" s="1">
        <v>0</v>
      </c>
      <c r="E1001" s="1">
        <f t="shared" si="15"/>
        <v>149.60000000000002</v>
      </c>
      <c r="F1001" s="1">
        <v>0</v>
      </c>
      <c r="G1001" s="5">
        <f t="shared" si="14"/>
        <v>321.78333333333336</v>
      </c>
      <c r="H1001" s="1">
        <v>2.9</v>
      </c>
      <c r="I1001" s="1">
        <v>169</v>
      </c>
      <c r="J1001" s="1">
        <v>2.7</v>
      </c>
      <c r="K1001" s="1">
        <v>28.6</v>
      </c>
      <c r="L1001" s="1">
        <v>0</v>
      </c>
    </row>
    <row r="1002" spans="1:12">
      <c r="A1002" s="2">
        <v>40763.666666666664</v>
      </c>
      <c r="B1002" s="1">
        <v>28.6</v>
      </c>
      <c r="C1002" s="1">
        <v>46</v>
      </c>
      <c r="D1002" s="1">
        <v>0</v>
      </c>
      <c r="E1002" s="1">
        <f t="shared" si="15"/>
        <v>149.60000000000002</v>
      </c>
      <c r="F1002" s="1">
        <v>0</v>
      </c>
      <c r="G1002" s="5">
        <f t="shared" si="14"/>
        <v>321.78333333333336</v>
      </c>
      <c r="H1002" s="1">
        <v>2.5</v>
      </c>
      <c r="I1002" s="1">
        <v>128</v>
      </c>
      <c r="J1002" s="1">
        <v>2.5</v>
      </c>
      <c r="K1002" s="1">
        <v>28.9</v>
      </c>
      <c r="L1002" s="1">
        <v>0</v>
      </c>
    </row>
    <row r="1003" spans="1:12">
      <c r="A1003" s="2">
        <v>40763.708333333336</v>
      </c>
      <c r="B1003" s="1">
        <v>27.1</v>
      </c>
      <c r="C1003" s="1">
        <v>52</v>
      </c>
      <c r="D1003" s="1">
        <v>0</v>
      </c>
      <c r="E1003" s="1">
        <f t="shared" si="15"/>
        <v>149.60000000000002</v>
      </c>
      <c r="F1003" s="1">
        <v>0</v>
      </c>
      <c r="G1003" s="5">
        <f t="shared" si="14"/>
        <v>321.78333333333336</v>
      </c>
      <c r="H1003" s="1">
        <v>3.3</v>
      </c>
      <c r="I1003" s="1">
        <v>113</v>
      </c>
      <c r="J1003" s="1">
        <v>1.7</v>
      </c>
      <c r="K1003" s="1">
        <v>27.4</v>
      </c>
      <c r="L1003" s="1">
        <v>0</v>
      </c>
    </row>
    <row r="1004" spans="1:12">
      <c r="A1004" s="2">
        <v>40763.75</v>
      </c>
      <c r="B1004" s="1">
        <v>25.4</v>
      </c>
      <c r="C1004" s="1">
        <v>55</v>
      </c>
      <c r="D1004" s="1">
        <v>0</v>
      </c>
      <c r="E1004" s="1">
        <f t="shared" si="15"/>
        <v>149.60000000000002</v>
      </c>
      <c r="F1004" s="1">
        <v>0</v>
      </c>
      <c r="G1004" s="5">
        <f t="shared" si="14"/>
        <v>321.78333333333336</v>
      </c>
      <c r="H1004" s="1">
        <v>2.1</v>
      </c>
      <c r="I1004" s="1">
        <v>56</v>
      </c>
      <c r="J1004" s="1">
        <v>0.5</v>
      </c>
      <c r="K1004" s="1">
        <v>25.6</v>
      </c>
      <c r="L1004" s="1">
        <v>0</v>
      </c>
    </row>
    <row r="1005" spans="1:12">
      <c r="A1005" s="2">
        <v>40763.791666666664</v>
      </c>
      <c r="B1005" s="1">
        <v>23</v>
      </c>
      <c r="C1005" s="1">
        <v>62</v>
      </c>
      <c r="D1005" s="1">
        <v>0</v>
      </c>
      <c r="E1005" s="1">
        <f t="shared" si="15"/>
        <v>149.60000000000002</v>
      </c>
      <c r="F1005" s="1">
        <v>0</v>
      </c>
      <c r="G1005" s="5">
        <f t="shared" si="14"/>
        <v>321.78333333333336</v>
      </c>
      <c r="H1005" s="1">
        <v>1.1000000000000001</v>
      </c>
      <c r="I1005" s="1">
        <v>330</v>
      </c>
      <c r="J1005" s="1">
        <v>0.1</v>
      </c>
      <c r="K1005" s="1">
        <v>22.9</v>
      </c>
      <c r="L1005" s="1">
        <v>0</v>
      </c>
    </row>
    <row r="1006" spans="1:12">
      <c r="A1006" s="2">
        <v>40763.833333333336</v>
      </c>
      <c r="B1006" s="1">
        <v>21</v>
      </c>
      <c r="C1006" s="1">
        <v>67</v>
      </c>
      <c r="D1006" s="1">
        <v>0</v>
      </c>
      <c r="E1006" s="1">
        <f t="shared" si="15"/>
        <v>149.60000000000002</v>
      </c>
      <c r="F1006" s="1">
        <v>0</v>
      </c>
      <c r="G1006" s="5">
        <f t="shared" si="14"/>
        <v>321.78333333333336</v>
      </c>
      <c r="H1006" s="1">
        <v>0.8</v>
      </c>
      <c r="I1006" s="1">
        <v>310</v>
      </c>
      <c r="J1006" s="1">
        <v>0</v>
      </c>
      <c r="K1006" s="1">
        <v>20.6</v>
      </c>
      <c r="L1006" s="1">
        <v>0</v>
      </c>
    </row>
    <row r="1007" spans="1:12">
      <c r="A1007" s="2">
        <v>40763.875</v>
      </c>
      <c r="B1007" s="1">
        <v>20.2</v>
      </c>
      <c r="C1007" s="1">
        <v>68</v>
      </c>
      <c r="D1007" s="1">
        <v>0</v>
      </c>
      <c r="E1007" s="1">
        <f t="shared" si="15"/>
        <v>149.60000000000002</v>
      </c>
      <c r="F1007" s="1">
        <v>0</v>
      </c>
      <c r="G1007" s="5">
        <f t="shared" si="14"/>
        <v>321.78333333333336</v>
      </c>
      <c r="H1007" s="1">
        <v>0.9</v>
      </c>
      <c r="I1007" s="1">
        <v>316</v>
      </c>
      <c r="J1007" s="1">
        <v>0</v>
      </c>
      <c r="K1007" s="1">
        <v>19.7</v>
      </c>
      <c r="L1007" s="1">
        <v>0</v>
      </c>
    </row>
    <row r="1008" spans="1:12">
      <c r="A1008" s="2">
        <v>40763.916666666664</v>
      </c>
      <c r="B1008" s="1">
        <v>21</v>
      </c>
      <c r="C1008" s="1">
        <v>53</v>
      </c>
      <c r="D1008" s="1">
        <v>0</v>
      </c>
      <c r="E1008" s="1">
        <f t="shared" si="15"/>
        <v>149.60000000000002</v>
      </c>
      <c r="F1008" s="1">
        <v>0</v>
      </c>
      <c r="G1008" s="5">
        <f t="shared" si="14"/>
        <v>321.78333333333336</v>
      </c>
      <c r="H1008" s="1">
        <v>3.4</v>
      </c>
      <c r="I1008" s="1">
        <v>274</v>
      </c>
      <c r="J1008" s="1">
        <v>0</v>
      </c>
      <c r="K1008" s="1">
        <v>20.6</v>
      </c>
      <c r="L1008" s="1">
        <v>0</v>
      </c>
    </row>
    <row r="1009" spans="1:12">
      <c r="A1009" s="2">
        <v>40763.958333333336</v>
      </c>
      <c r="B1009" s="1">
        <v>20.6</v>
      </c>
      <c r="C1009" s="1">
        <v>55</v>
      </c>
      <c r="D1009" s="1">
        <v>0</v>
      </c>
      <c r="E1009" s="1">
        <f t="shared" si="15"/>
        <v>149.60000000000002</v>
      </c>
      <c r="F1009" s="1">
        <v>0</v>
      </c>
      <c r="G1009" s="5">
        <f t="shared" si="14"/>
        <v>321.78333333333336</v>
      </c>
      <c r="H1009" s="1">
        <v>4.5999999999999996</v>
      </c>
      <c r="I1009" s="1">
        <v>278</v>
      </c>
      <c r="J1009" s="1">
        <v>0</v>
      </c>
      <c r="K1009" s="1">
        <v>20.3</v>
      </c>
      <c r="L1009" s="1">
        <v>0</v>
      </c>
    </row>
    <row r="1012" spans="1:12">
      <c r="A1012" s="6" t="s">
        <v>22</v>
      </c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L1012"/>
  <sheetViews>
    <sheetView zoomScale="90" zoomScaleNormal="90" workbookViewId="0">
      <selection activeCell="I2" sqref="I2:I745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40763</v>
      </c>
      <c r="B2" s="1">
        <v>18.8</v>
      </c>
      <c r="C2" s="1">
        <v>93.3</v>
      </c>
      <c r="D2" s="1">
        <v>0.4</v>
      </c>
      <c r="E2" s="1">
        <v>0.4</v>
      </c>
      <c r="F2" s="1">
        <v>60</v>
      </c>
      <c r="G2" s="1">
        <v>1</v>
      </c>
      <c r="H2" s="1">
        <v>0.2</v>
      </c>
      <c r="I2" s="1">
        <v>130</v>
      </c>
      <c r="J2" s="1">
        <v>0</v>
      </c>
      <c r="K2" s="1">
        <v>19</v>
      </c>
      <c r="L2" s="1">
        <v>0</v>
      </c>
    </row>
    <row r="3" spans="1:12">
      <c r="A3" s="2">
        <v>40763.041666666664</v>
      </c>
      <c r="B3" s="1">
        <v>18.600000000000001</v>
      </c>
      <c r="C3" s="1">
        <v>93.3</v>
      </c>
      <c r="D3" s="1">
        <v>0.2</v>
      </c>
      <c r="E3" s="1">
        <v>0.6</v>
      </c>
      <c r="F3" s="1">
        <v>60</v>
      </c>
      <c r="G3" s="5">
        <v>2</v>
      </c>
      <c r="H3" s="1">
        <v>0.5</v>
      </c>
      <c r="I3" s="1">
        <v>86</v>
      </c>
      <c r="J3" s="1">
        <v>0</v>
      </c>
      <c r="K3" s="1">
        <v>18.8</v>
      </c>
      <c r="L3" s="1">
        <v>0</v>
      </c>
    </row>
    <row r="4" spans="1:12">
      <c r="A4" s="2">
        <v>40763.083333333336</v>
      </c>
      <c r="B4" s="1">
        <v>18.5</v>
      </c>
      <c r="C4" s="1">
        <v>93.3</v>
      </c>
      <c r="D4" s="1">
        <v>0</v>
      </c>
      <c r="E4" s="1">
        <v>0.6</v>
      </c>
      <c r="F4" s="1">
        <v>60</v>
      </c>
      <c r="G4" s="5">
        <v>3</v>
      </c>
      <c r="H4" s="1">
        <v>0.5</v>
      </c>
      <c r="I4" s="1">
        <v>111</v>
      </c>
      <c r="J4" s="1">
        <v>0</v>
      </c>
      <c r="K4" s="1">
        <v>18.7</v>
      </c>
      <c r="L4" s="1">
        <v>0</v>
      </c>
    </row>
    <row r="5" spans="1:12">
      <c r="A5" s="2">
        <v>40763.125</v>
      </c>
      <c r="B5" s="1">
        <v>18.3</v>
      </c>
      <c r="C5" s="1">
        <v>93.3</v>
      </c>
      <c r="D5" s="1">
        <v>0.2</v>
      </c>
      <c r="E5" s="1">
        <v>0.8</v>
      </c>
      <c r="F5" s="1">
        <v>60</v>
      </c>
      <c r="G5" s="5">
        <v>4</v>
      </c>
      <c r="H5" s="1">
        <v>0.3</v>
      </c>
      <c r="I5" s="1">
        <v>40</v>
      </c>
      <c r="J5" s="1">
        <v>0</v>
      </c>
      <c r="K5" s="1">
        <v>18.5</v>
      </c>
      <c r="L5" s="1">
        <v>0</v>
      </c>
    </row>
    <row r="6" spans="1:12">
      <c r="A6" s="2">
        <v>40763.166666666664</v>
      </c>
      <c r="B6" s="1">
        <v>18</v>
      </c>
      <c r="C6" s="1">
        <v>93.3</v>
      </c>
      <c r="D6" s="1">
        <v>0.8</v>
      </c>
      <c r="E6" s="1">
        <v>1.6</v>
      </c>
      <c r="F6" s="1">
        <v>60</v>
      </c>
      <c r="G6" s="5">
        <v>5</v>
      </c>
      <c r="H6" s="1">
        <v>0.5</v>
      </c>
      <c r="I6" s="1">
        <v>122</v>
      </c>
      <c r="J6" s="1">
        <v>0</v>
      </c>
      <c r="K6" s="1">
        <v>18.2</v>
      </c>
      <c r="L6" s="1">
        <v>0</v>
      </c>
    </row>
    <row r="7" spans="1:12">
      <c r="A7" s="2">
        <v>40763.208333333336</v>
      </c>
      <c r="B7" s="1">
        <v>18</v>
      </c>
      <c r="C7" s="1">
        <v>93.3</v>
      </c>
      <c r="D7" s="1">
        <v>0.6</v>
      </c>
      <c r="E7" s="1">
        <v>2.2000000000000002</v>
      </c>
      <c r="F7" s="1">
        <v>60</v>
      </c>
      <c r="G7" s="5">
        <v>6</v>
      </c>
      <c r="H7" s="1">
        <v>0.9</v>
      </c>
      <c r="I7" s="1">
        <v>28</v>
      </c>
      <c r="J7" s="1">
        <v>0</v>
      </c>
      <c r="K7" s="1">
        <v>18.2</v>
      </c>
      <c r="L7" s="1">
        <v>0</v>
      </c>
    </row>
    <row r="8" spans="1:12">
      <c r="A8" s="2">
        <v>40763.25</v>
      </c>
      <c r="B8" s="1">
        <v>18</v>
      </c>
      <c r="C8" s="1">
        <v>93.3</v>
      </c>
      <c r="D8" s="1">
        <v>0.6</v>
      </c>
      <c r="E8" s="1">
        <v>2.8</v>
      </c>
      <c r="F8" s="1">
        <v>60</v>
      </c>
      <c r="G8" s="5">
        <v>7</v>
      </c>
      <c r="H8" s="1">
        <v>0.5</v>
      </c>
      <c r="I8" s="1">
        <v>346</v>
      </c>
      <c r="J8" s="1">
        <v>0</v>
      </c>
      <c r="K8" s="1">
        <v>18.2</v>
      </c>
      <c r="L8" s="1">
        <v>0</v>
      </c>
    </row>
    <row r="9" spans="1:12">
      <c r="A9" s="2">
        <v>40763.291666666664</v>
      </c>
      <c r="B9" s="1">
        <v>18.2</v>
      </c>
      <c r="C9" s="1">
        <v>93.3</v>
      </c>
      <c r="D9" s="1">
        <v>0.2</v>
      </c>
      <c r="E9" s="1">
        <v>3</v>
      </c>
      <c r="F9" s="1">
        <v>60</v>
      </c>
      <c r="G9" s="5">
        <v>8</v>
      </c>
      <c r="H9" s="1">
        <v>1</v>
      </c>
      <c r="I9" s="1">
        <v>228</v>
      </c>
      <c r="J9" s="1">
        <v>0.1</v>
      </c>
      <c r="K9" s="1">
        <v>18.5</v>
      </c>
      <c r="L9" s="1">
        <v>0</v>
      </c>
    </row>
    <row r="10" spans="1:12">
      <c r="A10" s="2">
        <v>40763.333333333336</v>
      </c>
      <c r="B10" s="1">
        <v>19.100000000000001</v>
      </c>
      <c r="C10" s="1">
        <v>90</v>
      </c>
      <c r="D10" s="1">
        <v>0.6</v>
      </c>
      <c r="E10" s="1">
        <v>3.6</v>
      </c>
      <c r="F10" s="1">
        <v>60</v>
      </c>
      <c r="G10" s="5">
        <v>9</v>
      </c>
      <c r="H10" s="1">
        <v>0.6</v>
      </c>
      <c r="I10" s="1">
        <v>180</v>
      </c>
      <c r="J10" s="1">
        <v>0.3</v>
      </c>
      <c r="K10" s="1">
        <v>19.3</v>
      </c>
      <c r="L10" s="1">
        <v>0</v>
      </c>
    </row>
    <row r="11" spans="1:12">
      <c r="A11" s="2">
        <v>40763.375</v>
      </c>
      <c r="B11" s="1">
        <v>20.7</v>
      </c>
      <c r="C11" s="1">
        <v>80</v>
      </c>
      <c r="D11" s="1">
        <v>0</v>
      </c>
      <c r="E11" s="1">
        <v>3.6</v>
      </c>
      <c r="F11" s="1">
        <v>60</v>
      </c>
      <c r="G11" s="5">
        <v>10</v>
      </c>
      <c r="H11" s="1">
        <v>1</v>
      </c>
      <c r="I11" s="1">
        <v>112</v>
      </c>
      <c r="J11" s="1">
        <v>1.2</v>
      </c>
      <c r="K11" s="1">
        <v>21.2</v>
      </c>
      <c r="L11" s="1">
        <v>0</v>
      </c>
    </row>
    <row r="12" spans="1:12">
      <c r="A12" s="2">
        <v>40763.416666666664</v>
      </c>
      <c r="B12" s="1">
        <v>22.8</v>
      </c>
      <c r="C12" s="1">
        <v>70</v>
      </c>
      <c r="D12" s="1">
        <v>0</v>
      </c>
      <c r="E12" s="1">
        <v>3.6</v>
      </c>
      <c r="F12" s="1">
        <v>60</v>
      </c>
      <c r="G12" s="5">
        <v>11</v>
      </c>
      <c r="H12" s="1">
        <v>0.8</v>
      </c>
      <c r="I12" s="1">
        <v>135</v>
      </c>
      <c r="J12" s="1">
        <v>1.8</v>
      </c>
      <c r="K12" s="1">
        <v>23.5</v>
      </c>
      <c r="L12" s="1">
        <v>0</v>
      </c>
    </row>
    <row r="13" spans="1:12">
      <c r="A13" s="2">
        <v>40763.458333333336</v>
      </c>
      <c r="B13" s="1">
        <v>25</v>
      </c>
      <c r="C13" s="1">
        <v>62</v>
      </c>
      <c r="D13" s="1">
        <v>0</v>
      </c>
      <c r="E13" s="1">
        <v>3.6</v>
      </c>
      <c r="F13" s="1">
        <v>7</v>
      </c>
      <c r="G13" s="5">
        <v>11.1</v>
      </c>
      <c r="H13" s="1">
        <v>1.4</v>
      </c>
      <c r="I13" s="1">
        <v>114</v>
      </c>
      <c r="J13" s="1">
        <v>2.8</v>
      </c>
      <c r="K13" s="1">
        <v>25.8</v>
      </c>
      <c r="L13" s="1">
        <v>0</v>
      </c>
    </row>
    <row r="14" spans="1:12">
      <c r="A14" s="2">
        <v>40763.5</v>
      </c>
      <c r="B14" s="1">
        <v>26.3</v>
      </c>
      <c r="C14" s="1">
        <v>58</v>
      </c>
      <c r="D14" s="1">
        <v>0</v>
      </c>
      <c r="E14" s="1">
        <v>3.6</v>
      </c>
      <c r="F14" s="1">
        <v>0</v>
      </c>
      <c r="G14" s="5">
        <v>11.1</v>
      </c>
      <c r="H14" s="1">
        <v>2.5</v>
      </c>
      <c r="I14" s="1">
        <v>105</v>
      </c>
      <c r="J14" s="1">
        <v>2.9</v>
      </c>
      <c r="K14" s="1">
        <v>27.2</v>
      </c>
      <c r="L14" s="1">
        <v>0</v>
      </c>
    </row>
    <row r="15" spans="1:12">
      <c r="A15" s="2">
        <v>40763.541666666664</v>
      </c>
      <c r="B15" s="1">
        <v>26.7</v>
      </c>
      <c r="C15" s="1">
        <v>57</v>
      </c>
      <c r="D15" s="1">
        <v>0</v>
      </c>
      <c r="E15" s="1">
        <v>3.6</v>
      </c>
      <c r="F15" s="1">
        <v>0</v>
      </c>
      <c r="G15" s="5">
        <v>11.1</v>
      </c>
      <c r="H15" s="1">
        <v>3.1</v>
      </c>
      <c r="I15" s="1">
        <v>116</v>
      </c>
      <c r="J15" s="1">
        <v>2.4</v>
      </c>
      <c r="K15" s="1">
        <v>27</v>
      </c>
      <c r="L15" s="1">
        <v>0</v>
      </c>
    </row>
    <row r="16" spans="1:12">
      <c r="A16" s="2">
        <v>40763.583333333336</v>
      </c>
      <c r="B16" s="1">
        <v>27.6</v>
      </c>
      <c r="C16" s="1">
        <v>54</v>
      </c>
      <c r="D16" s="1">
        <v>0</v>
      </c>
      <c r="E16" s="1">
        <v>3.6</v>
      </c>
      <c r="F16" s="1">
        <v>0</v>
      </c>
      <c r="G16" s="5">
        <v>11.1</v>
      </c>
      <c r="H16" s="1">
        <v>3.6</v>
      </c>
      <c r="I16" s="1">
        <v>116</v>
      </c>
      <c r="J16" s="1">
        <v>3.1</v>
      </c>
      <c r="K16" s="1">
        <v>27.8</v>
      </c>
      <c r="L16" s="1">
        <v>0</v>
      </c>
    </row>
    <row r="17" spans="1:12">
      <c r="A17" s="2">
        <v>40763.625</v>
      </c>
      <c r="B17" s="1">
        <v>28.4</v>
      </c>
      <c r="C17" s="1">
        <v>47</v>
      </c>
      <c r="D17" s="1">
        <v>0</v>
      </c>
      <c r="E17" s="1">
        <v>3.6</v>
      </c>
      <c r="F17" s="1">
        <v>0</v>
      </c>
      <c r="G17" s="5">
        <v>11.1</v>
      </c>
      <c r="H17" s="1">
        <v>2.9</v>
      </c>
      <c r="I17" s="1">
        <v>169</v>
      </c>
      <c r="J17" s="1">
        <v>2.7</v>
      </c>
      <c r="K17" s="1">
        <v>28.6</v>
      </c>
      <c r="L17" s="1">
        <v>0</v>
      </c>
    </row>
    <row r="18" spans="1:12">
      <c r="A18" s="2">
        <v>40763.666666666664</v>
      </c>
      <c r="B18" s="1">
        <v>28.6</v>
      </c>
      <c r="C18" s="1">
        <v>46</v>
      </c>
      <c r="D18" s="1">
        <v>0</v>
      </c>
      <c r="E18" s="1">
        <v>3.6</v>
      </c>
      <c r="F18" s="1">
        <v>0</v>
      </c>
      <c r="G18" s="5">
        <v>11.1</v>
      </c>
      <c r="H18" s="1">
        <v>2.5</v>
      </c>
      <c r="I18" s="1">
        <v>128</v>
      </c>
      <c r="J18" s="1">
        <v>2.5</v>
      </c>
      <c r="K18" s="1">
        <v>28.9</v>
      </c>
      <c r="L18" s="1">
        <v>0</v>
      </c>
    </row>
    <row r="19" spans="1:12">
      <c r="A19" s="2">
        <v>40763.708333333336</v>
      </c>
      <c r="B19" s="1">
        <v>27.1</v>
      </c>
      <c r="C19" s="1">
        <v>52</v>
      </c>
      <c r="D19" s="1">
        <v>0</v>
      </c>
      <c r="E19" s="1">
        <v>3.6</v>
      </c>
      <c r="F19" s="1">
        <v>0</v>
      </c>
      <c r="G19" s="5">
        <v>11.1</v>
      </c>
      <c r="H19" s="1">
        <v>3.3</v>
      </c>
      <c r="I19" s="1">
        <v>113</v>
      </c>
      <c r="J19" s="1">
        <v>1.7</v>
      </c>
      <c r="K19" s="1">
        <v>27.4</v>
      </c>
      <c r="L19" s="1">
        <v>0</v>
      </c>
    </row>
    <row r="20" spans="1:12">
      <c r="A20" s="2">
        <v>40763.75</v>
      </c>
      <c r="B20" s="1">
        <v>25.4</v>
      </c>
      <c r="C20" s="1">
        <v>55</v>
      </c>
      <c r="D20" s="1">
        <v>0</v>
      </c>
      <c r="E20" s="1">
        <v>3.6</v>
      </c>
      <c r="F20" s="1">
        <v>0</v>
      </c>
      <c r="G20" s="5">
        <v>11.1</v>
      </c>
      <c r="H20" s="1">
        <v>2.1</v>
      </c>
      <c r="I20" s="1">
        <v>56</v>
      </c>
      <c r="J20" s="1">
        <v>0.5</v>
      </c>
      <c r="K20" s="1">
        <v>25.6</v>
      </c>
      <c r="L20" s="1">
        <v>0</v>
      </c>
    </row>
    <row r="21" spans="1:12">
      <c r="A21" s="2">
        <v>40763.791666666664</v>
      </c>
      <c r="B21" s="1">
        <v>23</v>
      </c>
      <c r="C21" s="1">
        <v>62</v>
      </c>
      <c r="D21" s="1">
        <v>0</v>
      </c>
      <c r="E21" s="1">
        <v>3.6</v>
      </c>
      <c r="F21" s="1">
        <v>0</v>
      </c>
      <c r="G21" s="5">
        <v>11.1</v>
      </c>
      <c r="H21" s="1">
        <v>1.1000000000000001</v>
      </c>
      <c r="I21" s="1">
        <v>330</v>
      </c>
      <c r="J21" s="1">
        <v>0.1</v>
      </c>
      <c r="K21" s="1">
        <v>22.9</v>
      </c>
      <c r="L21" s="1">
        <v>0</v>
      </c>
    </row>
    <row r="22" spans="1:12">
      <c r="A22" s="2">
        <v>40763.833333333336</v>
      </c>
      <c r="B22" s="1">
        <v>21</v>
      </c>
      <c r="C22" s="1">
        <v>67</v>
      </c>
      <c r="D22" s="1">
        <v>0</v>
      </c>
      <c r="E22" s="1">
        <v>3.6</v>
      </c>
      <c r="F22" s="1">
        <v>0</v>
      </c>
      <c r="G22" s="5">
        <v>11.1</v>
      </c>
      <c r="H22" s="1">
        <v>0.8</v>
      </c>
      <c r="I22" s="1">
        <v>310</v>
      </c>
      <c r="J22" s="1">
        <v>0</v>
      </c>
      <c r="K22" s="1">
        <v>20.6</v>
      </c>
      <c r="L22" s="1">
        <v>0</v>
      </c>
    </row>
    <row r="23" spans="1:12">
      <c r="A23" s="2">
        <v>40763.875</v>
      </c>
      <c r="B23" s="1">
        <v>20.2</v>
      </c>
      <c r="C23" s="1">
        <v>68</v>
      </c>
      <c r="D23" s="1">
        <v>0</v>
      </c>
      <c r="E23" s="1">
        <v>3.6</v>
      </c>
      <c r="F23" s="1">
        <v>0</v>
      </c>
      <c r="G23" s="5">
        <v>11.1</v>
      </c>
      <c r="H23" s="1">
        <v>0.9</v>
      </c>
      <c r="I23" s="1">
        <v>316</v>
      </c>
      <c r="J23" s="1">
        <v>0</v>
      </c>
      <c r="K23" s="1">
        <v>19.7</v>
      </c>
      <c r="L23" s="1">
        <v>0</v>
      </c>
    </row>
    <row r="24" spans="1:12">
      <c r="A24" s="2">
        <v>40763.916666666664</v>
      </c>
      <c r="B24" s="1">
        <v>21</v>
      </c>
      <c r="C24" s="1">
        <v>53</v>
      </c>
      <c r="D24" s="1">
        <v>0</v>
      </c>
      <c r="E24" s="1">
        <v>3.6</v>
      </c>
      <c r="F24" s="1">
        <v>0</v>
      </c>
      <c r="G24" s="5">
        <v>11.1</v>
      </c>
      <c r="H24" s="1">
        <v>3.4</v>
      </c>
      <c r="I24" s="1">
        <v>274</v>
      </c>
      <c r="J24" s="1">
        <v>0</v>
      </c>
      <c r="K24" s="1">
        <v>20.6</v>
      </c>
      <c r="L24" s="1">
        <v>0</v>
      </c>
    </row>
    <row r="25" spans="1:12">
      <c r="A25" s="2">
        <v>40763.958333333336</v>
      </c>
      <c r="B25" s="1">
        <v>20.6</v>
      </c>
      <c r="C25" s="1">
        <v>55</v>
      </c>
      <c r="D25" s="1">
        <v>0</v>
      </c>
      <c r="E25" s="1">
        <v>3.6</v>
      </c>
      <c r="F25" s="1">
        <v>0</v>
      </c>
      <c r="G25" s="5">
        <v>11.1</v>
      </c>
      <c r="H25" s="1">
        <v>4.5999999999999996</v>
      </c>
      <c r="I25" s="1">
        <v>278</v>
      </c>
      <c r="J25" s="1">
        <v>0</v>
      </c>
      <c r="K25" s="1">
        <v>20.3</v>
      </c>
      <c r="L25" s="1">
        <v>0</v>
      </c>
    </row>
    <row r="26" spans="1:12">
      <c r="A26" s="2">
        <v>40764</v>
      </c>
      <c r="B26" s="1">
        <v>19.3</v>
      </c>
      <c r="C26" s="1">
        <v>52</v>
      </c>
      <c r="D26" s="1">
        <v>0</v>
      </c>
      <c r="E26" s="1">
        <v>3.6</v>
      </c>
      <c r="F26" s="1">
        <v>0</v>
      </c>
      <c r="G26" s="5">
        <v>11.1</v>
      </c>
      <c r="H26" s="1">
        <v>4.7</v>
      </c>
      <c r="I26" s="1">
        <v>267</v>
      </c>
      <c r="J26" s="1">
        <v>0</v>
      </c>
      <c r="K26" s="1">
        <v>18.8</v>
      </c>
      <c r="L26" s="1">
        <v>0</v>
      </c>
    </row>
    <row r="27" spans="1:12">
      <c r="A27" s="2">
        <v>40764.041666666664</v>
      </c>
      <c r="B27" s="1">
        <v>18.3</v>
      </c>
      <c r="C27" s="1">
        <v>51</v>
      </c>
      <c r="D27" s="1">
        <v>0</v>
      </c>
      <c r="E27" s="1">
        <v>3.6</v>
      </c>
      <c r="F27" s="1">
        <v>0</v>
      </c>
      <c r="G27" s="5">
        <v>11.1</v>
      </c>
      <c r="H27" s="1">
        <v>5.2</v>
      </c>
      <c r="I27" s="1">
        <v>267</v>
      </c>
      <c r="J27" s="1">
        <v>0</v>
      </c>
      <c r="K27" s="1">
        <v>17.8</v>
      </c>
      <c r="L27" s="1">
        <v>0</v>
      </c>
    </row>
    <row r="28" spans="1:12">
      <c r="A28" s="2">
        <v>40764.083333333336</v>
      </c>
      <c r="B28" s="1">
        <v>17.600000000000001</v>
      </c>
      <c r="C28" s="1">
        <v>53</v>
      </c>
      <c r="D28" s="1">
        <v>0</v>
      </c>
      <c r="E28" s="1">
        <v>3.6</v>
      </c>
      <c r="F28" s="1">
        <v>0</v>
      </c>
      <c r="G28" s="5">
        <v>11.1</v>
      </c>
      <c r="H28" s="1">
        <v>4.8</v>
      </c>
      <c r="I28" s="1">
        <v>262</v>
      </c>
      <c r="J28" s="1">
        <v>0</v>
      </c>
      <c r="K28" s="1">
        <v>17</v>
      </c>
      <c r="L28" s="1">
        <v>0</v>
      </c>
    </row>
    <row r="29" spans="1:12">
      <c r="A29" s="2">
        <v>40764.125</v>
      </c>
      <c r="B29" s="1">
        <v>15.6</v>
      </c>
      <c r="C29" s="1">
        <v>60</v>
      </c>
      <c r="D29" s="1">
        <v>0</v>
      </c>
      <c r="E29" s="1">
        <v>3.6</v>
      </c>
      <c r="F29" s="1">
        <v>0</v>
      </c>
      <c r="G29" s="5">
        <v>11.1</v>
      </c>
      <c r="H29" s="1">
        <v>1.9</v>
      </c>
      <c r="I29" s="1">
        <v>330</v>
      </c>
      <c r="J29" s="1">
        <v>0</v>
      </c>
      <c r="K29" s="1">
        <v>14.8</v>
      </c>
      <c r="L29" s="1">
        <v>0</v>
      </c>
    </row>
    <row r="30" spans="1:12">
      <c r="A30" s="2">
        <v>40764.166666666664</v>
      </c>
      <c r="B30" s="1">
        <v>13.5</v>
      </c>
      <c r="C30" s="1">
        <v>67</v>
      </c>
      <c r="D30" s="1">
        <v>0</v>
      </c>
      <c r="E30" s="1">
        <v>3.6</v>
      </c>
      <c r="F30" s="1">
        <v>0</v>
      </c>
      <c r="G30" s="5">
        <v>11.1</v>
      </c>
      <c r="H30" s="1">
        <v>0.7</v>
      </c>
      <c r="I30" s="1">
        <v>120</v>
      </c>
      <c r="J30" s="1">
        <v>0</v>
      </c>
      <c r="K30" s="1">
        <v>11.9</v>
      </c>
      <c r="L30" s="1">
        <v>0</v>
      </c>
    </row>
    <row r="31" spans="1:12">
      <c r="A31" s="2">
        <v>40764.208333333336</v>
      </c>
      <c r="B31" s="1">
        <v>12</v>
      </c>
      <c r="C31" s="1">
        <v>73</v>
      </c>
      <c r="D31" s="1">
        <v>0</v>
      </c>
      <c r="E31" s="1">
        <v>3.6</v>
      </c>
      <c r="F31" s="1">
        <v>0</v>
      </c>
      <c r="G31" s="5">
        <v>11.1</v>
      </c>
      <c r="H31" s="1">
        <v>1</v>
      </c>
      <c r="I31" s="1">
        <v>249</v>
      </c>
      <c r="J31" s="1">
        <v>0</v>
      </c>
      <c r="K31" s="1">
        <v>10.9</v>
      </c>
      <c r="L31" s="1">
        <v>0</v>
      </c>
    </row>
    <row r="32" spans="1:12">
      <c r="A32" s="2">
        <v>40764.25</v>
      </c>
      <c r="B32" s="1">
        <v>11.7</v>
      </c>
      <c r="C32" s="1">
        <v>73</v>
      </c>
      <c r="D32" s="1">
        <v>0</v>
      </c>
      <c r="E32" s="1">
        <v>3.6</v>
      </c>
      <c r="F32" s="1">
        <v>0</v>
      </c>
      <c r="G32" s="5">
        <v>11.1</v>
      </c>
      <c r="H32" s="1">
        <v>0.9</v>
      </c>
      <c r="I32" s="1">
        <v>286</v>
      </c>
      <c r="J32" s="1">
        <v>0</v>
      </c>
      <c r="K32" s="1">
        <v>10.5</v>
      </c>
      <c r="L32" s="1">
        <v>0</v>
      </c>
    </row>
    <row r="33" spans="1:12">
      <c r="A33" s="2">
        <v>40764.291666666664</v>
      </c>
      <c r="B33" s="1">
        <v>15.7</v>
      </c>
      <c r="C33" s="1">
        <v>60</v>
      </c>
      <c r="D33" s="1">
        <v>0</v>
      </c>
      <c r="E33" s="1">
        <v>3.6</v>
      </c>
      <c r="F33" s="1">
        <v>0</v>
      </c>
      <c r="G33" s="5">
        <v>11.1</v>
      </c>
      <c r="H33" s="1">
        <v>0.6</v>
      </c>
      <c r="I33" s="1">
        <v>206</v>
      </c>
      <c r="J33" s="1">
        <v>0.5</v>
      </c>
      <c r="K33" s="1">
        <v>13.5</v>
      </c>
      <c r="L33" s="1">
        <v>0</v>
      </c>
    </row>
    <row r="34" spans="1:12">
      <c r="A34" s="2">
        <v>40764.333333333336</v>
      </c>
      <c r="B34" s="1">
        <v>18.8</v>
      </c>
      <c r="C34" s="1">
        <v>49</v>
      </c>
      <c r="D34" s="1">
        <v>0</v>
      </c>
      <c r="E34" s="1">
        <v>3.6</v>
      </c>
      <c r="F34" s="1">
        <v>0</v>
      </c>
      <c r="G34" s="5">
        <v>11.1</v>
      </c>
      <c r="H34" s="1">
        <v>0.7</v>
      </c>
      <c r="I34" s="1">
        <v>171</v>
      </c>
      <c r="J34" s="1">
        <v>1.2</v>
      </c>
      <c r="K34" s="1">
        <v>18.399999999999999</v>
      </c>
      <c r="L34" s="1">
        <v>0</v>
      </c>
    </row>
    <row r="35" spans="1:12">
      <c r="A35" s="2">
        <v>40764.375</v>
      </c>
      <c r="B35" s="1">
        <v>20.5</v>
      </c>
      <c r="C35" s="1">
        <v>43</v>
      </c>
      <c r="D35" s="1">
        <v>0</v>
      </c>
      <c r="E35" s="1">
        <v>3.6</v>
      </c>
      <c r="F35" s="1">
        <v>0</v>
      </c>
      <c r="G35" s="5">
        <v>11.1</v>
      </c>
      <c r="H35" s="1">
        <v>0.9</v>
      </c>
      <c r="I35" s="1">
        <v>170</v>
      </c>
      <c r="J35" s="1">
        <v>1.8</v>
      </c>
      <c r="K35" s="1">
        <v>20.8</v>
      </c>
      <c r="L35" s="1">
        <v>0</v>
      </c>
    </row>
    <row r="36" spans="1:12">
      <c r="A36" s="2">
        <v>40764.416666666664</v>
      </c>
      <c r="B36" s="1">
        <v>22</v>
      </c>
      <c r="C36" s="1">
        <v>39</v>
      </c>
      <c r="D36" s="1">
        <v>0</v>
      </c>
      <c r="E36" s="1">
        <v>3.6</v>
      </c>
      <c r="F36" s="1">
        <v>0</v>
      </c>
      <c r="G36" s="5">
        <v>11.1</v>
      </c>
      <c r="H36" s="1">
        <v>1.2</v>
      </c>
      <c r="I36" s="1">
        <v>146</v>
      </c>
      <c r="J36" s="1">
        <v>2.4</v>
      </c>
      <c r="K36" s="1">
        <v>22.6</v>
      </c>
      <c r="L36" s="1">
        <v>0</v>
      </c>
    </row>
    <row r="37" spans="1:12">
      <c r="A37" s="2">
        <v>40764.458333333336</v>
      </c>
      <c r="B37" s="1">
        <v>23.5</v>
      </c>
      <c r="C37" s="1">
        <v>36</v>
      </c>
      <c r="D37" s="1">
        <v>0</v>
      </c>
      <c r="E37" s="1">
        <v>3.6</v>
      </c>
      <c r="F37" s="1">
        <v>0</v>
      </c>
      <c r="G37" s="5">
        <v>11.1</v>
      </c>
      <c r="H37" s="1">
        <v>1.4</v>
      </c>
      <c r="I37" s="1">
        <v>195</v>
      </c>
      <c r="J37" s="1">
        <v>2.8</v>
      </c>
      <c r="K37" s="1">
        <v>24.1</v>
      </c>
      <c r="L37" s="1">
        <v>0</v>
      </c>
    </row>
    <row r="38" spans="1:12">
      <c r="A38" s="2">
        <v>40764.5</v>
      </c>
      <c r="B38" s="1">
        <v>24</v>
      </c>
      <c r="C38" s="1">
        <v>35</v>
      </c>
      <c r="D38" s="1">
        <v>0</v>
      </c>
      <c r="E38" s="1">
        <v>3.6</v>
      </c>
      <c r="F38" s="1">
        <v>0</v>
      </c>
      <c r="G38" s="5">
        <v>11.1</v>
      </c>
      <c r="H38" s="1">
        <v>2.1</v>
      </c>
      <c r="I38" s="1">
        <v>113</v>
      </c>
      <c r="J38" s="1">
        <v>3.2</v>
      </c>
      <c r="K38" s="1">
        <v>24.9</v>
      </c>
      <c r="L38" s="1">
        <v>0</v>
      </c>
    </row>
    <row r="39" spans="1:12">
      <c r="A39" s="2">
        <v>40764.541666666664</v>
      </c>
      <c r="B39" s="1">
        <v>24.1</v>
      </c>
      <c r="C39" s="1">
        <v>38</v>
      </c>
      <c r="D39" s="1">
        <v>0</v>
      </c>
      <c r="E39" s="1">
        <v>3.6</v>
      </c>
      <c r="F39" s="1">
        <v>0</v>
      </c>
      <c r="G39" s="5">
        <v>11.1</v>
      </c>
      <c r="H39" s="1">
        <v>3.3</v>
      </c>
      <c r="I39" s="1">
        <v>110</v>
      </c>
      <c r="J39" s="1">
        <v>3.2</v>
      </c>
      <c r="K39" s="1">
        <v>24.4</v>
      </c>
      <c r="L39" s="1">
        <v>0</v>
      </c>
    </row>
    <row r="40" spans="1:12">
      <c r="A40" s="2">
        <v>40764.583333333336</v>
      </c>
      <c r="B40" s="1">
        <v>24.9</v>
      </c>
      <c r="C40" s="1">
        <v>39</v>
      </c>
      <c r="D40" s="1">
        <v>0</v>
      </c>
      <c r="E40" s="1">
        <v>3.6</v>
      </c>
      <c r="F40" s="1">
        <v>0</v>
      </c>
      <c r="G40" s="5">
        <v>11.1</v>
      </c>
      <c r="H40" s="1">
        <v>4</v>
      </c>
      <c r="I40" s="1">
        <v>115</v>
      </c>
      <c r="J40" s="1">
        <v>3.2</v>
      </c>
      <c r="K40" s="1">
        <v>25</v>
      </c>
      <c r="L40" s="1">
        <v>0</v>
      </c>
    </row>
    <row r="41" spans="1:12">
      <c r="A41" s="2">
        <v>40764.625</v>
      </c>
      <c r="B41" s="1">
        <v>24.2</v>
      </c>
      <c r="C41" s="1">
        <v>41</v>
      </c>
      <c r="D41" s="1">
        <v>0</v>
      </c>
      <c r="E41" s="1">
        <v>3.6</v>
      </c>
      <c r="F41" s="1">
        <v>0</v>
      </c>
      <c r="G41" s="5">
        <v>11.1</v>
      </c>
      <c r="H41" s="1">
        <v>4.2</v>
      </c>
      <c r="I41" s="1">
        <v>108</v>
      </c>
      <c r="J41" s="1">
        <v>2.2000000000000002</v>
      </c>
      <c r="K41" s="1">
        <v>24.5</v>
      </c>
      <c r="L41" s="1">
        <v>0</v>
      </c>
    </row>
    <row r="42" spans="1:12">
      <c r="A42" s="2">
        <v>40764.666666666664</v>
      </c>
      <c r="B42" s="1">
        <v>24.6</v>
      </c>
      <c r="C42" s="1">
        <v>41</v>
      </c>
      <c r="D42" s="1">
        <v>0</v>
      </c>
      <c r="E42" s="1">
        <v>3.6</v>
      </c>
      <c r="F42" s="1">
        <v>0</v>
      </c>
      <c r="G42" s="5">
        <v>11.1</v>
      </c>
      <c r="H42" s="1">
        <v>4</v>
      </c>
      <c r="I42" s="1">
        <v>107</v>
      </c>
      <c r="J42" s="1">
        <v>2.2000000000000002</v>
      </c>
      <c r="K42" s="1">
        <v>24.9</v>
      </c>
      <c r="L42" s="1">
        <v>0</v>
      </c>
    </row>
    <row r="43" spans="1:12">
      <c r="A43" s="2">
        <v>40764.708333333336</v>
      </c>
      <c r="B43" s="1">
        <v>24.7</v>
      </c>
      <c r="C43" s="1">
        <v>40</v>
      </c>
      <c r="D43" s="1">
        <v>0</v>
      </c>
      <c r="E43" s="1">
        <v>3.6</v>
      </c>
      <c r="F43" s="1">
        <v>0</v>
      </c>
      <c r="G43" s="5">
        <v>11.1</v>
      </c>
      <c r="H43" s="1">
        <v>3.9</v>
      </c>
      <c r="I43" s="1">
        <v>96</v>
      </c>
      <c r="J43" s="1">
        <v>2</v>
      </c>
      <c r="K43" s="1">
        <v>25</v>
      </c>
      <c r="L43" s="1">
        <v>0</v>
      </c>
    </row>
    <row r="44" spans="1:12">
      <c r="A44" s="2">
        <v>40764.75</v>
      </c>
      <c r="B44" s="1">
        <v>23.6</v>
      </c>
      <c r="C44" s="1">
        <v>43</v>
      </c>
      <c r="D44" s="1">
        <v>0</v>
      </c>
      <c r="E44" s="1">
        <v>3.6</v>
      </c>
      <c r="F44" s="1">
        <v>0</v>
      </c>
      <c r="G44" s="5">
        <v>11.1</v>
      </c>
      <c r="H44" s="1">
        <v>3.2</v>
      </c>
      <c r="I44" s="1">
        <v>86</v>
      </c>
      <c r="J44" s="1">
        <v>1.3</v>
      </c>
      <c r="K44" s="1">
        <v>23.9</v>
      </c>
      <c r="L44" s="1">
        <v>0</v>
      </c>
    </row>
    <row r="45" spans="1:12">
      <c r="A45" s="2">
        <v>40764.791666666664</v>
      </c>
      <c r="B45" s="1">
        <v>20.5</v>
      </c>
      <c r="C45" s="1">
        <v>53</v>
      </c>
      <c r="D45" s="1">
        <v>0</v>
      </c>
      <c r="E45" s="1">
        <v>3.6</v>
      </c>
      <c r="F45" s="1">
        <v>0</v>
      </c>
      <c r="G45" s="5">
        <v>11.1</v>
      </c>
      <c r="H45" s="1">
        <v>2</v>
      </c>
      <c r="I45" s="1">
        <v>44</v>
      </c>
      <c r="J45" s="1">
        <v>0.1</v>
      </c>
      <c r="K45" s="1">
        <v>20.6</v>
      </c>
      <c r="L45" s="1">
        <v>0</v>
      </c>
    </row>
    <row r="46" spans="1:12">
      <c r="A46" s="2">
        <v>40764.833333333336</v>
      </c>
      <c r="B46" s="1">
        <v>17.600000000000001</v>
      </c>
      <c r="C46" s="1">
        <v>64</v>
      </c>
      <c r="D46" s="1">
        <v>0</v>
      </c>
      <c r="E46" s="1">
        <v>3.6</v>
      </c>
      <c r="F46" s="1">
        <v>0</v>
      </c>
      <c r="G46" s="5">
        <v>11.1</v>
      </c>
      <c r="H46" s="1">
        <v>1</v>
      </c>
      <c r="I46" s="1">
        <v>350</v>
      </c>
      <c r="J46" s="1">
        <v>0</v>
      </c>
      <c r="K46" s="1">
        <v>16.8</v>
      </c>
      <c r="L46" s="1">
        <v>0</v>
      </c>
    </row>
    <row r="47" spans="1:12">
      <c r="A47" s="2">
        <v>40764.875</v>
      </c>
      <c r="B47" s="1">
        <v>15.9</v>
      </c>
      <c r="C47" s="1">
        <v>70</v>
      </c>
      <c r="D47" s="1">
        <v>0</v>
      </c>
      <c r="E47" s="1">
        <v>3.6</v>
      </c>
      <c r="F47" s="1">
        <v>0</v>
      </c>
      <c r="G47" s="5">
        <v>11.1</v>
      </c>
      <c r="H47" s="1">
        <v>1</v>
      </c>
      <c r="I47" s="1">
        <v>282</v>
      </c>
      <c r="J47" s="1">
        <v>0</v>
      </c>
      <c r="K47" s="1">
        <v>15</v>
      </c>
      <c r="L47" s="1">
        <v>0</v>
      </c>
    </row>
    <row r="48" spans="1:12">
      <c r="A48" s="2">
        <v>40764.916666666664</v>
      </c>
      <c r="B48" s="1">
        <v>14.6</v>
      </c>
      <c r="C48" s="1">
        <v>73</v>
      </c>
      <c r="D48" s="1">
        <v>0</v>
      </c>
      <c r="E48" s="1">
        <v>3.6</v>
      </c>
      <c r="F48" s="1">
        <v>0</v>
      </c>
      <c r="G48" s="5">
        <v>11.1</v>
      </c>
      <c r="H48" s="1">
        <v>0.8</v>
      </c>
      <c r="I48" s="1">
        <v>307</v>
      </c>
      <c r="J48" s="1">
        <v>0</v>
      </c>
      <c r="K48" s="1">
        <v>13.5</v>
      </c>
      <c r="L48" s="1">
        <v>0</v>
      </c>
    </row>
    <row r="49" spans="1:12">
      <c r="A49" s="2">
        <v>40764.958333333336</v>
      </c>
      <c r="B49" s="1">
        <v>13.9</v>
      </c>
      <c r="C49" s="1">
        <v>71</v>
      </c>
      <c r="D49" s="1">
        <v>0</v>
      </c>
      <c r="E49" s="1">
        <v>3.6</v>
      </c>
      <c r="F49" s="1">
        <v>0</v>
      </c>
      <c r="G49" s="5">
        <v>11.1</v>
      </c>
      <c r="H49" s="1">
        <v>1.1000000000000001</v>
      </c>
      <c r="I49" s="1">
        <v>314</v>
      </c>
      <c r="J49" s="1">
        <v>0</v>
      </c>
      <c r="K49" s="1">
        <v>13</v>
      </c>
      <c r="L49" s="1">
        <v>0</v>
      </c>
    </row>
    <row r="50" spans="1:12">
      <c r="A50" s="2">
        <v>40765</v>
      </c>
      <c r="B50" s="1">
        <v>13</v>
      </c>
      <c r="C50" s="1">
        <v>73</v>
      </c>
      <c r="D50" s="1">
        <v>0</v>
      </c>
      <c r="E50" s="1">
        <v>3.6</v>
      </c>
      <c r="F50" s="1">
        <v>0</v>
      </c>
      <c r="G50" s="5">
        <v>11.1</v>
      </c>
      <c r="H50" s="1">
        <v>1.1000000000000001</v>
      </c>
      <c r="I50" s="1">
        <v>133</v>
      </c>
      <c r="J50" s="1">
        <v>0</v>
      </c>
      <c r="K50" s="1">
        <v>12</v>
      </c>
      <c r="L50" s="1">
        <v>0</v>
      </c>
    </row>
    <row r="51" spans="1:12">
      <c r="A51" s="2">
        <v>40765.041666666664</v>
      </c>
      <c r="B51" s="1">
        <v>12.1</v>
      </c>
      <c r="C51" s="1">
        <v>75</v>
      </c>
      <c r="D51" s="1">
        <v>0</v>
      </c>
      <c r="E51" s="1">
        <v>3.6</v>
      </c>
      <c r="F51" s="1">
        <v>0</v>
      </c>
      <c r="G51" s="5">
        <v>11.1</v>
      </c>
      <c r="H51" s="1">
        <v>0.8</v>
      </c>
      <c r="I51" s="1">
        <v>6</v>
      </c>
      <c r="J51" s="1">
        <v>0</v>
      </c>
      <c r="K51" s="1">
        <v>11.1</v>
      </c>
      <c r="L51" s="1">
        <v>0</v>
      </c>
    </row>
    <row r="52" spans="1:12">
      <c r="A52" s="2">
        <v>40765.083333333336</v>
      </c>
      <c r="B52" s="1">
        <v>11.3</v>
      </c>
      <c r="C52" s="1">
        <v>75</v>
      </c>
      <c r="D52" s="1">
        <v>0</v>
      </c>
      <c r="E52" s="1">
        <v>3.6</v>
      </c>
      <c r="F52" s="1">
        <v>0</v>
      </c>
      <c r="G52" s="5">
        <v>11.1</v>
      </c>
      <c r="H52" s="1">
        <v>0.9</v>
      </c>
      <c r="I52" s="1">
        <v>302</v>
      </c>
      <c r="J52" s="1">
        <v>0</v>
      </c>
      <c r="K52" s="1">
        <v>10.199999999999999</v>
      </c>
      <c r="L52" s="1">
        <v>0</v>
      </c>
    </row>
    <row r="53" spans="1:12">
      <c r="A53" s="2">
        <v>40765.125</v>
      </c>
      <c r="B53" s="1">
        <v>10.8</v>
      </c>
      <c r="C53" s="1">
        <v>77</v>
      </c>
      <c r="D53" s="1">
        <v>0</v>
      </c>
      <c r="E53" s="1">
        <v>3.6</v>
      </c>
      <c r="F53" s="1">
        <v>0</v>
      </c>
      <c r="G53" s="5">
        <v>11.1</v>
      </c>
      <c r="H53" s="1">
        <v>0.9</v>
      </c>
      <c r="I53" s="1">
        <v>145</v>
      </c>
      <c r="J53" s="1">
        <v>0</v>
      </c>
      <c r="K53" s="1">
        <v>9.6999999999999993</v>
      </c>
      <c r="L53" s="1">
        <v>0</v>
      </c>
    </row>
    <row r="54" spans="1:12">
      <c r="A54" s="2">
        <v>40765.166666666664</v>
      </c>
      <c r="B54" s="1">
        <v>10</v>
      </c>
      <c r="C54" s="1">
        <v>78</v>
      </c>
      <c r="D54" s="1">
        <v>0</v>
      </c>
      <c r="E54" s="1">
        <v>3.6</v>
      </c>
      <c r="F54" s="1">
        <v>0</v>
      </c>
      <c r="G54" s="5">
        <v>11.1</v>
      </c>
      <c r="H54" s="1">
        <v>0.6</v>
      </c>
      <c r="I54" s="1">
        <v>278</v>
      </c>
      <c r="J54" s="1">
        <v>0</v>
      </c>
      <c r="K54" s="1">
        <v>8.8000000000000007</v>
      </c>
      <c r="L54" s="1">
        <v>0</v>
      </c>
    </row>
    <row r="55" spans="1:12">
      <c r="A55" s="2">
        <v>40765.208333333336</v>
      </c>
      <c r="B55" s="1">
        <v>9.5</v>
      </c>
      <c r="C55" s="1">
        <v>78</v>
      </c>
      <c r="D55" s="1">
        <v>0</v>
      </c>
      <c r="E55" s="1">
        <v>3.6</v>
      </c>
      <c r="F55" s="1">
        <v>0</v>
      </c>
      <c r="G55" s="5">
        <v>11.1</v>
      </c>
      <c r="H55" s="1">
        <v>0.7</v>
      </c>
      <c r="I55" s="1">
        <v>94</v>
      </c>
      <c r="J55" s="1">
        <v>0</v>
      </c>
      <c r="K55" s="1">
        <v>8.5</v>
      </c>
      <c r="L55" s="1">
        <v>0</v>
      </c>
    </row>
    <row r="56" spans="1:12">
      <c r="A56" s="2">
        <v>40765.25</v>
      </c>
      <c r="B56" s="1">
        <v>9.3000000000000007</v>
      </c>
      <c r="C56" s="1">
        <v>78</v>
      </c>
      <c r="D56" s="1">
        <v>0</v>
      </c>
      <c r="E56" s="1">
        <v>3.6</v>
      </c>
      <c r="F56" s="1">
        <v>0</v>
      </c>
      <c r="G56" s="5">
        <v>11.1</v>
      </c>
      <c r="H56" s="1">
        <v>0.5</v>
      </c>
      <c r="I56" s="1">
        <v>141</v>
      </c>
      <c r="J56" s="1">
        <v>0</v>
      </c>
      <c r="K56" s="1">
        <v>8</v>
      </c>
      <c r="L56" s="1">
        <v>0</v>
      </c>
    </row>
    <row r="57" spans="1:12">
      <c r="A57" s="2">
        <v>40765.291666666664</v>
      </c>
      <c r="B57" s="1">
        <v>12.6</v>
      </c>
      <c r="C57" s="1">
        <v>66</v>
      </c>
      <c r="D57" s="1">
        <v>0</v>
      </c>
      <c r="E57" s="1">
        <v>3.6</v>
      </c>
      <c r="F57" s="1">
        <v>0</v>
      </c>
      <c r="G57" s="5">
        <v>11.1</v>
      </c>
      <c r="H57" s="1">
        <v>0.8</v>
      </c>
      <c r="I57" s="1">
        <v>197</v>
      </c>
      <c r="J57" s="1">
        <v>0.5</v>
      </c>
      <c r="K57" s="1">
        <v>10.6</v>
      </c>
      <c r="L57" s="1">
        <v>0</v>
      </c>
    </row>
    <row r="58" spans="1:12">
      <c r="A58" s="2">
        <v>40765.333333333336</v>
      </c>
      <c r="B58" s="1">
        <v>16.100000000000001</v>
      </c>
      <c r="C58" s="1">
        <v>55</v>
      </c>
      <c r="D58" s="1">
        <v>0</v>
      </c>
      <c r="E58" s="1">
        <v>3.6</v>
      </c>
      <c r="F58" s="1">
        <v>0</v>
      </c>
      <c r="G58" s="5">
        <v>11.1</v>
      </c>
      <c r="H58" s="1">
        <v>0.9</v>
      </c>
      <c r="I58" s="1">
        <v>75</v>
      </c>
      <c r="J58" s="1">
        <v>1.2</v>
      </c>
      <c r="K58" s="1">
        <v>16</v>
      </c>
      <c r="L58" s="1">
        <v>0</v>
      </c>
    </row>
    <row r="59" spans="1:12">
      <c r="A59" s="2">
        <v>40765.375</v>
      </c>
      <c r="B59" s="1">
        <v>18.7</v>
      </c>
      <c r="C59" s="1">
        <v>45</v>
      </c>
      <c r="D59" s="1">
        <v>0</v>
      </c>
      <c r="E59" s="1">
        <v>3.6</v>
      </c>
      <c r="F59" s="1">
        <v>0</v>
      </c>
      <c r="G59" s="5">
        <v>11.1</v>
      </c>
      <c r="H59" s="1">
        <v>2.2000000000000002</v>
      </c>
      <c r="I59" s="1">
        <v>107</v>
      </c>
      <c r="J59" s="1">
        <v>1.8</v>
      </c>
      <c r="K59" s="1">
        <v>19.3</v>
      </c>
      <c r="L59" s="1">
        <v>0</v>
      </c>
    </row>
    <row r="60" spans="1:12">
      <c r="A60" s="2">
        <v>40765.416666666664</v>
      </c>
      <c r="B60" s="1">
        <v>19.899999999999999</v>
      </c>
      <c r="C60" s="1">
        <v>38</v>
      </c>
      <c r="D60" s="1">
        <v>0</v>
      </c>
      <c r="E60" s="1">
        <v>3.6</v>
      </c>
      <c r="F60" s="1">
        <v>0</v>
      </c>
      <c r="G60" s="5">
        <v>11.1</v>
      </c>
      <c r="H60" s="1">
        <v>5.2</v>
      </c>
      <c r="I60" s="1">
        <v>269</v>
      </c>
      <c r="J60" s="1">
        <v>2.4</v>
      </c>
      <c r="K60" s="1">
        <v>20.5</v>
      </c>
      <c r="L60" s="1">
        <v>0</v>
      </c>
    </row>
    <row r="61" spans="1:12">
      <c r="A61" s="2">
        <v>40765.458333333336</v>
      </c>
      <c r="B61" s="1">
        <v>21.8</v>
      </c>
      <c r="C61" s="1">
        <v>32</v>
      </c>
      <c r="D61" s="1">
        <v>0</v>
      </c>
      <c r="E61" s="1">
        <v>3.6</v>
      </c>
      <c r="F61" s="1">
        <v>0</v>
      </c>
      <c r="G61" s="5">
        <v>11.1</v>
      </c>
      <c r="H61" s="1">
        <v>5</v>
      </c>
      <c r="I61" s="1">
        <v>269</v>
      </c>
      <c r="J61" s="1">
        <v>2.7</v>
      </c>
      <c r="K61" s="1">
        <v>22.3</v>
      </c>
      <c r="L61" s="1">
        <v>0</v>
      </c>
    </row>
    <row r="62" spans="1:12">
      <c r="A62" s="2">
        <v>40765.5</v>
      </c>
      <c r="B62" s="1">
        <v>23.4</v>
      </c>
      <c r="C62" s="1">
        <v>28</v>
      </c>
      <c r="D62" s="1">
        <v>0</v>
      </c>
      <c r="E62" s="1">
        <v>3.6</v>
      </c>
      <c r="F62" s="1">
        <v>0</v>
      </c>
      <c r="G62" s="5">
        <v>11.1</v>
      </c>
      <c r="H62" s="1">
        <v>5.5</v>
      </c>
      <c r="I62" s="1">
        <v>267</v>
      </c>
      <c r="J62" s="1">
        <v>3.1</v>
      </c>
      <c r="K62" s="1">
        <v>23.9</v>
      </c>
      <c r="L62" s="1">
        <v>0</v>
      </c>
    </row>
    <row r="63" spans="1:12">
      <c r="A63" s="2">
        <v>40765.541666666664</v>
      </c>
      <c r="B63" s="1">
        <v>24.8</v>
      </c>
      <c r="C63" s="1">
        <v>25</v>
      </c>
      <c r="D63" s="1">
        <v>0</v>
      </c>
      <c r="E63" s="1">
        <v>3.6</v>
      </c>
      <c r="F63" s="1">
        <v>0</v>
      </c>
      <c r="G63" s="5">
        <v>11.1</v>
      </c>
      <c r="H63" s="1">
        <v>5</v>
      </c>
      <c r="I63" s="1">
        <v>265</v>
      </c>
      <c r="J63" s="1">
        <v>3.1</v>
      </c>
      <c r="K63" s="1">
        <v>24.9</v>
      </c>
      <c r="L63" s="1">
        <v>0</v>
      </c>
    </row>
    <row r="64" spans="1:12">
      <c r="A64" s="2">
        <v>40765.583333333336</v>
      </c>
      <c r="B64" s="1">
        <v>26.2</v>
      </c>
      <c r="C64" s="1">
        <v>22</v>
      </c>
      <c r="D64" s="1">
        <v>0</v>
      </c>
      <c r="E64" s="1">
        <v>3.6</v>
      </c>
      <c r="F64" s="1">
        <v>0</v>
      </c>
      <c r="G64" s="5">
        <v>11.1</v>
      </c>
      <c r="H64" s="1">
        <v>4.8</v>
      </c>
      <c r="I64" s="1">
        <v>265</v>
      </c>
      <c r="J64" s="1">
        <v>3.1</v>
      </c>
      <c r="K64" s="1">
        <v>26</v>
      </c>
      <c r="L64" s="1">
        <v>0</v>
      </c>
    </row>
    <row r="65" spans="1:12">
      <c r="A65" s="2">
        <v>40765.625</v>
      </c>
      <c r="B65" s="1">
        <v>26.8</v>
      </c>
      <c r="C65" s="1">
        <v>21</v>
      </c>
      <c r="D65" s="1">
        <v>0</v>
      </c>
      <c r="E65" s="1">
        <v>3.6</v>
      </c>
      <c r="F65" s="1">
        <v>0</v>
      </c>
      <c r="G65" s="5">
        <v>11.1</v>
      </c>
      <c r="H65" s="1">
        <v>5.3</v>
      </c>
      <c r="I65" s="1">
        <v>263</v>
      </c>
      <c r="J65" s="1">
        <v>2.8</v>
      </c>
      <c r="K65" s="1">
        <v>27.2</v>
      </c>
      <c r="L65" s="1">
        <v>0</v>
      </c>
    </row>
    <row r="66" spans="1:12">
      <c r="A66" s="2">
        <v>40765.666666666664</v>
      </c>
      <c r="B66" s="1">
        <v>27</v>
      </c>
      <c r="C66" s="1">
        <v>20</v>
      </c>
      <c r="D66" s="1">
        <v>0</v>
      </c>
      <c r="E66" s="1">
        <v>3.6</v>
      </c>
      <c r="F66" s="1">
        <v>0</v>
      </c>
      <c r="G66" s="5">
        <v>11.1</v>
      </c>
      <c r="H66" s="1">
        <v>4.9000000000000004</v>
      </c>
      <c r="I66" s="1">
        <v>264</v>
      </c>
      <c r="J66" s="1">
        <v>2.4</v>
      </c>
      <c r="K66" s="1">
        <v>27.4</v>
      </c>
      <c r="L66" s="1">
        <v>0</v>
      </c>
    </row>
    <row r="67" spans="1:12">
      <c r="A67" s="2">
        <v>40765.708333333336</v>
      </c>
      <c r="B67" s="1">
        <v>27.3</v>
      </c>
      <c r="C67" s="1">
        <v>21</v>
      </c>
      <c r="D67" s="1">
        <v>0</v>
      </c>
      <c r="E67" s="1">
        <v>3.6</v>
      </c>
      <c r="F67" s="1">
        <v>0</v>
      </c>
      <c r="G67" s="5">
        <v>11.1</v>
      </c>
      <c r="H67" s="1">
        <v>3.5</v>
      </c>
      <c r="I67" s="1">
        <v>253</v>
      </c>
      <c r="J67" s="1">
        <v>1.8</v>
      </c>
      <c r="K67" s="1">
        <v>27.7</v>
      </c>
      <c r="L67" s="1">
        <v>0</v>
      </c>
    </row>
    <row r="68" spans="1:12">
      <c r="A68" s="2">
        <v>40765.75</v>
      </c>
      <c r="B68" s="1">
        <v>25.1</v>
      </c>
      <c r="C68" s="1">
        <v>33</v>
      </c>
      <c r="D68" s="1">
        <v>0</v>
      </c>
      <c r="E68" s="1">
        <v>3.6</v>
      </c>
      <c r="F68" s="1">
        <v>0</v>
      </c>
      <c r="G68" s="5">
        <v>11.1</v>
      </c>
      <c r="H68" s="1">
        <v>2.6</v>
      </c>
      <c r="I68" s="1">
        <v>53</v>
      </c>
      <c r="J68" s="1">
        <v>1.2</v>
      </c>
      <c r="K68" s="1">
        <v>25.2</v>
      </c>
      <c r="L68" s="1">
        <v>0</v>
      </c>
    </row>
    <row r="69" spans="1:12">
      <c r="A69" s="2">
        <v>40765.791666666664</v>
      </c>
      <c r="B69" s="1">
        <v>21.8</v>
      </c>
      <c r="C69" s="1">
        <v>43</v>
      </c>
      <c r="D69" s="1">
        <v>0</v>
      </c>
      <c r="E69" s="1">
        <v>3.6</v>
      </c>
      <c r="F69" s="1">
        <v>0</v>
      </c>
      <c r="G69" s="5">
        <v>11.1</v>
      </c>
      <c r="H69" s="1">
        <v>1.9</v>
      </c>
      <c r="I69" s="1">
        <v>50</v>
      </c>
      <c r="J69" s="1">
        <v>0.3</v>
      </c>
      <c r="K69" s="1">
        <v>21.7</v>
      </c>
      <c r="L69" s="1">
        <v>0</v>
      </c>
    </row>
    <row r="70" spans="1:12">
      <c r="A70" s="2">
        <v>40765.833333333336</v>
      </c>
      <c r="B70" s="1">
        <v>17.600000000000001</v>
      </c>
      <c r="C70" s="1">
        <v>53</v>
      </c>
      <c r="D70" s="1">
        <v>0</v>
      </c>
      <c r="E70" s="1">
        <v>3.6</v>
      </c>
      <c r="F70" s="1">
        <v>0</v>
      </c>
      <c r="G70" s="5">
        <v>11.1</v>
      </c>
      <c r="H70" s="1">
        <v>0.9</v>
      </c>
      <c r="I70" s="1">
        <v>165</v>
      </c>
      <c r="J70" s="1">
        <v>0</v>
      </c>
      <c r="K70" s="1">
        <v>16.5</v>
      </c>
      <c r="L70" s="1">
        <v>0</v>
      </c>
    </row>
    <row r="71" spans="1:12">
      <c r="A71" s="2">
        <v>40765.875</v>
      </c>
      <c r="B71" s="1">
        <v>16.100000000000001</v>
      </c>
      <c r="C71" s="1">
        <v>59</v>
      </c>
      <c r="D71" s="1">
        <v>0</v>
      </c>
      <c r="E71" s="1">
        <v>3.6</v>
      </c>
      <c r="F71" s="1">
        <v>0</v>
      </c>
      <c r="G71" s="5">
        <v>11.1</v>
      </c>
      <c r="H71" s="1">
        <v>1.1000000000000001</v>
      </c>
      <c r="I71" s="1">
        <v>319</v>
      </c>
      <c r="J71" s="1">
        <v>0</v>
      </c>
      <c r="K71" s="1">
        <v>14.8</v>
      </c>
      <c r="L71" s="1">
        <v>0</v>
      </c>
    </row>
    <row r="72" spans="1:12">
      <c r="A72" s="2">
        <v>40765.916666666664</v>
      </c>
      <c r="B72" s="1">
        <v>15.5</v>
      </c>
      <c r="C72" s="1">
        <v>62</v>
      </c>
      <c r="D72" s="1">
        <v>0</v>
      </c>
      <c r="E72" s="1">
        <v>3.6</v>
      </c>
      <c r="F72" s="1">
        <v>0</v>
      </c>
      <c r="G72" s="5">
        <v>11.1</v>
      </c>
      <c r="H72" s="1">
        <v>1.1000000000000001</v>
      </c>
      <c r="I72" s="1">
        <v>292</v>
      </c>
      <c r="J72" s="1">
        <v>0</v>
      </c>
      <c r="K72" s="1">
        <v>14.2</v>
      </c>
      <c r="L72" s="1">
        <v>0</v>
      </c>
    </row>
    <row r="73" spans="1:12">
      <c r="A73" s="2">
        <v>40765.958333333336</v>
      </c>
      <c r="B73" s="1">
        <v>14.3</v>
      </c>
      <c r="C73" s="1">
        <v>68</v>
      </c>
      <c r="D73" s="1">
        <v>0</v>
      </c>
      <c r="E73" s="1">
        <v>3.6</v>
      </c>
      <c r="F73" s="1">
        <v>0</v>
      </c>
      <c r="G73" s="5">
        <v>11.1</v>
      </c>
      <c r="H73" s="1">
        <v>1.3</v>
      </c>
      <c r="I73" s="1">
        <v>306</v>
      </c>
      <c r="J73" s="1">
        <v>0</v>
      </c>
      <c r="K73" s="1">
        <v>13.2</v>
      </c>
      <c r="L73" s="1">
        <v>0</v>
      </c>
    </row>
    <row r="74" spans="1:12">
      <c r="A74" s="2">
        <v>40766</v>
      </c>
      <c r="B74" s="1">
        <v>14</v>
      </c>
      <c r="C74" s="1">
        <v>68</v>
      </c>
      <c r="D74" s="1">
        <v>0</v>
      </c>
      <c r="E74" s="1">
        <v>3.6</v>
      </c>
      <c r="F74" s="1">
        <v>0</v>
      </c>
      <c r="G74" s="5">
        <v>11.1</v>
      </c>
      <c r="H74" s="1">
        <v>1.1000000000000001</v>
      </c>
      <c r="I74" s="1">
        <v>331</v>
      </c>
      <c r="J74" s="1">
        <v>0</v>
      </c>
      <c r="K74" s="1">
        <v>13</v>
      </c>
      <c r="L74" s="1">
        <v>0</v>
      </c>
    </row>
    <row r="75" spans="1:12">
      <c r="A75" s="2">
        <v>40766.041666666664</v>
      </c>
      <c r="B75" s="1">
        <v>13.1</v>
      </c>
      <c r="C75" s="1">
        <v>71</v>
      </c>
      <c r="D75" s="1">
        <v>0</v>
      </c>
      <c r="E75" s="1">
        <v>3.6</v>
      </c>
      <c r="F75" s="1">
        <v>0</v>
      </c>
      <c r="G75" s="5">
        <v>11.1</v>
      </c>
      <c r="H75" s="1">
        <v>1.2</v>
      </c>
      <c r="I75" s="1">
        <v>314</v>
      </c>
      <c r="J75" s="1">
        <v>0</v>
      </c>
      <c r="K75" s="1">
        <v>11.8</v>
      </c>
      <c r="L75" s="1">
        <v>0</v>
      </c>
    </row>
    <row r="76" spans="1:12">
      <c r="A76" s="2">
        <v>40766.083333333336</v>
      </c>
      <c r="B76" s="1">
        <v>12.4</v>
      </c>
      <c r="C76" s="1">
        <v>74</v>
      </c>
      <c r="D76" s="1">
        <v>0</v>
      </c>
      <c r="E76" s="1">
        <v>3.6</v>
      </c>
      <c r="F76" s="1">
        <v>0</v>
      </c>
      <c r="G76" s="5">
        <v>11.1</v>
      </c>
      <c r="H76" s="1">
        <v>1</v>
      </c>
      <c r="I76" s="1">
        <v>311</v>
      </c>
      <c r="J76" s="1">
        <v>0</v>
      </c>
      <c r="K76" s="1">
        <v>11.4</v>
      </c>
      <c r="L76" s="1">
        <v>0</v>
      </c>
    </row>
    <row r="77" spans="1:12">
      <c r="A77" s="2">
        <v>40766.125</v>
      </c>
      <c r="B77" s="1">
        <v>11.8</v>
      </c>
      <c r="C77" s="1">
        <v>77</v>
      </c>
      <c r="D77" s="1">
        <v>0</v>
      </c>
      <c r="E77" s="1">
        <v>3.6</v>
      </c>
      <c r="F77" s="1">
        <v>0</v>
      </c>
      <c r="G77" s="5">
        <v>11.1</v>
      </c>
      <c r="H77" s="1">
        <v>0.8</v>
      </c>
      <c r="I77" s="1">
        <v>294</v>
      </c>
      <c r="J77" s="1">
        <v>0</v>
      </c>
      <c r="K77" s="1">
        <v>10.6</v>
      </c>
      <c r="L77" s="1">
        <v>0</v>
      </c>
    </row>
    <row r="78" spans="1:12">
      <c r="A78" s="2">
        <v>40766.166666666664</v>
      </c>
      <c r="B78" s="1">
        <v>11.1</v>
      </c>
      <c r="C78" s="1">
        <v>79</v>
      </c>
      <c r="D78" s="1">
        <v>0</v>
      </c>
      <c r="E78" s="1">
        <v>3.6</v>
      </c>
      <c r="F78" s="1">
        <v>0</v>
      </c>
      <c r="G78" s="5">
        <v>11.1</v>
      </c>
      <c r="H78" s="1">
        <v>0.4</v>
      </c>
      <c r="I78" s="1">
        <v>330</v>
      </c>
      <c r="J78" s="1">
        <v>0</v>
      </c>
      <c r="K78" s="1">
        <v>10</v>
      </c>
      <c r="L78" s="1">
        <v>0</v>
      </c>
    </row>
    <row r="79" spans="1:12">
      <c r="A79" s="2">
        <v>40766.208333333336</v>
      </c>
      <c r="B79" s="1">
        <v>10.5</v>
      </c>
      <c r="C79" s="1">
        <v>83.3</v>
      </c>
      <c r="D79" s="1">
        <v>0</v>
      </c>
      <c r="E79" s="1">
        <v>3.6</v>
      </c>
      <c r="F79" s="1">
        <v>0</v>
      </c>
      <c r="G79" s="5">
        <v>11.1</v>
      </c>
      <c r="H79" s="1">
        <v>0.2</v>
      </c>
      <c r="I79" s="1">
        <v>345</v>
      </c>
      <c r="J79" s="1">
        <v>0</v>
      </c>
      <c r="K79" s="1">
        <v>9.3000000000000007</v>
      </c>
      <c r="L79" s="1">
        <v>0</v>
      </c>
    </row>
    <row r="80" spans="1:12">
      <c r="A80" s="2">
        <v>40766.25</v>
      </c>
      <c r="B80" s="1">
        <v>10.199999999999999</v>
      </c>
      <c r="C80" s="1">
        <v>85</v>
      </c>
      <c r="D80" s="1">
        <v>0</v>
      </c>
      <c r="E80" s="1">
        <v>3.6</v>
      </c>
      <c r="F80" s="1">
        <v>0</v>
      </c>
      <c r="G80" s="5">
        <v>11.1</v>
      </c>
      <c r="H80" s="1">
        <v>0.4</v>
      </c>
      <c r="I80" s="1">
        <v>322</v>
      </c>
      <c r="J80" s="1">
        <v>0</v>
      </c>
      <c r="K80" s="1">
        <v>9.3000000000000007</v>
      </c>
      <c r="L80" s="1">
        <v>0</v>
      </c>
    </row>
    <row r="81" spans="1:12">
      <c r="A81" s="2">
        <v>40766.291666666664</v>
      </c>
      <c r="B81" s="1">
        <v>13.9</v>
      </c>
      <c r="C81" s="1">
        <v>72</v>
      </c>
      <c r="D81" s="1">
        <v>0</v>
      </c>
      <c r="E81" s="1">
        <v>3.6</v>
      </c>
      <c r="F81" s="1">
        <v>14</v>
      </c>
      <c r="G81" s="5">
        <v>11.3</v>
      </c>
      <c r="H81" s="1">
        <v>0.3</v>
      </c>
      <c r="I81" s="1">
        <v>152</v>
      </c>
      <c r="J81" s="1">
        <v>0.5</v>
      </c>
      <c r="K81" s="1">
        <v>11.6</v>
      </c>
      <c r="L81" s="1">
        <v>0</v>
      </c>
    </row>
    <row r="82" spans="1:12">
      <c r="A82" s="2">
        <v>40766.333333333336</v>
      </c>
      <c r="B82" s="1">
        <v>17.100000000000001</v>
      </c>
      <c r="C82" s="1">
        <v>60</v>
      </c>
      <c r="D82" s="1">
        <v>0</v>
      </c>
      <c r="E82" s="1">
        <v>3.6</v>
      </c>
      <c r="F82" s="1">
        <v>0</v>
      </c>
      <c r="G82" s="5">
        <v>11.3</v>
      </c>
      <c r="H82" s="1">
        <v>0.5</v>
      </c>
      <c r="I82" s="1">
        <v>132</v>
      </c>
      <c r="J82" s="1">
        <v>1.1000000000000001</v>
      </c>
      <c r="K82" s="1">
        <v>16.399999999999999</v>
      </c>
      <c r="L82" s="1">
        <v>0</v>
      </c>
    </row>
    <row r="83" spans="1:12">
      <c r="A83" s="2">
        <v>40766.375</v>
      </c>
      <c r="B83" s="1">
        <v>18.600000000000001</v>
      </c>
      <c r="C83" s="1">
        <v>55</v>
      </c>
      <c r="D83" s="1">
        <v>0</v>
      </c>
      <c r="E83" s="1">
        <v>3.6</v>
      </c>
      <c r="F83" s="1">
        <v>0</v>
      </c>
      <c r="G83" s="5">
        <v>11.3</v>
      </c>
      <c r="H83" s="1">
        <v>0.8</v>
      </c>
      <c r="I83" s="1">
        <v>168</v>
      </c>
      <c r="J83" s="1">
        <v>1.7</v>
      </c>
      <c r="K83" s="1">
        <v>19</v>
      </c>
      <c r="L83" s="1">
        <v>0</v>
      </c>
    </row>
    <row r="84" spans="1:12">
      <c r="A84" s="2">
        <v>40766.416666666664</v>
      </c>
      <c r="B84" s="1">
        <v>20.2</v>
      </c>
      <c r="C84" s="1">
        <v>51</v>
      </c>
      <c r="D84" s="1">
        <v>0</v>
      </c>
      <c r="E84" s="1">
        <v>3.6</v>
      </c>
      <c r="F84" s="1">
        <v>0</v>
      </c>
      <c r="G84" s="5">
        <v>11.3</v>
      </c>
      <c r="H84" s="1">
        <v>1.3</v>
      </c>
      <c r="I84" s="1">
        <v>329</v>
      </c>
      <c r="J84" s="1">
        <v>2.2999999999999998</v>
      </c>
      <c r="K84" s="1">
        <v>21</v>
      </c>
      <c r="L84" s="1">
        <v>0</v>
      </c>
    </row>
    <row r="85" spans="1:12">
      <c r="A85" s="2">
        <v>40766.458333333336</v>
      </c>
      <c r="B85" s="1">
        <v>21.5</v>
      </c>
      <c r="C85" s="1">
        <v>47</v>
      </c>
      <c r="D85" s="1">
        <v>0</v>
      </c>
      <c r="E85" s="1">
        <v>3.6</v>
      </c>
      <c r="F85" s="1">
        <v>0</v>
      </c>
      <c r="G85" s="5">
        <v>11.3</v>
      </c>
      <c r="H85" s="1">
        <v>1.3</v>
      </c>
      <c r="I85" s="1">
        <v>26</v>
      </c>
      <c r="J85" s="1">
        <v>2.7</v>
      </c>
      <c r="K85" s="1">
        <v>22.4</v>
      </c>
      <c r="L85" s="1">
        <v>0</v>
      </c>
    </row>
    <row r="86" spans="1:12">
      <c r="A86" s="2">
        <v>40766.5</v>
      </c>
      <c r="B86" s="1">
        <v>23</v>
      </c>
      <c r="C86" s="1">
        <v>44</v>
      </c>
      <c r="D86" s="1">
        <v>0</v>
      </c>
      <c r="E86" s="1">
        <v>3.6</v>
      </c>
      <c r="F86" s="1">
        <v>0</v>
      </c>
      <c r="G86" s="5">
        <v>11.3</v>
      </c>
      <c r="H86" s="1">
        <v>1.8</v>
      </c>
      <c r="I86" s="1">
        <v>108</v>
      </c>
      <c r="J86" s="1">
        <v>2.9</v>
      </c>
      <c r="K86" s="1">
        <v>23.8</v>
      </c>
      <c r="L86" s="1">
        <v>0</v>
      </c>
    </row>
    <row r="87" spans="1:12">
      <c r="A87" s="2">
        <v>40766.541666666664</v>
      </c>
      <c r="B87" s="1">
        <v>24.3</v>
      </c>
      <c r="C87" s="1">
        <v>41</v>
      </c>
      <c r="D87" s="1">
        <v>0</v>
      </c>
      <c r="E87" s="1">
        <v>3.6</v>
      </c>
      <c r="F87" s="1">
        <v>0</v>
      </c>
      <c r="G87" s="5">
        <v>11.3</v>
      </c>
      <c r="H87" s="1">
        <v>1.6</v>
      </c>
      <c r="I87" s="1">
        <v>89</v>
      </c>
      <c r="J87" s="1">
        <v>3.1</v>
      </c>
      <c r="K87" s="1">
        <v>24.5</v>
      </c>
      <c r="L87" s="1">
        <v>0</v>
      </c>
    </row>
    <row r="88" spans="1:12">
      <c r="A88" s="2">
        <v>40766.583333333336</v>
      </c>
      <c r="B88" s="1">
        <v>25.5</v>
      </c>
      <c r="C88" s="1">
        <v>40</v>
      </c>
      <c r="D88" s="1">
        <v>0</v>
      </c>
      <c r="E88" s="1">
        <v>3.6</v>
      </c>
      <c r="F88" s="1">
        <v>0</v>
      </c>
      <c r="G88" s="5">
        <v>11.3</v>
      </c>
      <c r="H88" s="1">
        <v>2.1</v>
      </c>
      <c r="I88" s="1">
        <v>107</v>
      </c>
      <c r="J88" s="1">
        <v>3</v>
      </c>
      <c r="K88" s="1">
        <v>25.5</v>
      </c>
      <c r="L88" s="1">
        <v>0</v>
      </c>
    </row>
    <row r="89" spans="1:12">
      <c r="A89" s="2">
        <v>40766.625</v>
      </c>
      <c r="B89" s="1">
        <v>25.9</v>
      </c>
      <c r="C89" s="1">
        <v>41</v>
      </c>
      <c r="D89" s="1">
        <v>0</v>
      </c>
      <c r="E89" s="1">
        <v>3.6</v>
      </c>
      <c r="F89" s="1">
        <v>0</v>
      </c>
      <c r="G89" s="5">
        <v>11.3</v>
      </c>
      <c r="H89" s="1">
        <v>3</v>
      </c>
      <c r="I89" s="1">
        <v>109</v>
      </c>
      <c r="J89" s="1">
        <v>2.7</v>
      </c>
      <c r="K89" s="1">
        <v>26.3</v>
      </c>
      <c r="L89" s="1">
        <v>0</v>
      </c>
    </row>
    <row r="90" spans="1:12">
      <c r="A90" s="2">
        <v>40766.666666666664</v>
      </c>
      <c r="B90" s="1">
        <v>26.1</v>
      </c>
      <c r="C90" s="1">
        <v>42</v>
      </c>
      <c r="D90" s="1">
        <v>0</v>
      </c>
      <c r="E90" s="1">
        <v>3.6</v>
      </c>
      <c r="F90" s="1">
        <v>0</v>
      </c>
      <c r="G90" s="5">
        <v>11.3</v>
      </c>
      <c r="H90" s="1">
        <v>3.5</v>
      </c>
      <c r="I90" s="1">
        <v>107</v>
      </c>
      <c r="J90" s="1">
        <v>2.2999999999999998</v>
      </c>
      <c r="K90" s="1">
        <v>26.3</v>
      </c>
      <c r="L90" s="1">
        <v>0</v>
      </c>
    </row>
    <row r="91" spans="1:12">
      <c r="A91" s="2">
        <v>40766.708333333336</v>
      </c>
      <c r="B91" s="1">
        <v>25.4</v>
      </c>
      <c r="C91" s="1">
        <v>42</v>
      </c>
      <c r="D91" s="1">
        <v>0</v>
      </c>
      <c r="E91" s="1">
        <v>3.6</v>
      </c>
      <c r="F91" s="1">
        <v>0</v>
      </c>
      <c r="G91" s="5">
        <v>11.3</v>
      </c>
      <c r="H91" s="1">
        <v>3.5</v>
      </c>
      <c r="I91" s="1">
        <v>105</v>
      </c>
      <c r="J91" s="1">
        <v>1.7</v>
      </c>
      <c r="K91" s="1">
        <v>25.6</v>
      </c>
      <c r="L91" s="1">
        <v>0</v>
      </c>
    </row>
    <row r="92" spans="1:12">
      <c r="A92" s="2">
        <v>40766.75</v>
      </c>
      <c r="B92" s="1">
        <v>24.7</v>
      </c>
      <c r="C92" s="1">
        <v>43</v>
      </c>
      <c r="D92" s="1">
        <v>0</v>
      </c>
      <c r="E92" s="1">
        <v>3.6</v>
      </c>
      <c r="F92" s="1">
        <v>0</v>
      </c>
      <c r="G92" s="5">
        <v>11.3</v>
      </c>
      <c r="H92" s="1">
        <v>3</v>
      </c>
      <c r="I92" s="1">
        <v>95</v>
      </c>
      <c r="J92" s="1">
        <v>1</v>
      </c>
      <c r="K92" s="1">
        <v>24.8</v>
      </c>
      <c r="L92" s="1">
        <v>0</v>
      </c>
    </row>
    <row r="93" spans="1:12">
      <c r="A93" s="2">
        <v>40766.791666666664</v>
      </c>
      <c r="B93" s="1">
        <v>22.4</v>
      </c>
      <c r="C93" s="1">
        <v>49</v>
      </c>
      <c r="D93" s="1">
        <v>0</v>
      </c>
      <c r="E93" s="1">
        <v>3.6</v>
      </c>
      <c r="F93" s="1">
        <v>0</v>
      </c>
      <c r="G93" s="5">
        <v>11.3</v>
      </c>
      <c r="H93" s="1">
        <v>2</v>
      </c>
      <c r="I93" s="1">
        <v>70</v>
      </c>
      <c r="J93" s="1">
        <v>0.3</v>
      </c>
      <c r="K93" s="1">
        <v>22.1</v>
      </c>
      <c r="L93" s="1">
        <v>0</v>
      </c>
    </row>
    <row r="94" spans="1:12">
      <c r="A94" s="2">
        <v>40766.833333333336</v>
      </c>
      <c r="B94" s="1">
        <v>19.3</v>
      </c>
      <c r="C94" s="1">
        <v>60</v>
      </c>
      <c r="D94" s="1">
        <v>0</v>
      </c>
      <c r="E94" s="1">
        <v>3.6</v>
      </c>
      <c r="F94" s="1">
        <v>0</v>
      </c>
      <c r="G94" s="5">
        <v>11.3</v>
      </c>
      <c r="H94" s="1">
        <v>1</v>
      </c>
      <c r="I94" s="1">
        <v>182</v>
      </c>
      <c r="J94" s="1">
        <v>0</v>
      </c>
      <c r="K94" s="1">
        <v>18.100000000000001</v>
      </c>
      <c r="L94" s="1">
        <v>0</v>
      </c>
    </row>
    <row r="95" spans="1:12">
      <c r="A95" s="2">
        <v>40766.875</v>
      </c>
      <c r="B95" s="1">
        <v>17.899999999999999</v>
      </c>
      <c r="C95" s="1">
        <v>67</v>
      </c>
      <c r="D95" s="1">
        <v>0</v>
      </c>
      <c r="E95" s="1">
        <v>3.6</v>
      </c>
      <c r="F95" s="1">
        <v>0</v>
      </c>
      <c r="G95" s="5">
        <v>11.3</v>
      </c>
      <c r="H95" s="1">
        <v>1.2</v>
      </c>
      <c r="I95" s="1">
        <v>294</v>
      </c>
      <c r="J95" s="1">
        <v>0</v>
      </c>
      <c r="K95" s="1">
        <v>16.899999999999999</v>
      </c>
      <c r="L95" s="1">
        <v>0</v>
      </c>
    </row>
    <row r="96" spans="1:12">
      <c r="A96" s="2">
        <v>40766.916666666664</v>
      </c>
      <c r="B96" s="1">
        <v>16.600000000000001</v>
      </c>
      <c r="C96" s="1">
        <v>71</v>
      </c>
      <c r="D96" s="1">
        <v>0</v>
      </c>
      <c r="E96" s="1">
        <v>3.6</v>
      </c>
      <c r="F96" s="1">
        <v>0</v>
      </c>
      <c r="G96" s="5">
        <v>11.3</v>
      </c>
      <c r="H96" s="1">
        <v>0.9</v>
      </c>
      <c r="I96" s="1">
        <v>291</v>
      </c>
      <c r="J96" s="1">
        <v>0</v>
      </c>
      <c r="K96" s="1">
        <v>15.4</v>
      </c>
      <c r="L96" s="1">
        <v>0</v>
      </c>
    </row>
    <row r="97" spans="1:12">
      <c r="A97" s="2">
        <v>40766.958333333336</v>
      </c>
      <c r="B97" s="1">
        <v>15.6</v>
      </c>
      <c r="C97" s="1">
        <v>75</v>
      </c>
      <c r="D97" s="1">
        <v>0</v>
      </c>
      <c r="E97" s="1">
        <v>3.6</v>
      </c>
      <c r="F97" s="1">
        <v>0</v>
      </c>
      <c r="G97" s="5">
        <v>11.3</v>
      </c>
      <c r="H97" s="1">
        <v>0.9</v>
      </c>
      <c r="I97" s="1">
        <v>317</v>
      </c>
      <c r="J97" s="1">
        <v>0</v>
      </c>
      <c r="K97" s="1">
        <v>14.4</v>
      </c>
      <c r="L97" s="1">
        <v>0</v>
      </c>
    </row>
    <row r="98" spans="1:12">
      <c r="A98" s="2">
        <v>40767</v>
      </c>
      <c r="B98" s="1">
        <v>14.8</v>
      </c>
      <c r="C98" s="1">
        <v>77</v>
      </c>
      <c r="D98" s="1">
        <v>0</v>
      </c>
      <c r="E98" s="1">
        <v>3.6</v>
      </c>
      <c r="F98" s="1">
        <v>0</v>
      </c>
      <c r="G98" s="5">
        <v>11.3</v>
      </c>
      <c r="H98" s="1">
        <v>0.6</v>
      </c>
      <c r="I98" s="1">
        <v>102</v>
      </c>
      <c r="J98" s="1">
        <v>0</v>
      </c>
      <c r="K98" s="1">
        <v>14</v>
      </c>
      <c r="L98" s="1">
        <v>0</v>
      </c>
    </row>
    <row r="99" spans="1:12">
      <c r="A99" s="2">
        <v>40767.041666666664</v>
      </c>
      <c r="B99" s="1">
        <v>14.4</v>
      </c>
      <c r="C99" s="1">
        <v>78</v>
      </c>
      <c r="D99" s="1">
        <v>0</v>
      </c>
      <c r="E99" s="1">
        <v>3.6</v>
      </c>
      <c r="F99" s="1">
        <v>0</v>
      </c>
      <c r="G99" s="5">
        <v>11.3</v>
      </c>
      <c r="H99" s="1">
        <v>0.7</v>
      </c>
      <c r="I99" s="1">
        <v>231</v>
      </c>
      <c r="J99" s="1">
        <v>0</v>
      </c>
      <c r="K99" s="1">
        <v>13.6</v>
      </c>
      <c r="L99" s="1">
        <v>0</v>
      </c>
    </row>
    <row r="100" spans="1:12">
      <c r="A100" s="2">
        <v>40767.083333333336</v>
      </c>
      <c r="B100" s="1">
        <v>13.8</v>
      </c>
      <c r="C100" s="1">
        <v>80</v>
      </c>
      <c r="D100" s="1">
        <v>0</v>
      </c>
      <c r="E100" s="1">
        <v>3.6</v>
      </c>
      <c r="F100" s="1">
        <v>0</v>
      </c>
      <c r="G100" s="5">
        <v>11.3</v>
      </c>
      <c r="H100" s="1">
        <v>0.4</v>
      </c>
      <c r="I100" s="1">
        <v>303</v>
      </c>
      <c r="J100" s="1">
        <v>0</v>
      </c>
      <c r="K100" s="1">
        <v>13</v>
      </c>
      <c r="L100" s="1">
        <v>0</v>
      </c>
    </row>
    <row r="101" spans="1:12">
      <c r="A101" s="2">
        <v>40767.125</v>
      </c>
      <c r="B101" s="1">
        <v>13.4</v>
      </c>
      <c r="C101" s="1">
        <v>83.3</v>
      </c>
      <c r="D101" s="1">
        <v>0</v>
      </c>
      <c r="E101" s="1">
        <v>3.6</v>
      </c>
      <c r="F101" s="1">
        <v>0</v>
      </c>
      <c r="G101" s="5">
        <v>11.3</v>
      </c>
      <c r="H101" s="1">
        <v>0.4</v>
      </c>
      <c r="I101" s="1">
        <v>313</v>
      </c>
      <c r="J101" s="1">
        <v>0</v>
      </c>
      <c r="K101" s="1">
        <v>12.5</v>
      </c>
      <c r="L101" s="1">
        <v>0</v>
      </c>
    </row>
    <row r="102" spans="1:12">
      <c r="A102" s="2">
        <v>40767.166666666664</v>
      </c>
      <c r="B102" s="1">
        <v>12.9</v>
      </c>
      <c r="C102" s="1">
        <v>85</v>
      </c>
      <c r="D102" s="1">
        <v>0</v>
      </c>
      <c r="E102" s="1">
        <v>3.6</v>
      </c>
      <c r="F102" s="1">
        <v>8</v>
      </c>
      <c r="G102" s="5">
        <v>11.4</v>
      </c>
      <c r="H102" s="1">
        <v>0.5</v>
      </c>
      <c r="I102" s="1">
        <v>336</v>
      </c>
      <c r="J102" s="1">
        <v>0</v>
      </c>
      <c r="K102" s="1">
        <v>12</v>
      </c>
      <c r="L102" s="1">
        <v>0</v>
      </c>
    </row>
    <row r="103" spans="1:12">
      <c r="A103" s="2">
        <v>40767.208333333336</v>
      </c>
      <c r="B103" s="1">
        <v>12.4</v>
      </c>
      <c r="C103" s="1">
        <v>86.7</v>
      </c>
      <c r="D103" s="1">
        <v>0</v>
      </c>
      <c r="E103" s="1">
        <v>3.6</v>
      </c>
      <c r="F103" s="1">
        <v>60</v>
      </c>
      <c r="G103" s="5">
        <v>12.4</v>
      </c>
      <c r="H103" s="1">
        <v>0.5</v>
      </c>
      <c r="I103" s="1">
        <v>275</v>
      </c>
      <c r="J103" s="1">
        <v>0</v>
      </c>
      <c r="K103" s="1">
        <v>11.7</v>
      </c>
      <c r="L103" s="1">
        <v>0</v>
      </c>
    </row>
    <row r="104" spans="1:12">
      <c r="A104" s="2">
        <v>40767.25</v>
      </c>
      <c r="B104" s="1">
        <v>12.4</v>
      </c>
      <c r="C104" s="1">
        <v>86.7</v>
      </c>
      <c r="D104" s="1">
        <v>0</v>
      </c>
      <c r="E104" s="1">
        <v>3.6</v>
      </c>
      <c r="F104" s="1">
        <v>60</v>
      </c>
      <c r="G104" s="5">
        <v>13.4</v>
      </c>
      <c r="H104" s="1">
        <v>0.3</v>
      </c>
      <c r="I104" s="1">
        <v>352</v>
      </c>
      <c r="J104" s="1">
        <v>0</v>
      </c>
      <c r="K104" s="1">
        <v>11.5</v>
      </c>
      <c r="L104" s="1">
        <v>0</v>
      </c>
    </row>
    <row r="105" spans="1:12">
      <c r="A105" s="2">
        <v>40767.291666666664</v>
      </c>
      <c r="B105" s="1">
        <v>15</v>
      </c>
      <c r="C105" s="1">
        <v>77</v>
      </c>
      <c r="D105" s="1">
        <v>0</v>
      </c>
      <c r="E105" s="1">
        <v>3.6</v>
      </c>
      <c r="F105" s="1">
        <v>60</v>
      </c>
      <c r="G105" s="5">
        <v>14.4</v>
      </c>
      <c r="H105" s="1">
        <v>0.5</v>
      </c>
      <c r="I105" s="1">
        <v>244</v>
      </c>
      <c r="J105" s="1">
        <v>0.5</v>
      </c>
      <c r="K105" s="1">
        <v>13.4</v>
      </c>
      <c r="L105" s="1">
        <v>0</v>
      </c>
    </row>
    <row r="106" spans="1:12">
      <c r="A106" s="2">
        <v>40767.333333333336</v>
      </c>
      <c r="B106" s="1">
        <v>18.7</v>
      </c>
      <c r="C106" s="1">
        <v>65</v>
      </c>
      <c r="D106" s="1">
        <v>0</v>
      </c>
      <c r="E106" s="1">
        <v>3.6</v>
      </c>
      <c r="F106" s="1">
        <v>27</v>
      </c>
      <c r="G106" s="5">
        <v>14.9</v>
      </c>
      <c r="H106" s="1">
        <v>0.7</v>
      </c>
      <c r="I106" s="1">
        <v>218</v>
      </c>
      <c r="J106" s="1">
        <v>1.1000000000000001</v>
      </c>
      <c r="K106" s="1">
        <v>18.3</v>
      </c>
      <c r="L106" s="1">
        <v>0</v>
      </c>
    </row>
    <row r="107" spans="1:12">
      <c r="A107" s="2">
        <v>40767.375</v>
      </c>
      <c r="B107" s="1">
        <v>20.8</v>
      </c>
      <c r="C107" s="1">
        <v>57</v>
      </c>
      <c r="D107" s="1">
        <v>0</v>
      </c>
      <c r="E107" s="1">
        <v>3.6</v>
      </c>
      <c r="F107" s="1">
        <v>0</v>
      </c>
      <c r="G107" s="5">
        <v>14.9</v>
      </c>
      <c r="H107" s="1">
        <v>0.7</v>
      </c>
      <c r="I107" s="1">
        <v>104</v>
      </c>
      <c r="J107" s="1">
        <v>1.6</v>
      </c>
      <c r="K107" s="1">
        <v>21.6</v>
      </c>
      <c r="L107" s="1">
        <v>0</v>
      </c>
    </row>
    <row r="108" spans="1:12">
      <c r="A108" s="2">
        <v>40767.416666666664</v>
      </c>
      <c r="B108" s="1">
        <v>22.4</v>
      </c>
      <c r="C108" s="1">
        <v>53</v>
      </c>
      <c r="D108" s="1">
        <v>0</v>
      </c>
      <c r="E108" s="1">
        <v>3.6</v>
      </c>
      <c r="F108" s="1">
        <v>0</v>
      </c>
      <c r="G108" s="5">
        <v>14.9</v>
      </c>
      <c r="H108" s="1">
        <v>0.9</v>
      </c>
      <c r="I108" s="1">
        <v>141</v>
      </c>
      <c r="J108" s="1">
        <v>2</v>
      </c>
      <c r="K108" s="1">
        <v>22.9</v>
      </c>
      <c r="L108" s="1">
        <v>0</v>
      </c>
    </row>
    <row r="109" spans="1:12">
      <c r="A109" s="2">
        <v>40767.458333333336</v>
      </c>
      <c r="B109" s="1">
        <v>24</v>
      </c>
      <c r="C109" s="1">
        <v>47</v>
      </c>
      <c r="D109" s="1">
        <v>0</v>
      </c>
      <c r="E109" s="1">
        <v>3.6</v>
      </c>
      <c r="F109" s="1">
        <v>0</v>
      </c>
      <c r="G109" s="5">
        <v>14.9</v>
      </c>
      <c r="H109" s="1">
        <v>1.2</v>
      </c>
      <c r="I109" s="1">
        <v>140</v>
      </c>
      <c r="J109" s="1">
        <v>2.6</v>
      </c>
      <c r="K109" s="1">
        <v>24.6</v>
      </c>
      <c r="L109" s="1">
        <v>0</v>
      </c>
    </row>
    <row r="110" spans="1:12">
      <c r="A110" s="2">
        <v>40767.5</v>
      </c>
      <c r="B110" s="1">
        <v>24.9</v>
      </c>
      <c r="C110" s="1">
        <v>47</v>
      </c>
      <c r="D110" s="1">
        <v>0</v>
      </c>
      <c r="E110" s="1">
        <v>3.6</v>
      </c>
      <c r="F110" s="1">
        <v>0</v>
      </c>
      <c r="G110" s="5">
        <v>14.9</v>
      </c>
      <c r="H110" s="1">
        <v>1.7</v>
      </c>
      <c r="I110" s="1">
        <v>100</v>
      </c>
      <c r="J110" s="1">
        <v>2.9</v>
      </c>
      <c r="K110" s="1">
        <v>25.8</v>
      </c>
      <c r="L110" s="1">
        <v>0</v>
      </c>
    </row>
    <row r="111" spans="1:12">
      <c r="A111" s="2">
        <v>40767.541666666664</v>
      </c>
      <c r="B111" s="1">
        <v>26.3</v>
      </c>
      <c r="C111" s="1">
        <v>42</v>
      </c>
      <c r="D111" s="1">
        <v>0</v>
      </c>
      <c r="E111" s="1">
        <v>3.6</v>
      </c>
      <c r="F111" s="1">
        <v>0</v>
      </c>
      <c r="G111" s="5">
        <v>14.9</v>
      </c>
      <c r="H111" s="1">
        <v>2.1</v>
      </c>
      <c r="I111" s="1">
        <v>93</v>
      </c>
      <c r="J111" s="1">
        <v>3.1</v>
      </c>
      <c r="K111" s="1">
        <v>26.5</v>
      </c>
      <c r="L111" s="1">
        <v>0</v>
      </c>
    </row>
    <row r="112" spans="1:12">
      <c r="A112" s="2">
        <v>40767.583333333336</v>
      </c>
      <c r="B112" s="1">
        <v>27.7</v>
      </c>
      <c r="C112" s="1">
        <v>37</v>
      </c>
      <c r="D112" s="1">
        <v>0</v>
      </c>
      <c r="E112" s="1">
        <v>3.6</v>
      </c>
      <c r="F112" s="1">
        <v>0</v>
      </c>
      <c r="G112" s="5">
        <v>14.9</v>
      </c>
      <c r="H112" s="1">
        <v>2.2000000000000002</v>
      </c>
      <c r="I112" s="1">
        <v>87</v>
      </c>
      <c r="J112" s="1">
        <v>2.7</v>
      </c>
      <c r="K112" s="1">
        <v>27.7</v>
      </c>
      <c r="L112" s="1">
        <v>0</v>
      </c>
    </row>
    <row r="113" spans="1:12">
      <c r="A113" s="2">
        <v>40767.625</v>
      </c>
      <c r="B113" s="1">
        <v>28.8</v>
      </c>
      <c r="C113" s="1">
        <v>32</v>
      </c>
      <c r="D113" s="1">
        <v>0</v>
      </c>
      <c r="E113" s="1">
        <v>3.6</v>
      </c>
      <c r="F113" s="1">
        <v>0</v>
      </c>
      <c r="G113" s="5">
        <v>14.9</v>
      </c>
      <c r="H113" s="1">
        <v>2.9</v>
      </c>
      <c r="I113" s="1">
        <v>95</v>
      </c>
      <c r="J113" s="1">
        <v>2.7</v>
      </c>
      <c r="K113" s="1">
        <v>29.2</v>
      </c>
      <c r="L113" s="1">
        <v>0</v>
      </c>
    </row>
    <row r="114" spans="1:12">
      <c r="A114" s="2">
        <v>40767.666666666664</v>
      </c>
      <c r="B114" s="1">
        <v>28.3</v>
      </c>
      <c r="C114" s="1">
        <v>33</v>
      </c>
      <c r="D114" s="1">
        <v>0</v>
      </c>
      <c r="E114" s="1">
        <v>3.6</v>
      </c>
      <c r="F114" s="1">
        <v>0</v>
      </c>
      <c r="G114" s="5">
        <v>14.9</v>
      </c>
      <c r="H114" s="1">
        <v>4.3</v>
      </c>
      <c r="I114" s="1">
        <v>110</v>
      </c>
      <c r="J114" s="1">
        <v>2.2999999999999998</v>
      </c>
      <c r="K114" s="1">
        <v>28.4</v>
      </c>
      <c r="L114" s="1">
        <v>0</v>
      </c>
    </row>
    <row r="115" spans="1:12">
      <c r="A115" s="2">
        <v>40767.708333333336</v>
      </c>
      <c r="B115" s="1">
        <v>28</v>
      </c>
      <c r="C115" s="1">
        <v>34</v>
      </c>
      <c r="D115" s="1">
        <v>0</v>
      </c>
      <c r="E115" s="1">
        <v>3.6</v>
      </c>
      <c r="F115" s="1">
        <v>0</v>
      </c>
      <c r="G115" s="5">
        <v>14.9</v>
      </c>
      <c r="H115" s="1">
        <v>3.2</v>
      </c>
      <c r="I115" s="1">
        <v>101</v>
      </c>
      <c r="J115" s="1">
        <v>1.7</v>
      </c>
      <c r="K115" s="1">
        <v>28.2</v>
      </c>
      <c r="L115" s="1">
        <v>0</v>
      </c>
    </row>
    <row r="116" spans="1:12">
      <c r="A116" s="2">
        <v>40767.75</v>
      </c>
      <c r="B116" s="1">
        <v>26.8</v>
      </c>
      <c r="C116" s="1">
        <v>35</v>
      </c>
      <c r="D116" s="1">
        <v>0</v>
      </c>
      <c r="E116" s="1">
        <v>3.6</v>
      </c>
      <c r="F116" s="1">
        <v>0</v>
      </c>
      <c r="G116" s="5">
        <v>14.9</v>
      </c>
      <c r="H116" s="1">
        <v>3.3</v>
      </c>
      <c r="I116" s="1">
        <v>93</v>
      </c>
      <c r="J116" s="1">
        <v>1</v>
      </c>
      <c r="K116" s="1">
        <v>26.8</v>
      </c>
      <c r="L116" s="1">
        <v>0</v>
      </c>
    </row>
    <row r="117" spans="1:12">
      <c r="A117" s="2">
        <v>40767.791666666664</v>
      </c>
      <c r="B117" s="1">
        <v>23.9</v>
      </c>
      <c r="C117" s="1">
        <v>36</v>
      </c>
      <c r="D117" s="1">
        <v>0</v>
      </c>
      <c r="E117" s="1">
        <v>3.6</v>
      </c>
      <c r="F117" s="1">
        <v>0</v>
      </c>
      <c r="G117" s="5">
        <v>14.9</v>
      </c>
      <c r="H117" s="1">
        <v>2.6</v>
      </c>
      <c r="I117" s="1">
        <v>64</v>
      </c>
      <c r="J117" s="1">
        <v>0.2</v>
      </c>
      <c r="K117" s="1">
        <v>23.5</v>
      </c>
      <c r="L117" s="1">
        <v>0</v>
      </c>
    </row>
    <row r="118" spans="1:12">
      <c r="A118" s="2">
        <v>40767.833333333336</v>
      </c>
      <c r="B118" s="1">
        <v>21.6</v>
      </c>
      <c r="C118" s="1">
        <v>43</v>
      </c>
      <c r="D118" s="1">
        <v>0</v>
      </c>
      <c r="E118" s="1">
        <v>3.6</v>
      </c>
      <c r="F118" s="1">
        <v>0</v>
      </c>
      <c r="G118" s="5">
        <v>14.9</v>
      </c>
      <c r="H118" s="1">
        <v>1.6</v>
      </c>
      <c r="I118" s="1">
        <v>34</v>
      </c>
      <c r="J118" s="1">
        <v>0</v>
      </c>
      <c r="K118" s="1">
        <v>20.7</v>
      </c>
      <c r="L118" s="1">
        <v>0</v>
      </c>
    </row>
    <row r="119" spans="1:12">
      <c r="A119" s="2">
        <v>40767.875</v>
      </c>
      <c r="B119" s="1">
        <v>19.8</v>
      </c>
      <c r="C119" s="1">
        <v>52</v>
      </c>
      <c r="D119" s="1">
        <v>0</v>
      </c>
      <c r="E119" s="1">
        <v>3.6</v>
      </c>
      <c r="F119" s="1">
        <v>0</v>
      </c>
      <c r="G119" s="5">
        <v>14.9</v>
      </c>
      <c r="H119" s="1">
        <v>1.1000000000000001</v>
      </c>
      <c r="I119" s="1">
        <v>312</v>
      </c>
      <c r="J119" s="1">
        <v>0</v>
      </c>
      <c r="K119" s="1">
        <v>18.7</v>
      </c>
      <c r="L119" s="1">
        <v>0</v>
      </c>
    </row>
    <row r="120" spans="1:12">
      <c r="A120" s="2">
        <v>40767.916666666664</v>
      </c>
      <c r="B120" s="1">
        <v>18.600000000000001</v>
      </c>
      <c r="C120" s="1">
        <v>56</v>
      </c>
      <c r="D120" s="1">
        <v>0</v>
      </c>
      <c r="E120" s="1">
        <v>3.6</v>
      </c>
      <c r="F120" s="1">
        <v>0</v>
      </c>
      <c r="G120" s="5">
        <v>14.9</v>
      </c>
      <c r="H120" s="1">
        <v>1.1000000000000001</v>
      </c>
      <c r="I120" s="1">
        <v>38</v>
      </c>
      <c r="J120" s="1">
        <v>0</v>
      </c>
      <c r="K120" s="1">
        <v>17.5</v>
      </c>
      <c r="L120" s="1">
        <v>0</v>
      </c>
    </row>
    <row r="121" spans="1:12">
      <c r="A121" s="2">
        <v>40767.958333333336</v>
      </c>
      <c r="B121" s="1">
        <v>16.7</v>
      </c>
      <c r="C121" s="1">
        <v>61</v>
      </c>
      <c r="D121" s="1">
        <v>0</v>
      </c>
      <c r="E121" s="1">
        <v>3.6</v>
      </c>
      <c r="F121" s="1">
        <v>0</v>
      </c>
      <c r="G121" s="5">
        <v>14.9</v>
      </c>
      <c r="H121" s="1">
        <v>0.8</v>
      </c>
      <c r="I121" s="1">
        <v>358</v>
      </c>
      <c r="J121" s="1">
        <v>0</v>
      </c>
      <c r="K121" s="1">
        <v>15.5</v>
      </c>
      <c r="L121" s="1">
        <v>0</v>
      </c>
    </row>
    <row r="122" spans="1:12">
      <c r="A122" s="2">
        <v>40768</v>
      </c>
      <c r="B122" s="1">
        <v>15.6</v>
      </c>
      <c r="C122" s="1">
        <v>65</v>
      </c>
      <c r="D122" s="1">
        <v>0</v>
      </c>
      <c r="E122" s="1">
        <v>3.6</v>
      </c>
      <c r="F122" s="1">
        <v>0</v>
      </c>
      <c r="G122" s="5">
        <v>14.9</v>
      </c>
      <c r="H122" s="1">
        <v>1.1000000000000001</v>
      </c>
      <c r="I122" s="1">
        <v>337</v>
      </c>
      <c r="J122" s="1">
        <v>0</v>
      </c>
      <c r="K122" s="1">
        <v>14.3</v>
      </c>
      <c r="L122" s="1">
        <v>0</v>
      </c>
    </row>
    <row r="123" spans="1:12">
      <c r="A123" s="2">
        <v>40768.041666666664</v>
      </c>
      <c r="B123" s="1">
        <v>15</v>
      </c>
      <c r="C123" s="1">
        <v>66</v>
      </c>
      <c r="D123" s="1">
        <v>0</v>
      </c>
      <c r="E123" s="1">
        <v>3.6</v>
      </c>
      <c r="F123" s="1">
        <v>0</v>
      </c>
      <c r="G123" s="5">
        <v>14.9</v>
      </c>
      <c r="H123" s="1">
        <v>0.9</v>
      </c>
      <c r="I123" s="1">
        <v>314</v>
      </c>
      <c r="J123" s="1">
        <v>0</v>
      </c>
      <c r="K123" s="1">
        <v>13.6</v>
      </c>
      <c r="L123" s="1">
        <v>0</v>
      </c>
    </row>
    <row r="124" spans="1:12">
      <c r="A124" s="2">
        <v>40768.083333333336</v>
      </c>
      <c r="B124" s="1">
        <v>14.6</v>
      </c>
      <c r="C124" s="1">
        <v>67</v>
      </c>
      <c r="D124" s="1">
        <v>0</v>
      </c>
      <c r="E124" s="1">
        <v>3.6</v>
      </c>
      <c r="F124" s="1">
        <v>0</v>
      </c>
      <c r="G124" s="5">
        <v>14.9</v>
      </c>
      <c r="H124" s="1">
        <v>0.4</v>
      </c>
      <c r="I124" s="1">
        <v>348</v>
      </c>
      <c r="J124" s="1">
        <v>0</v>
      </c>
      <c r="K124" s="1">
        <v>13.4</v>
      </c>
      <c r="L124" s="1">
        <v>0</v>
      </c>
    </row>
    <row r="125" spans="1:12">
      <c r="A125" s="2">
        <v>40768.125</v>
      </c>
      <c r="B125" s="1">
        <v>14</v>
      </c>
      <c r="C125" s="1">
        <v>70</v>
      </c>
      <c r="D125" s="1">
        <v>0</v>
      </c>
      <c r="E125" s="1">
        <v>3.6</v>
      </c>
      <c r="F125" s="1">
        <v>0</v>
      </c>
      <c r="G125" s="5">
        <v>14.9</v>
      </c>
      <c r="H125" s="1">
        <v>0.4</v>
      </c>
      <c r="I125" s="1">
        <v>8</v>
      </c>
      <c r="J125" s="1">
        <v>0</v>
      </c>
      <c r="K125" s="1">
        <v>12.5</v>
      </c>
      <c r="L125" s="1">
        <v>0</v>
      </c>
    </row>
    <row r="126" spans="1:12">
      <c r="A126" s="2">
        <v>40768.166666666664</v>
      </c>
      <c r="B126" s="1">
        <v>13.8</v>
      </c>
      <c r="C126" s="1">
        <v>72</v>
      </c>
      <c r="D126" s="1">
        <v>0</v>
      </c>
      <c r="E126" s="1">
        <v>3.6</v>
      </c>
      <c r="F126" s="1">
        <v>0</v>
      </c>
      <c r="G126" s="5">
        <v>14.9</v>
      </c>
      <c r="H126" s="1">
        <v>0.4</v>
      </c>
      <c r="I126" s="1">
        <v>333</v>
      </c>
      <c r="J126" s="1">
        <v>0</v>
      </c>
      <c r="K126" s="1">
        <v>12.9</v>
      </c>
      <c r="L126" s="1">
        <v>0</v>
      </c>
    </row>
    <row r="127" spans="1:12">
      <c r="A127" s="2">
        <v>40768.208333333336</v>
      </c>
      <c r="B127" s="1">
        <v>13.4</v>
      </c>
      <c r="C127" s="1">
        <v>73</v>
      </c>
      <c r="D127" s="1">
        <v>0</v>
      </c>
      <c r="E127" s="1">
        <v>3.6</v>
      </c>
      <c r="F127" s="1">
        <v>0</v>
      </c>
      <c r="G127" s="5">
        <v>14.9</v>
      </c>
      <c r="H127" s="1">
        <v>0.7</v>
      </c>
      <c r="I127" s="1">
        <v>269</v>
      </c>
      <c r="J127" s="1">
        <v>0</v>
      </c>
      <c r="K127" s="1">
        <v>12.3</v>
      </c>
      <c r="L127" s="1">
        <v>0</v>
      </c>
    </row>
    <row r="128" spans="1:12">
      <c r="A128" s="2">
        <v>40768.25</v>
      </c>
      <c r="B128" s="1">
        <v>12.5</v>
      </c>
      <c r="C128" s="1">
        <v>76</v>
      </c>
      <c r="D128" s="1">
        <v>0</v>
      </c>
      <c r="E128" s="1">
        <v>3.6</v>
      </c>
      <c r="F128" s="1">
        <v>0</v>
      </c>
      <c r="G128" s="5">
        <v>14.9</v>
      </c>
      <c r="H128" s="1">
        <v>0.4</v>
      </c>
      <c r="I128" s="1">
        <v>291</v>
      </c>
      <c r="J128" s="1">
        <v>0</v>
      </c>
      <c r="K128" s="1">
        <v>11.4</v>
      </c>
      <c r="L128" s="1">
        <v>0</v>
      </c>
    </row>
    <row r="129" spans="1:12">
      <c r="A129" s="2">
        <v>40768.291666666664</v>
      </c>
      <c r="B129" s="1">
        <v>16.3</v>
      </c>
      <c r="C129" s="1">
        <v>65</v>
      </c>
      <c r="D129" s="1">
        <v>0</v>
      </c>
      <c r="E129" s="1">
        <v>3.6</v>
      </c>
      <c r="F129" s="1">
        <v>0</v>
      </c>
      <c r="G129" s="5">
        <v>14.9</v>
      </c>
      <c r="H129" s="1">
        <v>0.4</v>
      </c>
      <c r="I129" s="1">
        <v>121</v>
      </c>
      <c r="J129" s="1">
        <v>0.5</v>
      </c>
      <c r="K129" s="1">
        <v>13.6</v>
      </c>
      <c r="L129" s="1">
        <v>0</v>
      </c>
    </row>
    <row r="130" spans="1:12">
      <c r="A130" s="2">
        <v>40768.333333333336</v>
      </c>
      <c r="B130" s="1">
        <v>19.7</v>
      </c>
      <c r="C130" s="1">
        <v>53</v>
      </c>
      <c r="D130" s="1">
        <v>0</v>
      </c>
      <c r="E130" s="1">
        <v>3.6</v>
      </c>
      <c r="F130" s="1">
        <v>0</v>
      </c>
      <c r="G130" s="5">
        <v>14.9</v>
      </c>
      <c r="H130" s="1">
        <v>0.8</v>
      </c>
      <c r="I130" s="1">
        <v>217</v>
      </c>
      <c r="J130" s="1">
        <v>1</v>
      </c>
      <c r="K130" s="1">
        <v>18.899999999999999</v>
      </c>
      <c r="L130" s="1">
        <v>0</v>
      </c>
    </row>
    <row r="131" spans="1:12">
      <c r="A131" s="2">
        <v>40768.375</v>
      </c>
      <c r="B131" s="1">
        <v>21.3</v>
      </c>
      <c r="C131" s="1">
        <v>47</v>
      </c>
      <c r="D131" s="1">
        <v>0</v>
      </c>
      <c r="E131" s="1">
        <v>3.6</v>
      </c>
      <c r="F131" s="1">
        <v>0</v>
      </c>
      <c r="G131" s="5">
        <v>14.9</v>
      </c>
      <c r="H131" s="1">
        <v>0.8</v>
      </c>
      <c r="I131" s="1">
        <v>39</v>
      </c>
      <c r="J131" s="1">
        <v>1.7</v>
      </c>
      <c r="K131" s="1">
        <v>21.9</v>
      </c>
      <c r="L131" s="1">
        <v>0</v>
      </c>
    </row>
    <row r="132" spans="1:12">
      <c r="A132" s="2">
        <v>40768.416666666664</v>
      </c>
      <c r="B132" s="1">
        <v>22.9</v>
      </c>
      <c r="C132" s="1">
        <v>44</v>
      </c>
      <c r="D132" s="1">
        <v>0</v>
      </c>
      <c r="E132" s="1">
        <v>3.6</v>
      </c>
      <c r="F132" s="1">
        <v>0</v>
      </c>
      <c r="G132" s="5">
        <v>14.9</v>
      </c>
      <c r="H132" s="1">
        <v>1</v>
      </c>
      <c r="I132" s="1">
        <v>105</v>
      </c>
      <c r="J132" s="1">
        <v>2.2000000000000002</v>
      </c>
      <c r="K132" s="1">
        <v>23.6</v>
      </c>
      <c r="L132" s="1">
        <v>0</v>
      </c>
    </row>
    <row r="133" spans="1:12">
      <c r="A133" s="2">
        <v>40768.458333333336</v>
      </c>
      <c r="B133" s="1">
        <v>24.7</v>
      </c>
      <c r="C133" s="1">
        <v>41</v>
      </c>
      <c r="D133" s="1">
        <v>0</v>
      </c>
      <c r="E133" s="1">
        <v>3.6</v>
      </c>
      <c r="F133" s="1">
        <v>0</v>
      </c>
      <c r="G133" s="5">
        <v>14.9</v>
      </c>
      <c r="H133" s="1">
        <v>1.2</v>
      </c>
      <c r="I133" s="1">
        <v>151</v>
      </c>
      <c r="J133" s="1">
        <v>2.7</v>
      </c>
      <c r="K133" s="1">
        <v>25.5</v>
      </c>
      <c r="L133" s="1">
        <v>0</v>
      </c>
    </row>
    <row r="134" spans="1:12">
      <c r="A134" s="2">
        <v>40768.5</v>
      </c>
      <c r="B134" s="1">
        <v>26.2</v>
      </c>
      <c r="C134" s="1">
        <v>38</v>
      </c>
      <c r="D134" s="1">
        <v>0</v>
      </c>
      <c r="E134" s="1">
        <v>3.6</v>
      </c>
      <c r="F134" s="1">
        <v>0</v>
      </c>
      <c r="G134" s="5">
        <v>14.9</v>
      </c>
      <c r="H134" s="1">
        <v>1.2</v>
      </c>
      <c r="I134" s="1">
        <v>167</v>
      </c>
      <c r="J134" s="1">
        <v>2.9</v>
      </c>
      <c r="K134" s="1">
        <v>26.9</v>
      </c>
      <c r="L134" s="1">
        <v>0</v>
      </c>
    </row>
    <row r="135" spans="1:12">
      <c r="A135" s="2">
        <v>40768.541666666664</v>
      </c>
      <c r="B135" s="1">
        <v>27.3</v>
      </c>
      <c r="C135" s="1">
        <v>39</v>
      </c>
      <c r="D135" s="1">
        <v>0</v>
      </c>
      <c r="E135" s="1">
        <v>3.6</v>
      </c>
      <c r="F135" s="1">
        <v>0</v>
      </c>
      <c r="G135" s="5">
        <v>14.9</v>
      </c>
      <c r="H135" s="1">
        <v>1.5</v>
      </c>
      <c r="I135" s="1">
        <v>289</v>
      </c>
      <c r="J135" s="1">
        <v>3</v>
      </c>
      <c r="K135" s="1">
        <v>27.4</v>
      </c>
      <c r="L135" s="1">
        <v>0</v>
      </c>
    </row>
    <row r="136" spans="1:12">
      <c r="A136" s="2">
        <v>40768.583333333336</v>
      </c>
      <c r="B136" s="1">
        <v>28.5</v>
      </c>
      <c r="C136" s="1">
        <v>36</v>
      </c>
      <c r="D136" s="1">
        <v>0</v>
      </c>
      <c r="E136" s="1">
        <v>3.6</v>
      </c>
      <c r="F136" s="1">
        <v>0</v>
      </c>
      <c r="G136" s="5">
        <v>14.9</v>
      </c>
      <c r="H136" s="1">
        <v>1.6</v>
      </c>
      <c r="I136" s="1">
        <v>103</v>
      </c>
      <c r="J136" s="1">
        <v>2.9</v>
      </c>
      <c r="K136" s="1">
        <v>28.4</v>
      </c>
      <c r="L136" s="1">
        <v>0</v>
      </c>
    </row>
    <row r="137" spans="1:12">
      <c r="A137" s="2">
        <v>40768.625</v>
      </c>
      <c r="B137" s="1">
        <v>28.6</v>
      </c>
      <c r="C137" s="1">
        <v>36</v>
      </c>
      <c r="D137" s="1">
        <v>0</v>
      </c>
      <c r="E137" s="1">
        <v>3.6</v>
      </c>
      <c r="F137" s="1">
        <v>0</v>
      </c>
      <c r="G137" s="5">
        <v>14.9</v>
      </c>
      <c r="H137" s="1">
        <v>2.7</v>
      </c>
      <c r="I137" s="1">
        <v>94</v>
      </c>
      <c r="J137" s="1">
        <v>2.2000000000000002</v>
      </c>
      <c r="K137" s="1">
        <v>28.9</v>
      </c>
      <c r="L137" s="1">
        <v>0</v>
      </c>
    </row>
    <row r="138" spans="1:12">
      <c r="A138" s="2">
        <v>40768.666666666664</v>
      </c>
      <c r="B138" s="1">
        <v>28.2</v>
      </c>
      <c r="C138" s="1">
        <v>38</v>
      </c>
      <c r="D138" s="1">
        <v>0</v>
      </c>
      <c r="E138" s="1">
        <v>3.6</v>
      </c>
      <c r="F138" s="1">
        <v>0</v>
      </c>
      <c r="G138" s="5">
        <v>14.9</v>
      </c>
      <c r="H138" s="1">
        <v>3.9</v>
      </c>
      <c r="I138" s="1">
        <v>107</v>
      </c>
      <c r="J138" s="1">
        <v>2</v>
      </c>
      <c r="K138" s="1">
        <v>28.3</v>
      </c>
      <c r="L138" s="1">
        <v>0</v>
      </c>
    </row>
    <row r="139" spans="1:12">
      <c r="A139" s="2">
        <v>40768.708333333336</v>
      </c>
      <c r="B139" s="1">
        <v>27.5</v>
      </c>
      <c r="C139" s="1">
        <v>39</v>
      </c>
      <c r="D139" s="1">
        <v>0</v>
      </c>
      <c r="E139" s="1">
        <v>3.6</v>
      </c>
      <c r="F139" s="1">
        <v>0</v>
      </c>
      <c r="G139" s="5">
        <v>14.9</v>
      </c>
      <c r="H139" s="1">
        <v>3.5</v>
      </c>
      <c r="I139" s="1">
        <v>108</v>
      </c>
      <c r="J139" s="1">
        <v>1.4</v>
      </c>
      <c r="K139" s="1">
        <v>27.6</v>
      </c>
      <c r="L139" s="1">
        <v>0</v>
      </c>
    </row>
    <row r="140" spans="1:12">
      <c r="A140" s="2">
        <v>40768.75</v>
      </c>
      <c r="B140" s="1">
        <v>26.6</v>
      </c>
      <c r="C140" s="1">
        <v>43</v>
      </c>
      <c r="D140" s="1">
        <v>0</v>
      </c>
      <c r="E140" s="1">
        <v>3.6</v>
      </c>
      <c r="F140" s="1">
        <v>0</v>
      </c>
      <c r="G140" s="5">
        <v>14.9</v>
      </c>
      <c r="H140" s="1">
        <v>2.4</v>
      </c>
      <c r="I140" s="1">
        <v>78</v>
      </c>
      <c r="J140" s="1">
        <v>0.8</v>
      </c>
      <c r="K140" s="1">
        <v>26.8</v>
      </c>
      <c r="L140" s="1">
        <v>0</v>
      </c>
    </row>
    <row r="141" spans="1:12">
      <c r="A141" s="2">
        <v>40768.791666666664</v>
      </c>
      <c r="B141" s="1">
        <v>24.5</v>
      </c>
      <c r="C141" s="1">
        <v>48</v>
      </c>
      <c r="D141" s="1">
        <v>0</v>
      </c>
      <c r="E141" s="1">
        <v>3.6</v>
      </c>
      <c r="F141" s="1">
        <v>0</v>
      </c>
      <c r="G141" s="5">
        <v>14.9</v>
      </c>
      <c r="H141" s="1">
        <v>2.2000000000000002</v>
      </c>
      <c r="I141" s="1">
        <v>49</v>
      </c>
      <c r="J141" s="1">
        <v>0.2</v>
      </c>
      <c r="K141" s="1">
        <v>24.3</v>
      </c>
      <c r="L141" s="1">
        <v>0</v>
      </c>
    </row>
    <row r="142" spans="1:12">
      <c r="A142" s="2">
        <v>40768.833333333336</v>
      </c>
      <c r="B142" s="1">
        <v>22.1</v>
      </c>
      <c r="C142" s="1">
        <v>57</v>
      </c>
      <c r="D142" s="1">
        <v>0</v>
      </c>
      <c r="E142" s="1">
        <v>3.6</v>
      </c>
      <c r="F142" s="1">
        <v>0</v>
      </c>
      <c r="G142" s="5">
        <v>14.9</v>
      </c>
      <c r="H142" s="1">
        <v>1.6</v>
      </c>
      <c r="I142" s="1">
        <v>356</v>
      </c>
      <c r="J142" s="1">
        <v>0</v>
      </c>
      <c r="K142" s="1">
        <v>21.5</v>
      </c>
      <c r="L142" s="1">
        <v>0</v>
      </c>
    </row>
    <row r="143" spans="1:12">
      <c r="A143" s="2">
        <v>40768.875</v>
      </c>
      <c r="B143" s="1">
        <v>20.7</v>
      </c>
      <c r="C143" s="1">
        <v>62</v>
      </c>
      <c r="D143" s="1">
        <v>0</v>
      </c>
      <c r="E143" s="1">
        <v>3.6</v>
      </c>
      <c r="F143" s="1">
        <v>0</v>
      </c>
      <c r="G143" s="5">
        <v>14.9</v>
      </c>
      <c r="H143" s="1">
        <v>1.3</v>
      </c>
      <c r="I143" s="1">
        <v>295</v>
      </c>
      <c r="J143" s="1">
        <v>0</v>
      </c>
      <c r="K143" s="1">
        <v>19.8</v>
      </c>
      <c r="L143" s="1">
        <v>0</v>
      </c>
    </row>
    <row r="144" spans="1:12">
      <c r="A144" s="2">
        <v>40768.916666666664</v>
      </c>
      <c r="B144" s="1">
        <v>19.3</v>
      </c>
      <c r="C144" s="1">
        <v>66</v>
      </c>
      <c r="D144" s="1">
        <v>0</v>
      </c>
      <c r="E144" s="1">
        <v>3.6</v>
      </c>
      <c r="F144" s="1">
        <v>0</v>
      </c>
      <c r="G144" s="5">
        <v>14.9</v>
      </c>
      <c r="H144" s="1">
        <v>1.3</v>
      </c>
      <c r="I144" s="1">
        <v>311</v>
      </c>
      <c r="J144" s="1">
        <v>0</v>
      </c>
      <c r="K144" s="1">
        <v>18.5</v>
      </c>
      <c r="L144" s="1">
        <v>0</v>
      </c>
    </row>
    <row r="145" spans="1:12">
      <c r="A145" s="2">
        <v>40768.958333333336</v>
      </c>
      <c r="B145" s="1">
        <v>19</v>
      </c>
      <c r="C145" s="1">
        <v>66</v>
      </c>
      <c r="D145" s="1">
        <v>0</v>
      </c>
      <c r="E145" s="1">
        <v>3.6</v>
      </c>
      <c r="F145" s="1">
        <v>0</v>
      </c>
      <c r="G145" s="5">
        <v>14.9</v>
      </c>
      <c r="H145" s="1">
        <v>1.2</v>
      </c>
      <c r="I145" s="1">
        <v>324</v>
      </c>
      <c r="J145" s="1">
        <v>0</v>
      </c>
      <c r="K145" s="1">
        <v>18</v>
      </c>
      <c r="L145" s="1">
        <v>0</v>
      </c>
    </row>
    <row r="146" spans="1:12">
      <c r="A146" s="2">
        <v>40769</v>
      </c>
      <c r="B146" s="1">
        <v>18.3</v>
      </c>
      <c r="C146" s="1">
        <v>70</v>
      </c>
      <c r="D146" s="1">
        <v>0</v>
      </c>
      <c r="E146" s="1">
        <v>3.6</v>
      </c>
      <c r="F146" s="1">
        <v>0</v>
      </c>
      <c r="G146" s="5">
        <v>14.9</v>
      </c>
      <c r="H146" s="1">
        <v>0.6</v>
      </c>
      <c r="I146" s="1">
        <v>350</v>
      </c>
      <c r="J146" s="1">
        <v>0</v>
      </c>
      <c r="K146" s="1">
        <v>17.7</v>
      </c>
      <c r="L146" s="1">
        <v>0</v>
      </c>
    </row>
    <row r="147" spans="1:12">
      <c r="A147" s="2">
        <v>40769.041666666664</v>
      </c>
      <c r="B147" s="1">
        <v>17.600000000000001</v>
      </c>
      <c r="C147" s="1">
        <v>72</v>
      </c>
      <c r="D147" s="1">
        <v>0</v>
      </c>
      <c r="E147" s="1">
        <v>3.6</v>
      </c>
      <c r="F147" s="1">
        <v>0</v>
      </c>
      <c r="G147" s="5">
        <v>14.9</v>
      </c>
      <c r="H147" s="1">
        <v>1.1000000000000001</v>
      </c>
      <c r="I147" s="1">
        <v>343</v>
      </c>
      <c r="J147" s="1">
        <v>0</v>
      </c>
      <c r="K147" s="1">
        <v>16.8</v>
      </c>
      <c r="L147" s="1">
        <v>0</v>
      </c>
    </row>
    <row r="148" spans="1:12">
      <c r="A148" s="2">
        <v>40769.083333333336</v>
      </c>
      <c r="B148" s="1">
        <v>16.8</v>
      </c>
      <c r="C148" s="1">
        <v>75</v>
      </c>
      <c r="D148" s="1">
        <v>0</v>
      </c>
      <c r="E148" s="1">
        <v>3.6</v>
      </c>
      <c r="F148" s="1">
        <v>0</v>
      </c>
      <c r="G148" s="5">
        <v>14.9</v>
      </c>
      <c r="H148" s="1">
        <v>0.7</v>
      </c>
      <c r="I148" s="1">
        <v>26</v>
      </c>
      <c r="J148" s="1">
        <v>0</v>
      </c>
      <c r="K148" s="1">
        <v>15.8</v>
      </c>
      <c r="L148" s="1">
        <v>0</v>
      </c>
    </row>
    <row r="149" spans="1:12">
      <c r="A149" s="2">
        <v>40769.125</v>
      </c>
      <c r="B149" s="1">
        <v>15.9</v>
      </c>
      <c r="C149" s="1">
        <v>78</v>
      </c>
      <c r="D149" s="1">
        <v>0</v>
      </c>
      <c r="E149" s="1">
        <v>3.6</v>
      </c>
      <c r="F149" s="1">
        <v>0</v>
      </c>
      <c r="G149" s="5">
        <v>14.9</v>
      </c>
      <c r="H149" s="1">
        <v>0.9</v>
      </c>
      <c r="I149" s="1">
        <v>46</v>
      </c>
      <c r="J149" s="1">
        <v>0</v>
      </c>
      <c r="K149" s="1">
        <v>14.7</v>
      </c>
      <c r="L149" s="1">
        <v>0</v>
      </c>
    </row>
    <row r="150" spans="1:12">
      <c r="A150" s="2">
        <v>40769.166666666664</v>
      </c>
      <c r="B150" s="1">
        <v>15.3</v>
      </c>
      <c r="C150" s="1">
        <v>81.7</v>
      </c>
      <c r="D150" s="1">
        <v>0</v>
      </c>
      <c r="E150" s="1">
        <v>3.6</v>
      </c>
      <c r="F150" s="1">
        <v>0</v>
      </c>
      <c r="G150" s="5">
        <v>14.9</v>
      </c>
      <c r="H150" s="1">
        <v>0.8</v>
      </c>
      <c r="I150" s="1">
        <v>315</v>
      </c>
      <c r="J150" s="1">
        <v>0</v>
      </c>
      <c r="K150" s="1">
        <v>14.4</v>
      </c>
      <c r="L150" s="1">
        <v>0</v>
      </c>
    </row>
    <row r="151" spans="1:12">
      <c r="A151" s="2">
        <v>40769.208333333336</v>
      </c>
      <c r="B151" s="1">
        <v>14.7</v>
      </c>
      <c r="C151" s="1">
        <v>83.3</v>
      </c>
      <c r="D151" s="1">
        <v>0</v>
      </c>
      <c r="E151" s="1">
        <v>3.6</v>
      </c>
      <c r="F151" s="1">
        <v>11</v>
      </c>
      <c r="G151" s="5">
        <v>15.1</v>
      </c>
      <c r="H151" s="1">
        <v>0.6</v>
      </c>
      <c r="I151" s="1">
        <v>117</v>
      </c>
      <c r="J151" s="1">
        <v>0</v>
      </c>
      <c r="K151" s="1">
        <v>13.7</v>
      </c>
      <c r="L151" s="1">
        <v>0</v>
      </c>
    </row>
    <row r="152" spans="1:12">
      <c r="A152" s="2">
        <v>40769.25</v>
      </c>
      <c r="B152" s="1">
        <v>14.5</v>
      </c>
      <c r="C152" s="1">
        <v>85</v>
      </c>
      <c r="D152" s="1">
        <v>0</v>
      </c>
      <c r="E152" s="1">
        <v>3.6</v>
      </c>
      <c r="F152" s="1">
        <v>60</v>
      </c>
      <c r="G152" s="5">
        <v>16.100000000000001</v>
      </c>
      <c r="H152" s="1">
        <v>0.7</v>
      </c>
      <c r="I152" s="1">
        <v>317</v>
      </c>
      <c r="J152" s="1">
        <v>0</v>
      </c>
      <c r="K152" s="1">
        <v>13.9</v>
      </c>
      <c r="L152" s="1">
        <v>0</v>
      </c>
    </row>
    <row r="153" spans="1:12">
      <c r="A153" s="2">
        <v>40769.291666666664</v>
      </c>
      <c r="B153" s="1">
        <v>17.600000000000001</v>
      </c>
      <c r="C153" s="1">
        <v>73</v>
      </c>
      <c r="D153" s="1">
        <v>0</v>
      </c>
      <c r="E153" s="1">
        <v>3.6</v>
      </c>
      <c r="F153" s="1">
        <v>60</v>
      </c>
      <c r="G153" s="5">
        <v>17.100000000000001</v>
      </c>
      <c r="H153" s="1">
        <v>0.6</v>
      </c>
      <c r="I153" s="1">
        <v>144</v>
      </c>
      <c r="J153" s="1">
        <v>0.4</v>
      </c>
      <c r="K153" s="1">
        <v>15.8</v>
      </c>
      <c r="L153" s="1">
        <v>0</v>
      </c>
    </row>
    <row r="154" spans="1:12">
      <c r="A154" s="2">
        <v>40769.333333333336</v>
      </c>
      <c r="B154" s="1">
        <v>20.7</v>
      </c>
      <c r="C154" s="1">
        <v>62</v>
      </c>
      <c r="D154" s="1">
        <v>0</v>
      </c>
      <c r="E154" s="1">
        <v>3.6</v>
      </c>
      <c r="F154" s="1">
        <v>15</v>
      </c>
      <c r="G154" s="5">
        <v>17.3</v>
      </c>
      <c r="H154" s="1">
        <v>0.6</v>
      </c>
      <c r="I154" s="1">
        <v>239</v>
      </c>
      <c r="J154" s="1">
        <v>1</v>
      </c>
      <c r="K154" s="1">
        <v>20.9</v>
      </c>
      <c r="L154" s="1">
        <v>0</v>
      </c>
    </row>
    <row r="155" spans="1:12">
      <c r="A155" s="2">
        <v>40769.375</v>
      </c>
      <c r="B155" s="1">
        <v>23</v>
      </c>
      <c r="C155" s="1">
        <v>54</v>
      </c>
      <c r="D155" s="1">
        <v>0</v>
      </c>
      <c r="E155" s="1">
        <v>3.6</v>
      </c>
      <c r="F155" s="1">
        <v>0</v>
      </c>
      <c r="G155" s="5">
        <v>17.3</v>
      </c>
      <c r="H155" s="1">
        <v>0.6</v>
      </c>
      <c r="I155" s="1">
        <v>193</v>
      </c>
      <c r="J155" s="1">
        <v>1.6</v>
      </c>
      <c r="K155" s="1">
        <v>23.4</v>
      </c>
      <c r="L155" s="1">
        <v>0</v>
      </c>
    </row>
    <row r="156" spans="1:12">
      <c r="A156" s="2">
        <v>40769.416666666664</v>
      </c>
      <c r="B156" s="1">
        <v>24.5</v>
      </c>
      <c r="C156" s="1">
        <v>51</v>
      </c>
      <c r="D156" s="1">
        <v>0</v>
      </c>
      <c r="E156" s="1">
        <v>3.6</v>
      </c>
      <c r="F156" s="1">
        <v>0</v>
      </c>
      <c r="G156" s="5">
        <v>17.3</v>
      </c>
      <c r="H156" s="1">
        <v>0.9</v>
      </c>
      <c r="I156" s="1">
        <v>209</v>
      </c>
      <c r="J156" s="1">
        <v>2.1</v>
      </c>
      <c r="K156" s="1">
        <v>25.2</v>
      </c>
      <c r="L156" s="1">
        <v>0</v>
      </c>
    </row>
    <row r="157" spans="1:12">
      <c r="A157" s="2">
        <v>40769.458333333336</v>
      </c>
      <c r="B157" s="1">
        <v>26.2</v>
      </c>
      <c r="C157" s="1">
        <v>48</v>
      </c>
      <c r="D157" s="1">
        <v>0</v>
      </c>
      <c r="E157" s="1">
        <v>3.6</v>
      </c>
      <c r="F157" s="1">
        <v>0</v>
      </c>
      <c r="G157" s="5">
        <v>17.3</v>
      </c>
      <c r="H157" s="1">
        <v>1.1000000000000001</v>
      </c>
      <c r="I157" s="1">
        <v>60</v>
      </c>
      <c r="J157" s="1">
        <v>2.5</v>
      </c>
      <c r="K157" s="1">
        <v>26.8</v>
      </c>
      <c r="L157" s="1">
        <v>0</v>
      </c>
    </row>
    <row r="158" spans="1:12">
      <c r="A158" s="2">
        <v>40769.5</v>
      </c>
      <c r="B158" s="1">
        <v>27.4</v>
      </c>
      <c r="C158" s="1">
        <v>46</v>
      </c>
      <c r="D158" s="1">
        <v>0</v>
      </c>
      <c r="E158" s="1">
        <v>3.6</v>
      </c>
      <c r="F158" s="1">
        <v>0</v>
      </c>
      <c r="G158" s="5">
        <v>17.3</v>
      </c>
      <c r="H158" s="1">
        <v>1.6</v>
      </c>
      <c r="I158" s="1">
        <v>171</v>
      </c>
      <c r="J158" s="1">
        <v>2.9</v>
      </c>
      <c r="K158" s="1">
        <v>28.1</v>
      </c>
      <c r="L158" s="1">
        <v>0</v>
      </c>
    </row>
    <row r="159" spans="1:12">
      <c r="A159" s="2">
        <v>40769.541666666664</v>
      </c>
      <c r="B159" s="1">
        <v>28</v>
      </c>
      <c r="C159" s="1">
        <v>45</v>
      </c>
      <c r="D159" s="1">
        <v>0</v>
      </c>
      <c r="E159" s="1">
        <v>3.6</v>
      </c>
      <c r="F159" s="1">
        <v>0</v>
      </c>
      <c r="G159" s="5">
        <v>17.3</v>
      </c>
      <c r="H159" s="1">
        <v>1.9</v>
      </c>
      <c r="I159" s="1">
        <v>93</v>
      </c>
      <c r="J159" s="1">
        <v>2.9</v>
      </c>
      <c r="K159" s="1">
        <v>28.3</v>
      </c>
      <c r="L159" s="1">
        <v>0</v>
      </c>
    </row>
    <row r="160" spans="1:12">
      <c r="A160" s="2">
        <v>40769.583333333336</v>
      </c>
      <c r="B160" s="1">
        <v>29.2</v>
      </c>
      <c r="C160" s="1">
        <v>44</v>
      </c>
      <c r="D160" s="1">
        <v>0</v>
      </c>
      <c r="E160" s="1">
        <v>3.6</v>
      </c>
      <c r="F160" s="1">
        <v>0</v>
      </c>
      <c r="G160" s="5">
        <v>17.3</v>
      </c>
      <c r="H160" s="1">
        <v>2.5</v>
      </c>
      <c r="I160" s="1">
        <v>91</v>
      </c>
      <c r="J160" s="1">
        <v>2.9</v>
      </c>
      <c r="K160" s="1">
        <v>29.3</v>
      </c>
      <c r="L160" s="1">
        <v>0</v>
      </c>
    </row>
    <row r="161" spans="1:12">
      <c r="A161" s="2">
        <v>40769.625</v>
      </c>
      <c r="B161" s="1">
        <v>29.6</v>
      </c>
      <c r="C161" s="1">
        <v>44</v>
      </c>
      <c r="D161" s="1">
        <v>0</v>
      </c>
      <c r="E161" s="1">
        <v>3.6</v>
      </c>
      <c r="F161" s="1">
        <v>0</v>
      </c>
      <c r="G161" s="5">
        <v>17.3</v>
      </c>
      <c r="H161" s="1">
        <v>3.8</v>
      </c>
      <c r="I161" s="1">
        <v>107</v>
      </c>
      <c r="J161" s="1">
        <v>2.7</v>
      </c>
      <c r="K161" s="1">
        <v>29.9</v>
      </c>
      <c r="L161" s="1">
        <v>0</v>
      </c>
    </row>
    <row r="162" spans="1:12">
      <c r="A162" s="2">
        <v>40769.666666666664</v>
      </c>
      <c r="B162" s="1">
        <v>29.5</v>
      </c>
      <c r="C162" s="1">
        <v>43</v>
      </c>
      <c r="D162" s="1">
        <v>0</v>
      </c>
      <c r="E162" s="1">
        <v>3.6</v>
      </c>
      <c r="F162" s="1">
        <v>0</v>
      </c>
      <c r="G162" s="5">
        <v>17.3</v>
      </c>
      <c r="H162" s="1">
        <v>4.2</v>
      </c>
      <c r="I162" s="1">
        <v>104</v>
      </c>
      <c r="J162" s="1">
        <v>2.1</v>
      </c>
      <c r="K162" s="1">
        <v>29.7</v>
      </c>
      <c r="L162" s="1">
        <v>0</v>
      </c>
    </row>
    <row r="163" spans="1:12">
      <c r="A163" s="2">
        <v>40769.708333333336</v>
      </c>
      <c r="B163" s="1">
        <v>28.6</v>
      </c>
      <c r="C163" s="1">
        <v>46</v>
      </c>
      <c r="D163" s="1">
        <v>0</v>
      </c>
      <c r="E163" s="1">
        <v>3.6</v>
      </c>
      <c r="F163" s="1">
        <v>0</v>
      </c>
      <c r="G163" s="5">
        <v>17.3</v>
      </c>
      <c r="H163" s="1">
        <v>3.7</v>
      </c>
      <c r="I163" s="1">
        <v>100</v>
      </c>
      <c r="J163" s="1">
        <v>1.3</v>
      </c>
      <c r="K163" s="1">
        <v>28.7</v>
      </c>
      <c r="L163" s="1">
        <v>0</v>
      </c>
    </row>
    <row r="164" spans="1:12">
      <c r="A164" s="2">
        <v>40769.75</v>
      </c>
      <c r="B164" s="1">
        <v>27.3</v>
      </c>
      <c r="C164" s="1">
        <v>49</v>
      </c>
      <c r="D164" s="1">
        <v>0</v>
      </c>
      <c r="E164" s="1">
        <v>3.6</v>
      </c>
      <c r="F164" s="1">
        <v>0</v>
      </c>
      <c r="G164" s="5">
        <v>17.3</v>
      </c>
      <c r="H164" s="1">
        <v>2.8</v>
      </c>
      <c r="I164" s="1">
        <v>70</v>
      </c>
      <c r="J164" s="1">
        <v>0.6</v>
      </c>
      <c r="K164" s="1">
        <v>27.3</v>
      </c>
      <c r="L164" s="1">
        <v>0</v>
      </c>
    </row>
    <row r="165" spans="1:12">
      <c r="A165" s="2">
        <v>40769.791666666664</v>
      </c>
      <c r="B165" s="1">
        <v>25.4</v>
      </c>
      <c r="C165" s="1">
        <v>52</v>
      </c>
      <c r="D165" s="1">
        <v>0</v>
      </c>
      <c r="E165" s="1">
        <v>3.6</v>
      </c>
      <c r="F165" s="1">
        <v>0</v>
      </c>
      <c r="G165" s="5">
        <v>17.3</v>
      </c>
      <c r="H165" s="1">
        <v>2.5</v>
      </c>
      <c r="I165" s="1">
        <v>70</v>
      </c>
      <c r="J165" s="1">
        <v>0.1</v>
      </c>
      <c r="K165" s="1">
        <v>25.2</v>
      </c>
      <c r="L165" s="1">
        <v>0</v>
      </c>
    </row>
    <row r="166" spans="1:12">
      <c r="A166" s="2">
        <v>40769.833333333336</v>
      </c>
      <c r="B166" s="1">
        <v>23.2</v>
      </c>
      <c r="C166" s="1">
        <v>62</v>
      </c>
      <c r="D166" s="1">
        <v>0</v>
      </c>
      <c r="E166" s="1">
        <v>3.6</v>
      </c>
      <c r="F166" s="1">
        <v>0</v>
      </c>
      <c r="G166" s="5">
        <v>17.3</v>
      </c>
      <c r="H166" s="1">
        <v>0.7</v>
      </c>
      <c r="I166" s="1">
        <v>356</v>
      </c>
      <c r="J166" s="1">
        <v>0</v>
      </c>
      <c r="K166" s="1">
        <v>21.8</v>
      </c>
      <c r="L166" s="1">
        <v>0</v>
      </c>
    </row>
    <row r="167" spans="1:12">
      <c r="A167" s="2">
        <v>40769.875</v>
      </c>
      <c r="B167" s="1">
        <v>21.6</v>
      </c>
      <c r="C167" s="1">
        <v>67</v>
      </c>
      <c r="D167" s="1">
        <v>0</v>
      </c>
      <c r="E167" s="1">
        <v>3.6</v>
      </c>
      <c r="F167" s="1">
        <v>0</v>
      </c>
      <c r="G167" s="5">
        <v>17.3</v>
      </c>
      <c r="H167" s="1">
        <v>1.4</v>
      </c>
      <c r="I167" s="1">
        <v>291</v>
      </c>
      <c r="J167" s="1">
        <v>0</v>
      </c>
      <c r="K167" s="1">
        <v>20.3</v>
      </c>
      <c r="L167" s="1">
        <v>0</v>
      </c>
    </row>
    <row r="168" spans="1:12">
      <c r="A168" s="2">
        <v>40769.916666666664</v>
      </c>
      <c r="B168" s="1">
        <v>21.1</v>
      </c>
      <c r="C168" s="1">
        <v>66</v>
      </c>
      <c r="D168" s="1">
        <v>0</v>
      </c>
      <c r="E168" s="1">
        <v>3.6</v>
      </c>
      <c r="F168" s="1">
        <v>0</v>
      </c>
      <c r="G168" s="5">
        <v>17.3</v>
      </c>
      <c r="H168" s="1">
        <v>1.2</v>
      </c>
      <c r="I168" s="1">
        <v>296</v>
      </c>
      <c r="J168" s="1">
        <v>0</v>
      </c>
      <c r="K168" s="1">
        <v>20.100000000000001</v>
      </c>
      <c r="L168" s="1">
        <v>0</v>
      </c>
    </row>
    <row r="169" spans="1:12">
      <c r="A169" s="2">
        <v>40769.958333333336</v>
      </c>
      <c r="B169" s="1">
        <v>20.2</v>
      </c>
      <c r="C169" s="1">
        <v>68</v>
      </c>
      <c r="D169" s="1">
        <v>0</v>
      </c>
      <c r="E169" s="1">
        <v>3.6</v>
      </c>
      <c r="F169" s="1">
        <v>0</v>
      </c>
      <c r="G169" s="5">
        <v>17.3</v>
      </c>
      <c r="H169" s="1">
        <v>1.3</v>
      </c>
      <c r="I169" s="1">
        <v>330</v>
      </c>
      <c r="J169" s="1">
        <v>0</v>
      </c>
      <c r="K169" s="1">
        <v>19.3</v>
      </c>
      <c r="L169" s="1">
        <v>0</v>
      </c>
    </row>
    <row r="170" spans="1:12">
      <c r="A170" s="2">
        <v>40770</v>
      </c>
      <c r="B170" s="1">
        <v>19.3</v>
      </c>
      <c r="C170" s="1">
        <v>71</v>
      </c>
      <c r="D170" s="1">
        <v>0</v>
      </c>
      <c r="E170" s="1">
        <v>3.6</v>
      </c>
      <c r="F170" s="1">
        <v>0</v>
      </c>
      <c r="G170" s="5">
        <v>17.3</v>
      </c>
      <c r="H170" s="1">
        <v>0.9</v>
      </c>
      <c r="I170" s="1">
        <v>340</v>
      </c>
      <c r="J170" s="1">
        <v>0</v>
      </c>
      <c r="K170" s="1">
        <v>17.8</v>
      </c>
      <c r="L170" s="1">
        <v>0</v>
      </c>
    </row>
    <row r="171" spans="1:12">
      <c r="A171" s="2">
        <v>40770.041666666664</v>
      </c>
      <c r="B171" s="1">
        <v>18.899999999999999</v>
      </c>
      <c r="C171" s="1">
        <v>72</v>
      </c>
      <c r="D171" s="1">
        <v>0</v>
      </c>
      <c r="E171" s="1">
        <v>3.6</v>
      </c>
      <c r="F171" s="1">
        <v>0</v>
      </c>
      <c r="G171" s="5">
        <v>17.3</v>
      </c>
      <c r="H171" s="1">
        <v>0.9</v>
      </c>
      <c r="I171" s="1">
        <v>331</v>
      </c>
      <c r="J171" s="1">
        <v>0</v>
      </c>
      <c r="K171" s="1">
        <v>18</v>
      </c>
      <c r="L171" s="1">
        <v>0</v>
      </c>
    </row>
    <row r="172" spans="1:12">
      <c r="A172" s="2">
        <v>40770.083333333336</v>
      </c>
      <c r="B172" s="1">
        <v>18.2</v>
      </c>
      <c r="C172" s="1">
        <v>75</v>
      </c>
      <c r="D172" s="1">
        <v>0</v>
      </c>
      <c r="E172" s="1">
        <v>3.6</v>
      </c>
      <c r="F172" s="1">
        <v>0</v>
      </c>
      <c r="G172" s="5">
        <v>17.3</v>
      </c>
      <c r="H172" s="1">
        <v>0.6</v>
      </c>
      <c r="I172" s="1">
        <v>75</v>
      </c>
      <c r="J172" s="1">
        <v>0</v>
      </c>
      <c r="K172" s="1">
        <v>17.5</v>
      </c>
      <c r="L172" s="1">
        <v>0</v>
      </c>
    </row>
    <row r="173" spans="1:12">
      <c r="A173" s="2">
        <v>40770.125</v>
      </c>
      <c r="B173" s="1">
        <v>18.2</v>
      </c>
      <c r="C173" s="1">
        <v>78</v>
      </c>
      <c r="D173" s="1">
        <v>4</v>
      </c>
      <c r="E173" s="1">
        <v>7.6</v>
      </c>
      <c r="F173" s="1">
        <v>17</v>
      </c>
      <c r="G173" s="5">
        <v>17.600000000000001</v>
      </c>
      <c r="H173" s="1">
        <v>1.9</v>
      </c>
      <c r="I173" s="1">
        <v>153</v>
      </c>
      <c r="J173" s="1">
        <v>0</v>
      </c>
      <c r="K173" s="1">
        <v>17.8</v>
      </c>
      <c r="L173" s="1">
        <v>0</v>
      </c>
    </row>
    <row r="174" spans="1:12">
      <c r="A174" s="2">
        <v>40770.166666666664</v>
      </c>
      <c r="B174" s="1">
        <v>17.5</v>
      </c>
      <c r="C174" s="1">
        <v>88.3</v>
      </c>
      <c r="D174" s="1">
        <v>2.2000000000000002</v>
      </c>
      <c r="E174" s="1">
        <v>9.8000000000000007</v>
      </c>
      <c r="F174" s="1">
        <v>60</v>
      </c>
      <c r="G174" s="5">
        <v>18.600000000000001</v>
      </c>
      <c r="H174" s="1">
        <v>1.3</v>
      </c>
      <c r="I174" s="1">
        <v>358</v>
      </c>
      <c r="J174" s="1">
        <v>0</v>
      </c>
      <c r="K174" s="1">
        <v>17.7</v>
      </c>
      <c r="L174" s="1">
        <v>0</v>
      </c>
    </row>
    <row r="175" spans="1:12">
      <c r="A175" s="2">
        <v>40770.208333333336</v>
      </c>
      <c r="B175" s="1">
        <v>17.399999999999999</v>
      </c>
      <c r="C175" s="1">
        <v>91.7</v>
      </c>
      <c r="D175" s="1">
        <v>2.8</v>
      </c>
      <c r="E175" s="1">
        <v>12.6</v>
      </c>
      <c r="F175" s="1">
        <v>60</v>
      </c>
      <c r="G175" s="5">
        <v>19.600000000000001</v>
      </c>
      <c r="H175" s="1">
        <v>1</v>
      </c>
      <c r="I175" s="1">
        <v>67</v>
      </c>
      <c r="J175" s="1">
        <v>0</v>
      </c>
      <c r="K175" s="1">
        <v>17.5</v>
      </c>
      <c r="L175" s="1">
        <v>0</v>
      </c>
    </row>
    <row r="176" spans="1:12">
      <c r="A176" s="2">
        <v>40770.25</v>
      </c>
      <c r="B176" s="1">
        <v>17</v>
      </c>
      <c r="C176" s="1">
        <v>91.7</v>
      </c>
      <c r="D176" s="1">
        <v>0.6</v>
      </c>
      <c r="E176" s="1">
        <v>13.2</v>
      </c>
      <c r="F176" s="1">
        <v>60</v>
      </c>
      <c r="G176" s="5">
        <v>20.6</v>
      </c>
      <c r="H176" s="1">
        <v>0.9</v>
      </c>
      <c r="I176" s="1">
        <v>73</v>
      </c>
      <c r="J176" s="1">
        <v>0</v>
      </c>
      <c r="K176" s="1">
        <v>17.100000000000001</v>
      </c>
      <c r="L176" s="1">
        <v>0</v>
      </c>
    </row>
    <row r="177" spans="1:12">
      <c r="A177" s="2">
        <v>40770.291666666664</v>
      </c>
      <c r="B177" s="1">
        <v>17</v>
      </c>
      <c r="C177" s="1">
        <v>91.7</v>
      </c>
      <c r="D177" s="1">
        <v>0.4</v>
      </c>
      <c r="E177" s="1">
        <v>13.6</v>
      </c>
      <c r="F177" s="1">
        <v>60</v>
      </c>
      <c r="G177" s="5">
        <v>21.6</v>
      </c>
      <c r="H177" s="1">
        <v>0.6</v>
      </c>
      <c r="I177" s="1">
        <v>51</v>
      </c>
      <c r="J177" s="1">
        <v>0</v>
      </c>
      <c r="K177" s="1">
        <v>17.100000000000001</v>
      </c>
      <c r="L177" s="1">
        <v>0</v>
      </c>
    </row>
    <row r="178" spans="1:12">
      <c r="A178" s="2">
        <v>40770.333333333336</v>
      </c>
      <c r="B178" s="1">
        <v>17.100000000000001</v>
      </c>
      <c r="C178" s="1">
        <v>93.3</v>
      </c>
      <c r="D178" s="1">
        <v>0.8</v>
      </c>
      <c r="E178" s="1">
        <v>14.4</v>
      </c>
      <c r="F178" s="1">
        <v>60</v>
      </c>
      <c r="G178" s="5">
        <v>22.6</v>
      </c>
      <c r="H178" s="1">
        <v>0.6</v>
      </c>
      <c r="I178" s="1">
        <v>131</v>
      </c>
      <c r="J178" s="1">
        <v>0</v>
      </c>
      <c r="K178" s="1">
        <v>17.3</v>
      </c>
      <c r="L178" s="1">
        <v>0</v>
      </c>
    </row>
    <row r="179" spans="1:12">
      <c r="A179" s="2">
        <v>40770.375</v>
      </c>
      <c r="B179" s="1">
        <v>17.2</v>
      </c>
      <c r="C179" s="1">
        <v>93.3</v>
      </c>
      <c r="D179" s="1">
        <v>4</v>
      </c>
      <c r="E179" s="1">
        <v>18.399999999999999</v>
      </c>
      <c r="F179" s="1">
        <v>60</v>
      </c>
      <c r="G179" s="5">
        <v>23.6</v>
      </c>
      <c r="H179" s="1">
        <v>1.1000000000000001</v>
      </c>
      <c r="I179" s="1">
        <v>47</v>
      </c>
      <c r="J179" s="1">
        <v>0</v>
      </c>
      <c r="K179" s="1">
        <v>17.5</v>
      </c>
      <c r="L179" s="1">
        <v>0</v>
      </c>
    </row>
    <row r="180" spans="1:12">
      <c r="A180" s="2">
        <v>40770.416666666664</v>
      </c>
      <c r="B180" s="1">
        <v>17.3</v>
      </c>
      <c r="C180" s="1">
        <v>93.3</v>
      </c>
      <c r="D180" s="1">
        <v>1.4</v>
      </c>
      <c r="E180" s="1">
        <v>19.8</v>
      </c>
      <c r="F180" s="1">
        <v>60</v>
      </c>
      <c r="G180" s="5">
        <v>24.6</v>
      </c>
      <c r="H180" s="1">
        <v>1.1000000000000001</v>
      </c>
      <c r="I180" s="1">
        <v>44</v>
      </c>
      <c r="J180" s="1">
        <v>0.1</v>
      </c>
      <c r="K180" s="1">
        <v>17.5</v>
      </c>
      <c r="L180" s="1">
        <v>0</v>
      </c>
    </row>
    <row r="181" spans="1:12">
      <c r="A181" s="2">
        <v>40770.458333333336</v>
      </c>
      <c r="B181" s="1">
        <v>17</v>
      </c>
      <c r="C181" s="1">
        <v>93.3</v>
      </c>
      <c r="D181" s="1">
        <v>12</v>
      </c>
      <c r="E181" s="1">
        <v>31.8</v>
      </c>
      <c r="F181" s="1">
        <v>60</v>
      </c>
      <c r="G181" s="5">
        <v>25.6</v>
      </c>
      <c r="H181" s="1">
        <v>2.1</v>
      </c>
      <c r="I181" s="1">
        <v>6</v>
      </c>
      <c r="J181" s="1">
        <v>0</v>
      </c>
      <c r="K181" s="1">
        <v>17.3</v>
      </c>
      <c r="L181" s="1">
        <v>0</v>
      </c>
    </row>
    <row r="182" spans="1:12">
      <c r="A182" s="2">
        <v>40770.5</v>
      </c>
      <c r="B182" s="1">
        <v>18</v>
      </c>
      <c r="C182" s="1">
        <v>95</v>
      </c>
      <c r="D182" s="1">
        <v>2</v>
      </c>
      <c r="E182" s="1">
        <v>33.799999999999997</v>
      </c>
      <c r="F182" s="1">
        <v>60</v>
      </c>
      <c r="G182" s="5">
        <v>26.6</v>
      </c>
      <c r="H182" s="1">
        <v>0.6</v>
      </c>
      <c r="I182" s="1">
        <v>320</v>
      </c>
      <c r="J182" s="1">
        <v>1</v>
      </c>
      <c r="K182" s="1">
        <v>18.399999999999999</v>
      </c>
      <c r="L182" s="1">
        <v>0</v>
      </c>
    </row>
    <row r="183" spans="1:12">
      <c r="A183" s="2">
        <v>40770.541666666664</v>
      </c>
      <c r="B183" s="1">
        <v>21.1</v>
      </c>
      <c r="C183" s="1">
        <v>74</v>
      </c>
      <c r="D183" s="1">
        <v>0</v>
      </c>
      <c r="E183" s="1">
        <v>33.799999999999997</v>
      </c>
      <c r="F183" s="1">
        <v>39</v>
      </c>
      <c r="G183" s="5">
        <v>27.3</v>
      </c>
      <c r="H183" s="1">
        <v>1.3</v>
      </c>
      <c r="I183" s="1">
        <v>125</v>
      </c>
      <c r="J183" s="1">
        <v>3.1</v>
      </c>
      <c r="K183" s="1">
        <v>21.7</v>
      </c>
      <c r="L183" s="1">
        <v>0</v>
      </c>
    </row>
    <row r="184" spans="1:12">
      <c r="A184" s="2">
        <v>40770.583333333336</v>
      </c>
      <c r="B184" s="1">
        <v>24.2</v>
      </c>
      <c r="C184" s="1">
        <v>60</v>
      </c>
      <c r="D184" s="1">
        <v>0</v>
      </c>
      <c r="E184" s="1">
        <v>33.799999999999997</v>
      </c>
      <c r="F184" s="1">
        <v>0</v>
      </c>
      <c r="G184" s="5">
        <v>27.3</v>
      </c>
      <c r="H184" s="1">
        <v>1.7</v>
      </c>
      <c r="I184" s="1">
        <v>214</v>
      </c>
      <c r="J184" s="1">
        <v>2.6</v>
      </c>
      <c r="K184" s="1">
        <v>23.9</v>
      </c>
      <c r="L184" s="1">
        <v>0</v>
      </c>
    </row>
    <row r="185" spans="1:12">
      <c r="A185" s="2">
        <v>40770.625</v>
      </c>
      <c r="B185" s="1">
        <v>25.6</v>
      </c>
      <c r="C185" s="1">
        <v>54</v>
      </c>
      <c r="D185" s="1">
        <v>0</v>
      </c>
      <c r="E185" s="1">
        <v>33.799999999999997</v>
      </c>
      <c r="F185" s="1">
        <v>0</v>
      </c>
      <c r="G185" s="5">
        <v>27.3</v>
      </c>
      <c r="H185" s="1">
        <v>1.9</v>
      </c>
      <c r="I185" s="1">
        <v>213</v>
      </c>
      <c r="J185" s="1">
        <v>2.6</v>
      </c>
      <c r="K185" s="1">
        <v>26.2</v>
      </c>
      <c r="L185" s="1">
        <v>0</v>
      </c>
    </row>
    <row r="186" spans="1:12">
      <c r="A186" s="2">
        <v>40770.666666666664</v>
      </c>
      <c r="B186" s="1">
        <v>26.9</v>
      </c>
      <c r="C186" s="1">
        <v>50</v>
      </c>
      <c r="D186" s="1">
        <v>0</v>
      </c>
      <c r="E186" s="1">
        <v>33.799999999999997</v>
      </c>
      <c r="F186" s="1">
        <v>0</v>
      </c>
      <c r="G186" s="5">
        <v>27.3</v>
      </c>
      <c r="H186" s="1">
        <v>1.8</v>
      </c>
      <c r="I186" s="1">
        <v>81</v>
      </c>
      <c r="J186" s="1">
        <v>2.2000000000000002</v>
      </c>
      <c r="K186" s="1">
        <v>27.5</v>
      </c>
      <c r="L186" s="1">
        <v>0</v>
      </c>
    </row>
    <row r="187" spans="1:12">
      <c r="A187" s="2">
        <v>40770.708333333336</v>
      </c>
      <c r="B187" s="1">
        <v>25.9</v>
      </c>
      <c r="C187" s="1">
        <v>52</v>
      </c>
      <c r="D187" s="1">
        <v>0</v>
      </c>
      <c r="E187" s="1">
        <v>33.799999999999997</v>
      </c>
      <c r="F187" s="1">
        <v>0</v>
      </c>
      <c r="G187" s="5">
        <v>27.3</v>
      </c>
      <c r="H187" s="1">
        <v>1.5</v>
      </c>
      <c r="I187" s="1">
        <v>121</v>
      </c>
      <c r="J187" s="1">
        <v>1.7</v>
      </c>
      <c r="K187" s="1">
        <v>26.3</v>
      </c>
      <c r="L187" s="1">
        <v>0</v>
      </c>
    </row>
    <row r="188" spans="1:12">
      <c r="A188" s="2">
        <v>40770.75</v>
      </c>
      <c r="B188" s="1">
        <v>25.6</v>
      </c>
      <c r="C188" s="1">
        <v>54</v>
      </c>
      <c r="D188" s="1">
        <v>0</v>
      </c>
      <c r="E188" s="1">
        <v>33.799999999999997</v>
      </c>
      <c r="F188" s="1">
        <v>0</v>
      </c>
      <c r="G188" s="5">
        <v>27.3</v>
      </c>
      <c r="H188" s="1">
        <v>1.5</v>
      </c>
      <c r="I188" s="1">
        <v>100</v>
      </c>
      <c r="J188" s="1">
        <v>1</v>
      </c>
      <c r="K188" s="1">
        <v>26.1</v>
      </c>
      <c r="L188" s="1">
        <v>0</v>
      </c>
    </row>
    <row r="189" spans="1:12">
      <c r="A189" s="2">
        <v>40770.791666666664</v>
      </c>
      <c r="B189" s="1">
        <v>22.4</v>
      </c>
      <c r="C189" s="1">
        <v>67</v>
      </c>
      <c r="D189" s="1">
        <v>0</v>
      </c>
      <c r="E189" s="1">
        <v>33.799999999999997</v>
      </c>
      <c r="F189" s="1">
        <v>0</v>
      </c>
      <c r="G189" s="5">
        <v>27.3</v>
      </c>
      <c r="H189" s="1">
        <v>1</v>
      </c>
      <c r="I189" s="1">
        <v>216</v>
      </c>
      <c r="J189" s="1">
        <v>0.2</v>
      </c>
      <c r="K189" s="1">
        <v>22.9</v>
      </c>
      <c r="L189" s="1">
        <v>0</v>
      </c>
    </row>
    <row r="190" spans="1:12">
      <c r="A190" s="2">
        <v>40770.833333333336</v>
      </c>
      <c r="B190" s="1">
        <v>19.399999999999999</v>
      </c>
      <c r="C190" s="1">
        <v>76</v>
      </c>
      <c r="D190" s="1">
        <v>0</v>
      </c>
      <c r="E190" s="1">
        <v>33.799999999999997</v>
      </c>
      <c r="F190" s="1">
        <v>0</v>
      </c>
      <c r="G190" s="5">
        <v>27.3</v>
      </c>
      <c r="H190" s="1">
        <v>0.8</v>
      </c>
      <c r="I190" s="1">
        <v>300</v>
      </c>
      <c r="J190" s="1">
        <v>0</v>
      </c>
      <c r="K190" s="1">
        <v>18.600000000000001</v>
      </c>
      <c r="L190" s="1">
        <v>0</v>
      </c>
    </row>
    <row r="191" spans="1:12">
      <c r="A191" s="2">
        <v>40770.875</v>
      </c>
      <c r="B191" s="1">
        <v>18.2</v>
      </c>
      <c r="C191" s="1">
        <v>78</v>
      </c>
      <c r="D191" s="1">
        <v>0</v>
      </c>
      <c r="E191" s="1">
        <v>33.799999999999997</v>
      </c>
      <c r="F191" s="1">
        <v>0</v>
      </c>
      <c r="G191" s="5">
        <v>27.3</v>
      </c>
      <c r="H191" s="1">
        <v>1</v>
      </c>
      <c r="I191" s="1">
        <v>288</v>
      </c>
      <c r="J191" s="1">
        <v>0</v>
      </c>
      <c r="K191" s="1">
        <v>17.399999999999999</v>
      </c>
      <c r="L191" s="1">
        <v>0</v>
      </c>
    </row>
    <row r="192" spans="1:12">
      <c r="A192" s="2">
        <v>40770.916666666664</v>
      </c>
      <c r="B192" s="1">
        <v>17.3</v>
      </c>
      <c r="C192" s="1">
        <v>80</v>
      </c>
      <c r="D192" s="1">
        <v>0</v>
      </c>
      <c r="E192" s="1">
        <v>33.799999999999997</v>
      </c>
      <c r="F192" s="1">
        <v>0</v>
      </c>
      <c r="G192" s="5">
        <v>27.3</v>
      </c>
      <c r="H192" s="1">
        <v>0.6</v>
      </c>
      <c r="I192" s="1">
        <v>275</v>
      </c>
      <c r="J192" s="1">
        <v>0</v>
      </c>
      <c r="K192" s="1">
        <v>16.399999999999999</v>
      </c>
      <c r="L192" s="1">
        <v>0</v>
      </c>
    </row>
    <row r="193" spans="1:12">
      <c r="A193" s="2">
        <v>40770.958333333336</v>
      </c>
      <c r="B193" s="1">
        <v>16.399999999999999</v>
      </c>
      <c r="C193" s="1">
        <v>85</v>
      </c>
      <c r="D193" s="1">
        <v>0</v>
      </c>
      <c r="E193" s="1">
        <v>33.799999999999997</v>
      </c>
      <c r="F193" s="1">
        <v>0</v>
      </c>
      <c r="G193" s="5">
        <v>27.3</v>
      </c>
      <c r="H193" s="1">
        <v>0.5</v>
      </c>
      <c r="I193" s="1">
        <v>290</v>
      </c>
      <c r="J193" s="1">
        <v>0</v>
      </c>
      <c r="K193" s="1">
        <v>15.5</v>
      </c>
      <c r="L193" s="1">
        <v>0</v>
      </c>
    </row>
    <row r="194" spans="1:12">
      <c r="A194" s="2">
        <v>40771</v>
      </c>
      <c r="B194" s="1">
        <v>15.9</v>
      </c>
      <c r="C194" s="1">
        <v>86.7</v>
      </c>
      <c r="D194" s="1">
        <v>0</v>
      </c>
      <c r="E194" s="1">
        <v>33.799999999999997</v>
      </c>
      <c r="F194" s="1">
        <v>0</v>
      </c>
      <c r="G194" s="5">
        <v>27.3</v>
      </c>
      <c r="H194" s="1">
        <v>0.7</v>
      </c>
      <c r="I194" s="1">
        <v>279</v>
      </c>
      <c r="J194" s="1">
        <v>0</v>
      </c>
      <c r="K194" s="1">
        <v>15</v>
      </c>
      <c r="L194" s="1">
        <v>0</v>
      </c>
    </row>
    <row r="195" spans="1:12">
      <c r="A195" s="2">
        <v>40771.041666666664</v>
      </c>
      <c r="B195" s="1">
        <v>15.4</v>
      </c>
      <c r="C195" s="1">
        <v>88.3</v>
      </c>
      <c r="D195" s="1">
        <v>0</v>
      </c>
      <c r="E195" s="1">
        <v>33.799999999999997</v>
      </c>
      <c r="F195" s="1">
        <v>0</v>
      </c>
      <c r="G195" s="5">
        <v>27.3</v>
      </c>
      <c r="H195" s="1">
        <v>0.5</v>
      </c>
      <c r="I195" s="1">
        <v>91</v>
      </c>
      <c r="J195" s="1">
        <v>0</v>
      </c>
      <c r="K195" s="1">
        <v>14.4</v>
      </c>
      <c r="L195" s="1">
        <v>0</v>
      </c>
    </row>
    <row r="196" spans="1:12">
      <c r="A196" s="2">
        <v>40771.083333333336</v>
      </c>
      <c r="B196" s="1">
        <v>15.1</v>
      </c>
      <c r="C196" s="1">
        <v>88.3</v>
      </c>
      <c r="D196" s="1">
        <v>0</v>
      </c>
      <c r="E196" s="1">
        <v>33.799999999999997</v>
      </c>
      <c r="F196" s="1">
        <v>0</v>
      </c>
      <c r="G196" s="5">
        <v>27.3</v>
      </c>
      <c r="H196" s="1">
        <v>0.8</v>
      </c>
      <c r="I196" s="1">
        <v>289</v>
      </c>
      <c r="J196" s="1">
        <v>0</v>
      </c>
      <c r="K196" s="1">
        <v>14.3</v>
      </c>
      <c r="L196" s="1">
        <v>0</v>
      </c>
    </row>
    <row r="197" spans="1:12">
      <c r="A197" s="2">
        <v>40771.125</v>
      </c>
      <c r="B197" s="1">
        <v>14.6</v>
      </c>
      <c r="C197" s="1">
        <v>90</v>
      </c>
      <c r="D197" s="1">
        <v>0</v>
      </c>
      <c r="E197" s="1">
        <v>33.799999999999997</v>
      </c>
      <c r="F197" s="1">
        <v>0</v>
      </c>
      <c r="G197" s="5">
        <v>27.3</v>
      </c>
      <c r="H197" s="1">
        <v>0.4</v>
      </c>
      <c r="I197" s="1">
        <v>285</v>
      </c>
      <c r="J197" s="1">
        <v>0</v>
      </c>
      <c r="K197" s="1">
        <v>13.6</v>
      </c>
      <c r="L197" s="1">
        <v>0</v>
      </c>
    </row>
    <row r="198" spans="1:12">
      <c r="A198" s="2">
        <v>40771.166666666664</v>
      </c>
      <c r="B198" s="1">
        <v>14.1</v>
      </c>
      <c r="C198" s="1">
        <v>90</v>
      </c>
      <c r="D198" s="1">
        <v>0</v>
      </c>
      <c r="E198" s="1">
        <v>33.799999999999997</v>
      </c>
      <c r="F198" s="1">
        <v>0</v>
      </c>
      <c r="G198" s="5">
        <v>27.3</v>
      </c>
      <c r="H198" s="1">
        <v>0.6</v>
      </c>
      <c r="I198" s="1">
        <v>278</v>
      </c>
      <c r="J198" s="1">
        <v>0</v>
      </c>
      <c r="K198" s="1">
        <v>13.2</v>
      </c>
      <c r="L198" s="1">
        <v>0</v>
      </c>
    </row>
    <row r="199" spans="1:12">
      <c r="A199" s="2">
        <v>40771.208333333336</v>
      </c>
      <c r="B199" s="1">
        <v>13.7</v>
      </c>
      <c r="C199" s="1">
        <v>90</v>
      </c>
      <c r="D199" s="1">
        <v>0.2</v>
      </c>
      <c r="E199" s="1">
        <v>34</v>
      </c>
      <c r="F199" s="1">
        <v>0</v>
      </c>
      <c r="G199" s="5">
        <v>27.3</v>
      </c>
      <c r="H199" s="1">
        <v>0.2</v>
      </c>
      <c r="I199" s="1">
        <v>22</v>
      </c>
      <c r="J199" s="1">
        <v>0</v>
      </c>
      <c r="K199" s="1">
        <v>12.8</v>
      </c>
      <c r="L199" s="1">
        <v>0</v>
      </c>
    </row>
    <row r="200" spans="1:12">
      <c r="A200" s="2">
        <v>40771.25</v>
      </c>
      <c r="B200" s="1">
        <v>13.5</v>
      </c>
      <c r="C200" s="1">
        <v>91.7</v>
      </c>
      <c r="D200" s="1">
        <v>0</v>
      </c>
      <c r="E200" s="1">
        <v>34</v>
      </c>
      <c r="F200" s="1">
        <v>0</v>
      </c>
      <c r="G200" s="5">
        <v>27.3</v>
      </c>
      <c r="H200" s="1">
        <v>0.7</v>
      </c>
      <c r="I200" s="1">
        <v>202</v>
      </c>
      <c r="J200" s="1">
        <v>0</v>
      </c>
      <c r="K200" s="1">
        <v>13.1</v>
      </c>
      <c r="L200" s="1">
        <v>0</v>
      </c>
    </row>
    <row r="201" spans="1:12">
      <c r="A201" s="2">
        <v>40771.291666666664</v>
      </c>
      <c r="B201" s="1">
        <v>16.600000000000001</v>
      </c>
      <c r="C201" s="1">
        <v>80</v>
      </c>
      <c r="D201" s="1">
        <v>0</v>
      </c>
      <c r="E201" s="1">
        <v>34</v>
      </c>
      <c r="F201" s="1">
        <v>29</v>
      </c>
      <c r="G201" s="5">
        <v>27.7</v>
      </c>
      <c r="H201" s="1">
        <v>0.3</v>
      </c>
      <c r="I201" s="1">
        <v>48</v>
      </c>
      <c r="J201" s="1">
        <v>0.4</v>
      </c>
      <c r="K201" s="1">
        <v>14.5</v>
      </c>
      <c r="L201" s="1">
        <v>0</v>
      </c>
    </row>
    <row r="202" spans="1:12">
      <c r="A202" s="2">
        <v>40771.333333333336</v>
      </c>
      <c r="B202" s="1">
        <v>20.100000000000001</v>
      </c>
      <c r="C202" s="1">
        <v>67</v>
      </c>
      <c r="D202" s="1">
        <v>0</v>
      </c>
      <c r="E202" s="1">
        <v>34</v>
      </c>
      <c r="F202" s="1">
        <v>57</v>
      </c>
      <c r="G202" s="5">
        <v>28.7</v>
      </c>
      <c r="H202" s="1">
        <v>0.8</v>
      </c>
      <c r="I202" s="1">
        <v>220</v>
      </c>
      <c r="J202" s="1">
        <v>1.1000000000000001</v>
      </c>
      <c r="K202" s="1">
        <v>18.899999999999999</v>
      </c>
      <c r="L202" s="1">
        <v>0</v>
      </c>
    </row>
    <row r="203" spans="1:12">
      <c r="A203" s="2">
        <v>40771.375</v>
      </c>
      <c r="B203" s="1">
        <v>21.2</v>
      </c>
      <c r="C203" s="1">
        <v>63</v>
      </c>
      <c r="D203" s="1">
        <v>0</v>
      </c>
      <c r="E203" s="1">
        <v>34</v>
      </c>
      <c r="F203" s="1">
        <v>0</v>
      </c>
      <c r="G203" s="5">
        <v>28.7</v>
      </c>
      <c r="H203" s="1">
        <v>0.9</v>
      </c>
      <c r="I203" s="1">
        <v>165</v>
      </c>
      <c r="J203" s="1">
        <v>1.5</v>
      </c>
      <c r="K203" s="1">
        <v>21.6</v>
      </c>
      <c r="L203" s="1">
        <v>0</v>
      </c>
    </row>
    <row r="204" spans="1:12">
      <c r="A204" s="2">
        <v>40771.416666666664</v>
      </c>
      <c r="B204" s="1">
        <v>22.7</v>
      </c>
      <c r="C204" s="1">
        <v>57</v>
      </c>
      <c r="D204" s="1">
        <v>0</v>
      </c>
      <c r="E204" s="1">
        <v>34</v>
      </c>
      <c r="F204" s="1">
        <v>0</v>
      </c>
      <c r="G204" s="5">
        <v>28.7</v>
      </c>
      <c r="H204" s="1">
        <v>1</v>
      </c>
      <c r="I204" s="1">
        <v>147</v>
      </c>
      <c r="J204" s="1">
        <v>2</v>
      </c>
      <c r="K204" s="1">
        <v>23.3</v>
      </c>
      <c r="L204" s="1">
        <v>0</v>
      </c>
    </row>
    <row r="205" spans="1:12">
      <c r="A205" s="2">
        <v>40771.458333333336</v>
      </c>
      <c r="B205" s="1">
        <v>23.7</v>
      </c>
      <c r="C205" s="1">
        <v>55</v>
      </c>
      <c r="D205" s="1">
        <v>0</v>
      </c>
      <c r="E205" s="1">
        <v>34</v>
      </c>
      <c r="F205" s="1">
        <v>0</v>
      </c>
      <c r="G205" s="5">
        <v>28.7</v>
      </c>
      <c r="H205" s="1">
        <v>1.1000000000000001</v>
      </c>
      <c r="I205" s="1">
        <v>93</v>
      </c>
      <c r="J205" s="1">
        <v>2.2999999999999998</v>
      </c>
      <c r="K205" s="1">
        <v>24.6</v>
      </c>
      <c r="L205" s="1">
        <v>0</v>
      </c>
    </row>
    <row r="206" spans="1:12">
      <c r="A206" s="2">
        <v>40771.5</v>
      </c>
      <c r="B206" s="1">
        <v>25.7</v>
      </c>
      <c r="C206" s="1">
        <v>48</v>
      </c>
      <c r="D206" s="1">
        <v>0</v>
      </c>
      <c r="E206" s="1">
        <v>34</v>
      </c>
      <c r="F206" s="1">
        <v>0</v>
      </c>
      <c r="G206" s="5">
        <v>28.7</v>
      </c>
      <c r="H206" s="1">
        <v>1.1000000000000001</v>
      </c>
      <c r="I206" s="1">
        <v>198</v>
      </c>
      <c r="J206" s="1">
        <v>2.9</v>
      </c>
      <c r="K206" s="1">
        <v>26.6</v>
      </c>
      <c r="L206" s="1">
        <v>0</v>
      </c>
    </row>
    <row r="207" spans="1:12">
      <c r="A207" s="2">
        <v>40771.541666666664</v>
      </c>
      <c r="B207" s="1">
        <v>26.7</v>
      </c>
      <c r="C207" s="1">
        <v>46</v>
      </c>
      <c r="D207" s="1">
        <v>0</v>
      </c>
      <c r="E207" s="1">
        <v>34</v>
      </c>
      <c r="F207" s="1">
        <v>0</v>
      </c>
      <c r="G207" s="5">
        <v>28.7</v>
      </c>
      <c r="H207" s="1">
        <v>1.6</v>
      </c>
      <c r="I207" s="1">
        <v>98</v>
      </c>
      <c r="J207" s="1">
        <v>3</v>
      </c>
      <c r="K207" s="1">
        <v>27.1</v>
      </c>
      <c r="L207" s="1">
        <v>0</v>
      </c>
    </row>
    <row r="208" spans="1:12">
      <c r="A208" s="2">
        <v>40771.583333333336</v>
      </c>
      <c r="B208" s="1">
        <v>28.5</v>
      </c>
      <c r="C208" s="1">
        <v>43</v>
      </c>
      <c r="D208" s="1">
        <v>0</v>
      </c>
      <c r="E208" s="1">
        <v>34</v>
      </c>
      <c r="F208" s="1">
        <v>0</v>
      </c>
      <c r="G208" s="5">
        <v>28.7</v>
      </c>
      <c r="H208" s="1">
        <v>1.4</v>
      </c>
      <c r="I208" s="1">
        <v>94</v>
      </c>
      <c r="J208" s="1">
        <v>2.9</v>
      </c>
      <c r="K208" s="1">
        <v>28.6</v>
      </c>
      <c r="L208" s="1">
        <v>0</v>
      </c>
    </row>
    <row r="209" spans="1:12">
      <c r="A209" s="2">
        <v>40771.625</v>
      </c>
      <c r="B209" s="1">
        <v>29.3</v>
      </c>
      <c r="C209" s="1">
        <v>41</v>
      </c>
      <c r="D209" s="1">
        <v>0</v>
      </c>
      <c r="E209" s="1">
        <v>34</v>
      </c>
      <c r="F209" s="1">
        <v>0</v>
      </c>
      <c r="G209" s="5">
        <v>28.7</v>
      </c>
      <c r="H209" s="1">
        <v>2.2999999999999998</v>
      </c>
      <c r="I209" s="1">
        <v>98</v>
      </c>
      <c r="J209" s="1">
        <v>2.7</v>
      </c>
      <c r="K209" s="1">
        <v>29.9</v>
      </c>
      <c r="L209" s="1">
        <v>0</v>
      </c>
    </row>
    <row r="210" spans="1:12">
      <c r="A210" s="2">
        <v>40771.666666666664</v>
      </c>
      <c r="B210" s="1">
        <v>29</v>
      </c>
      <c r="C210" s="1">
        <v>43</v>
      </c>
      <c r="D210" s="1">
        <v>0</v>
      </c>
      <c r="E210" s="1">
        <v>34</v>
      </c>
      <c r="F210" s="1">
        <v>0</v>
      </c>
      <c r="G210" s="5">
        <v>28.7</v>
      </c>
      <c r="H210" s="1">
        <v>3.2</v>
      </c>
      <c r="I210" s="1">
        <v>106</v>
      </c>
      <c r="J210" s="1">
        <v>2.1</v>
      </c>
      <c r="K210" s="1">
        <v>29.5</v>
      </c>
      <c r="L210" s="1">
        <v>0</v>
      </c>
    </row>
    <row r="211" spans="1:12">
      <c r="A211" s="2">
        <v>40771.708333333336</v>
      </c>
      <c r="B211" s="1">
        <v>28.3</v>
      </c>
      <c r="C211" s="1">
        <v>43</v>
      </c>
      <c r="D211" s="1">
        <v>0</v>
      </c>
      <c r="E211" s="1">
        <v>34</v>
      </c>
      <c r="F211" s="1">
        <v>0</v>
      </c>
      <c r="G211" s="5">
        <v>28.7</v>
      </c>
      <c r="H211" s="1">
        <v>3.7</v>
      </c>
      <c r="I211" s="1">
        <v>93</v>
      </c>
      <c r="J211" s="1">
        <v>1.6</v>
      </c>
      <c r="K211" s="1">
        <v>28.7</v>
      </c>
      <c r="L211" s="1">
        <v>0</v>
      </c>
    </row>
    <row r="212" spans="1:12">
      <c r="A212" s="2">
        <v>40771.75</v>
      </c>
      <c r="B212" s="1">
        <v>25.8</v>
      </c>
      <c r="C212" s="1">
        <v>49</v>
      </c>
      <c r="D212" s="1">
        <v>0</v>
      </c>
      <c r="E212" s="1">
        <v>34</v>
      </c>
      <c r="F212" s="1">
        <v>0</v>
      </c>
      <c r="G212" s="5">
        <v>28.7</v>
      </c>
      <c r="H212" s="1">
        <v>2.2000000000000002</v>
      </c>
      <c r="I212" s="1">
        <v>63</v>
      </c>
      <c r="J212" s="1">
        <v>0.3</v>
      </c>
      <c r="K212" s="1">
        <v>26</v>
      </c>
      <c r="L212" s="1">
        <v>0</v>
      </c>
    </row>
    <row r="213" spans="1:12">
      <c r="A213" s="2">
        <v>40771.791666666664</v>
      </c>
      <c r="B213" s="1">
        <v>24.2</v>
      </c>
      <c r="C213" s="1">
        <v>57</v>
      </c>
      <c r="D213" s="1">
        <v>0</v>
      </c>
      <c r="E213" s="1">
        <v>34</v>
      </c>
      <c r="F213" s="1">
        <v>0</v>
      </c>
      <c r="G213" s="5">
        <v>28.7</v>
      </c>
      <c r="H213" s="1">
        <v>0.9</v>
      </c>
      <c r="I213" s="1">
        <v>344</v>
      </c>
      <c r="J213" s="1">
        <v>0.1</v>
      </c>
      <c r="K213" s="1">
        <v>24</v>
      </c>
      <c r="L213" s="1">
        <v>0</v>
      </c>
    </row>
    <row r="214" spans="1:12">
      <c r="A214" s="2">
        <v>40771.833333333336</v>
      </c>
      <c r="B214" s="1">
        <v>22.1</v>
      </c>
      <c r="C214" s="1">
        <v>66</v>
      </c>
      <c r="D214" s="1">
        <v>0</v>
      </c>
      <c r="E214" s="1">
        <v>34</v>
      </c>
      <c r="F214" s="1">
        <v>0</v>
      </c>
      <c r="G214" s="5">
        <v>28.7</v>
      </c>
      <c r="H214" s="1">
        <v>1.1000000000000001</v>
      </c>
      <c r="I214" s="1">
        <v>182</v>
      </c>
      <c r="J214" s="1">
        <v>0</v>
      </c>
      <c r="K214" s="1">
        <v>21.4</v>
      </c>
      <c r="L214" s="1">
        <v>0</v>
      </c>
    </row>
    <row r="215" spans="1:12">
      <c r="A215" s="2">
        <v>40771.875</v>
      </c>
      <c r="B215" s="1">
        <v>20.7</v>
      </c>
      <c r="C215" s="1">
        <v>69</v>
      </c>
      <c r="D215" s="1">
        <v>0</v>
      </c>
      <c r="E215" s="1">
        <v>34</v>
      </c>
      <c r="F215" s="1">
        <v>0</v>
      </c>
      <c r="G215" s="5">
        <v>28.7</v>
      </c>
      <c r="H215" s="1">
        <v>1.4</v>
      </c>
      <c r="I215" s="1">
        <v>308</v>
      </c>
      <c r="J215" s="1">
        <v>0</v>
      </c>
      <c r="K215" s="1">
        <v>20.100000000000001</v>
      </c>
      <c r="L215" s="1">
        <v>0</v>
      </c>
    </row>
    <row r="216" spans="1:12">
      <c r="A216" s="2">
        <v>40771.916666666664</v>
      </c>
      <c r="B216" s="1">
        <v>19.899999999999999</v>
      </c>
      <c r="C216" s="1">
        <v>71</v>
      </c>
      <c r="D216" s="1">
        <v>0</v>
      </c>
      <c r="E216" s="1">
        <v>34</v>
      </c>
      <c r="F216" s="1">
        <v>0</v>
      </c>
      <c r="G216" s="5">
        <v>28.7</v>
      </c>
      <c r="H216" s="1">
        <v>1.2</v>
      </c>
      <c r="I216" s="1">
        <v>316</v>
      </c>
      <c r="J216" s="1">
        <v>0</v>
      </c>
      <c r="K216" s="1">
        <v>19.2</v>
      </c>
      <c r="L216" s="1">
        <v>0</v>
      </c>
    </row>
    <row r="217" spans="1:12">
      <c r="A217" s="2">
        <v>40771.958333333336</v>
      </c>
      <c r="B217" s="1">
        <v>19.100000000000001</v>
      </c>
      <c r="C217" s="1">
        <v>73</v>
      </c>
      <c r="D217" s="1">
        <v>0</v>
      </c>
      <c r="E217" s="1">
        <v>34</v>
      </c>
      <c r="F217" s="1">
        <v>0</v>
      </c>
      <c r="G217" s="5">
        <v>28.7</v>
      </c>
      <c r="H217" s="1">
        <v>0.8</v>
      </c>
      <c r="I217" s="1">
        <v>317</v>
      </c>
      <c r="J217" s="1">
        <v>0</v>
      </c>
      <c r="K217" s="1">
        <v>18</v>
      </c>
      <c r="L217" s="1">
        <v>0</v>
      </c>
    </row>
    <row r="218" spans="1:12">
      <c r="A218" s="2">
        <v>40772</v>
      </c>
      <c r="B218" s="1">
        <v>18.2</v>
      </c>
      <c r="C218" s="1">
        <v>76</v>
      </c>
      <c r="D218" s="1">
        <v>0</v>
      </c>
      <c r="E218" s="1">
        <v>34</v>
      </c>
      <c r="F218" s="1">
        <v>0</v>
      </c>
      <c r="G218" s="5">
        <v>28.7</v>
      </c>
      <c r="H218" s="1">
        <v>1</v>
      </c>
      <c r="I218" s="1">
        <v>311</v>
      </c>
      <c r="J218" s="1">
        <v>0</v>
      </c>
      <c r="K218" s="1">
        <v>17.399999999999999</v>
      </c>
      <c r="L218" s="1">
        <v>0</v>
      </c>
    </row>
    <row r="219" spans="1:12">
      <c r="A219" s="2">
        <v>40772.041666666664</v>
      </c>
      <c r="B219" s="1">
        <v>17.399999999999999</v>
      </c>
      <c r="C219" s="1">
        <v>79</v>
      </c>
      <c r="D219" s="1">
        <v>0</v>
      </c>
      <c r="E219" s="1">
        <v>34</v>
      </c>
      <c r="F219" s="1">
        <v>0</v>
      </c>
      <c r="G219" s="5">
        <v>28.7</v>
      </c>
      <c r="H219" s="1">
        <v>0.8</v>
      </c>
      <c r="I219" s="1">
        <v>351</v>
      </c>
      <c r="J219" s="1">
        <v>0</v>
      </c>
      <c r="K219" s="1">
        <v>16.7</v>
      </c>
      <c r="L219" s="1">
        <v>0</v>
      </c>
    </row>
    <row r="220" spans="1:12">
      <c r="A220" s="2">
        <v>40772.083333333336</v>
      </c>
      <c r="B220" s="1">
        <v>16.899999999999999</v>
      </c>
      <c r="C220" s="1">
        <v>81.7</v>
      </c>
      <c r="D220" s="1">
        <v>0</v>
      </c>
      <c r="E220" s="1">
        <v>34</v>
      </c>
      <c r="F220" s="1">
        <v>0</v>
      </c>
      <c r="G220" s="5">
        <v>28.7</v>
      </c>
      <c r="H220" s="1">
        <v>0.6</v>
      </c>
      <c r="I220" s="1">
        <v>331</v>
      </c>
      <c r="J220" s="1">
        <v>0</v>
      </c>
      <c r="K220" s="1">
        <v>16.2</v>
      </c>
      <c r="L220" s="1">
        <v>0</v>
      </c>
    </row>
    <row r="221" spans="1:12">
      <c r="A221" s="2">
        <v>40772.125</v>
      </c>
      <c r="B221" s="1">
        <v>16.8</v>
      </c>
      <c r="C221" s="1">
        <v>83.3</v>
      </c>
      <c r="D221" s="1">
        <v>0</v>
      </c>
      <c r="E221" s="1">
        <v>34</v>
      </c>
      <c r="F221" s="1">
        <v>0</v>
      </c>
      <c r="G221" s="5">
        <v>28.7</v>
      </c>
      <c r="H221" s="1">
        <v>0.2</v>
      </c>
      <c r="I221" s="1">
        <v>240</v>
      </c>
      <c r="J221" s="1">
        <v>0</v>
      </c>
      <c r="K221" s="1">
        <v>16.5</v>
      </c>
      <c r="L221" s="1">
        <v>0</v>
      </c>
    </row>
    <row r="222" spans="1:12">
      <c r="A222" s="2">
        <v>40772.166666666664</v>
      </c>
      <c r="B222" s="1">
        <v>17.5</v>
      </c>
      <c r="C222" s="1">
        <v>83.3</v>
      </c>
      <c r="D222" s="1">
        <v>0</v>
      </c>
      <c r="E222" s="1">
        <v>34</v>
      </c>
      <c r="F222" s="1">
        <v>0</v>
      </c>
      <c r="G222" s="5">
        <v>28.7</v>
      </c>
      <c r="H222" s="1">
        <v>0.6</v>
      </c>
      <c r="I222" s="1">
        <v>348</v>
      </c>
      <c r="J222" s="1">
        <v>0</v>
      </c>
      <c r="K222" s="1">
        <v>17.3</v>
      </c>
      <c r="L222" s="1">
        <v>0</v>
      </c>
    </row>
    <row r="223" spans="1:12">
      <c r="A223" s="2">
        <v>40772.208333333336</v>
      </c>
      <c r="B223" s="1">
        <v>17.600000000000001</v>
      </c>
      <c r="C223" s="1">
        <v>83.6</v>
      </c>
      <c r="D223" s="1">
        <v>0</v>
      </c>
      <c r="E223" s="1">
        <v>34</v>
      </c>
      <c r="F223" s="1">
        <v>0</v>
      </c>
      <c r="G223" s="5">
        <v>28.7</v>
      </c>
      <c r="H223" s="1">
        <v>0.2</v>
      </c>
      <c r="I223" s="1">
        <v>320</v>
      </c>
      <c r="J223" s="1">
        <v>0</v>
      </c>
      <c r="K223" s="1">
        <v>17.600000000000001</v>
      </c>
      <c r="L223" s="1">
        <v>0</v>
      </c>
    </row>
    <row r="224" spans="1:12">
      <c r="A224" s="2">
        <v>40772.25</v>
      </c>
      <c r="B224" s="1">
        <v>16.8</v>
      </c>
      <c r="C224" s="1">
        <v>87.3</v>
      </c>
      <c r="D224" s="1">
        <v>0</v>
      </c>
      <c r="E224" s="1">
        <v>34</v>
      </c>
      <c r="F224" s="1">
        <v>0</v>
      </c>
      <c r="G224" s="5">
        <v>28.7</v>
      </c>
      <c r="H224" s="1">
        <v>0.5</v>
      </c>
      <c r="I224" s="1">
        <v>161</v>
      </c>
      <c r="J224" s="1">
        <v>0</v>
      </c>
      <c r="K224" s="1">
        <v>16.600000000000001</v>
      </c>
      <c r="L224" s="1">
        <v>0</v>
      </c>
    </row>
    <row r="225" spans="1:12">
      <c r="A225" s="2">
        <v>40772.291666666664</v>
      </c>
      <c r="B225" s="1">
        <v>18.899999999999999</v>
      </c>
      <c r="C225" s="1">
        <v>77</v>
      </c>
      <c r="D225" s="1">
        <v>0</v>
      </c>
      <c r="E225" s="1">
        <v>34</v>
      </c>
      <c r="F225" s="1">
        <v>0</v>
      </c>
      <c r="G225" s="5">
        <v>28.7</v>
      </c>
      <c r="H225" s="1">
        <v>0.4</v>
      </c>
      <c r="I225" s="1">
        <v>265</v>
      </c>
      <c r="J225" s="1">
        <v>0.4</v>
      </c>
      <c r="K225" s="1">
        <v>17.2</v>
      </c>
      <c r="L225" s="1">
        <v>0</v>
      </c>
    </row>
    <row r="226" spans="1:12">
      <c r="A226" s="2">
        <v>40772.333333333336</v>
      </c>
      <c r="B226" s="1">
        <v>20.9</v>
      </c>
      <c r="C226" s="1">
        <v>69</v>
      </c>
      <c r="D226" s="1">
        <v>0</v>
      </c>
      <c r="E226" s="1">
        <v>34</v>
      </c>
      <c r="F226" s="1">
        <v>0</v>
      </c>
      <c r="G226" s="5">
        <v>28.7</v>
      </c>
      <c r="H226" s="1">
        <v>0.8</v>
      </c>
      <c r="I226" s="1">
        <v>137</v>
      </c>
      <c r="J226" s="1">
        <v>1</v>
      </c>
      <c r="K226" s="1">
        <v>20.8</v>
      </c>
      <c r="L226" s="1">
        <v>0</v>
      </c>
    </row>
    <row r="227" spans="1:12">
      <c r="A227" s="2">
        <v>40772.375</v>
      </c>
      <c r="B227" s="1">
        <v>22.8</v>
      </c>
      <c r="C227" s="1">
        <v>62</v>
      </c>
      <c r="D227" s="1">
        <v>0</v>
      </c>
      <c r="E227" s="1">
        <v>34</v>
      </c>
      <c r="F227" s="1">
        <v>0</v>
      </c>
      <c r="G227" s="5">
        <v>28.7</v>
      </c>
      <c r="H227" s="1">
        <v>1.1000000000000001</v>
      </c>
      <c r="I227" s="1">
        <v>122</v>
      </c>
      <c r="J227" s="1">
        <v>1.6</v>
      </c>
      <c r="K227" s="1">
        <v>23.4</v>
      </c>
      <c r="L227" s="1">
        <v>0</v>
      </c>
    </row>
    <row r="228" spans="1:12">
      <c r="A228" s="2">
        <v>40772.416666666664</v>
      </c>
      <c r="B228" s="1">
        <v>24.3</v>
      </c>
      <c r="C228" s="1">
        <v>57</v>
      </c>
      <c r="D228" s="1">
        <v>0</v>
      </c>
      <c r="E228" s="1">
        <v>34</v>
      </c>
      <c r="F228" s="1">
        <v>0</v>
      </c>
      <c r="G228" s="5">
        <v>28.7</v>
      </c>
      <c r="H228" s="1">
        <v>1.2</v>
      </c>
      <c r="I228" s="1">
        <v>120</v>
      </c>
      <c r="J228" s="1">
        <v>2</v>
      </c>
      <c r="K228" s="1">
        <v>25.2</v>
      </c>
      <c r="L228" s="1">
        <v>0</v>
      </c>
    </row>
    <row r="229" spans="1:12">
      <c r="A229" s="2">
        <v>40772.458333333336</v>
      </c>
      <c r="B229" s="1">
        <v>25.8</v>
      </c>
      <c r="C229" s="1">
        <v>52</v>
      </c>
      <c r="D229" s="1">
        <v>0</v>
      </c>
      <c r="E229" s="1">
        <v>34</v>
      </c>
      <c r="F229" s="1">
        <v>0</v>
      </c>
      <c r="G229" s="5">
        <v>28.7</v>
      </c>
      <c r="H229" s="1">
        <v>1.2</v>
      </c>
      <c r="I229" s="1">
        <v>110</v>
      </c>
      <c r="J229" s="1">
        <v>2.5</v>
      </c>
      <c r="K229" s="1">
        <v>26.7</v>
      </c>
      <c r="L229" s="1">
        <v>0</v>
      </c>
    </row>
    <row r="230" spans="1:12">
      <c r="A230" s="2">
        <v>40772.5</v>
      </c>
      <c r="B230" s="1">
        <v>27.1</v>
      </c>
      <c r="C230" s="1">
        <v>50</v>
      </c>
      <c r="D230" s="1">
        <v>0</v>
      </c>
      <c r="E230" s="1">
        <v>34</v>
      </c>
      <c r="F230" s="1">
        <v>0</v>
      </c>
      <c r="G230" s="5">
        <v>28.7</v>
      </c>
      <c r="H230" s="1">
        <v>1.4</v>
      </c>
      <c r="I230" s="1">
        <v>122</v>
      </c>
      <c r="J230" s="1">
        <v>2.5</v>
      </c>
      <c r="K230" s="1">
        <v>28</v>
      </c>
      <c r="L230" s="1">
        <v>0</v>
      </c>
    </row>
    <row r="231" spans="1:12">
      <c r="A231" s="2">
        <v>40772.541666666664</v>
      </c>
      <c r="B231" s="1">
        <v>27.8</v>
      </c>
      <c r="C231" s="1">
        <v>48</v>
      </c>
      <c r="D231" s="1">
        <v>0</v>
      </c>
      <c r="E231" s="1">
        <v>34</v>
      </c>
      <c r="F231" s="1">
        <v>0</v>
      </c>
      <c r="G231" s="5">
        <v>28.7</v>
      </c>
      <c r="H231" s="1">
        <v>1.1000000000000001</v>
      </c>
      <c r="I231" s="1">
        <v>333</v>
      </c>
      <c r="J231" s="1">
        <v>2.4</v>
      </c>
      <c r="K231" s="1">
        <v>28.3</v>
      </c>
      <c r="L231" s="1">
        <v>0</v>
      </c>
    </row>
    <row r="232" spans="1:12">
      <c r="A232" s="2">
        <v>40772.583333333336</v>
      </c>
      <c r="B232" s="1">
        <v>28.9</v>
      </c>
      <c r="C232" s="1">
        <v>48</v>
      </c>
      <c r="D232" s="1">
        <v>0</v>
      </c>
      <c r="E232" s="1">
        <v>34</v>
      </c>
      <c r="F232" s="1">
        <v>0</v>
      </c>
      <c r="G232" s="5">
        <v>28.7</v>
      </c>
      <c r="H232" s="1">
        <v>2.1</v>
      </c>
      <c r="I232" s="1">
        <v>87</v>
      </c>
      <c r="J232" s="1">
        <v>2.9</v>
      </c>
      <c r="K232" s="1">
        <v>29.2</v>
      </c>
      <c r="L232" s="1">
        <v>0</v>
      </c>
    </row>
    <row r="233" spans="1:12">
      <c r="A233" s="2">
        <v>40772.625</v>
      </c>
      <c r="B233" s="1">
        <v>29.6</v>
      </c>
      <c r="C233" s="1">
        <v>47</v>
      </c>
      <c r="D233" s="1">
        <v>0</v>
      </c>
      <c r="E233" s="1">
        <v>34</v>
      </c>
      <c r="F233" s="1">
        <v>0</v>
      </c>
      <c r="G233" s="5">
        <v>28.7</v>
      </c>
      <c r="H233" s="1">
        <v>2.7</v>
      </c>
      <c r="I233" s="1">
        <v>101</v>
      </c>
      <c r="J233" s="1">
        <v>2.6</v>
      </c>
      <c r="K233" s="1">
        <v>30.3</v>
      </c>
      <c r="L233" s="1">
        <v>0</v>
      </c>
    </row>
    <row r="234" spans="1:12">
      <c r="A234" s="2">
        <v>40772.666666666664</v>
      </c>
      <c r="B234" s="1">
        <v>29.9</v>
      </c>
      <c r="C234" s="1">
        <v>45</v>
      </c>
      <c r="D234" s="1">
        <v>0</v>
      </c>
      <c r="E234" s="1">
        <v>34</v>
      </c>
      <c r="F234" s="1">
        <v>0</v>
      </c>
      <c r="G234" s="5">
        <v>28.7</v>
      </c>
      <c r="H234" s="1">
        <v>2.6</v>
      </c>
      <c r="I234" s="1">
        <v>107</v>
      </c>
      <c r="J234" s="1">
        <v>2.2000000000000002</v>
      </c>
      <c r="K234" s="1">
        <v>30.6</v>
      </c>
      <c r="L234" s="1">
        <v>0</v>
      </c>
    </row>
    <row r="235" spans="1:12">
      <c r="A235" s="2">
        <v>40772.708333333336</v>
      </c>
      <c r="B235" s="1">
        <v>29.7</v>
      </c>
      <c r="C235" s="1">
        <v>45</v>
      </c>
      <c r="D235" s="1">
        <v>0</v>
      </c>
      <c r="E235" s="1">
        <v>34</v>
      </c>
      <c r="F235" s="1">
        <v>0</v>
      </c>
      <c r="G235" s="5">
        <v>28.7</v>
      </c>
      <c r="H235" s="1">
        <v>2.4</v>
      </c>
      <c r="I235" s="1">
        <v>102</v>
      </c>
      <c r="J235" s="1">
        <v>1.6</v>
      </c>
      <c r="K235" s="1">
        <v>30.2</v>
      </c>
      <c r="L235" s="1">
        <v>0</v>
      </c>
    </row>
    <row r="236" spans="1:12">
      <c r="A236" s="2">
        <v>40772.75</v>
      </c>
      <c r="B236" s="1">
        <v>28.9</v>
      </c>
      <c r="C236" s="1">
        <v>48</v>
      </c>
      <c r="D236" s="1">
        <v>0</v>
      </c>
      <c r="E236" s="1">
        <v>34</v>
      </c>
      <c r="F236" s="1">
        <v>0</v>
      </c>
      <c r="G236" s="5">
        <v>28.7</v>
      </c>
      <c r="H236" s="1">
        <v>2.1</v>
      </c>
      <c r="I236" s="1">
        <v>99</v>
      </c>
      <c r="J236" s="1">
        <v>0.9</v>
      </c>
      <c r="K236" s="1">
        <v>29.3</v>
      </c>
      <c r="L236" s="1">
        <v>0</v>
      </c>
    </row>
    <row r="237" spans="1:12">
      <c r="A237" s="2">
        <v>40772.791666666664</v>
      </c>
      <c r="B237" s="1">
        <v>26</v>
      </c>
      <c r="C237" s="1">
        <v>55</v>
      </c>
      <c r="D237" s="1">
        <v>0</v>
      </c>
      <c r="E237" s="1">
        <v>34</v>
      </c>
      <c r="F237" s="1">
        <v>0</v>
      </c>
      <c r="G237" s="5">
        <v>28.7</v>
      </c>
      <c r="H237" s="1">
        <v>1.8</v>
      </c>
      <c r="I237" s="1">
        <v>41</v>
      </c>
      <c r="J237" s="1">
        <v>0.1</v>
      </c>
      <c r="K237" s="1">
        <v>26</v>
      </c>
      <c r="L237" s="1">
        <v>0</v>
      </c>
    </row>
    <row r="238" spans="1:12">
      <c r="A238" s="2">
        <v>40772.833333333336</v>
      </c>
      <c r="B238" s="1">
        <v>23.3</v>
      </c>
      <c r="C238" s="1">
        <v>67</v>
      </c>
      <c r="D238" s="1">
        <v>0</v>
      </c>
      <c r="E238" s="1">
        <v>34</v>
      </c>
      <c r="F238" s="1">
        <v>0</v>
      </c>
      <c r="G238" s="5">
        <v>28.7</v>
      </c>
      <c r="H238" s="1">
        <v>1.5</v>
      </c>
      <c r="I238" s="1">
        <v>285</v>
      </c>
      <c r="J238" s="1">
        <v>0</v>
      </c>
      <c r="K238" s="1">
        <v>23</v>
      </c>
      <c r="L238" s="1">
        <v>0</v>
      </c>
    </row>
    <row r="239" spans="1:12">
      <c r="A239" s="2">
        <v>40772.875</v>
      </c>
      <c r="B239" s="1">
        <v>22.2</v>
      </c>
      <c r="C239" s="1">
        <v>69</v>
      </c>
      <c r="D239" s="1">
        <v>0</v>
      </c>
      <c r="E239" s="1">
        <v>34</v>
      </c>
      <c r="F239" s="1">
        <v>0</v>
      </c>
      <c r="G239" s="5">
        <v>28.7</v>
      </c>
      <c r="H239" s="1">
        <v>1.5</v>
      </c>
      <c r="I239" s="1">
        <v>299</v>
      </c>
      <c r="J239" s="1">
        <v>0</v>
      </c>
      <c r="K239" s="1">
        <v>21.9</v>
      </c>
      <c r="L239" s="1">
        <v>0</v>
      </c>
    </row>
    <row r="240" spans="1:12">
      <c r="A240" s="2">
        <v>40772.916666666664</v>
      </c>
      <c r="B240" s="1">
        <v>21.3</v>
      </c>
      <c r="C240" s="1">
        <v>71</v>
      </c>
      <c r="D240" s="1">
        <v>0</v>
      </c>
      <c r="E240" s="1">
        <v>34</v>
      </c>
      <c r="F240" s="1">
        <v>0</v>
      </c>
      <c r="G240" s="5">
        <v>28.7</v>
      </c>
      <c r="H240" s="1">
        <v>1.2</v>
      </c>
      <c r="I240" s="1">
        <v>319</v>
      </c>
      <c r="J240" s="1">
        <v>0</v>
      </c>
      <c r="K240" s="1">
        <v>20.6</v>
      </c>
      <c r="L240" s="1">
        <v>0</v>
      </c>
    </row>
    <row r="241" spans="1:12">
      <c r="A241" s="2">
        <v>40772.958333333336</v>
      </c>
      <c r="B241" s="1">
        <v>20.399999999999999</v>
      </c>
      <c r="C241" s="1">
        <v>73</v>
      </c>
      <c r="D241" s="1">
        <v>0</v>
      </c>
      <c r="E241" s="1">
        <v>34</v>
      </c>
      <c r="F241" s="1">
        <v>0</v>
      </c>
      <c r="G241" s="5">
        <v>28.7</v>
      </c>
      <c r="H241" s="1">
        <v>1.1000000000000001</v>
      </c>
      <c r="I241" s="1">
        <v>320</v>
      </c>
      <c r="J241" s="1">
        <v>0</v>
      </c>
      <c r="K241" s="1">
        <v>19.7</v>
      </c>
      <c r="L241" s="1">
        <v>0</v>
      </c>
    </row>
    <row r="242" spans="1:12">
      <c r="A242" s="2">
        <v>40773</v>
      </c>
      <c r="B242" s="1">
        <v>19.7</v>
      </c>
      <c r="C242" s="1">
        <v>76</v>
      </c>
      <c r="D242" s="1">
        <v>0</v>
      </c>
      <c r="E242" s="1">
        <v>34</v>
      </c>
      <c r="F242" s="1">
        <v>0</v>
      </c>
      <c r="G242" s="5">
        <v>28.7</v>
      </c>
      <c r="H242" s="1">
        <v>0.7</v>
      </c>
      <c r="I242" s="1">
        <v>46</v>
      </c>
      <c r="J242" s="1">
        <v>0</v>
      </c>
      <c r="K242" s="1">
        <v>18.899999999999999</v>
      </c>
      <c r="L242" s="1">
        <v>0</v>
      </c>
    </row>
    <row r="243" spans="1:12">
      <c r="A243" s="2">
        <v>40773.041666666664</v>
      </c>
      <c r="B243" s="1">
        <v>19</v>
      </c>
      <c r="C243" s="1">
        <v>78</v>
      </c>
      <c r="D243" s="1">
        <v>0</v>
      </c>
      <c r="E243" s="1">
        <v>34</v>
      </c>
      <c r="F243" s="1">
        <v>0</v>
      </c>
      <c r="G243" s="5">
        <v>28.7</v>
      </c>
      <c r="H243" s="1">
        <v>0.8</v>
      </c>
      <c r="I243" s="1">
        <v>334</v>
      </c>
      <c r="J243" s="1">
        <v>0</v>
      </c>
      <c r="K243" s="1">
        <v>18.2</v>
      </c>
      <c r="L243" s="1">
        <v>0</v>
      </c>
    </row>
    <row r="244" spans="1:12">
      <c r="A244" s="2">
        <v>40773.083333333336</v>
      </c>
      <c r="B244" s="1">
        <v>18.3</v>
      </c>
      <c r="C244" s="1">
        <v>80</v>
      </c>
      <c r="D244" s="1">
        <v>0</v>
      </c>
      <c r="E244" s="1">
        <v>34</v>
      </c>
      <c r="F244" s="1">
        <v>0</v>
      </c>
      <c r="G244" s="5">
        <v>28.7</v>
      </c>
      <c r="H244" s="1">
        <v>0.8</v>
      </c>
      <c r="I244" s="1">
        <v>278</v>
      </c>
      <c r="J244" s="1">
        <v>0</v>
      </c>
      <c r="K244" s="1">
        <v>17.5</v>
      </c>
      <c r="L244" s="1">
        <v>0</v>
      </c>
    </row>
    <row r="245" spans="1:12">
      <c r="A245" s="2">
        <v>40773.125</v>
      </c>
      <c r="B245" s="1">
        <v>17.899999999999999</v>
      </c>
      <c r="C245" s="1">
        <v>82</v>
      </c>
      <c r="D245" s="1">
        <v>0</v>
      </c>
      <c r="E245" s="1">
        <v>34</v>
      </c>
      <c r="F245" s="1">
        <v>0</v>
      </c>
      <c r="G245" s="5">
        <v>28.7</v>
      </c>
      <c r="H245" s="1">
        <v>0.6</v>
      </c>
      <c r="I245" s="1">
        <v>252</v>
      </c>
      <c r="J245" s="1">
        <v>0</v>
      </c>
      <c r="K245" s="1">
        <v>17.100000000000001</v>
      </c>
      <c r="L245" s="1">
        <v>0</v>
      </c>
    </row>
    <row r="246" spans="1:12">
      <c r="A246" s="2">
        <v>40773.166666666664</v>
      </c>
      <c r="B246" s="1">
        <v>17.2</v>
      </c>
      <c r="C246" s="1">
        <v>86</v>
      </c>
      <c r="D246" s="1">
        <v>0</v>
      </c>
      <c r="E246" s="1">
        <v>34</v>
      </c>
      <c r="F246" s="1">
        <v>0</v>
      </c>
      <c r="G246" s="5">
        <v>28.7</v>
      </c>
      <c r="H246" s="1">
        <v>0.4</v>
      </c>
      <c r="I246" s="1">
        <v>171</v>
      </c>
      <c r="J246" s="1">
        <v>0</v>
      </c>
      <c r="K246" s="1">
        <v>16.399999999999999</v>
      </c>
      <c r="L246" s="1">
        <v>0</v>
      </c>
    </row>
    <row r="247" spans="1:12">
      <c r="A247" s="2">
        <v>40773.208333333336</v>
      </c>
      <c r="B247" s="1">
        <v>16.8</v>
      </c>
      <c r="C247" s="1">
        <v>88</v>
      </c>
      <c r="D247" s="1">
        <v>0</v>
      </c>
      <c r="E247" s="1">
        <v>34</v>
      </c>
      <c r="F247" s="1">
        <v>10</v>
      </c>
      <c r="G247" s="5">
        <v>28.9</v>
      </c>
      <c r="H247" s="1">
        <v>0.4</v>
      </c>
      <c r="I247" s="1">
        <v>127</v>
      </c>
      <c r="J247" s="1">
        <v>0</v>
      </c>
      <c r="K247" s="1">
        <v>16.100000000000001</v>
      </c>
      <c r="L247" s="1">
        <v>0</v>
      </c>
    </row>
    <row r="248" spans="1:12">
      <c r="A248" s="2">
        <v>40773.25</v>
      </c>
      <c r="B248" s="1">
        <v>16.600000000000001</v>
      </c>
      <c r="C248" s="1">
        <v>88</v>
      </c>
      <c r="D248" s="1">
        <v>0</v>
      </c>
      <c r="E248" s="1">
        <v>34</v>
      </c>
      <c r="F248" s="1">
        <v>60</v>
      </c>
      <c r="G248" s="5">
        <v>29.9</v>
      </c>
      <c r="H248" s="1">
        <v>0.3</v>
      </c>
      <c r="I248" s="1">
        <v>89</v>
      </c>
      <c r="J248" s="1">
        <v>0</v>
      </c>
      <c r="K248" s="1">
        <v>15.9</v>
      </c>
      <c r="L248" s="1">
        <v>0</v>
      </c>
    </row>
    <row r="249" spans="1:12">
      <c r="A249" s="2">
        <v>40773.291666666664</v>
      </c>
      <c r="B249" s="1">
        <v>18.899999999999999</v>
      </c>
      <c r="C249" s="1">
        <v>78</v>
      </c>
      <c r="D249" s="1">
        <v>0</v>
      </c>
      <c r="E249" s="1">
        <v>34</v>
      </c>
      <c r="F249" s="1">
        <v>60</v>
      </c>
      <c r="G249" s="5">
        <v>30.9</v>
      </c>
      <c r="H249" s="1">
        <v>0.3</v>
      </c>
      <c r="I249" s="1">
        <v>204</v>
      </c>
      <c r="J249" s="1">
        <v>0.4</v>
      </c>
      <c r="K249" s="1">
        <v>17.5</v>
      </c>
      <c r="L249" s="1">
        <v>0</v>
      </c>
    </row>
    <row r="250" spans="1:12">
      <c r="A250" s="2">
        <v>40773.333333333336</v>
      </c>
      <c r="B250" s="1">
        <v>22.2</v>
      </c>
      <c r="C250" s="1">
        <v>67</v>
      </c>
      <c r="D250" s="1">
        <v>0</v>
      </c>
      <c r="E250" s="1">
        <v>34</v>
      </c>
      <c r="F250" s="1">
        <v>18</v>
      </c>
      <c r="G250" s="5">
        <v>31.2</v>
      </c>
      <c r="H250" s="1">
        <v>0.4</v>
      </c>
      <c r="I250" s="1">
        <v>256</v>
      </c>
      <c r="J250" s="1">
        <v>0.9</v>
      </c>
      <c r="K250" s="1">
        <v>21.8</v>
      </c>
      <c r="L250" s="1">
        <v>0</v>
      </c>
    </row>
    <row r="251" spans="1:12">
      <c r="A251" s="2">
        <v>40773.375</v>
      </c>
      <c r="B251" s="1">
        <v>24.2</v>
      </c>
      <c r="C251" s="1">
        <v>60</v>
      </c>
      <c r="D251" s="1">
        <v>0</v>
      </c>
      <c r="E251" s="1">
        <v>34</v>
      </c>
      <c r="F251" s="1">
        <v>0</v>
      </c>
      <c r="G251" s="5">
        <v>31.2</v>
      </c>
      <c r="H251" s="1">
        <v>0.5</v>
      </c>
      <c r="I251" s="1">
        <v>315</v>
      </c>
      <c r="J251" s="1">
        <v>1.6</v>
      </c>
      <c r="K251" s="1">
        <v>24.9</v>
      </c>
      <c r="L251" s="1">
        <v>0</v>
      </c>
    </row>
    <row r="252" spans="1:12">
      <c r="A252" s="2">
        <v>40773.416666666664</v>
      </c>
      <c r="B252" s="1">
        <v>26.1</v>
      </c>
      <c r="C252" s="1">
        <v>56</v>
      </c>
      <c r="D252" s="1">
        <v>0</v>
      </c>
      <c r="E252" s="1">
        <v>34</v>
      </c>
      <c r="F252" s="1">
        <v>0</v>
      </c>
      <c r="G252" s="5">
        <v>31.2</v>
      </c>
      <c r="H252" s="1">
        <v>1</v>
      </c>
      <c r="I252" s="1">
        <v>121</v>
      </c>
      <c r="J252" s="1">
        <v>2.1</v>
      </c>
      <c r="K252" s="1">
        <v>26.9</v>
      </c>
      <c r="L252" s="1">
        <v>0</v>
      </c>
    </row>
    <row r="253" spans="1:12">
      <c r="A253" s="2">
        <v>40773.458333333336</v>
      </c>
      <c r="B253" s="1">
        <v>27.3</v>
      </c>
      <c r="C253" s="1">
        <v>53</v>
      </c>
      <c r="D253" s="1">
        <v>0</v>
      </c>
      <c r="E253" s="1">
        <v>34</v>
      </c>
      <c r="F253" s="1">
        <v>0</v>
      </c>
      <c r="G253" s="5">
        <v>31.2</v>
      </c>
      <c r="H253" s="1">
        <v>1.3</v>
      </c>
      <c r="I253" s="1">
        <v>118</v>
      </c>
      <c r="J253" s="1">
        <v>2.6</v>
      </c>
      <c r="K253" s="1">
        <v>28.2</v>
      </c>
      <c r="L253" s="1">
        <v>0</v>
      </c>
    </row>
    <row r="254" spans="1:12">
      <c r="A254" s="2">
        <v>40773.5</v>
      </c>
      <c r="B254" s="1">
        <v>28.1</v>
      </c>
      <c r="C254" s="1">
        <v>51</v>
      </c>
      <c r="D254" s="1">
        <v>0</v>
      </c>
      <c r="E254" s="1">
        <v>34</v>
      </c>
      <c r="F254" s="1">
        <v>0</v>
      </c>
      <c r="G254" s="5">
        <v>31.2</v>
      </c>
      <c r="H254" s="1">
        <v>1.6</v>
      </c>
      <c r="I254" s="1">
        <v>131</v>
      </c>
      <c r="J254" s="1">
        <v>2.6</v>
      </c>
      <c r="K254" s="1">
        <v>29.1</v>
      </c>
      <c r="L254" s="1">
        <v>0</v>
      </c>
    </row>
    <row r="255" spans="1:12">
      <c r="A255" s="2">
        <v>40773.541666666664</v>
      </c>
      <c r="B255" s="1">
        <v>29.4</v>
      </c>
      <c r="C255" s="1">
        <v>48</v>
      </c>
      <c r="D255" s="1">
        <v>0</v>
      </c>
      <c r="E255" s="1">
        <v>34</v>
      </c>
      <c r="F255" s="1">
        <v>0</v>
      </c>
      <c r="G255" s="5">
        <v>31.2</v>
      </c>
      <c r="H255" s="1">
        <v>1.3</v>
      </c>
      <c r="I255" s="1">
        <v>135</v>
      </c>
      <c r="J255" s="1">
        <v>2.8</v>
      </c>
      <c r="K255" s="1">
        <v>29.6</v>
      </c>
      <c r="L255" s="1">
        <v>0</v>
      </c>
    </row>
    <row r="256" spans="1:12">
      <c r="A256" s="2">
        <v>40773.583333333336</v>
      </c>
      <c r="B256" s="1">
        <v>30.3</v>
      </c>
      <c r="C256" s="1">
        <v>45</v>
      </c>
      <c r="D256" s="1">
        <v>0</v>
      </c>
      <c r="E256" s="1">
        <v>34</v>
      </c>
      <c r="F256" s="1">
        <v>0</v>
      </c>
      <c r="G256" s="5">
        <v>31.2</v>
      </c>
      <c r="H256" s="1">
        <v>1.7</v>
      </c>
      <c r="I256" s="1">
        <v>134</v>
      </c>
      <c r="J256" s="1">
        <v>2.8</v>
      </c>
      <c r="K256" s="1">
        <v>30.7</v>
      </c>
      <c r="L256" s="1">
        <v>0</v>
      </c>
    </row>
    <row r="257" spans="1:12">
      <c r="A257" s="2">
        <v>40773.625</v>
      </c>
      <c r="B257" s="1">
        <v>30.8</v>
      </c>
      <c r="C257" s="1">
        <v>45</v>
      </c>
      <c r="D257" s="1">
        <v>0</v>
      </c>
      <c r="E257" s="1">
        <v>34</v>
      </c>
      <c r="F257" s="1">
        <v>0</v>
      </c>
      <c r="G257" s="5">
        <v>31.2</v>
      </c>
      <c r="H257" s="1">
        <v>2</v>
      </c>
      <c r="I257" s="1">
        <v>89</v>
      </c>
      <c r="J257" s="1">
        <v>2.6</v>
      </c>
      <c r="K257" s="1">
        <v>31.7</v>
      </c>
      <c r="L257" s="1">
        <v>0</v>
      </c>
    </row>
    <row r="258" spans="1:12">
      <c r="A258" s="2">
        <v>40773.666666666664</v>
      </c>
      <c r="B258" s="1">
        <v>30.8</v>
      </c>
      <c r="C258" s="1">
        <v>47</v>
      </c>
      <c r="D258" s="1">
        <v>0</v>
      </c>
      <c r="E258" s="1">
        <v>34</v>
      </c>
      <c r="F258" s="1">
        <v>0</v>
      </c>
      <c r="G258" s="5">
        <v>31.2</v>
      </c>
      <c r="H258" s="1">
        <v>2.5</v>
      </c>
      <c r="I258" s="1">
        <v>95</v>
      </c>
      <c r="J258" s="1">
        <v>2.1</v>
      </c>
      <c r="K258" s="1">
        <v>31.5</v>
      </c>
      <c r="L258" s="1">
        <v>0</v>
      </c>
    </row>
    <row r="259" spans="1:12">
      <c r="A259" s="2">
        <v>40773.708333333336</v>
      </c>
      <c r="B259" s="1">
        <v>30.3</v>
      </c>
      <c r="C259" s="1">
        <v>48</v>
      </c>
      <c r="D259" s="1">
        <v>0</v>
      </c>
      <c r="E259" s="1">
        <v>34</v>
      </c>
      <c r="F259" s="1">
        <v>0</v>
      </c>
      <c r="G259" s="5">
        <v>31.2</v>
      </c>
      <c r="H259" s="1">
        <v>2.2999999999999998</v>
      </c>
      <c r="I259" s="1">
        <v>99</v>
      </c>
      <c r="J259" s="1">
        <v>1.4</v>
      </c>
      <c r="K259" s="1">
        <v>31</v>
      </c>
      <c r="L259" s="1">
        <v>0</v>
      </c>
    </row>
    <row r="260" spans="1:12">
      <c r="A260" s="2">
        <v>40773.75</v>
      </c>
      <c r="B260" s="1">
        <v>29.3</v>
      </c>
      <c r="C260" s="1">
        <v>51</v>
      </c>
      <c r="D260" s="1">
        <v>0</v>
      </c>
      <c r="E260" s="1">
        <v>34</v>
      </c>
      <c r="F260" s="1">
        <v>0</v>
      </c>
      <c r="G260" s="5">
        <v>31.2</v>
      </c>
      <c r="H260" s="1">
        <v>1.5</v>
      </c>
      <c r="I260" s="1">
        <v>66</v>
      </c>
      <c r="J260" s="1">
        <v>0.7</v>
      </c>
      <c r="K260" s="1">
        <v>29.9</v>
      </c>
      <c r="L260" s="1">
        <v>0</v>
      </c>
    </row>
    <row r="261" spans="1:12">
      <c r="A261" s="2">
        <v>40773.791666666664</v>
      </c>
      <c r="B261" s="1">
        <v>26</v>
      </c>
      <c r="C261" s="1">
        <v>61</v>
      </c>
      <c r="D261" s="1">
        <v>0</v>
      </c>
      <c r="E261" s="1">
        <v>34</v>
      </c>
      <c r="F261" s="1">
        <v>0</v>
      </c>
      <c r="G261" s="5">
        <v>31.2</v>
      </c>
      <c r="H261" s="1">
        <v>1.3</v>
      </c>
      <c r="I261" s="1">
        <v>152</v>
      </c>
      <c r="J261" s="1">
        <v>0.1</v>
      </c>
      <c r="K261" s="1">
        <v>25.9</v>
      </c>
      <c r="L261" s="1">
        <v>0</v>
      </c>
    </row>
    <row r="262" spans="1:12">
      <c r="A262" s="2">
        <v>40773.833333333336</v>
      </c>
      <c r="B262" s="1">
        <v>24.2</v>
      </c>
      <c r="C262" s="1">
        <v>67</v>
      </c>
      <c r="D262" s="1">
        <v>0</v>
      </c>
      <c r="E262" s="1">
        <v>34</v>
      </c>
      <c r="F262" s="1">
        <v>0</v>
      </c>
      <c r="G262" s="5">
        <v>31.2</v>
      </c>
      <c r="H262" s="1">
        <v>0.6</v>
      </c>
      <c r="I262" s="1">
        <v>44</v>
      </c>
      <c r="J262" s="1">
        <v>0</v>
      </c>
      <c r="K262" s="1">
        <v>23.4</v>
      </c>
      <c r="L262" s="1">
        <v>0</v>
      </c>
    </row>
    <row r="263" spans="1:12">
      <c r="A263" s="2">
        <v>40773.875</v>
      </c>
      <c r="B263" s="1">
        <v>23.2</v>
      </c>
      <c r="C263" s="1">
        <v>69</v>
      </c>
      <c r="D263" s="1">
        <v>0</v>
      </c>
      <c r="E263" s="1">
        <v>34</v>
      </c>
      <c r="F263" s="1">
        <v>0</v>
      </c>
      <c r="G263" s="5">
        <v>31.2</v>
      </c>
      <c r="H263" s="1">
        <v>1.3</v>
      </c>
      <c r="I263" s="1">
        <v>338</v>
      </c>
      <c r="J263" s="1">
        <v>0</v>
      </c>
      <c r="K263" s="1">
        <v>22.7</v>
      </c>
      <c r="L263" s="1">
        <v>0</v>
      </c>
    </row>
    <row r="264" spans="1:12">
      <c r="A264" s="2">
        <v>40773.916666666664</v>
      </c>
      <c r="B264" s="1">
        <v>22.4</v>
      </c>
      <c r="C264" s="1">
        <v>70</v>
      </c>
      <c r="D264" s="1">
        <v>0</v>
      </c>
      <c r="E264" s="1">
        <v>34</v>
      </c>
      <c r="F264" s="1">
        <v>0</v>
      </c>
      <c r="G264" s="5">
        <v>31.2</v>
      </c>
      <c r="H264" s="1">
        <v>1</v>
      </c>
      <c r="I264" s="1">
        <v>3</v>
      </c>
      <c r="J264" s="1">
        <v>0</v>
      </c>
      <c r="K264" s="1">
        <v>21.8</v>
      </c>
      <c r="L264" s="1">
        <v>0</v>
      </c>
    </row>
    <row r="265" spans="1:12">
      <c r="A265" s="2">
        <v>40773.958333333336</v>
      </c>
      <c r="B265" s="1">
        <v>21.2</v>
      </c>
      <c r="C265" s="1">
        <v>74</v>
      </c>
      <c r="D265" s="1">
        <v>0</v>
      </c>
      <c r="E265" s="1">
        <v>34</v>
      </c>
      <c r="F265" s="1">
        <v>0</v>
      </c>
      <c r="G265" s="5">
        <v>31.2</v>
      </c>
      <c r="H265" s="1">
        <v>1.3</v>
      </c>
      <c r="I265" s="1">
        <v>316</v>
      </c>
      <c r="J265" s="1">
        <v>0</v>
      </c>
      <c r="K265" s="1">
        <v>20.6</v>
      </c>
      <c r="L265" s="1">
        <v>0</v>
      </c>
    </row>
    <row r="266" spans="1:12">
      <c r="A266" s="2">
        <v>40774</v>
      </c>
      <c r="B266" s="1">
        <v>20.3</v>
      </c>
      <c r="C266" s="1">
        <v>77</v>
      </c>
      <c r="D266" s="1">
        <v>0</v>
      </c>
      <c r="E266" s="1">
        <v>34</v>
      </c>
      <c r="F266" s="1">
        <v>0</v>
      </c>
      <c r="G266" s="5">
        <v>31.2</v>
      </c>
      <c r="H266" s="1">
        <v>0.9</v>
      </c>
      <c r="I266" s="1">
        <v>251</v>
      </c>
      <c r="J266" s="1">
        <v>0</v>
      </c>
      <c r="K266" s="1">
        <v>19.600000000000001</v>
      </c>
      <c r="L266" s="1">
        <v>0</v>
      </c>
    </row>
    <row r="267" spans="1:12">
      <c r="A267" s="2">
        <v>40774.041666666664</v>
      </c>
      <c r="B267" s="1">
        <v>19.5</v>
      </c>
      <c r="C267" s="1">
        <v>79</v>
      </c>
      <c r="D267" s="1">
        <v>0</v>
      </c>
      <c r="E267" s="1">
        <v>34</v>
      </c>
      <c r="F267" s="1">
        <v>0</v>
      </c>
      <c r="G267" s="5">
        <v>31.2</v>
      </c>
      <c r="H267" s="1">
        <v>0.9</v>
      </c>
      <c r="I267" s="1">
        <v>219</v>
      </c>
      <c r="J267" s="1">
        <v>0</v>
      </c>
      <c r="K267" s="1">
        <v>19</v>
      </c>
      <c r="L267" s="1">
        <v>0</v>
      </c>
    </row>
    <row r="268" spans="1:12">
      <c r="A268" s="2">
        <v>40774.083333333336</v>
      </c>
      <c r="B268" s="1">
        <v>19</v>
      </c>
      <c r="C268" s="1">
        <v>80</v>
      </c>
      <c r="D268" s="1">
        <v>0</v>
      </c>
      <c r="E268" s="1">
        <v>34</v>
      </c>
      <c r="F268" s="1">
        <v>0</v>
      </c>
      <c r="G268" s="5">
        <v>31.2</v>
      </c>
      <c r="H268" s="1">
        <v>0.7</v>
      </c>
      <c r="I268" s="1">
        <v>314</v>
      </c>
      <c r="J268" s="1">
        <v>0</v>
      </c>
      <c r="K268" s="1">
        <v>18.3</v>
      </c>
      <c r="L268" s="1">
        <v>0</v>
      </c>
    </row>
    <row r="269" spans="1:12">
      <c r="A269" s="2">
        <v>40774.125</v>
      </c>
      <c r="B269" s="1">
        <v>18.600000000000001</v>
      </c>
      <c r="C269" s="1">
        <v>80</v>
      </c>
      <c r="D269" s="1">
        <v>0</v>
      </c>
      <c r="E269" s="1">
        <v>34</v>
      </c>
      <c r="F269" s="1">
        <v>0</v>
      </c>
      <c r="G269" s="5">
        <v>31.2</v>
      </c>
      <c r="H269" s="1">
        <v>0.7</v>
      </c>
      <c r="I269" s="1">
        <v>292</v>
      </c>
      <c r="J269" s="1">
        <v>0</v>
      </c>
      <c r="K269" s="1">
        <v>17.8</v>
      </c>
      <c r="L269" s="1">
        <v>0</v>
      </c>
    </row>
    <row r="270" spans="1:12">
      <c r="A270" s="2">
        <v>40774.166666666664</v>
      </c>
      <c r="B270" s="1">
        <v>18.2</v>
      </c>
      <c r="C270" s="1">
        <v>82</v>
      </c>
      <c r="D270" s="1">
        <v>0</v>
      </c>
      <c r="E270" s="1">
        <v>34</v>
      </c>
      <c r="F270" s="1">
        <v>0</v>
      </c>
      <c r="G270" s="5">
        <v>31.2</v>
      </c>
      <c r="H270" s="1">
        <v>0.4</v>
      </c>
      <c r="I270" s="1">
        <v>92</v>
      </c>
      <c r="J270" s="1">
        <v>0</v>
      </c>
      <c r="K270" s="1">
        <v>17.100000000000001</v>
      </c>
      <c r="L270" s="1">
        <v>0</v>
      </c>
    </row>
    <row r="271" spans="1:12">
      <c r="A271" s="2">
        <v>40774.208333333336</v>
      </c>
      <c r="B271" s="1">
        <v>17.5</v>
      </c>
      <c r="C271" s="1">
        <v>86</v>
      </c>
      <c r="D271" s="1">
        <v>0</v>
      </c>
      <c r="E271" s="1">
        <v>34</v>
      </c>
      <c r="F271" s="1">
        <v>56</v>
      </c>
      <c r="G271" s="5">
        <v>32.1</v>
      </c>
      <c r="H271" s="1">
        <v>0.6</v>
      </c>
      <c r="I271" s="1">
        <v>11</v>
      </c>
      <c r="J271" s="1">
        <v>0</v>
      </c>
      <c r="K271" s="1">
        <v>17</v>
      </c>
      <c r="L271" s="1">
        <v>0</v>
      </c>
    </row>
    <row r="272" spans="1:12">
      <c r="A272" s="2">
        <v>40774.25</v>
      </c>
      <c r="B272" s="1">
        <v>17.3</v>
      </c>
      <c r="C272" s="1">
        <v>86</v>
      </c>
      <c r="D272" s="1">
        <v>0</v>
      </c>
      <c r="E272" s="1">
        <v>34</v>
      </c>
      <c r="F272" s="1">
        <v>60</v>
      </c>
      <c r="G272" s="5">
        <v>33.1</v>
      </c>
      <c r="H272" s="1">
        <v>0.5</v>
      </c>
      <c r="I272" s="1">
        <v>294</v>
      </c>
      <c r="J272" s="1">
        <v>0</v>
      </c>
      <c r="K272" s="1">
        <v>16.600000000000001</v>
      </c>
      <c r="L272" s="1">
        <v>0</v>
      </c>
    </row>
    <row r="273" spans="1:12">
      <c r="A273" s="2">
        <v>40774.291666666664</v>
      </c>
      <c r="B273" s="1">
        <v>19.399999999999999</v>
      </c>
      <c r="C273" s="1">
        <v>77</v>
      </c>
      <c r="D273" s="1">
        <v>0</v>
      </c>
      <c r="E273" s="1">
        <v>34</v>
      </c>
      <c r="F273" s="1">
        <v>60</v>
      </c>
      <c r="G273" s="5">
        <v>34.1</v>
      </c>
      <c r="H273" s="1">
        <v>0.4</v>
      </c>
      <c r="I273" s="1">
        <v>249</v>
      </c>
      <c r="J273" s="1">
        <v>0.3</v>
      </c>
      <c r="K273" s="1">
        <v>18.100000000000001</v>
      </c>
      <c r="L273" s="1">
        <v>0</v>
      </c>
    </row>
    <row r="274" spans="1:12">
      <c r="A274" s="2">
        <v>40774.333333333336</v>
      </c>
      <c r="B274" s="1">
        <v>22.6</v>
      </c>
      <c r="C274" s="1">
        <v>66</v>
      </c>
      <c r="D274" s="1">
        <v>0</v>
      </c>
      <c r="E274" s="1">
        <v>34</v>
      </c>
      <c r="F274" s="1">
        <v>18</v>
      </c>
      <c r="G274" s="5">
        <v>34.4</v>
      </c>
      <c r="H274" s="1">
        <v>0.4</v>
      </c>
      <c r="I274" s="1">
        <v>204</v>
      </c>
      <c r="J274" s="1">
        <v>0.9</v>
      </c>
      <c r="K274" s="1">
        <v>22.3</v>
      </c>
      <c r="L274" s="1">
        <v>0</v>
      </c>
    </row>
    <row r="275" spans="1:12">
      <c r="A275" s="2">
        <v>40774.375</v>
      </c>
      <c r="B275" s="1">
        <v>24.6</v>
      </c>
      <c r="C275" s="1">
        <v>60</v>
      </c>
      <c r="D275" s="1">
        <v>0</v>
      </c>
      <c r="E275" s="1">
        <v>34</v>
      </c>
      <c r="F275" s="1">
        <v>0</v>
      </c>
      <c r="G275" s="5">
        <v>34.4</v>
      </c>
      <c r="H275" s="1">
        <v>0.7</v>
      </c>
      <c r="I275" s="1">
        <v>9</v>
      </c>
      <c r="J275" s="1">
        <v>1.5</v>
      </c>
      <c r="K275" s="1">
        <v>25.2</v>
      </c>
      <c r="L275" s="1">
        <v>0</v>
      </c>
    </row>
    <row r="276" spans="1:12">
      <c r="A276" s="2">
        <v>40774.416666666664</v>
      </c>
      <c r="B276" s="1">
        <v>26.4</v>
      </c>
      <c r="C276" s="1">
        <v>54</v>
      </c>
      <c r="D276" s="1">
        <v>0</v>
      </c>
      <c r="E276" s="1">
        <v>34</v>
      </c>
      <c r="F276" s="1">
        <v>0</v>
      </c>
      <c r="G276" s="5">
        <v>34.4</v>
      </c>
      <c r="H276" s="1">
        <v>0.9</v>
      </c>
      <c r="I276" s="1">
        <v>21</v>
      </c>
      <c r="J276" s="1">
        <v>2.1</v>
      </c>
      <c r="K276" s="1">
        <v>27.3</v>
      </c>
      <c r="L276" s="1">
        <v>0</v>
      </c>
    </row>
    <row r="277" spans="1:12">
      <c r="A277" s="2">
        <v>40774.458333333336</v>
      </c>
      <c r="B277" s="1">
        <v>27.8</v>
      </c>
      <c r="C277" s="1">
        <v>51</v>
      </c>
      <c r="D277" s="1">
        <v>0</v>
      </c>
      <c r="E277" s="1">
        <v>34</v>
      </c>
      <c r="F277" s="1">
        <v>0</v>
      </c>
      <c r="G277" s="5">
        <v>34.4</v>
      </c>
      <c r="H277" s="1">
        <v>1.1000000000000001</v>
      </c>
      <c r="I277" s="1">
        <v>341</v>
      </c>
      <c r="J277" s="1">
        <v>2.5</v>
      </c>
      <c r="K277" s="1">
        <v>28.7</v>
      </c>
      <c r="L277" s="1">
        <v>0</v>
      </c>
    </row>
    <row r="278" spans="1:12">
      <c r="A278" s="2">
        <v>40774.5</v>
      </c>
      <c r="B278" s="1">
        <v>30.2</v>
      </c>
      <c r="C278" s="1">
        <v>46</v>
      </c>
      <c r="D278" s="1">
        <v>0</v>
      </c>
      <c r="E278" s="1">
        <v>34</v>
      </c>
      <c r="F278" s="1">
        <v>0</v>
      </c>
      <c r="G278" s="5">
        <v>34.4</v>
      </c>
      <c r="H278" s="1">
        <v>1.4</v>
      </c>
      <c r="I278" s="1">
        <v>208</v>
      </c>
      <c r="J278" s="1">
        <v>2.7</v>
      </c>
      <c r="K278" s="1">
        <v>30.9</v>
      </c>
      <c r="L278" s="1">
        <v>0</v>
      </c>
    </row>
    <row r="279" spans="1:12">
      <c r="A279" s="2">
        <v>40774.541666666664</v>
      </c>
      <c r="B279" s="1">
        <v>30.9</v>
      </c>
      <c r="C279" s="1">
        <v>45</v>
      </c>
      <c r="D279" s="1">
        <v>0</v>
      </c>
      <c r="E279" s="1">
        <v>34</v>
      </c>
      <c r="F279" s="1">
        <v>0</v>
      </c>
      <c r="G279" s="5">
        <v>34.4</v>
      </c>
      <c r="H279" s="1">
        <v>1.4</v>
      </c>
      <c r="I279" s="1">
        <v>350</v>
      </c>
      <c r="J279" s="1">
        <v>2.8</v>
      </c>
      <c r="K279" s="1">
        <v>31</v>
      </c>
      <c r="L279" s="1">
        <v>0</v>
      </c>
    </row>
    <row r="280" spans="1:12">
      <c r="A280" s="2">
        <v>40774.583333333336</v>
      </c>
      <c r="B280" s="1">
        <v>31.1</v>
      </c>
      <c r="C280" s="1">
        <v>47</v>
      </c>
      <c r="D280" s="1">
        <v>0</v>
      </c>
      <c r="E280" s="1">
        <v>34</v>
      </c>
      <c r="F280" s="1">
        <v>0</v>
      </c>
      <c r="G280" s="5">
        <v>34.4</v>
      </c>
      <c r="H280" s="1">
        <v>2.5</v>
      </c>
      <c r="I280" s="1">
        <v>104</v>
      </c>
      <c r="J280" s="1">
        <v>2.8</v>
      </c>
      <c r="K280" s="1">
        <v>31.4</v>
      </c>
      <c r="L280" s="1">
        <v>0</v>
      </c>
    </row>
    <row r="281" spans="1:12">
      <c r="A281" s="2">
        <v>40774.625</v>
      </c>
      <c r="B281" s="1">
        <v>31.9</v>
      </c>
      <c r="C281" s="1">
        <v>44</v>
      </c>
      <c r="D281" s="1">
        <v>0</v>
      </c>
      <c r="E281" s="1">
        <v>34</v>
      </c>
      <c r="F281" s="1">
        <v>0</v>
      </c>
      <c r="G281" s="5">
        <v>34.4</v>
      </c>
      <c r="H281" s="1">
        <v>2.2999999999999998</v>
      </c>
      <c r="I281" s="1">
        <v>114</v>
      </c>
      <c r="J281" s="1">
        <v>2.5</v>
      </c>
      <c r="K281" s="1">
        <v>32.4</v>
      </c>
      <c r="L281" s="1">
        <v>0</v>
      </c>
    </row>
    <row r="282" spans="1:12">
      <c r="A282" s="2">
        <v>40774.666666666664</v>
      </c>
      <c r="B282" s="1">
        <v>31.5</v>
      </c>
      <c r="C282" s="1">
        <v>45</v>
      </c>
      <c r="D282" s="1">
        <v>0</v>
      </c>
      <c r="E282" s="1">
        <v>34</v>
      </c>
      <c r="F282" s="1">
        <v>0</v>
      </c>
      <c r="G282" s="5">
        <v>34.4</v>
      </c>
      <c r="H282" s="1">
        <v>3</v>
      </c>
      <c r="I282" s="1">
        <v>114</v>
      </c>
      <c r="J282" s="1">
        <v>1.9</v>
      </c>
      <c r="K282" s="1">
        <v>31.9</v>
      </c>
      <c r="L282" s="1">
        <v>0</v>
      </c>
    </row>
    <row r="283" spans="1:12">
      <c r="A283" s="2">
        <v>40774.708333333336</v>
      </c>
      <c r="B283" s="1">
        <v>28.9</v>
      </c>
      <c r="C283" s="1">
        <v>55</v>
      </c>
      <c r="D283" s="1">
        <v>0</v>
      </c>
      <c r="E283" s="1">
        <v>34</v>
      </c>
      <c r="F283" s="1">
        <v>0</v>
      </c>
      <c r="G283" s="5">
        <v>34.4</v>
      </c>
      <c r="H283" s="1">
        <v>1.7</v>
      </c>
      <c r="I283" s="1">
        <v>67</v>
      </c>
      <c r="J283" s="1">
        <v>0.3</v>
      </c>
      <c r="K283" s="1">
        <v>29.1</v>
      </c>
      <c r="L283" s="1">
        <v>0</v>
      </c>
    </row>
    <row r="284" spans="1:12">
      <c r="A284" s="2">
        <v>40774.75</v>
      </c>
      <c r="B284" s="1">
        <v>30.2</v>
      </c>
      <c r="C284" s="1">
        <v>54</v>
      </c>
      <c r="D284" s="1">
        <v>0</v>
      </c>
      <c r="E284" s="1">
        <v>34</v>
      </c>
      <c r="F284" s="1">
        <v>0</v>
      </c>
      <c r="G284" s="5">
        <v>34.4</v>
      </c>
      <c r="H284" s="1">
        <v>0.8</v>
      </c>
      <c r="I284" s="1">
        <v>233</v>
      </c>
      <c r="J284" s="1">
        <v>0.7</v>
      </c>
      <c r="K284" s="1">
        <v>30.3</v>
      </c>
      <c r="L284" s="1">
        <v>0</v>
      </c>
    </row>
    <row r="285" spans="1:12">
      <c r="A285" s="2">
        <v>40774.791666666664</v>
      </c>
      <c r="B285" s="1">
        <v>27.1</v>
      </c>
      <c r="C285" s="1">
        <v>63</v>
      </c>
      <c r="D285" s="1">
        <v>0</v>
      </c>
      <c r="E285" s="1">
        <v>34</v>
      </c>
      <c r="F285" s="1">
        <v>0</v>
      </c>
      <c r="G285" s="5">
        <v>34.4</v>
      </c>
      <c r="H285" s="1">
        <v>1.1000000000000001</v>
      </c>
      <c r="I285" s="1">
        <v>327</v>
      </c>
      <c r="J285" s="1">
        <v>0.1</v>
      </c>
      <c r="K285" s="1">
        <v>27.1</v>
      </c>
      <c r="L285" s="1">
        <v>0</v>
      </c>
    </row>
    <row r="286" spans="1:12">
      <c r="A286" s="2">
        <v>40774.833333333336</v>
      </c>
      <c r="B286" s="1">
        <v>25.1</v>
      </c>
      <c r="C286" s="1">
        <v>67</v>
      </c>
      <c r="D286" s="1">
        <v>0</v>
      </c>
      <c r="E286" s="1">
        <v>34</v>
      </c>
      <c r="F286" s="1">
        <v>0</v>
      </c>
      <c r="G286" s="5">
        <v>34.4</v>
      </c>
      <c r="H286" s="1">
        <v>1.3</v>
      </c>
      <c r="I286" s="1">
        <v>13</v>
      </c>
      <c r="J286" s="1">
        <v>0</v>
      </c>
      <c r="K286" s="1">
        <v>24.7</v>
      </c>
      <c r="L286" s="1">
        <v>0</v>
      </c>
    </row>
    <row r="287" spans="1:12">
      <c r="A287" s="2">
        <v>40774.875</v>
      </c>
      <c r="B287" s="1">
        <v>23.8</v>
      </c>
      <c r="C287" s="1">
        <v>71</v>
      </c>
      <c r="D287" s="1">
        <v>0</v>
      </c>
      <c r="E287" s="1">
        <v>34</v>
      </c>
      <c r="F287" s="1">
        <v>0</v>
      </c>
      <c r="G287" s="5">
        <v>34.4</v>
      </c>
      <c r="H287" s="1">
        <v>0.9</v>
      </c>
      <c r="I287" s="1">
        <v>284</v>
      </c>
      <c r="J287" s="1">
        <v>0</v>
      </c>
      <c r="K287" s="1">
        <v>23</v>
      </c>
      <c r="L287" s="1">
        <v>0</v>
      </c>
    </row>
    <row r="288" spans="1:12">
      <c r="A288" s="2">
        <v>40774.916666666664</v>
      </c>
      <c r="B288" s="1">
        <v>22.8</v>
      </c>
      <c r="C288" s="1">
        <v>73</v>
      </c>
      <c r="D288" s="1">
        <v>0</v>
      </c>
      <c r="E288" s="1">
        <v>34</v>
      </c>
      <c r="F288" s="1">
        <v>0</v>
      </c>
      <c r="G288" s="5">
        <v>34.4</v>
      </c>
      <c r="H288" s="1">
        <v>1</v>
      </c>
      <c r="I288" s="1">
        <v>324</v>
      </c>
      <c r="J288" s="1">
        <v>0</v>
      </c>
      <c r="K288" s="1">
        <v>22.1</v>
      </c>
      <c r="L288" s="1">
        <v>0</v>
      </c>
    </row>
    <row r="289" spans="1:12">
      <c r="A289" s="2">
        <v>40774.958333333336</v>
      </c>
      <c r="B289" s="1">
        <v>22.1</v>
      </c>
      <c r="C289" s="1">
        <v>74</v>
      </c>
      <c r="D289" s="1">
        <v>0</v>
      </c>
      <c r="E289" s="1">
        <v>34</v>
      </c>
      <c r="F289" s="1">
        <v>0</v>
      </c>
      <c r="G289" s="5">
        <v>34.4</v>
      </c>
      <c r="H289" s="1">
        <v>1.1000000000000001</v>
      </c>
      <c r="I289" s="1">
        <v>279</v>
      </c>
      <c r="J289" s="1">
        <v>0</v>
      </c>
      <c r="K289" s="1">
        <v>21.2</v>
      </c>
      <c r="L289" s="1">
        <v>0</v>
      </c>
    </row>
    <row r="290" spans="1:12">
      <c r="A290" s="2">
        <v>40775</v>
      </c>
      <c r="B290" s="1">
        <v>21.4</v>
      </c>
      <c r="C290" s="1">
        <v>77</v>
      </c>
      <c r="D290" s="1">
        <v>0</v>
      </c>
      <c r="E290" s="1">
        <v>34</v>
      </c>
      <c r="F290" s="1">
        <v>0</v>
      </c>
      <c r="G290" s="5">
        <v>34.4</v>
      </c>
      <c r="H290" s="1">
        <v>0.8</v>
      </c>
      <c r="I290" s="1">
        <v>129</v>
      </c>
      <c r="J290" s="1">
        <v>0</v>
      </c>
      <c r="K290" s="1">
        <v>20.5</v>
      </c>
      <c r="L290" s="1">
        <v>0</v>
      </c>
    </row>
    <row r="291" spans="1:12">
      <c r="A291" s="2">
        <v>40775.041666666664</v>
      </c>
      <c r="B291" s="1">
        <v>20.3</v>
      </c>
      <c r="C291" s="1">
        <v>80</v>
      </c>
      <c r="D291" s="1">
        <v>0</v>
      </c>
      <c r="E291" s="1">
        <v>34</v>
      </c>
      <c r="F291" s="1">
        <v>0</v>
      </c>
      <c r="G291" s="5">
        <v>34.4</v>
      </c>
      <c r="H291" s="1">
        <v>0.5</v>
      </c>
      <c r="I291" s="1">
        <v>330</v>
      </c>
      <c r="J291" s="1">
        <v>0</v>
      </c>
      <c r="K291" s="1">
        <v>19.399999999999999</v>
      </c>
      <c r="L291" s="1">
        <v>0</v>
      </c>
    </row>
    <row r="292" spans="1:12">
      <c r="A292" s="2">
        <v>40775.083333333336</v>
      </c>
      <c r="B292" s="1">
        <v>19.399999999999999</v>
      </c>
      <c r="C292" s="1">
        <v>79</v>
      </c>
      <c r="D292" s="1">
        <v>0</v>
      </c>
      <c r="E292" s="1">
        <v>34</v>
      </c>
      <c r="F292" s="1">
        <v>0</v>
      </c>
      <c r="G292" s="5">
        <v>34.4</v>
      </c>
      <c r="H292" s="1">
        <v>0.4</v>
      </c>
      <c r="I292" s="1">
        <v>354</v>
      </c>
      <c r="J292" s="1">
        <v>0</v>
      </c>
      <c r="K292" s="1">
        <v>18.5</v>
      </c>
      <c r="L292" s="1">
        <v>0</v>
      </c>
    </row>
    <row r="293" spans="1:12">
      <c r="A293" s="2">
        <v>40775.125</v>
      </c>
      <c r="B293" s="1">
        <v>19</v>
      </c>
      <c r="C293" s="1">
        <v>82</v>
      </c>
      <c r="D293" s="1">
        <v>0</v>
      </c>
      <c r="E293" s="1">
        <v>34</v>
      </c>
      <c r="F293" s="1">
        <v>0</v>
      </c>
      <c r="G293" s="5">
        <v>34.4</v>
      </c>
      <c r="H293" s="1">
        <v>0.7</v>
      </c>
      <c r="I293" s="1">
        <v>177</v>
      </c>
      <c r="J293" s="1">
        <v>0</v>
      </c>
      <c r="K293" s="1">
        <v>18</v>
      </c>
      <c r="L293" s="1">
        <v>0</v>
      </c>
    </row>
    <row r="294" spans="1:12">
      <c r="A294" s="2">
        <v>40775.166666666664</v>
      </c>
      <c r="B294" s="1">
        <v>18.7</v>
      </c>
      <c r="C294" s="1">
        <v>84</v>
      </c>
      <c r="D294" s="1">
        <v>0</v>
      </c>
      <c r="E294" s="1">
        <v>34</v>
      </c>
      <c r="F294" s="1">
        <v>58</v>
      </c>
      <c r="G294" s="5">
        <v>35.4</v>
      </c>
      <c r="H294" s="1">
        <v>0.6</v>
      </c>
      <c r="I294" s="1">
        <v>315</v>
      </c>
      <c r="J294" s="1">
        <v>0</v>
      </c>
      <c r="K294" s="1">
        <v>17.899999999999999</v>
      </c>
      <c r="L294" s="1">
        <v>0</v>
      </c>
    </row>
    <row r="295" spans="1:12">
      <c r="A295" s="2">
        <v>40775.208333333336</v>
      </c>
      <c r="B295" s="1">
        <v>17.8</v>
      </c>
      <c r="C295" s="1">
        <v>86</v>
      </c>
      <c r="D295" s="1">
        <v>0</v>
      </c>
      <c r="E295" s="1">
        <v>34</v>
      </c>
      <c r="F295" s="1">
        <v>60</v>
      </c>
      <c r="G295" s="5">
        <v>36.4</v>
      </c>
      <c r="H295" s="1">
        <v>0.6</v>
      </c>
      <c r="I295" s="1">
        <v>324</v>
      </c>
      <c r="J295" s="1">
        <v>0</v>
      </c>
      <c r="K295" s="1">
        <v>17.3</v>
      </c>
      <c r="L295" s="1">
        <v>0</v>
      </c>
    </row>
    <row r="296" spans="1:12">
      <c r="A296" s="2">
        <v>40775.25</v>
      </c>
      <c r="B296" s="1">
        <v>17.5</v>
      </c>
      <c r="C296" s="1">
        <v>86</v>
      </c>
      <c r="D296" s="1">
        <v>0</v>
      </c>
      <c r="E296" s="1">
        <v>34</v>
      </c>
      <c r="F296" s="1">
        <v>60</v>
      </c>
      <c r="G296" s="5">
        <v>37.4</v>
      </c>
      <c r="H296" s="1">
        <v>0.6</v>
      </c>
      <c r="I296" s="1">
        <v>303</v>
      </c>
      <c r="J296" s="1">
        <v>0</v>
      </c>
      <c r="K296" s="1">
        <v>16.899999999999999</v>
      </c>
      <c r="L296" s="1">
        <v>0</v>
      </c>
    </row>
    <row r="297" spans="1:12">
      <c r="A297" s="2">
        <v>40775.291666666664</v>
      </c>
      <c r="B297" s="1">
        <v>19.3</v>
      </c>
      <c r="C297" s="1">
        <v>79</v>
      </c>
      <c r="D297" s="1">
        <v>0</v>
      </c>
      <c r="E297" s="1">
        <v>34</v>
      </c>
      <c r="F297" s="1">
        <v>60</v>
      </c>
      <c r="G297" s="5">
        <v>38.4</v>
      </c>
      <c r="H297" s="1">
        <v>0.5</v>
      </c>
      <c r="I297" s="1">
        <v>106</v>
      </c>
      <c r="J297" s="1">
        <v>0.3</v>
      </c>
      <c r="K297" s="1">
        <v>18.2</v>
      </c>
      <c r="L297" s="1">
        <v>0</v>
      </c>
    </row>
    <row r="298" spans="1:12">
      <c r="A298" s="2">
        <v>40775.333333333336</v>
      </c>
      <c r="B298" s="1">
        <v>23</v>
      </c>
      <c r="C298" s="1">
        <v>62</v>
      </c>
      <c r="D298" s="1">
        <v>0</v>
      </c>
      <c r="E298" s="1">
        <v>34</v>
      </c>
      <c r="F298" s="1">
        <v>26</v>
      </c>
      <c r="G298" s="5">
        <v>38.799999999999997</v>
      </c>
      <c r="H298" s="1">
        <v>0.5</v>
      </c>
      <c r="I298" s="1">
        <v>143</v>
      </c>
      <c r="J298" s="1">
        <v>0.9</v>
      </c>
      <c r="K298" s="1">
        <v>22.7</v>
      </c>
      <c r="L298" s="1">
        <v>0</v>
      </c>
    </row>
    <row r="299" spans="1:12">
      <c r="A299" s="2">
        <v>40775.375</v>
      </c>
      <c r="B299" s="1">
        <v>24.6</v>
      </c>
      <c r="C299" s="1">
        <v>64</v>
      </c>
      <c r="D299" s="1">
        <v>0</v>
      </c>
      <c r="E299" s="1">
        <v>34</v>
      </c>
      <c r="F299" s="1">
        <v>0</v>
      </c>
      <c r="G299" s="5">
        <v>38.799999999999997</v>
      </c>
      <c r="H299" s="1">
        <v>1.9</v>
      </c>
      <c r="I299" s="1">
        <v>220</v>
      </c>
      <c r="J299" s="1">
        <v>1.5</v>
      </c>
      <c r="K299" s="1">
        <v>25.6</v>
      </c>
      <c r="L299" s="1">
        <v>0</v>
      </c>
    </row>
    <row r="300" spans="1:12">
      <c r="A300" s="2">
        <v>40775.416666666664</v>
      </c>
      <c r="B300" s="1">
        <v>26.4</v>
      </c>
      <c r="C300" s="1">
        <v>58</v>
      </c>
      <c r="D300" s="1">
        <v>0</v>
      </c>
      <c r="E300" s="1">
        <v>34</v>
      </c>
      <c r="F300" s="1">
        <v>0</v>
      </c>
      <c r="G300" s="5">
        <v>38.799999999999997</v>
      </c>
      <c r="H300" s="1">
        <v>1</v>
      </c>
      <c r="I300" s="1">
        <v>174</v>
      </c>
      <c r="J300" s="1">
        <v>2</v>
      </c>
      <c r="K300" s="1">
        <v>27.1</v>
      </c>
      <c r="L300" s="1">
        <v>0</v>
      </c>
    </row>
    <row r="301" spans="1:12">
      <c r="A301" s="2">
        <v>40775.458333333336</v>
      </c>
      <c r="B301" s="1">
        <v>27.5</v>
      </c>
      <c r="C301" s="1">
        <v>53</v>
      </c>
      <c r="D301" s="1">
        <v>0</v>
      </c>
      <c r="E301" s="1">
        <v>34</v>
      </c>
      <c r="F301" s="1">
        <v>0</v>
      </c>
      <c r="G301" s="5">
        <v>38.799999999999997</v>
      </c>
      <c r="H301" s="1">
        <v>1.3</v>
      </c>
      <c r="I301" s="1">
        <v>207</v>
      </c>
      <c r="J301" s="1">
        <v>2.5</v>
      </c>
      <c r="K301" s="1">
        <v>28.5</v>
      </c>
      <c r="L301" s="1">
        <v>0</v>
      </c>
    </row>
    <row r="302" spans="1:12">
      <c r="A302" s="2">
        <v>40775.5</v>
      </c>
      <c r="B302" s="1">
        <v>29.3</v>
      </c>
      <c r="C302" s="1">
        <v>49</v>
      </c>
      <c r="D302" s="1">
        <v>0</v>
      </c>
      <c r="E302" s="1">
        <v>34</v>
      </c>
      <c r="F302" s="1">
        <v>0</v>
      </c>
      <c r="G302" s="5">
        <v>38.799999999999997</v>
      </c>
      <c r="H302" s="1">
        <v>1.1000000000000001</v>
      </c>
      <c r="I302" s="1">
        <v>154</v>
      </c>
      <c r="J302" s="1">
        <v>2.7</v>
      </c>
      <c r="K302" s="1">
        <v>30</v>
      </c>
      <c r="L302" s="1">
        <v>0</v>
      </c>
    </row>
    <row r="303" spans="1:12">
      <c r="A303" s="2">
        <v>40775.541666666664</v>
      </c>
      <c r="B303" s="1">
        <v>30.4</v>
      </c>
      <c r="C303" s="1">
        <v>47</v>
      </c>
      <c r="D303" s="1">
        <v>0</v>
      </c>
      <c r="E303" s="1">
        <v>34</v>
      </c>
      <c r="F303" s="1">
        <v>0</v>
      </c>
      <c r="G303" s="5">
        <v>38.799999999999997</v>
      </c>
      <c r="H303" s="1">
        <v>1.4</v>
      </c>
      <c r="I303" s="1">
        <v>161</v>
      </c>
      <c r="J303" s="1">
        <v>2.9</v>
      </c>
      <c r="K303" s="1">
        <v>30.4</v>
      </c>
      <c r="L303" s="1">
        <v>0</v>
      </c>
    </row>
    <row r="304" spans="1:12">
      <c r="A304" s="2">
        <v>40775.583333333336</v>
      </c>
      <c r="B304" s="1">
        <v>31</v>
      </c>
      <c r="C304" s="1">
        <v>46</v>
      </c>
      <c r="D304" s="1">
        <v>0</v>
      </c>
      <c r="E304" s="1">
        <v>34</v>
      </c>
      <c r="F304" s="1">
        <v>0</v>
      </c>
      <c r="G304" s="5">
        <v>38.799999999999997</v>
      </c>
      <c r="H304" s="1">
        <v>1.9</v>
      </c>
      <c r="I304" s="1">
        <v>137</v>
      </c>
      <c r="J304" s="1">
        <v>2.9</v>
      </c>
      <c r="K304" s="1">
        <v>31</v>
      </c>
      <c r="L304" s="1">
        <v>0</v>
      </c>
    </row>
    <row r="305" spans="1:12">
      <c r="A305" s="2">
        <v>40775.625</v>
      </c>
      <c r="B305" s="1">
        <v>30.8</v>
      </c>
      <c r="C305" s="1">
        <v>46</v>
      </c>
      <c r="D305" s="1">
        <v>0</v>
      </c>
      <c r="E305" s="1">
        <v>34</v>
      </c>
      <c r="F305" s="1">
        <v>0</v>
      </c>
      <c r="G305" s="5">
        <v>38.799999999999997</v>
      </c>
      <c r="H305" s="1">
        <v>2.8</v>
      </c>
      <c r="I305" s="1">
        <v>103</v>
      </c>
      <c r="J305" s="1">
        <v>2.6</v>
      </c>
      <c r="K305" s="1">
        <v>31.4</v>
      </c>
      <c r="L305" s="1">
        <v>0</v>
      </c>
    </row>
    <row r="306" spans="1:12">
      <c r="A306" s="2">
        <v>40775.666666666664</v>
      </c>
      <c r="B306" s="1">
        <v>30.2</v>
      </c>
      <c r="C306" s="1">
        <v>38</v>
      </c>
      <c r="D306" s="1">
        <v>0</v>
      </c>
      <c r="E306" s="1">
        <v>34</v>
      </c>
      <c r="F306" s="1">
        <v>0</v>
      </c>
      <c r="G306" s="5">
        <v>38.799999999999997</v>
      </c>
      <c r="H306" s="1">
        <v>3.3</v>
      </c>
      <c r="I306" s="1">
        <v>89</v>
      </c>
      <c r="J306" s="1">
        <v>1.8</v>
      </c>
      <c r="K306" s="1">
        <v>30.9</v>
      </c>
      <c r="L306" s="1">
        <v>0</v>
      </c>
    </row>
    <row r="307" spans="1:12">
      <c r="A307" s="2">
        <v>40775.708333333336</v>
      </c>
      <c r="B307" s="1">
        <v>28.3</v>
      </c>
      <c r="C307" s="1">
        <v>44</v>
      </c>
      <c r="D307" s="1">
        <v>0</v>
      </c>
      <c r="E307" s="1">
        <v>34</v>
      </c>
      <c r="F307" s="1">
        <v>0</v>
      </c>
      <c r="G307" s="5">
        <v>38.799999999999997</v>
      </c>
      <c r="H307" s="1">
        <v>2.5</v>
      </c>
      <c r="I307" s="1">
        <v>66</v>
      </c>
      <c r="J307" s="1">
        <v>0.8</v>
      </c>
      <c r="K307" s="1">
        <v>28.6</v>
      </c>
      <c r="L307" s="1">
        <v>0</v>
      </c>
    </row>
    <row r="308" spans="1:12">
      <c r="A308" s="2">
        <v>40775.75</v>
      </c>
      <c r="B308" s="1">
        <v>27</v>
      </c>
      <c r="C308" s="1">
        <v>54</v>
      </c>
      <c r="D308" s="1">
        <v>0</v>
      </c>
      <c r="E308" s="1">
        <v>34</v>
      </c>
      <c r="F308" s="1">
        <v>38</v>
      </c>
      <c r="G308" s="5">
        <v>39.4</v>
      </c>
      <c r="H308" s="1">
        <v>1.6</v>
      </c>
      <c r="I308" s="1">
        <v>325</v>
      </c>
      <c r="J308" s="1">
        <v>0.5</v>
      </c>
      <c r="K308" s="1">
        <v>27.2</v>
      </c>
      <c r="L308" s="1">
        <v>0</v>
      </c>
    </row>
    <row r="309" spans="1:12">
      <c r="A309" s="2">
        <v>40775.791666666664</v>
      </c>
      <c r="B309" s="1">
        <v>25.4</v>
      </c>
      <c r="C309" s="1">
        <v>65</v>
      </c>
      <c r="D309" s="1">
        <v>0</v>
      </c>
      <c r="E309" s="1">
        <v>34</v>
      </c>
      <c r="F309" s="1">
        <v>2</v>
      </c>
      <c r="G309" s="5">
        <v>39.5</v>
      </c>
      <c r="H309" s="1">
        <v>1.1000000000000001</v>
      </c>
      <c r="I309" s="1">
        <v>313</v>
      </c>
      <c r="J309" s="1">
        <v>0.2</v>
      </c>
      <c r="K309" s="1">
        <v>25.8</v>
      </c>
      <c r="L309" s="1">
        <v>0</v>
      </c>
    </row>
    <row r="310" spans="1:12">
      <c r="A310" s="2">
        <v>40775.833333333336</v>
      </c>
      <c r="B310" s="1">
        <v>22.3</v>
      </c>
      <c r="C310" s="1">
        <v>75</v>
      </c>
      <c r="D310" s="1">
        <v>0</v>
      </c>
      <c r="E310" s="1">
        <v>34</v>
      </c>
      <c r="F310" s="1">
        <v>0</v>
      </c>
      <c r="G310" s="5">
        <v>39.5</v>
      </c>
      <c r="H310" s="1">
        <v>1.4</v>
      </c>
      <c r="I310" s="1">
        <v>279</v>
      </c>
      <c r="J310" s="1">
        <v>0</v>
      </c>
      <c r="K310" s="1">
        <v>22</v>
      </c>
      <c r="L310" s="1">
        <v>0</v>
      </c>
    </row>
    <row r="311" spans="1:12">
      <c r="A311" s="2">
        <v>40775.875</v>
      </c>
      <c r="B311" s="1">
        <v>21.6</v>
      </c>
      <c r="C311" s="1">
        <v>73</v>
      </c>
      <c r="D311" s="1">
        <v>0</v>
      </c>
      <c r="E311" s="1">
        <v>34</v>
      </c>
      <c r="F311" s="1">
        <v>0</v>
      </c>
      <c r="G311" s="5">
        <v>39.5</v>
      </c>
      <c r="H311" s="1">
        <v>0.8</v>
      </c>
      <c r="I311" s="1">
        <v>304</v>
      </c>
      <c r="J311" s="1">
        <v>0</v>
      </c>
      <c r="K311" s="1">
        <v>20.8</v>
      </c>
      <c r="L311" s="1">
        <v>0</v>
      </c>
    </row>
    <row r="312" spans="1:12">
      <c r="A312" s="2">
        <v>40775.916666666664</v>
      </c>
      <c r="B312" s="1">
        <v>21.6</v>
      </c>
      <c r="C312" s="1">
        <v>73</v>
      </c>
      <c r="D312" s="1">
        <v>0</v>
      </c>
      <c r="E312" s="1">
        <v>34</v>
      </c>
      <c r="F312" s="1">
        <v>0</v>
      </c>
      <c r="G312" s="5">
        <v>39.5</v>
      </c>
      <c r="H312" s="1">
        <v>1</v>
      </c>
      <c r="I312" s="1">
        <v>306</v>
      </c>
      <c r="J312" s="1">
        <v>0</v>
      </c>
      <c r="K312" s="1">
        <v>21</v>
      </c>
      <c r="L312" s="1">
        <v>0</v>
      </c>
    </row>
    <row r="313" spans="1:12">
      <c r="A313" s="2">
        <v>40775.958333333336</v>
      </c>
      <c r="B313" s="1">
        <v>20.7</v>
      </c>
      <c r="C313" s="1">
        <v>75</v>
      </c>
      <c r="D313" s="1">
        <v>0</v>
      </c>
      <c r="E313" s="1">
        <v>34</v>
      </c>
      <c r="F313" s="1">
        <v>0</v>
      </c>
      <c r="G313" s="5">
        <v>39.5</v>
      </c>
      <c r="H313" s="1">
        <v>0.6</v>
      </c>
      <c r="I313" s="1">
        <v>292</v>
      </c>
      <c r="J313" s="1">
        <v>0</v>
      </c>
      <c r="K313" s="1">
        <v>19.899999999999999</v>
      </c>
      <c r="L313" s="1">
        <v>0</v>
      </c>
    </row>
    <row r="314" spans="1:12">
      <c r="A314" s="2">
        <v>40776</v>
      </c>
      <c r="B314" s="1">
        <v>20.5</v>
      </c>
      <c r="C314" s="1">
        <v>76</v>
      </c>
      <c r="D314" s="1">
        <v>0</v>
      </c>
      <c r="E314" s="1">
        <v>34</v>
      </c>
      <c r="F314" s="1">
        <v>0</v>
      </c>
      <c r="G314" s="5">
        <v>39.5</v>
      </c>
      <c r="H314" s="1">
        <v>1</v>
      </c>
      <c r="I314" s="1">
        <v>201</v>
      </c>
      <c r="J314" s="1">
        <v>0</v>
      </c>
      <c r="K314" s="1">
        <v>20</v>
      </c>
      <c r="L314" s="1">
        <v>0</v>
      </c>
    </row>
    <row r="315" spans="1:12">
      <c r="A315" s="2">
        <v>40776.041666666664</v>
      </c>
      <c r="B315" s="1">
        <v>20</v>
      </c>
      <c r="C315" s="1">
        <v>79</v>
      </c>
      <c r="D315" s="1">
        <v>0</v>
      </c>
      <c r="E315" s="1">
        <v>34</v>
      </c>
      <c r="F315" s="1">
        <v>0</v>
      </c>
      <c r="G315" s="5">
        <v>39.5</v>
      </c>
      <c r="H315" s="1">
        <v>0.6</v>
      </c>
      <c r="I315" s="1">
        <v>252</v>
      </c>
      <c r="J315" s="1">
        <v>0</v>
      </c>
      <c r="K315" s="1">
        <v>19.2</v>
      </c>
      <c r="L315" s="1">
        <v>0</v>
      </c>
    </row>
    <row r="316" spans="1:12">
      <c r="A316" s="2">
        <v>40776.083333333336</v>
      </c>
      <c r="B316" s="1">
        <v>19.2</v>
      </c>
      <c r="C316" s="1">
        <v>80</v>
      </c>
      <c r="D316" s="1">
        <v>0</v>
      </c>
      <c r="E316" s="1">
        <v>34</v>
      </c>
      <c r="F316" s="1">
        <v>0</v>
      </c>
      <c r="G316" s="5">
        <v>39.5</v>
      </c>
      <c r="H316" s="1">
        <v>0.6</v>
      </c>
      <c r="I316" s="1">
        <v>338</v>
      </c>
      <c r="J316" s="1">
        <v>0</v>
      </c>
      <c r="K316" s="1">
        <v>18.7</v>
      </c>
      <c r="L316" s="1">
        <v>0</v>
      </c>
    </row>
    <row r="317" spans="1:12">
      <c r="A317" s="2">
        <v>40776.125</v>
      </c>
      <c r="B317" s="1">
        <v>18.8</v>
      </c>
      <c r="C317" s="1">
        <v>80</v>
      </c>
      <c r="D317" s="1">
        <v>0</v>
      </c>
      <c r="E317" s="1">
        <v>34</v>
      </c>
      <c r="F317" s="1">
        <v>0</v>
      </c>
      <c r="G317" s="5">
        <v>39.5</v>
      </c>
      <c r="H317" s="1">
        <v>0.6</v>
      </c>
      <c r="I317" s="1">
        <v>266</v>
      </c>
      <c r="J317" s="1">
        <v>0</v>
      </c>
      <c r="K317" s="1">
        <v>17.899999999999999</v>
      </c>
      <c r="L317" s="1">
        <v>0</v>
      </c>
    </row>
    <row r="318" spans="1:12">
      <c r="A318" s="2">
        <v>40776.166666666664</v>
      </c>
      <c r="B318" s="1">
        <v>18.2</v>
      </c>
      <c r="C318" s="1">
        <v>86</v>
      </c>
      <c r="D318" s="1">
        <v>0</v>
      </c>
      <c r="E318" s="1">
        <v>34</v>
      </c>
      <c r="F318" s="1">
        <v>37</v>
      </c>
      <c r="G318" s="5">
        <v>40.1</v>
      </c>
      <c r="H318" s="1">
        <v>0.3</v>
      </c>
      <c r="I318" s="1">
        <v>332</v>
      </c>
      <c r="J318" s="1">
        <v>0</v>
      </c>
      <c r="K318" s="1">
        <v>17.399999999999999</v>
      </c>
      <c r="L318" s="1">
        <v>0</v>
      </c>
    </row>
    <row r="319" spans="1:12">
      <c r="A319" s="2">
        <v>40776.208333333336</v>
      </c>
      <c r="B319" s="1">
        <v>17.8</v>
      </c>
      <c r="C319" s="1">
        <v>86</v>
      </c>
      <c r="D319" s="1">
        <v>0</v>
      </c>
      <c r="E319" s="1">
        <v>34</v>
      </c>
      <c r="F319" s="1">
        <v>60</v>
      </c>
      <c r="G319" s="5">
        <v>41.1</v>
      </c>
      <c r="H319" s="1">
        <v>0.6</v>
      </c>
      <c r="I319" s="1">
        <v>292</v>
      </c>
      <c r="J319" s="1">
        <v>0</v>
      </c>
      <c r="K319" s="1">
        <v>16.7</v>
      </c>
      <c r="L319" s="1">
        <v>0</v>
      </c>
    </row>
    <row r="320" spans="1:12">
      <c r="A320" s="2">
        <v>40776.25</v>
      </c>
      <c r="B320" s="1">
        <v>17.399999999999999</v>
      </c>
      <c r="C320" s="1">
        <v>88</v>
      </c>
      <c r="D320" s="1">
        <v>0</v>
      </c>
      <c r="E320" s="1">
        <v>34</v>
      </c>
      <c r="F320" s="1">
        <v>60</v>
      </c>
      <c r="G320" s="5">
        <v>42.1</v>
      </c>
      <c r="H320" s="1">
        <v>0.3</v>
      </c>
      <c r="I320" s="1">
        <v>287</v>
      </c>
      <c r="J320" s="1">
        <v>0</v>
      </c>
      <c r="K320" s="1">
        <v>16.600000000000001</v>
      </c>
      <c r="L320" s="1">
        <v>0</v>
      </c>
    </row>
    <row r="321" spans="1:12">
      <c r="A321" s="2">
        <v>40776.291666666664</v>
      </c>
      <c r="B321" s="1">
        <v>19.5</v>
      </c>
      <c r="C321" s="1">
        <v>78</v>
      </c>
      <c r="D321" s="1">
        <v>0</v>
      </c>
      <c r="E321" s="1">
        <v>34</v>
      </c>
      <c r="F321" s="1">
        <v>60</v>
      </c>
      <c r="G321" s="5">
        <v>43.1</v>
      </c>
      <c r="H321" s="1">
        <v>0.5</v>
      </c>
      <c r="I321" s="1">
        <v>281</v>
      </c>
      <c r="J321" s="1">
        <v>0.4</v>
      </c>
      <c r="K321" s="1">
        <v>18</v>
      </c>
      <c r="L321" s="1">
        <v>0</v>
      </c>
    </row>
    <row r="322" spans="1:12">
      <c r="A322" s="2">
        <v>40776.333333333336</v>
      </c>
      <c r="B322" s="1">
        <v>23.2</v>
      </c>
      <c r="C322" s="1">
        <v>67</v>
      </c>
      <c r="D322" s="1">
        <v>0</v>
      </c>
      <c r="E322" s="1">
        <v>34</v>
      </c>
      <c r="F322" s="1">
        <v>32</v>
      </c>
      <c r="G322" s="5">
        <v>43.6</v>
      </c>
      <c r="H322" s="1">
        <v>0.5</v>
      </c>
      <c r="I322" s="1">
        <v>221</v>
      </c>
      <c r="J322" s="1">
        <v>0.9</v>
      </c>
      <c r="K322" s="1">
        <v>23.1</v>
      </c>
      <c r="L322" s="1">
        <v>0</v>
      </c>
    </row>
    <row r="323" spans="1:12">
      <c r="A323" s="2">
        <v>40776.375</v>
      </c>
      <c r="B323" s="1">
        <v>25.2</v>
      </c>
      <c r="C323" s="1">
        <v>62</v>
      </c>
      <c r="D323" s="1">
        <v>0</v>
      </c>
      <c r="E323" s="1">
        <v>34</v>
      </c>
      <c r="F323" s="1">
        <v>0</v>
      </c>
      <c r="G323" s="5">
        <v>43.6</v>
      </c>
      <c r="H323" s="1">
        <v>1.3</v>
      </c>
      <c r="I323" s="1">
        <v>217</v>
      </c>
      <c r="J323" s="1">
        <v>1.5</v>
      </c>
      <c r="K323" s="1">
        <v>25.9</v>
      </c>
      <c r="L323" s="1">
        <v>0</v>
      </c>
    </row>
    <row r="324" spans="1:12">
      <c r="A324" s="2">
        <v>40776.416666666664</v>
      </c>
      <c r="B324" s="1">
        <v>27.4</v>
      </c>
      <c r="C324" s="1">
        <v>54</v>
      </c>
      <c r="D324" s="1">
        <v>0</v>
      </c>
      <c r="E324" s="1">
        <v>34</v>
      </c>
      <c r="F324" s="1">
        <v>0</v>
      </c>
      <c r="G324" s="5">
        <v>43.6</v>
      </c>
      <c r="H324" s="1">
        <v>2</v>
      </c>
      <c r="I324" s="1">
        <v>221</v>
      </c>
      <c r="J324" s="1">
        <v>2.1</v>
      </c>
      <c r="K324" s="1">
        <v>28.3</v>
      </c>
      <c r="L324" s="1">
        <v>0</v>
      </c>
    </row>
    <row r="325" spans="1:12">
      <c r="A325" s="2">
        <v>40776.458333333336</v>
      </c>
      <c r="B325" s="1">
        <v>29</v>
      </c>
      <c r="C325" s="1">
        <v>48</v>
      </c>
      <c r="D325" s="1">
        <v>0</v>
      </c>
      <c r="E325" s="1">
        <v>34</v>
      </c>
      <c r="F325" s="1">
        <v>0</v>
      </c>
      <c r="G325" s="5">
        <v>43.6</v>
      </c>
      <c r="H325" s="1">
        <v>1.3</v>
      </c>
      <c r="I325" s="1">
        <v>190</v>
      </c>
      <c r="J325" s="1">
        <v>2.4</v>
      </c>
      <c r="K325" s="1">
        <v>29.9</v>
      </c>
      <c r="L325" s="1">
        <v>0</v>
      </c>
    </row>
    <row r="326" spans="1:12">
      <c r="A326" s="2">
        <v>40776.5</v>
      </c>
      <c r="B326" s="1">
        <v>30.1</v>
      </c>
      <c r="C326" s="1">
        <v>45</v>
      </c>
      <c r="D326" s="1">
        <v>0</v>
      </c>
      <c r="E326" s="1">
        <v>34</v>
      </c>
      <c r="F326" s="1">
        <v>0</v>
      </c>
      <c r="G326" s="5">
        <v>43.6</v>
      </c>
      <c r="H326" s="1">
        <v>1.2</v>
      </c>
      <c r="I326" s="1">
        <v>155</v>
      </c>
      <c r="J326" s="1">
        <v>2.7</v>
      </c>
      <c r="K326" s="1">
        <v>31</v>
      </c>
      <c r="L326" s="1">
        <v>0</v>
      </c>
    </row>
    <row r="327" spans="1:12">
      <c r="A327" s="2">
        <v>40776.541666666664</v>
      </c>
      <c r="B327" s="1">
        <v>31.2</v>
      </c>
      <c r="C327" s="1">
        <v>43</v>
      </c>
      <c r="D327" s="1">
        <v>0</v>
      </c>
      <c r="E327" s="1">
        <v>34</v>
      </c>
      <c r="F327" s="1">
        <v>0</v>
      </c>
      <c r="G327" s="5">
        <v>43.6</v>
      </c>
      <c r="H327" s="1">
        <v>1.1000000000000001</v>
      </c>
      <c r="I327" s="1">
        <v>71</v>
      </c>
      <c r="J327" s="1">
        <v>2.8</v>
      </c>
      <c r="K327" s="1">
        <v>31.2</v>
      </c>
      <c r="L327" s="1">
        <v>0</v>
      </c>
    </row>
    <row r="328" spans="1:12">
      <c r="A328" s="2">
        <v>40776.583333333336</v>
      </c>
      <c r="B328" s="1">
        <v>32.6</v>
      </c>
      <c r="C328" s="1">
        <v>40</v>
      </c>
      <c r="D328" s="1">
        <v>0</v>
      </c>
      <c r="E328" s="1">
        <v>34</v>
      </c>
      <c r="F328" s="1">
        <v>0</v>
      </c>
      <c r="G328" s="5">
        <v>43.6</v>
      </c>
      <c r="H328" s="1">
        <v>1.4</v>
      </c>
      <c r="I328" s="1">
        <v>134</v>
      </c>
      <c r="J328" s="1">
        <v>2.7</v>
      </c>
      <c r="K328" s="1">
        <v>32.299999999999997</v>
      </c>
      <c r="L328" s="1">
        <v>0</v>
      </c>
    </row>
    <row r="329" spans="1:12">
      <c r="A329" s="2">
        <v>40776.625</v>
      </c>
      <c r="B329" s="1">
        <v>32.6</v>
      </c>
      <c r="C329" s="1">
        <v>40</v>
      </c>
      <c r="D329" s="1">
        <v>0</v>
      </c>
      <c r="E329" s="1">
        <v>34</v>
      </c>
      <c r="F329" s="1">
        <v>0</v>
      </c>
      <c r="G329" s="5">
        <v>43.6</v>
      </c>
      <c r="H329" s="1">
        <v>1.4</v>
      </c>
      <c r="I329" s="1">
        <v>109</v>
      </c>
      <c r="J329" s="1">
        <v>2.4</v>
      </c>
      <c r="K329" s="1">
        <v>33</v>
      </c>
      <c r="L329" s="1">
        <v>0</v>
      </c>
    </row>
    <row r="330" spans="1:12">
      <c r="A330" s="2">
        <v>40776.666666666664</v>
      </c>
      <c r="B330" s="1">
        <v>33</v>
      </c>
      <c r="C330" s="1">
        <v>40</v>
      </c>
      <c r="D330" s="1">
        <v>0</v>
      </c>
      <c r="E330" s="1">
        <v>34</v>
      </c>
      <c r="F330" s="1">
        <v>0</v>
      </c>
      <c r="G330" s="5">
        <v>43.6</v>
      </c>
      <c r="H330" s="1">
        <v>1.2</v>
      </c>
      <c r="I330" s="1">
        <v>82</v>
      </c>
      <c r="J330" s="1">
        <v>1.9</v>
      </c>
      <c r="K330" s="1">
        <v>33.700000000000003</v>
      </c>
      <c r="L330" s="1">
        <v>0</v>
      </c>
    </row>
    <row r="331" spans="1:12">
      <c r="A331" s="2">
        <v>40776.708333333336</v>
      </c>
      <c r="B331" s="1">
        <v>32.5</v>
      </c>
      <c r="C331" s="1">
        <v>44</v>
      </c>
      <c r="D331" s="1">
        <v>0</v>
      </c>
      <c r="E331" s="1">
        <v>34</v>
      </c>
      <c r="F331" s="1">
        <v>0</v>
      </c>
      <c r="G331" s="5">
        <v>43.6</v>
      </c>
      <c r="H331" s="1">
        <v>1.7</v>
      </c>
      <c r="I331" s="1">
        <v>65</v>
      </c>
      <c r="J331" s="1">
        <v>1.3</v>
      </c>
      <c r="K331" s="1">
        <v>33.5</v>
      </c>
      <c r="L331" s="1">
        <v>0</v>
      </c>
    </row>
    <row r="332" spans="1:12">
      <c r="A332" s="2">
        <v>40776.75</v>
      </c>
      <c r="B332" s="1">
        <v>30.4</v>
      </c>
      <c r="C332" s="1">
        <v>53</v>
      </c>
      <c r="D332" s="1">
        <v>0</v>
      </c>
      <c r="E332" s="1">
        <v>34</v>
      </c>
      <c r="F332" s="1">
        <v>0</v>
      </c>
      <c r="G332" s="5">
        <v>43.6</v>
      </c>
      <c r="H332" s="1">
        <v>1.6</v>
      </c>
      <c r="I332" s="1">
        <v>22</v>
      </c>
      <c r="J332" s="1">
        <v>0.5</v>
      </c>
      <c r="K332" s="1">
        <v>30.7</v>
      </c>
      <c r="L332" s="1">
        <v>0</v>
      </c>
    </row>
    <row r="333" spans="1:12">
      <c r="A333" s="2">
        <v>40776.791666666664</v>
      </c>
      <c r="B333" s="1">
        <v>28</v>
      </c>
      <c r="C333" s="1">
        <v>60</v>
      </c>
      <c r="D333" s="1">
        <v>0</v>
      </c>
      <c r="E333" s="1">
        <v>34</v>
      </c>
      <c r="F333" s="1">
        <v>0</v>
      </c>
      <c r="G333" s="5">
        <v>43.6</v>
      </c>
      <c r="H333" s="1">
        <v>1.2</v>
      </c>
      <c r="I333" s="1">
        <v>334</v>
      </c>
      <c r="J333" s="1">
        <v>0.1</v>
      </c>
      <c r="K333" s="1">
        <v>27.9</v>
      </c>
      <c r="L333" s="1">
        <v>0</v>
      </c>
    </row>
    <row r="334" spans="1:12">
      <c r="A334" s="2">
        <v>40776.833333333336</v>
      </c>
      <c r="B334" s="1">
        <v>25.9</v>
      </c>
      <c r="C334" s="1">
        <v>66</v>
      </c>
      <c r="D334" s="1">
        <v>0</v>
      </c>
      <c r="E334" s="1">
        <v>34</v>
      </c>
      <c r="F334" s="1">
        <v>0</v>
      </c>
      <c r="G334" s="5">
        <v>43.6</v>
      </c>
      <c r="H334" s="1">
        <v>1</v>
      </c>
      <c r="I334" s="1">
        <v>289</v>
      </c>
      <c r="J334" s="1">
        <v>0</v>
      </c>
      <c r="K334" s="1">
        <v>25</v>
      </c>
      <c r="L334" s="1">
        <v>0</v>
      </c>
    </row>
    <row r="335" spans="1:12">
      <c r="A335" s="2">
        <v>40776.875</v>
      </c>
      <c r="B335" s="1">
        <v>24.9</v>
      </c>
      <c r="C335" s="1">
        <v>67</v>
      </c>
      <c r="D335" s="1">
        <v>0</v>
      </c>
      <c r="E335" s="1">
        <v>34</v>
      </c>
      <c r="F335" s="1">
        <v>0</v>
      </c>
      <c r="G335" s="5">
        <v>43.6</v>
      </c>
      <c r="H335" s="1">
        <v>1.3</v>
      </c>
      <c r="I335" s="1">
        <v>319</v>
      </c>
      <c r="J335" s="1">
        <v>0</v>
      </c>
      <c r="K335" s="1">
        <v>24.2</v>
      </c>
      <c r="L335" s="1">
        <v>0</v>
      </c>
    </row>
    <row r="336" spans="1:12">
      <c r="A336" s="2">
        <v>40776.916666666664</v>
      </c>
      <c r="B336" s="1">
        <v>23.9</v>
      </c>
      <c r="C336" s="1">
        <v>70</v>
      </c>
      <c r="D336" s="1">
        <v>0</v>
      </c>
      <c r="E336" s="1">
        <v>34</v>
      </c>
      <c r="F336" s="1">
        <v>0</v>
      </c>
      <c r="G336" s="5">
        <v>43.6</v>
      </c>
      <c r="H336" s="1">
        <v>1.4</v>
      </c>
      <c r="I336" s="1">
        <v>311</v>
      </c>
      <c r="J336" s="1">
        <v>0</v>
      </c>
      <c r="K336" s="1">
        <v>23.3</v>
      </c>
      <c r="L336" s="1">
        <v>0</v>
      </c>
    </row>
    <row r="337" spans="1:12">
      <c r="A337" s="2">
        <v>40776.958333333336</v>
      </c>
      <c r="B337" s="1">
        <v>22.9</v>
      </c>
      <c r="C337" s="1">
        <v>72</v>
      </c>
      <c r="D337" s="1">
        <v>0</v>
      </c>
      <c r="E337" s="1">
        <v>34</v>
      </c>
      <c r="F337" s="1">
        <v>0</v>
      </c>
      <c r="G337" s="5">
        <v>43.6</v>
      </c>
      <c r="H337" s="1">
        <v>1.2</v>
      </c>
      <c r="I337" s="1">
        <v>308</v>
      </c>
      <c r="J337" s="1">
        <v>0</v>
      </c>
      <c r="K337" s="1">
        <v>22.2</v>
      </c>
      <c r="L337" s="1">
        <v>0</v>
      </c>
    </row>
    <row r="338" spans="1:12">
      <c r="A338" s="2">
        <v>40777</v>
      </c>
      <c r="B338" s="1">
        <v>22.2</v>
      </c>
      <c r="C338" s="1">
        <v>73</v>
      </c>
      <c r="D338" s="1">
        <v>0</v>
      </c>
      <c r="E338" s="1">
        <v>34</v>
      </c>
      <c r="F338" s="1">
        <v>0</v>
      </c>
      <c r="G338" s="5">
        <v>43.6</v>
      </c>
      <c r="H338" s="1">
        <v>1.3</v>
      </c>
      <c r="I338" s="1">
        <v>297</v>
      </c>
      <c r="J338" s="1">
        <v>0</v>
      </c>
      <c r="K338" s="1">
        <v>21.4</v>
      </c>
      <c r="L338" s="1">
        <v>0</v>
      </c>
    </row>
    <row r="339" spans="1:12">
      <c r="A339" s="2">
        <v>40777.041666666664</v>
      </c>
      <c r="B339" s="1">
        <v>21</v>
      </c>
      <c r="C339" s="1">
        <v>78</v>
      </c>
      <c r="D339" s="1">
        <v>0</v>
      </c>
      <c r="E339" s="1">
        <v>34</v>
      </c>
      <c r="F339" s="1">
        <v>0</v>
      </c>
      <c r="G339" s="5">
        <v>43.6</v>
      </c>
      <c r="H339" s="1">
        <v>0.6</v>
      </c>
      <c r="I339" s="1">
        <v>73</v>
      </c>
      <c r="J339" s="1">
        <v>0</v>
      </c>
      <c r="K339" s="1">
        <v>20</v>
      </c>
      <c r="L339" s="1">
        <v>0</v>
      </c>
    </row>
    <row r="340" spans="1:12">
      <c r="A340" s="2">
        <v>40777.083333333336</v>
      </c>
      <c r="B340" s="1">
        <v>20.399999999999999</v>
      </c>
      <c r="C340" s="1">
        <v>76</v>
      </c>
      <c r="D340" s="1">
        <v>0</v>
      </c>
      <c r="E340" s="1">
        <v>34</v>
      </c>
      <c r="F340" s="1">
        <v>0</v>
      </c>
      <c r="G340" s="5">
        <v>43.6</v>
      </c>
      <c r="H340" s="1">
        <v>1</v>
      </c>
      <c r="I340" s="1">
        <v>289</v>
      </c>
      <c r="J340" s="1">
        <v>0</v>
      </c>
      <c r="K340" s="1">
        <v>19.5</v>
      </c>
      <c r="L340" s="1">
        <v>0</v>
      </c>
    </row>
    <row r="341" spans="1:12">
      <c r="A341" s="2">
        <v>40777.125</v>
      </c>
      <c r="B341" s="1">
        <v>19.399999999999999</v>
      </c>
      <c r="C341" s="1">
        <v>78</v>
      </c>
      <c r="D341" s="1">
        <v>0</v>
      </c>
      <c r="E341" s="1">
        <v>34</v>
      </c>
      <c r="F341" s="1">
        <v>0</v>
      </c>
      <c r="G341" s="5">
        <v>43.6</v>
      </c>
      <c r="H341" s="1">
        <v>0.4</v>
      </c>
      <c r="I341" s="1">
        <v>314</v>
      </c>
      <c r="J341" s="1">
        <v>0</v>
      </c>
      <c r="K341" s="1">
        <v>18.399999999999999</v>
      </c>
      <c r="L341" s="1">
        <v>0</v>
      </c>
    </row>
    <row r="342" spans="1:12">
      <c r="A342" s="2">
        <v>40777.166666666664</v>
      </c>
      <c r="B342" s="1">
        <v>18.8</v>
      </c>
      <c r="C342" s="1">
        <v>82</v>
      </c>
      <c r="D342" s="1">
        <v>0</v>
      </c>
      <c r="E342" s="1">
        <v>34</v>
      </c>
      <c r="F342" s="1">
        <v>0</v>
      </c>
      <c r="G342" s="5">
        <v>43.6</v>
      </c>
      <c r="H342" s="1">
        <v>0.5</v>
      </c>
      <c r="I342" s="1">
        <v>286</v>
      </c>
      <c r="J342" s="1">
        <v>0</v>
      </c>
      <c r="K342" s="1">
        <v>17.899999999999999</v>
      </c>
      <c r="L342" s="1">
        <v>0</v>
      </c>
    </row>
    <row r="343" spans="1:12">
      <c r="A343" s="2">
        <v>40777.208333333336</v>
      </c>
      <c r="B343" s="1">
        <v>18.399999999999999</v>
      </c>
      <c r="C343" s="1">
        <v>80</v>
      </c>
      <c r="D343" s="1">
        <v>0</v>
      </c>
      <c r="E343" s="1">
        <v>34</v>
      </c>
      <c r="F343" s="1">
        <v>13</v>
      </c>
      <c r="G343" s="5">
        <v>43.8</v>
      </c>
      <c r="H343" s="1">
        <v>0.6</v>
      </c>
      <c r="I343" s="1">
        <v>258</v>
      </c>
      <c r="J343" s="1">
        <v>0</v>
      </c>
      <c r="K343" s="1">
        <v>17.3</v>
      </c>
      <c r="L343" s="1">
        <v>0</v>
      </c>
    </row>
    <row r="344" spans="1:12">
      <c r="A344" s="2">
        <v>40777.25</v>
      </c>
      <c r="B344" s="1">
        <v>18.3</v>
      </c>
      <c r="C344" s="1">
        <v>80</v>
      </c>
      <c r="D344" s="1">
        <v>0</v>
      </c>
      <c r="E344" s="1">
        <v>34</v>
      </c>
      <c r="F344" s="1">
        <v>60</v>
      </c>
      <c r="G344" s="5">
        <v>44.8</v>
      </c>
      <c r="H344" s="1">
        <v>0.4</v>
      </c>
      <c r="I344" s="1">
        <v>263</v>
      </c>
      <c r="J344" s="1">
        <v>0</v>
      </c>
      <c r="K344" s="1">
        <v>17.100000000000001</v>
      </c>
      <c r="L344" s="1">
        <v>0</v>
      </c>
    </row>
    <row r="345" spans="1:12">
      <c r="A345" s="2">
        <v>40777.291666666664</v>
      </c>
      <c r="B345" s="1">
        <v>19.600000000000001</v>
      </c>
      <c r="C345" s="1">
        <v>76</v>
      </c>
      <c r="D345" s="1">
        <v>0</v>
      </c>
      <c r="E345" s="1">
        <v>34</v>
      </c>
      <c r="F345" s="1">
        <v>60</v>
      </c>
      <c r="G345" s="5">
        <v>45.8</v>
      </c>
      <c r="H345" s="1">
        <v>0.5</v>
      </c>
      <c r="I345" s="1">
        <v>296</v>
      </c>
      <c r="J345" s="1">
        <v>0.3</v>
      </c>
      <c r="K345" s="1">
        <v>18.600000000000001</v>
      </c>
      <c r="L345" s="1">
        <v>0</v>
      </c>
    </row>
    <row r="346" spans="1:12">
      <c r="A346" s="2">
        <v>40777.333333333336</v>
      </c>
      <c r="B346" s="1">
        <v>23.4</v>
      </c>
      <c r="C346" s="1">
        <v>67</v>
      </c>
      <c r="D346" s="1">
        <v>0</v>
      </c>
      <c r="E346" s="1">
        <v>34</v>
      </c>
      <c r="F346" s="1">
        <v>6</v>
      </c>
      <c r="G346" s="5">
        <v>45.9</v>
      </c>
      <c r="H346" s="1">
        <v>0.9</v>
      </c>
      <c r="I346" s="1">
        <v>229</v>
      </c>
      <c r="J346" s="1">
        <v>0.9</v>
      </c>
      <c r="K346" s="1">
        <v>23.6</v>
      </c>
      <c r="L346" s="1">
        <v>0</v>
      </c>
    </row>
    <row r="347" spans="1:12">
      <c r="A347" s="2">
        <v>40777.375</v>
      </c>
      <c r="B347" s="1">
        <v>25.9</v>
      </c>
      <c r="C347" s="1">
        <v>60</v>
      </c>
      <c r="D347" s="1">
        <v>0</v>
      </c>
      <c r="E347" s="1">
        <v>34</v>
      </c>
      <c r="F347" s="1">
        <v>0</v>
      </c>
      <c r="G347" s="5">
        <v>45.9</v>
      </c>
      <c r="H347" s="1">
        <v>1</v>
      </c>
      <c r="I347" s="1">
        <v>215</v>
      </c>
      <c r="J347" s="1">
        <v>1.5</v>
      </c>
      <c r="K347" s="1">
        <v>26.6</v>
      </c>
      <c r="L347" s="1">
        <v>0</v>
      </c>
    </row>
    <row r="348" spans="1:12">
      <c r="A348" s="2">
        <v>40777.416666666664</v>
      </c>
      <c r="B348" s="1">
        <v>28.3</v>
      </c>
      <c r="C348" s="1">
        <v>51</v>
      </c>
      <c r="D348" s="1">
        <v>0</v>
      </c>
      <c r="E348" s="1">
        <v>34</v>
      </c>
      <c r="F348" s="1">
        <v>0</v>
      </c>
      <c r="G348" s="5">
        <v>45.9</v>
      </c>
      <c r="H348" s="1">
        <v>1.6</v>
      </c>
      <c r="I348" s="1">
        <v>215</v>
      </c>
      <c r="J348" s="1">
        <v>2</v>
      </c>
      <c r="K348" s="1">
        <v>28.9</v>
      </c>
      <c r="L348" s="1">
        <v>0</v>
      </c>
    </row>
    <row r="349" spans="1:12">
      <c r="A349" s="2">
        <v>40777.458333333336</v>
      </c>
      <c r="B349" s="1">
        <v>29.9</v>
      </c>
      <c r="C349" s="1">
        <v>43</v>
      </c>
      <c r="D349" s="1">
        <v>0</v>
      </c>
      <c r="E349" s="1">
        <v>34</v>
      </c>
      <c r="F349" s="1">
        <v>0</v>
      </c>
      <c r="G349" s="5">
        <v>45.9</v>
      </c>
      <c r="H349" s="1">
        <v>1.1000000000000001</v>
      </c>
      <c r="I349" s="1">
        <v>203</v>
      </c>
      <c r="J349" s="1">
        <v>2.4</v>
      </c>
      <c r="K349" s="1">
        <v>30.7</v>
      </c>
      <c r="L349" s="1">
        <v>0</v>
      </c>
    </row>
    <row r="350" spans="1:12">
      <c r="A350" s="2">
        <v>40777.5</v>
      </c>
      <c r="B350" s="1">
        <v>31.3</v>
      </c>
      <c r="C350" s="1">
        <v>42</v>
      </c>
      <c r="D350" s="1">
        <v>0</v>
      </c>
      <c r="E350" s="1">
        <v>34</v>
      </c>
      <c r="F350" s="1">
        <v>0</v>
      </c>
      <c r="G350" s="5">
        <v>45.9</v>
      </c>
      <c r="H350" s="1">
        <v>1.2</v>
      </c>
      <c r="I350" s="1">
        <v>203</v>
      </c>
      <c r="J350" s="1">
        <v>2.7</v>
      </c>
      <c r="K350" s="1">
        <v>32</v>
      </c>
      <c r="L350" s="1">
        <v>0</v>
      </c>
    </row>
    <row r="351" spans="1:12">
      <c r="A351" s="2">
        <v>40777.541666666664</v>
      </c>
      <c r="B351" s="1">
        <v>32.299999999999997</v>
      </c>
      <c r="C351" s="1">
        <v>40</v>
      </c>
      <c r="D351" s="1">
        <v>0</v>
      </c>
      <c r="E351" s="1">
        <v>34</v>
      </c>
      <c r="F351" s="1">
        <v>0</v>
      </c>
      <c r="G351" s="5">
        <v>45.9</v>
      </c>
      <c r="H351" s="1">
        <v>1</v>
      </c>
      <c r="I351" s="1">
        <v>236</v>
      </c>
      <c r="J351" s="1">
        <v>2.7</v>
      </c>
      <c r="K351" s="1">
        <v>32.299999999999997</v>
      </c>
      <c r="L351" s="1">
        <v>0</v>
      </c>
    </row>
    <row r="352" spans="1:12">
      <c r="A352" s="2">
        <v>40777.583333333336</v>
      </c>
      <c r="B352" s="1">
        <v>32.9</v>
      </c>
      <c r="C352" s="1">
        <v>38</v>
      </c>
      <c r="D352" s="1">
        <v>0</v>
      </c>
      <c r="E352" s="1">
        <v>34</v>
      </c>
      <c r="F352" s="1">
        <v>0</v>
      </c>
      <c r="G352" s="5">
        <v>45.9</v>
      </c>
      <c r="H352" s="1">
        <v>1.3</v>
      </c>
      <c r="I352" s="1">
        <v>137</v>
      </c>
      <c r="J352" s="1">
        <v>2.7</v>
      </c>
      <c r="K352" s="1">
        <v>32.6</v>
      </c>
      <c r="L352" s="1">
        <v>0</v>
      </c>
    </row>
    <row r="353" spans="1:12">
      <c r="A353" s="2">
        <v>40777.625</v>
      </c>
      <c r="B353" s="1">
        <v>33.700000000000003</v>
      </c>
      <c r="C353" s="1">
        <v>33</v>
      </c>
      <c r="D353" s="1">
        <v>0</v>
      </c>
      <c r="E353" s="1">
        <v>34</v>
      </c>
      <c r="F353" s="1">
        <v>0</v>
      </c>
      <c r="G353" s="5">
        <v>45.9</v>
      </c>
      <c r="H353" s="1">
        <v>1.2</v>
      </c>
      <c r="I353" s="1">
        <v>126</v>
      </c>
      <c r="J353" s="1">
        <v>2.4</v>
      </c>
      <c r="K353" s="1">
        <v>34</v>
      </c>
      <c r="L353" s="1">
        <v>0</v>
      </c>
    </row>
    <row r="354" spans="1:12">
      <c r="A354" s="2">
        <v>40777.666666666664</v>
      </c>
      <c r="B354" s="1">
        <v>34.4</v>
      </c>
      <c r="C354" s="1">
        <v>31</v>
      </c>
      <c r="D354" s="1">
        <v>0</v>
      </c>
      <c r="E354" s="1">
        <v>34</v>
      </c>
      <c r="F354" s="1">
        <v>0</v>
      </c>
      <c r="G354" s="5">
        <v>45.9</v>
      </c>
      <c r="H354" s="1">
        <v>1</v>
      </c>
      <c r="I354" s="1">
        <v>152</v>
      </c>
      <c r="J354" s="1">
        <v>1.9</v>
      </c>
      <c r="K354" s="1">
        <v>34.6</v>
      </c>
      <c r="L354" s="1">
        <v>0</v>
      </c>
    </row>
    <row r="355" spans="1:12">
      <c r="A355" s="2">
        <v>40777.708333333336</v>
      </c>
      <c r="B355" s="1">
        <v>35.200000000000003</v>
      </c>
      <c r="C355" s="1">
        <v>32</v>
      </c>
      <c r="D355" s="1">
        <v>0</v>
      </c>
      <c r="E355" s="1">
        <v>34</v>
      </c>
      <c r="F355" s="1">
        <v>0</v>
      </c>
      <c r="G355" s="5">
        <v>45.9</v>
      </c>
      <c r="H355" s="1">
        <v>1</v>
      </c>
      <c r="I355" s="1">
        <v>206</v>
      </c>
      <c r="J355" s="1">
        <v>1.4</v>
      </c>
      <c r="K355" s="1">
        <v>35.200000000000003</v>
      </c>
      <c r="L355" s="1">
        <v>0</v>
      </c>
    </row>
    <row r="356" spans="1:12">
      <c r="A356" s="2">
        <v>40777.75</v>
      </c>
      <c r="B356" s="1">
        <v>34</v>
      </c>
      <c r="C356" s="1">
        <v>38</v>
      </c>
      <c r="D356" s="1">
        <v>0</v>
      </c>
      <c r="E356" s="1">
        <v>34</v>
      </c>
      <c r="F356" s="1">
        <v>0</v>
      </c>
      <c r="G356" s="5">
        <v>45.9</v>
      </c>
      <c r="H356" s="1">
        <v>0.8</v>
      </c>
      <c r="I356" s="1">
        <v>275</v>
      </c>
      <c r="J356" s="1">
        <v>0.7</v>
      </c>
      <c r="K356" s="1">
        <v>34.299999999999997</v>
      </c>
      <c r="L356" s="1">
        <v>0</v>
      </c>
    </row>
    <row r="357" spans="1:12">
      <c r="A357" s="2">
        <v>40777.791666666664</v>
      </c>
      <c r="B357" s="1">
        <v>27.2</v>
      </c>
      <c r="C357" s="1">
        <v>58</v>
      </c>
      <c r="D357" s="1">
        <v>0</v>
      </c>
      <c r="E357" s="1">
        <v>34</v>
      </c>
      <c r="F357" s="1">
        <v>0</v>
      </c>
      <c r="G357" s="5">
        <v>45.9</v>
      </c>
      <c r="H357" s="1">
        <v>0.7</v>
      </c>
      <c r="I357" s="1">
        <v>358</v>
      </c>
      <c r="J357" s="1">
        <v>0.1</v>
      </c>
      <c r="K357" s="1">
        <v>27.1</v>
      </c>
      <c r="L357" s="1">
        <v>0</v>
      </c>
    </row>
    <row r="358" spans="1:12">
      <c r="A358" s="2">
        <v>40777.833333333336</v>
      </c>
      <c r="B358" s="1">
        <v>24.7</v>
      </c>
      <c r="C358" s="1">
        <v>61</v>
      </c>
      <c r="D358" s="1">
        <v>0</v>
      </c>
      <c r="E358" s="1">
        <v>34</v>
      </c>
      <c r="F358" s="1">
        <v>0</v>
      </c>
      <c r="G358" s="5">
        <v>45.9</v>
      </c>
      <c r="H358" s="1">
        <v>0.7</v>
      </c>
      <c r="I358" s="1">
        <v>27</v>
      </c>
      <c r="J358" s="1">
        <v>0</v>
      </c>
      <c r="K358" s="1">
        <v>23.5</v>
      </c>
      <c r="L358" s="1">
        <v>0</v>
      </c>
    </row>
    <row r="359" spans="1:12">
      <c r="A359" s="2">
        <v>40777.875</v>
      </c>
      <c r="B359" s="1">
        <v>24.5</v>
      </c>
      <c r="C359" s="1">
        <v>59</v>
      </c>
      <c r="D359" s="1">
        <v>0</v>
      </c>
      <c r="E359" s="1">
        <v>34</v>
      </c>
      <c r="F359" s="1">
        <v>0</v>
      </c>
      <c r="G359" s="5">
        <v>45.9</v>
      </c>
      <c r="H359" s="1">
        <v>1.4</v>
      </c>
      <c r="I359" s="1">
        <v>326</v>
      </c>
      <c r="J359" s="1">
        <v>0</v>
      </c>
      <c r="K359" s="1">
        <v>23.4</v>
      </c>
      <c r="L359" s="1">
        <v>0</v>
      </c>
    </row>
    <row r="360" spans="1:12">
      <c r="A360" s="2">
        <v>40777.916666666664</v>
      </c>
      <c r="B360" s="1">
        <v>23.8</v>
      </c>
      <c r="C360" s="1">
        <v>59</v>
      </c>
      <c r="D360" s="1">
        <v>0</v>
      </c>
      <c r="E360" s="1">
        <v>34</v>
      </c>
      <c r="F360" s="1">
        <v>0</v>
      </c>
      <c r="G360" s="5">
        <v>45.9</v>
      </c>
      <c r="H360" s="1">
        <v>1.5</v>
      </c>
      <c r="I360" s="1">
        <v>303</v>
      </c>
      <c r="J360" s="1">
        <v>0</v>
      </c>
      <c r="K360" s="1">
        <v>22.9</v>
      </c>
      <c r="L360" s="1">
        <v>0</v>
      </c>
    </row>
    <row r="361" spans="1:12">
      <c r="A361" s="2">
        <v>40777.958333333336</v>
      </c>
      <c r="B361" s="1">
        <v>22.3</v>
      </c>
      <c r="C361" s="1">
        <v>62</v>
      </c>
      <c r="D361" s="1">
        <v>0</v>
      </c>
      <c r="E361" s="1">
        <v>34</v>
      </c>
      <c r="F361" s="1">
        <v>0</v>
      </c>
      <c r="G361" s="5">
        <v>45.9</v>
      </c>
      <c r="H361" s="1">
        <v>1.5</v>
      </c>
      <c r="I361" s="1">
        <v>300</v>
      </c>
      <c r="J361" s="1">
        <v>0</v>
      </c>
      <c r="K361" s="1">
        <v>21.3</v>
      </c>
      <c r="L361" s="1">
        <v>0</v>
      </c>
    </row>
    <row r="362" spans="1:12">
      <c r="A362" s="2">
        <v>40778</v>
      </c>
      <c r="B362" s="1">
        <v>21.4</v>
      </c>
      <c r="C362" s="1">
        <v>64</v>
      </c>
      <c r="D362" s="1">
        <v>0</v>
      </c>
      <c r="E362" s="1">
        <v>34</v>
      </c>
      <c r="F362" s="1">
        <v>0</v>
      </c>
      <c r="G362" s="5">
        <v>45.9</v>
      </c>
      <c r="H362" s="1">
        <v>1.1000000000000001</v>
      </c>
      <c r="I362" s="1">
        <v>288</v>
      </c>
      <c r="J362" s="1">
        <v>0</v>
      </c>
      <c r="K362" s="1">
        <v>20.3</v>
      </c>
      <c r="L362" s="1">
        <v>0</v>
      </c>
    </row>
    <row r="363" spans="1:12">
      <c r="A363" s="2">
        <v>40778.041666666664</v>
      </c>
      <c r="B363" s="1">
        <v>20.100000000000001</v>
      </c>
      <c r="C363" s="1">
        <v>71</v>
      </c>
      <c r="D363" s="1">
        <v>0</v>
      </c>
      <c r="E363" s="1">
        <v>34</v>
      </c>
      <c r="F363" s="1">
        <v>0</v>
      </c>
      <c r="G363" s="5">
        <v>45.9</v>
      </c>
      <c r="H363" s="1">
        <v>0.8</v>
      </c>
      <c r="I363" s="1">
        <v>297</v>
      </c>
      <c r="J363" s="1">
        <v>0</v>
      </c>
      <c r="K363" s="1">
        <v>18.600000000000001</v>
      </c>
      <c r="L363" s="1">
        <v>0</v>
      </c>
    </row>
    <row r="364" spans="1:12">
      <c r="A364" s="2">
        <v>40778.083333333336</v>
      </c>
      <c r="B364" s="1">
        <v>19</v>
      </c>
      <c r="C364" s="1">
        <v>74</v>
      </c>
      <c r="D364" s="1">
        <v>0</v>
      </c>
      <c r="E364" s="1">
        <v>34</v>
      </c>
      <c r="F364" s="1">
        <v>0</v>
      </c>
      <c r="G364" s="5">
        <v>45.9</v>
      </c>
      <c r="H364" s="1">
        <v>0.7</v>
      </c>
      <c r="I364" s="1">
        <v>46</v>
      </c>
      <c r="J364" s="1">
        <v>0</v>
      </c>
      <c r="K364" s="1">
        <v>17.899999999999999</v>
      </c>
      <c r="L364" s="1">
        <v>0</v>
      </c>
    </row>
    <row r="365" spans="1:12">
      <c r="A365" s="2">
        <v>40778.125</v>
      </c>
      <c r="B365" s="1">
        <v>18.3</v>
      </c>
      <c r="C365" s="1">
        <v>74</v>
      </c>
      <c r="D365" s="1">
        <v>0</v>
      </c>
      <c r="E365" s="1">
        <v>34</v>
      </c>
      <c r="F365" s="1">
        <v>0</v>
      </c>
      <c r="G365" s="5">
        <v>45.9</v>
      </c>
      <c r="H365" s="1">
        <v>0.5</v>
      </c>
      <c r="I365" s="1">
        <v>40</v>
      </c>
      <c r="J365" s="1">
        <v>0</v>
      </c>
      <c r="K365" s="1">
        <v>17.2</v>
      </c>
      <c r="L365" s="1">
        <v>0</v>
      </c>
    </row>
    <row r="366" spans="1:12">
      <c r="A366" s="2">
        <v>40778.166666666664</v>
      </c>
      <c r="B366" s="1">
        <v>18.100000000000001</v>
      </c>
      <c r="C366" s="1">
        <v>75</v>
      </c>
      <c r="D366" s="1">
        <v>0</v>
      </c>
      <c r="E366" s="1">
        <v>34</v>
      </c>
      <c r="F366" s="1">
        <v>0</v>
      </c>
      <c r="G366" s="5">
        <v>45.9</v>
      </c>
      <c r="H366" s="1">
        <v>0.5</v>
      </c>
      <c r="I366" s="1">
        <v>283</v>
      </c>
      <c r="J366" s="1">
        <v>0</v>
      </c>
      <c r="K366" s="1">
        <v>16.399999999999999</v>
      </c>
      <c r="L366" s="1">
        <v>0</v>
      </c>
    </row>
    <row r="367" spans="1:12">
      <c r="A367" s="2">
        <v>40778.208333333336</v>
      </c>
      <c r="B367" s="1">
        <v>17.2</v>
      </c>
      <c r="C367" s="1">
        <v>77</v>
      </c>
      <c r="D367" s="1">
        <v>0</v>
      </c>
      <c r="E367" s="1">
        <v>34</v>
      </c>
      <c r="F367" s="1">
        <v>0</v>
      </c>
      <c r="G367" s="5">
        <v>45.9</v>
      </c>
      <c r="H367" s="1">
        <v>0.5</v>
      </c>
      <c r="I367" s="1">
        <v>290</v>
      </c>
      <c r="J367" s="1">
        <v>0</v>
      </c>
      <c r="K367" s="1">
        <v>16.100000000000001</v>
      </c>
      <c r="L367" s="1">
        <v>0</v>
      </c>
    </row>
    <row r="368" spans="1:12">
      <c r="A368" s="2">
        <v>40778.25</v>
      </c>
      <c r="B368" s="1">
        <v>17</v>
      </c>
      <c r="C368" s="1">
        <v>77</v>
      </c>
      <c r="D368" s="1">
        <v>0</v>
      </c>
      <c r="E368" s="1">
        <v>34</v>
      </c>
      <c r="F368" s="1">
        <v>0</v>
      </c>
      <c r="G368" s="5">
        <v>45.9</v>
      </c>
      <c r="H368" s="1">
        <v>0.4</v>
      </c>
      <c r="I368" s="1">
        <v>289</v>
      </c>
      <c r="J368" s="1">
        <v>0</v>
      </c>
      <c r="K368" s="1">
        <v>15.7</v>
      </c>
      <c r="L368" s="1">
        <v>0</v>
      </c>
    </row>
    <row r="369" spans="1:12">
      <c r="A369" s="2">
        <v>40778.291666666664</v>
      </c>
      <c r="B369" s="1">
        <v>19</v>
      </c>
      <c r="C369" s="1">
        <v>73</v>
      </c>
      <c r="D369" s="1">
        <v>0</v>
      </c>
      <c r="E369" s="1">
        <v>34</v>
      </c>
      <c r="F369" s="1">
        <v>0</v>
      </c>
      <c r="G369" s="5">
        <v>45.9</v>
      </c>
      <c r="H369" s="1">
        <v>0.4</v>
      </c>
      <c r="I369" s="1">
        <v>252</v>
      </c>
      <c r="J369" s="1">
        <v>0.3</v>
      </c>
      <c r="K369" s="1">
        <v>17.2</v>
      </c>
      <c r="L369" s="1">
        <v>0</v>
      </c>
    </row>
    <row r="370" spans="1:12">
      <c r="A370" s="2">
        <v>40778.333333333336</v>
      </c>
      <c r="B370" s="1">
        <v>22.9</v>
      </c>
      <c r="C370" s="1">
        <v>61</v>
      </c>
      <c r="D370" s="1">
        <v>0</v>
      </c>
      <c r="E370" s="1">
        <v>34</v>
      </c>
      <c r="F370" s="1">
        <v>0</v>
      </c>
      <c r="G370" s="5">
        <v>45.9</v>
      </c>
      <c r="H370" s="1">
        <v>0.4</v>
      </c>
      <c r="I370" s="1">
        <v>184</v>
      </c>
      <c r="J370" s="1">
        <v>0.9</v>
      </c>
      <c r="K370" s="1">
        <v>22.4</v>
      </c>
      <c r="L370" s="1">
        <v>0</v>
      </c>
    </row>
    <row r="371" spans="1:12">
      <c r="A371" s="2">
        <v>40778.375</v>
      </c>
      <c r="B371" s="1">
        <v>25</v>
      </c>
      <c r="C371" s="1">
        <v>57</v>
      </c>
      <c r="D371" s="1">
        <v>0</v>
      </c>
      <c r="E371" s="1">
        <v>34</v>
      </c>
      <c r="F371" s="1">
        <v>0</v>
      </c>
      <c r="G371" s="5">
        <v>45.9</v>
      </c>
      <c r="H371" s="1">
        <v>1.7</v>
      </c>
      <c r="I371" s="1">
        <v>227</v>
      </c>
      <c r="J371" s="1">
        <v>1.5</v>
      </c>
      <c r="K371" s="1">
        <v>26.1</v>
      </c>
      <c r="L371" s="1">
        <v>0</v>
      </c>
    </row>
    <row r="372" spans="1:12">
      <c r="A372" s="2">
        <v>40778.416666666664</v>
      </c>
      <c r="B372" s="1">
        <v>27.5</v>
      </c>
      <c r="C372" s="1">
        <v>48</v>
      </c>
      <c r="D372" s="1">
        <v>0</v>
      </c>
      <c r="E372" s="1">
        <v>34</v>
      </c>
      <c r="F372" s="1">
        <v>0</v>
      </c>
      <c r="G372" s="5">
        <v>45.9</v>
      </c>
      <c r="H372" s="1">
        <v>1.3</v>
      </c>
      <c r="I372" s="1">
        <v>216</v>
      </c>
      <c r="J372" s="1">
        <v>2</v>
      </c>
      <c r="K372" s="1">
        <v>28.2</v>
      </c>
      <c r="L372" s="1">
        <v>0</v>
      </c>
    </row>
    <row r="373" spans="1:12">
      <c r="A373" s="2">
        <v>40778.458333333336</v>
      </c>
      <c r="B373" s="1">
        <v>29</v>
      </c>
      <c r="C373" s="1">
        <v>44</v>
      </c>
      <c r="D373" s="1">
        <v>0</v>
      </c>
      <c r="E373" s="1">
        <v>34</v>
      </c>
      <c r="F373" s="1">
        <v>0</v>
      </c>
      <c r="G373" s="5">
        <v>45.9</v>
      </c>
      <c r="H373" s="1">
        <v>1.2</v>
      </c>
      <c r="I373" s="1">
        <v>173</v>
      </c>
      <c r="J373" s="1">
        <v>2.4</v>
      </c>
      <c r="K373" s="1">
        <v>29.9</v>
      </c>
      <c r="L373" s="1">
        <v>0</v>
      </c>
    </row>
    <row r="374" spans="1:12">
      <c r="A374" s="2">
        <v>40778.5</v>
      </c>
      <c r="B374" s="1">
        <v>30.1</v>
      </c>
      <c r="C374" s="1">
        <v>42</v>
      </c>
      <c r="D374" s="1">
        <v>0</v>
      </c>
      <c r="E374" s="1">
        <v>34</v>
      </c>
      <c r="F374" s="1">
        <v>0</v>
      </c>
      <c r="G374" s="5">
        <v>45.9</v>
      </c>
      <c r="H374" s="1">
        <v>1.1000000000000001</v>
      </c>
      <c r="I374" s="1">
        <v>152</v>
      </c>
      <c r="J374" s="1">
        <v>2.6</v>
      </c>
      <c r="K374" s="1">
        <v>30.8</v>
      </c>
      <c r="L374" s="1">
        <v>0</v>
      </c>
    </row>
    <row r="375" spans="1:12">
      <c r="A375" s="2">
        <v>40778.541666666664</v>
      </c>
      <c r="B375" s="1">
        <v>30.1</v>
      </c>
      <c r="C375" s="1">
        <v>42</v>
      </c>
      <c r="D375" s="1">
        <v>0</v>
      </c>
      <c r="E375" s="1">
        <v>34</v>
      </c>
      <c r="F375" s="1">
        <v>0</v>
      </c>
      <c r="G375" s="5">
        <v>45.9</v>
      </c>
      <c r="H375" s="1">
        <v>1.4</v>
      </c>
      <c r="I375" s="1">
        <v>105</v>
      </c>
      <c r="J375" s="1">
        <v>2.1</v>
      </c>
      <c r="K375" s="1">
        <v>30.6</v>
      </c>
      <c r="L375" s="1">
        <v>0</v>
      </c>
    </row>
    <row r="376" spans="1:12">
      <c r="A376" s="2">
        <v>40778.583333333336</v>
      </c>
      <c r="B376" s="1">
        <v>32</v>
      </c>
      <c r="C376" s="1">
        <v>37</v>
      </c>
      <c r="D376" s="1">
        <v>0</v>
      </c>
      <c r="E376" s="1">
        <v>34</v>
      </c>
      <c r="F376" s="1">
        <v>0</v>
      </c>
      <c r="G376" s="5">
        <v>45.9</v>
      </c>
      <c r="H376" s="1">
        <v>1</v>
      </c>
      <c r="I376" s="1">
        <v>154</v>
      </c>
      <c r="J376" s="1">
        <v>2.6</v>
      </c>
      <c r="K376" s="1">
        <v>31.5</v>
      </c>
      <c r="L376" s="1">
        <v>0</v>
      </c>
    </row>
    <row r="377" spans="1:12">
      <c r="A377" s="2">
        <v>40778.625</v>
      </c>
      <c r="B377" s="1">
        <v>32.799999999999997</v>
      </c>
      <c r="C377" s="1">
        <v>34</v>
      </c>
      <c r="D377" s="1">
        <v>0</v>
      </c>
      <c r="E377" s="1">
        <v>34</v>
      </c>
      <c r="F377" s="1">
        <v>0</v>
      </c>
      <c r="G377" s="5">
        <v>45.9</v>
      </c>
      <c r="H377" s="1">
        <v>1.4</v>
      </c>
      <c r="I377" s="1">
        <v>87</v>
      </c>
      <c r="J377" s="1">
        <v>2.5</v>
      </c>
      <c r="K377" s="1">
        <v>33.4</v>
      </c>
      <c r="L377" s="1">
        <v>0</v>
      </c>
    </row>
    <row r="378" spans="1:12">
      <c r="A378" s="2">
        <v>40778.666666666664</v>
      </c>
      <c r="B378" s="1">
        <v>33.4</v>
      </c>
      <c r="C378" s="1">
        <v>34</v>
      </c>
      <c r="D378" s="1">
        <v>0</v>
      </c>
      <c r="E378" s="1">
        <v>34</v>
      </c>
      <c r="F378" s="1">
        <v>0</v>
      </c>
      <c r="G378" s="5">
        <v>45.9</v>
      </c>
      <c r="H378" s="1">
        <v>1.7</v>
      </c>
      <c r="I378" s="1">
        <v>83</v>
      </c>
      <c r="J378" s="1">
        <v>2.1</v>
      </c>
      <c r="K378" s="1">
        <v>34</v>
      </c>
      <c r="L378" s="1">
        <v>0</v>
      </c>
    </row>
    <row r="379" spans="1:12">
      <c r="A379" s="2">
        <v>40778.708333333336</v>
      </c>
      <c r="B379" s="1">
        <v>33.5</v>
      </c>
      <c r="C379" s="1">
        <v>33</v>
      </c>
      <c r="D379" s="1">
        <v>0</v>
      </c>
      <c r="E379" s="1">
        <v>34</v>
      </c>
      <c r="F379" s="1">
        <v>0</v>
      </c>
      <c r="G379" s="5">
        <v>45.9</v>
      </c>
      <c r="H379" s="1">
        <v>1.6</v>
      </c>
      <c r="I379" s="1">
        <v>101</v>
      </c>
      <c r="J379" s="1">
        <v>1.5</v>
      </c>
      <c r="K379" s="1">
        <v>34</v>
      </c>
      <c r="L379" s="1">
        <v>0</v>
      </c>
    </row>
    <row r="380" spans="1:12">
      <c r="A380" s="2">
        <v>40778.75</v>
      </c>
      <c r="B380" s="1">
        <v>32.1</v>
      </c>
      <c r="C380" s="1">
        <v>32</v>
      </c>
      <c r="D380" s="1">
        <v>0</v>
      </c>
      <c r="E380" s="1">
        <v>34</v>
      </c>
      <c r="F380" s="1">
        <v>0</v>
      </c>
      <c r="G380" s="5">
        <v>45.9</v>
      </c>
      <c r="H380" s="1">
        <v>1.5</v>
      </c>
      <c r="I380" s="1">
        <v>29</v>
      </c>
      <c r="J380" s="1">
        <v>0.9</v>
      </c>
      <c r="K380" s="1">
        <v>32.299999999999997</v>
      </c>
      <c r="L380" s="1">
        <v>0</v>
      </c>
    </row>
    <row r="381" spans="1:12">
      <c r="A381" s="2">
        <v>40778.791666666664</v>
      </c>
      <c r="B381" s="1">
        <v>27.1</v>
      </c>
      <c r="C381" s="1">
        <v>45</v>
      </c>
      <c r="D381" s="1">
        <v>0</v>
      </c>
      <c r="E381" s="1">
        <v>34</v>
      </c>
      <c r="F381" s="1">
        <v>0</v>
      </c>
      <c r="G381" s="5">
        <v>45.9</v>
      </c>
      <c r="H381" s="1">
        <v>1.1000000000000001</v>
      </c>
      <c r="I381" s="1">
        <v>15</v>
      </c>
      <c r="J381" s="1">
        <v>0.1</v>
      </c>
      <c r="K381" s="1">
        <v>26.3</v>
      </c>
      <c r="L381" s="1">
        <v>0</v>
      </c>
    </row>
    <row r="382" spans="1:12">
      <c r="A382" s="2">
        <v>40778.833333333336</v>
      </c>
      <c r="B382" s="1">
        <v>23.5</v>
      </c>
      <c r="C382" s="1">
        <v>55</v>
      </c>
      <c r="D382" s="1">
        <v>0</v>
      </c>
      <c r="E382" s="1">
        <v>34</v>
      </c>
      <c r="F382" s="1">
        <v>0</v>
      </c>
      <c r="G382" s="5">
        <v>45.9</v>
      </c>
      <c r="H382" s="1">
        <v>0.7</v>
      </c>
      <c r="I382" s="1">
        <v>316</v>
      </c>
      <c r="J382" s="1">
        <v>0</v>
      </c>
      <c r="K382" s="1">
        <v>21.2</v>
      </c>
      <c r="L382" s="1">
        <v>0</v>
      </c>
    </row>
    <row r="383" spans="1:12">
      <c r="A383" s="2">
        <v>40778.875</v>
      </c>
      <c r="B383" s="1">
        <v>23.1</v>
      </c>
      <c r="C383" s="1">
        <v>52</v>
      </c>
      <c r="D383" s="1">
        <v>0</v>
      </c>
      <c r="E383" s="1">
        <v>34</v>
      </c>
      <c r="F383" s="1">
        <v>0</v>
      </c>
      <c r="G383" s="5">
        <v>45.9</v>
      </c>
      <c r="H383" s="1">
        <v>1.1000000000000001</v>
      </c>
      <c r="I383" s="1">
        <v>285</v>
      </c>
      <c r="J383" s="1">
        <v>0</v>
      </c>
      <c r="K383" s="1">
        <v>21.5</v>
      </c>
      <c r="L383" s="1">
        <v>0</v>
      </c>
    </row>
    <row r="384" spans="1:12">
      <c r="A384" s="2">
        <v>40778.916666666664</v>
      </c>
      <c r="B384" s="1">
        <v>22.2</v>
      </c>
      <c r="C384" s="1">
        <v>53</v>
      </c>
      <c r="D384" s="1">
        <v>0</v>
      </c>
      <c r="E384" s="1">
        <v>34</v>
      </c>
      <c r="F384" s="1">
        <v>0</v>
      </c>
      <c r="G384" s="5">
        <v>45.9</v>
      </c>
      <c r="H384" s="1">
        <v>1.5</v>
      </c>
      <c r="I384" s="1">
        <v>299</v>
      </c>
      <c r="J384" s="1">
        <v>0</v>
      </c>
      <c r="K384" s="1">
        <v>20.9</v>
      </c>
      <c r="L384" s="1">
        <v>0</v>
      </c>
    </row>
    <row r="385" spans="1:12">
      <c r="A385" s="2">
        <v>40778.958333333336</v>
      </c>
      <c r="B385" s="1">
        <v>21.2</v>
      </c>
      <c r="C385" s="1">
        <v>56</v>
      </c>
      <c r="D385" s="1">
        <v>0</v>
      </c>
      <c r="E385" s="1">
        <v>34</v>
      </c>
      <c r="F385" s="1">
        <v>0</v>
      </c>
      <c r="G385" s="5">
        <v>45.9</v>
      </c>
      <c r="H385" s="1">
        <v>1.1000000000000001</v>
      </c>
      <c r="I385" s="1">
        <v>303</v>
      </c>
      <c r="J385" s="1">
        <v>0</v>
      </c>
      <c r="K385" s="1">
        <v>19.8</v>
      </c>
      <c r="L385" s="1">
        <v>0</v>
      </c>
    </row>
    <row r="386" spans="1:12">
      <c r="A386" s="2">
        <v>40779</v>
      </c>
      <c r="B386" s="1">
        <v>20.8</v>
      </c>
      <c r="C386" s="1">
        <v>57</v>
      </c>
      <c r="D386" s="1">
        <v>0</v>
      </c>
      <c r="E386" s="1">
        <v>34</v>
      </c>
      <c r="F386" s="1">
        <v>0</v>
      </c>
      <c r="G386" s="5">
        <v>45.9</v>
      </c>
      <c r="H386" s="1">
        <v>1.2</v>
      </c>
      <c r="I386" s="1">
        <v>311</v>
      </c>
      <c r="J386" s="1">
        <v>0</v>
      </c>
      <c r="K386" s="1">
        <v>19.5</v>
      </c>
      <c r="L386" s="1">
        <v>0</v>
      </c>
    </row>
    <row r="387" spans="1:12">
      <c r="A387" s="2">
        <v>40779.041666666664</v>
      </c>
      <c r="B387" s="1">
        <v>19.899999999999999</v>
      </c>
      <c r="C387" s="1">
        <v>60</v>
      </c>
      <c r="D387" s="1">
        <v>0</v>
      </c>
      <c r="E387" s="1">
        <v>34</v>
      </c>
      <c r="F387" s="1">
        <v>0</v>
      </c>
      <c r="G387" s="5">
        <v>45.9</v>
      </c>
      <c r="H387" s="1">
        <v>1</v>
      </c>
      <c r="I387" s="1">
        <v>311</v>
      </c>
      <c r="J387" s="1">
        <v>0</v>
      </c>
      <c r="K387" s="1">
        <v>18.5</v>
      </c>
      <c r="L387" s="1">
        <v>0</v>
      </c>
    </row>
    <row r="388" spans="1:12">
      <c r="A388" s="2">
        <v>40779.083333333336</v>
      </c>
      <c r="B388" s="1">
        <v>19.100000000000001</v>
      </c>
      <c r="C388" s="1">
        <v>63</v>
      </c>
      <c r="D388" s="1">
        <v>0</v>
      </c>
      <c r="E388" s="1">
        <v>34</v>
      </c>
      <c r="F388" s="1">
        <v>0</v>
      </c>
      <c r="G388" s="5">
        <v>45.9</v>
      </c>
      <c r="H388" s="1">
        <v>0.6</v>
      </c>
      <c r="I388" s="1">
        <v>325</v>
      </c>
      <c r="J388" s="1">
        <v>0</v>
      </c>
      <c r="K388" s="1">
        <v>17.7</v>
      </c>
      <c r="L388" s="1">
        <v>0</v>
      </c>
    </row>
    <row r="389" spans="1:12">
      <c r="A389" s="2">
        <v>40779.125</v>
      </c>
      <c r="B389" s="1">
        <v>17.899999999999999</v>
      </c>
      <c r="C389" s="1">
        <v>71</v>
      </c>
      <c r="D389" s="1">
        <v>0</v>
      </c>
      <c r="E389" s="1">
        <v>34</v>
      </c>
      <c r="F389" s="1">
        <v>0</v>
      </c>
      <c r="G389" s="5">
        <v>45.9</v>
      </c>
      <c r="H389" s="1">
        <v>0.5</v>
      </c>
      <c r="I389" s="1">
        <v>351</v>
      </c>
      <c r="J389" s="1">
        <v>0</v>
      </c>
      <c r="K389" s="1">
        <v>16.8</v>
      </c>
      <c r="L389" s="1">
        <v>0</v>
      </c>
    </row>
    <row r="390" spans="1:12">
      <c r="A390" s="2">
        <v>40779.166666666664</v>
      </c>
      <c r="B390" s="1">
        <v>17.600000000000001</v>
      </c>
      <c r="C390" s="1">
        <v>73</v>
      </c>
      <c r="D390" s="1">
        <v>0</v>
      </c>
      <c r="E390" s="1">
        <v>34</v>
      </c>
      <c r="F390" s="1">
        <v>0</v>
      </c>
      <c r="G390" s="5">
        <v>45.9</v>
      </c>
      <c r="H390" s="1">
        <v>0.4</v>
      </c>
      <c r="I390" s="1">
        <v>259</v>
      </c>
      <c r="J390" s="1">
        <v>0</v>
      </c>
      <c r="K390" s="1">
        <v>16.100000000000001</v>
      </c>
      <c r="L390" s="1">
        <v>0</v>
      </c>
    </row>
    <row r="391" spans="1:12">
      <c r="A391" s="2">
        <v>40779.208333333336</v>
      </c>
      <c r="B391" s="1">
        <v>17.2</v>
      </c>
      <c r="C391" s="1">
        <v>75</v>
      </c>
      <c r="D391" s="1">
        <v>0</v>
      </c>
      <c r="E391" s="1">
        <v>34</v>
      </c>
      <c r="F391" s="1">
        <v>0</v>
      </c>
      <c r="G391" s="5">
        <v>45.9</v>
      </c>
      <c r="H391" s="1">
        <v>0.5</v>
      </c>
      <c r="I391" s="1">
        <v>63</v>
      </c>
      <c r="J391" s="1">
        <v>0</v>
      </c>
      <c r="K391" s="1">
        <v>15.7</v>
      </c>
      <c r="L391" s="1">
        <v>0</v>
      </c>
    </row>
    <row r="392" spans="1:12">
      <c r="A392" s="2">
        <v>40779.25</v>
      </c>
      <c r="B392" s="1">
        <v>16.8</v>
      </c>
      <c r="C392" s="1">
        <v>78</v>
      </c>
      <c r="D392" s="1">
        <v>0</v>
      </c>
      <c r="E392" s="1">
        <v>34</v>
      </c>
      <c r="F392" s="1">
        <v>0</v>
      </c>
      <c r="G392" s="5">
        <v>45.9</v>
      </c>
      <c r="H392" s="1">
        <v>0.6</v>
      </c>
      <c r="I392" s="1">
        <v>323</v>
      </c>
      <c r="J392" s="1">
        <v>0</v>
      </c>
      <c r="K392" s="1">
        <v>15.8</v>
      </c>
      <c r="L392" s="1">
        <v>0</v>
      </c>
    </row>
    <row r="393" spans="1:12">
      <c r="A393" s="2">
        <v>40779.291666666664</v>
      </c>
      <c r="B393" s="1">
        <v>18.7</v>
      </c>
      <c r="C393" s="1">
        <v>72</v>
      </c>
      <c r="D393" s="1">
        <v>0</v>
      </c>
      <c r="E393" s="1">
        <v>34</v>
      </c>
      <c r="F393" s="1">
        <v>0</v>
      </c>
      <c r="G393" s="5">
        <v>45.9</v>
      </c>
      <c r="H393" s="1">
        <v>0.4</v>
      </c>
      <c r="I393" s="1">
        <v>212</v>
      </c>
      <c r="J393" s="1">
        <v>0.3</v>
      </c>
      <c r="K393" s="1">
        <v>17.100000000000001</v>
      </c>
      <c r="L393" s="1">
        <v>0</v>
      </c>
    </row>
    <row r="394" spans="1:12">
      <c r="A394" s="2">
        <v>40779.333333333336</v>
      </c>
      <c r="B394" s="1">
        <v>22.3</v>
      </c>
      <c r="C394" s="1">
        <v>62</v>
      </c>
      <c r="D394" s="1">
        <v>0</v>
      </c>
      <c r="E394" s="1">
        <v>34</v>
      </c>
      <c r="F394" s="1">
        <v>0</v>
      </c>
      <c r="G394" s="5">
        <v>45.9</v>
      </c>
      <c r="H394" s="1">
        <v>0.7</v>
      </c>
      <c r="I394" s="1">
        <v>238</v>
      </c>
      <c r="J394" s="1">
        <v>0.8</v>
      </c>
      <c r="K394" s="1">
        <v>22.4</v>
      </c>
      <c r="L394" s="1">
        <v>0</v>
      </c>
    </row>
    <row r="395" spans="1:12">
      <c r="A395" s="2">
        <v>40779.375</v>
      </c>
      <c r="B395" s="1">
        <v>25.1</v>
      </c>
      <c r="C395" s="1">
        <v>55</v>
      </c>
      <c r="D395" s="1">
        <v>0</v>
      </c>
      <c r="E395" s="1">
        <v>34</v>
      </c>
      <c r="F395" s="1">
        <v>0</v>
      </c>
      <c r="G395" s="5">
        <v>45.9</v>
      </c>
      <c r="H395" s="1">
        <v>1.4</v>
      </c>
      <c r="I395" s="1">
        <v>226</v>
      </c>
      <c r="J395" s="1">
        <v>1.5</v>
      </c>
      <c r="K395" s="1">
        <v>26.3</v>
      </c>
      <c r="L395" s="1">
        <v>0</v>
      </c>
    </row>
    <row r="396" spans="1:12">
      <c r="A396" s="2">
        <v>40779.416666666664</v>
      </c>
      <c r="B396" s="1">
        <v>27.1</v>
      </c>
      <c r="C396" s="1">
        <v>46</v>
      </c>
      <c r="D396" s="1">
        <v>0</v>
      </c>
      <c r="E396" s="1">
        <v>34</v>
      </c>
      <c r="F396" s="1">
        <v>0</v>
      </c>
      <c r="G396" s="5">
        <v>45.9</v>
      </c>
      <c r="H396" s="1">
        <v>0.8</v>
      </c>
      <c r="I396" s="1">
        <v>192</v>
      </c>
      <c r="J396" s="1">
        <v>2</v>
      </c>
      <c r="K396" s="1">
        <v>27.7</v>
      </c>
      <c r="L396" s="1">
        <v>0</v>
      </c>
    </row>
    <row r="397" spans="1:12">
      <c r="A397" s="2">
        <v>40779.458333333336</v>
      </c>
      <c r="B397" s="1">
        <v>28.8</v>
      </c>
      <c r="C397" s="1">
        <v>40</v>
      </c>
      <c r="D397" s="1">
        <v>0</v>
      </c>
      <c r="E397" s="1">
        <v>34</v>
      </c>
      <c r="F397" s="1">
        <v>0</v>
      </c>
      <c r="G397" s="5">
        <v>45.9</v>
      </c>
      <c r="H397" s="1">
        <v>1</v>
      </c>
      <c r="I397" s="1">
        <v>158</v>
      </c>
      <c r="J397" s="1">
        <v>2.4</v>
      </c>
      <c r="K397" s="1">
        <v>29.6</v>
      </c>
      <c r="L397" s="1">
        <v>0</v>
      </c>
    </row>
    <row r="398" spans="1:12">
      <c r="A398" s="2">
        <v>40779.5</v>
      </c>
      <c r="B398" s="1">
        <v>30.3</v>
      </c>
      <c r="C398" s="1">
        <v>37</v>
      </c>
      <c r="D398" s="1">
        <v>0</v>
      </c>
      <c r="E398" s="1">
        <v>34</v>
      </c>
      <c r="F398" s="1">
        <v>0</v>
      </c>
      <c r="G398" s="5">
        <v>45.9</v>
      </c>
      <c r="H398" s="1">
        <v>1.1000000000000001</v>
      </c>
      <c r="I398" s="1">
        <v>168</v>
      </c>
      <c r="J398" s="1">
        <v>2.7</v>
      </c>
      <c r="K398" s="1">
        <v>30.9</v>
      </c>
      <c r="L398" s="1">
        <v>0</v>
      </c>
    </row>
    <row r="399" spans="1:12">
      <c r="A399" s="2">
        <v>40779.541666666664</v>
      </c>
      <c r="B399" s="1">
        <v>30.9</v>
      </c>
      <c r="C399" s="1">
        <v>36</v>
      </c>
      <c r="D399" s="1">
        <v>0</v>
      </c>
      <c r="E399" s="1">
        <v>34</v>
      </c>
      <c r="F399" s="1">
        <v>0</v>
      </c>
      <c r="G399" s="5">
        <v>45.9</v>
      </c>
      <c r="H399" s="1">
        <v>1.5</v>
      </c>
      <c r="I399" s="1">
        <v>13</v>
      </c>
      <c r="J399" s="1">
        <v>2.7</v>
      </c>
      <c r="K399" s="1">
        <v>31.1</v>
      </c>
      <c r="L399" s="1">
        <v>0</v>
      </c>
    </row>
    <row r="400" spans="1:12">
      <c r="A400" s="2">
        <v>40779.583333333336</v>
      </c>
      <c r="B400" s="1">
        <v>31.8</v>
      </c>
      <c r="C400" s="1">
        <v>35</v>
      </c>
      <c r="D400" s="1">
        <v>0</v>
      </c>
      <c r="E400" s="1">
        <v>34</v>
      </c>
      <c r="F400" s="1">
        <v>0</v>
      </c>
      <c r="G400" s="5">
        <v>45.9</v>
      </c>
      <c r="H400" s="1">
        <v>1.7</v>
      </c>
      <c r="I400" s="1">
        <v>20</v>
      </c>
      <c r="J400" s="1">
        <v>2.2999999999999998</v>
      </c>
      <c r="K400" s="1">
        <v>31.9</v>
      </c>
      <c r="L400" s="1">
        <v>0</v>
      </c>
    </row>
    <row r="401" spans="1:12">
      <c r="A401" s="2">
        <v>40779.625</v>
      </c>
      <c r="B401" s="1">
        <v>33.1</v>
      </c>
      <c r="C401" s="1">
        <v>35</v>
      </c>
      <c r="D401" s="1">
        <v>0</v>
      </c>
      <c r="E401" s="1">
        <v>34</v>
      </c>
      <c r="F401" s="1">
        <v>0</v>
      </c>
      <c r="G401" s="5">
        <v>45.9</v>
      </c>
      <c r="H401" s="1">
        <v>1.2</v>
      </c>
      <c r="I401" s="1">
        <v>208</v>
      </c>
      <c r="J401" s="1">
        <v>2.1</v>
      </c>
      <c r="K401" s="1">
        <v>33.6</v>
      </c>
      <c r="L401" s="1">
        <v>0</v>
      </c>
    </row>
    <row r="402" spans="1:12">
      <c r="A402" s="2">
        <v>40779.666666666664</v>
      </c>
      <c r="B402" s="1">
        <v>32.9</v>
      </c>
      <c r="C402" s="1">
        <v>36</v>
      </c>
      <c r="D402" s="1">
        <v>0</v>
      </c>
      <c r="E402" s="1">
        <v>34</v>
      </c>
      <c r="F402" s="1">
        <v>0</v>
      </c>
      <c r="G402" s="5">
        <v>45.9</v>
      </c>
      <c r="H402" s="1">
        <v>1.9</v>
      </c>
      <c r="I402" s="1">
        <v>79</v>
      </c>
      <c r="J402" s="1">
        <v>1.8</v>
      </c>
      <c r="K402" s="1">
        <v>33.6</v>
      </c>
      <c r="L402" s="1">
        <v>0</v>
      </c>
    </row>
    <row r="403" spans="1:12">
      <c r="A403" s="2">
        <v>40779.708333333336</v>
      </c>
      <c r="B403" s="1">
        <v>32.700000000000003</v>
      </c>
      <c r="C403" s="1">
        <v>38</v>
      </c>
      <c r="D403" s="1">
        <v>0</v>
      </c>
      <c r="E403" s="1">
        <v>34</v>
      </c>
      <c r="F403" s="1">
        <v>0</v>
      </c>
      <c r="G403" s="5">
        <v>45.9</v>
      </c>
      <c r="H403" s="1">
        <v>1.8</v>
      </c>
      <c r="I403" s="1">
        <v>74</v>
      </c>
      <c r="J403" s="1">
        <v>1.3</v>
      </c>
      <c r="K403" s="1">
        <v>33.4</v>
      </c>
      <c r="L403" s="1">
        <v>0</v>
      </c>
    </row>
    <row r="404" spans="1:12">
      <c r="A404" s="2">
        <v>40779.75</v>
      </c>
      <c r="B404" s="1">
        <v>30.8</v>
      </c>
      <c r="C404" s="1">
        <v>46</v>
      </c>
      <c r="D404" s="1">
        <v>0</v>
      </c>
      <c r="E404" s="1">
        <v>34</v>
      </c>
      <c r="F404" s="1">
        <v>0</v>
      </c>
      <c r="G404" s="5">
        <v>45.9</v>
      </c>
      <c r="H404" s="1">
        <v>1</v>
      </c>
      <c r="I404" s="1">
        <v>175</v>
      </c>
      <c r="J404" s="1">
        <v>0.5</v>
      </c>
      <c r="K404" s="1">
        <v>30.9</v>
      </c>
      <c r="L404" s="1">
        <v>0</v>
      </c>
    </row>
    <row r="405" spans="1:12">
      <c r="A405" s="2">
        <v>40779.791666666664</v>
      </c>
      <c r="B405" s="1">
        <v>27.8</v>
      </c>
      <c r="C405" s="1">
        <v>54</v>
      </c>
      <c r="D405" s="1">
        <v>0</v>
      </c>
      <c r="E405" s="1">
        <v>34</v>
      </c>
      <c r="F405" s="1">
        <v>0</v>
      </c>
      <c r="G405" s="5">
        <v>45.9</v>
      </c>
      <c r="H405" s="1">
        <v>1</v>
      </c>
      <c r="I405" s="1">
        <v>68</v>
      </c>
      <c r="J405" s="1">
        <v>0.1</v>
      </c>
      <c r="K405" s="1">
        <v>27.3</v>
      </c>
      <c r="L405" s="1">
        <v>0</v>
      </c>
    </row>
    <row r="406" spans="1:12">
      <c r="A406" s="2">
        <v>40779.833333333336</v>
      </c>
      <c r="B406" s="1">
        <v>25.1</v>
      </c>
      <c r="C406" s="1">
        <v>60</v>
      </c>
      <c r="D406" s="1">
        <v>0</v>
      </c>
      <c r="E406" s="1">
        <v>34</v>
      </c>
      <c r="F406" s="1">
        <v>0</v>
      </c>
      <c r="G406" s="5">
        <v>45.9</v>
      </c>
      <c r="H406" s="1">
        <v>0.9</v>
      </c>
      <c r="I406" s="1">
        <v>210</v>
      </c>
      <c r="J406" s="1">
        <v>0</v>
      </c>
      <c r="K406" s="1">
        <v>24.1</v>
      </c>
      <c r="L406" s="1">
        <v>0</v>
      </c>
    </row>
    <row r="407" spans="1:12">
      <c r="A407" s="2">
        <v>40779.875</v>
      </c>
      <c r="B407" s="1">
        <v>23.8</v>
      </c>
      <c r="C407" s="1">
        <v>62</v>
      </c>
      <c r="D407" s="1">
        <v>0</v>
      </c>
      <c r="E407" s="1">
        <v>34</v>
      </c>
      <c r="F407" s="1">
        <v>0</v>
      </c>
      <c r="G407" s="5">
        <v>45.9</v>
      </c>
      <c r="H407" s="1">
        <v>1</v>
      </c>
      <c r="I407" s="1">
        <v>340</v>
      </c>
      <c r="J407" s="1">
        <v>0</v>
      </c>
      <c r="K407" s="1">
        <v>22.5</v>
      </c>
      <c r="L407" s="1">
        <v>0</v>
      </c>
    </row>
    <row r="408" spans="1:12">
      <c r="A408" s="2">
        <v>40779.916666666664</v>
      </c>
      <c r="B408" s="1">
        <v>23.2</v>
      </c>
      <c r="C408" s="1">
        <v>60</v>
      </c>
      <c r="D408" s="1">
        <v>0</v>
      </c>
      <c r="E408" s="1">
        <v>34</v>
      </c>
      <c r="F408" s="1">
        <v>0</v>
      </c>
      <c r="G408" s="5">
        <v>45.9</v>
      </c>
      <c r="H408" s="1">
        <v>1.3</v>
      </c>
      <c r="I408" s="1">
        <v>328</v>
      </c>
      <c r="J408" s="1">
        <v>0</v>
      </c>
      <c r="K408" s="1">
        <v>22.2</v>
      </c>
      <c r="L408" s="1">
        <v>0</v>
      </c>
    </row>
    <row r="409" spans="1:12">
      <c r="A409" s="2">
        <v>40779.958333333336</v>
      </c>
      <c r="B409" s="1">
        <v>22.3</v>
      </c>
      <c r="C409" s="1">
        <v>58</v>
      </c>
      <c r="D409" s="1">
        <v>0</v>
      </c>
      <c r="E409" s="1">
        <v>34</v>
      </c>
      <c r="F409" s="1">
        <v>0</v>
      </c>
      <c r="G409" s="5">
        <v>45.9</v>
      </c>
      <c r="H409" s="1">
        <v>1.4</v>
      </c>
      <c r="I409" s="1">
        <v>312</v>
      </c>
      <c r="J409" s="1">
        <v>0</v>
      </c>
      <c r="K409" s="1">
        <v>21.5</v>
      </c>
      <c r="L409" s="1">
        <v>0</v>
      </c>
    </row>
    <row r="410" spans="1:12">
      <c r="A410" s="2">
        <v>40780</v>
      </c>
      <c r="B410" s="1">
        <v>21.5</v>
      </c>
      <c r="C410" s="1">
        <v>59</v>
      </c>
      <c r="D410" s="1">
        <v>0</v>
      </c>
      <c r="E410" s="1">
        <v>34</v>
      </c>
      <c r="F410" s="1">
        <v>0</v>
      </c>
      <c r="G410" s="5">
        <v>45.9</v>
      </c>
      <c r="H410" s="1">
        <v>1.3</v>
      </c>
      <c r="I410" s="1">
        <v>321</v>
      </c>
      <c r="J410" s="1">
        <v>0</v>
      </c>
      <c r="K410" s="1">
        <v>20.6</v>
      </c>
      <c r="L410" s="1">
        <v>0</v>
      </c>
    </row>
    <row r="411" spans="1:12">
      <c r="A411" s="2">
        <v>40780.041666666664</v>
      </c>
      <c r="B411" s="1">
        <v>20.399999999999999</v>
      </c>
      <c r="C411" s="1">
        <v>61</v>
      </c>
      <c r="D411" s="1">
        <v>0</v>
      </c>
      <c r="E411" s="1">
        <v>34</v>
      </c>
      <c r="F411" s="1">
        <v>0</v>
      </c>
      <c r="G411" s="5">
        <v>45.9</v>
      </c>
      <c r="H411" s="1">
        <v>1.2</v>
      </c>
      <c r="I411" s="1">
        <v>310</v>
      </c>
      <c r="J411" s="1">
        <v>0</v>
      </c>
      <c r="K411" s="1">
        <v>19.399999999999999</v>
      </c>
      <c r="L411" s="1">
        <v>0</v>
      </c>
    </row>
    <row r="412" spans="1:12">
      <c r="A412" s="2">
        <v>40780.083333333336</v>
      </c>
      <c r="B412" s="1">
        <v>19.8</v>
      </c>
      <c r="C412" s="1">
        <v>61</v>
      </c>
      <c r="D412" s="1">
        <v>0</v>
      </c>
      <c r="E412" s="1">
        <v>34</v>
      </c>
      <c r="F412" s="1">
        <v>0</v>
      </c>
      <c r="G412" s="5">
        <v>45.9</v>
      </c>
      <c r="H412" s="1">
        <v>0.9</v>
      </c>
      <c r="I412" s="1">
        <v>323</v>
      </c>
      <c r="J412" s="1">
        <v>0</v>
      </c>
      <c r="K412" s="1">
        <v>18.5</v>
      </c>
      <c r="L412" s="1">
        <v>0</v>
      </c>
    </row>
    <row r="413" spans="1:12">
      <c r="A413" s="2">
        <v>40780.125</v>
      </c>
      <c r="B413" s="1">
        <v>19.100000000000001</v>
      </c>
      <c r="C413" s="1">
        <v>65</v>
      </c>
      <c r="D413" s="1">
        <v>0</v>
      </c>
      <c r="E413" s="1">
        <v>34</v>
      </c>
      <c r="F413" s="1">
        <v>0</v>
      </c>
      <c r="G413" s="5">
        <v>45.9</v>
      </c>
      <c r="H413" s="1">
        <v>0.9</v>
      </c>
      <c r="I413" s="1">
        <v>313</v>
      </c>
      <c r="J413" s="1">
        <v>0</v>
      </c>
      <c r="K413" s="1">
        <v>17.8</v>
      </c>
      <c r="L413" s="1">
        <v>0</v>
      </c>
    </row>
    <row r="414" spans="1:12">
      <c r="A414" s="2">
        <v>40780.166666666664</v>
      </c>
      <c r="B414" s="1">
        <v>18.2</v>
      </c>
      <c r="C414" s="1">
        <v>69</v>
      </c>
      <c r="D414" s="1">
        <v>0</v>
      </c>
      <c r="E414" s="1">
        <v>34</v>
      </c>
      <c r="F414" s="1">
        <v>0</v>
      </c>
      <c r="G414" s="5">
        <v>45.9</v>
      </c>
      <c r="H414" s="1">
        <v>0.6</v>
      </c>
      <c r="I414" s="1">
        <v>293</v>
      </c>
      <c r="J414" s="1">
        <v>0</v>
      </c>
      <c r="K414" s="1">
        <v>16.899999999999999</v>
      </c>
      <c r="L414" s="1">
        <v>0</v>
      </c>
    </row>
    <row r="415" spans="1:12">
      <c r="A415" s="2">
        <v>40780.208333333336</v>
      </c>
      <c r="B415" s="1">
        <v>17.399999999999999</v>
      </c>
      <c r="C415" s="1">
        <v>73</v>
      </c>
      <c r="D415" s="1">
        <v>0</v>
      </c>
      <c r="E415" s="1">
        <v>34</v>
      </c>
      <c r="F415" s="1">
        <v>0</v>
      </c>
      <c r="G415" s="5">
        <v>45.9</v>
      </c>
      <c r="H415" s="1">
        <v>0.4</v>
      </c>
      <c r="I415" s="1">
        <v>13</v>
      </c>
      <c r="J415" s="1">
        <v>0</v>
      </c>
      <c r="K415" s="1">
        <v>15.9</v>
      </c>
      <c r="L415" s="1">
        <v>0</v>
      </c>
    </row>
    <row r="416" spans="1:12">
      <c r="A416" s="2">
        <v>40780.25</v>
      </c>
      <c r="B416" s="1">
        <v>16.600000000000001</v>
      </c>
      <c r="C416" s="1">
        <v>77</v>
      </c>
      <c r="D416" s="1">
        <v>0</v>
      </c>
      <c r="E416" s="1">
        <v>34</v>
      </c>
      <c r="F416" s="1">
        <v>0</v>
      </c>
      <c r="G416" s="5">
        <v>45.9</v>
      </c>
      <c r="H416" s="1">
        <v>0.4</v>
      </c>
      <c r="I416" s="1">
        <v>298</v>
      </c>
      <c r="J416" s="1">
        <v>0</v>
      </c>
      <c r="K416" s="1">
        <v>15.3</v>
      </c>
      <c r="L416" s="1">
        <v>0</v>
      </c>
    </row>
    <row r="417" spans="1:12">
      <c r="A417" s="2">
        <v>40780.291666666664</v>
      </c>
      <c r="B417" s="1">
        <v>18.3</v>
      </c>
      <c r="C417" s="1">
        <v>73</v>
      </c>
      <c r="D417" s="1">
        <v>0</v>
      </c>
      <c r="E417" s="1">
        <v>34</v>
      </c>
      <c r="F417" s="1">
        <v>0</v>
      </c>
      <c r="G417" s="5">
        <v>45.9</v>
      </c>
      <c r="H417" s="1">
        <v>0.4</v>
      </c>
      <c r="I417" s="1">
        <v>281</v>
      </c>
      <c r="J417" s="1">
        <v>0.3</v>
      </c>
      <c r="K417" s="1">
        <v>16.7</v>
      </c>
      <c r="L417" s="1">
        <v>0</v>
      </c>
    </row>
    <row r="418" spans="1:12">
      <c r="A418" s="2">
        <v>40780.333333333336</v>
      </c>
      <c r="B418" s="1">
        <v>22.3</v>
      </c>
      <c r="C418" s="1">
        <v>61</v>
      </c>
      <c r="D418" s="1">
        <v>0</v>
      </c>
      <c r="E418" s="1">
        <v>34</v>
      </c>
      <c r="F418" s="1">
        <v>0</v>
      </c>
      <c r="G418" s="5">
        <v>45.9</v>
      </c>
      <c r="H418" s="1">
        <v>0.6</v>
      </c>
      <c r="I418" s="1">
        <v>234</v>
      </c>
      <c r="J418" s="1">
        <v>0.9</v>
      </c>
      <c r="K418" s="1">
        <v>22.2</v>
      </c>
      <c r="L418" s="1">
        <v>0</v>
      </c>
    </row>
    <row r="419" spans="1:12">
      <c r="A419" s="2">
        <v>40780.375</v>
      </c>
      <c r="B419" s="1">
        <v>24.7</v>
      </c>
      <c r="C419" s="1">
        <v>55</v>
      </c>
      <c r="D419" s="1">
        <v>0</v>
      </c>
      <c r="E419" s="1">
        <v>34</v>
      </c>
      <c r="F419" s="1">
        <v>0</v>
      </c>
      <c r="G419" s="5">
        <v>45.9</v>
      </c>
      <c r="H419" s="1">
        <v>1.7</v>
      </c>
      <c r="I419" s="1">
        <v>233</v>
      </c>
      <c r="J419" s="1">
        <v>1.5</v>
      </c>
      <c r="K419" s="1">
        <v>25.3</v>
      </c>
      <c r="L419" s="1">
        <v>0</v>
      </c>
    </row>
    <row r="420" spans="1:12">
      <c r="A420" s="2">
        <v>40780.416666666664</v>
      </c>
      <c r="B420" s="1">
        <v>27.1</v>
      </c>
      <c r="C420" s="1">
        <v>45</v>
      </c>
      <c r="D420" s="1">
        <v>0</v>
      </c>
      <c r="E420" s="1">
        <v>34</v>
      </c>
      <c r="F420" s="1">
        <v>0</v>
      </c>
      <c r="G420" s="5">
        <v>45.9</v>
      </c>
      <c r="H420" s="1">
        <v>1.2</v>
      </c>
      <c r="I420" s="1">
        <v>208</v>
      </c>
      <c r="J420" s="1">
        <v>2</v>
      </c>
      <c r="K420" s="1">
        <v>27.5</v>
      </c>
      <c r="L420" s="1">
        <v>0</v>
      </c>
    </row>
    <row r="421" spans="1:12">
      <c r="A421" s="2">
        <v>40780.458333333336</v>
      </c>
      <c r="B421" s="1">
        <v>28.4</v>
      </c>
      <c r="C421" s="1">
        <v>41</v>
      </c>
      <c r="D421" s="1">
        <v>0</v>
      </c>
      <c r="E421" s="1">
        <v>34</v>
      </c>
      <c r="F421" s="1">
        <v>0</v>
      </c>
      <c r="G421" s="5">
        <v>45.9</v>
      </c>
      <c r="H421" s="1">
        <v>1</v>
      </c>
      <c r="I421" s="1">
        <v>179</v>
      </c>
      <c r="J421" s="1">
        <v>2.4</v>
      </c>
      <c r="K421" s="1">
        <v>29</v>
      </c>
      <c r="L421" s="1">
        <v>0</v>
      </c>
    </row>
    <row r="422" spans="1:12">
      <c r="A422" s="2">
        <v>40780.5</v>
      </c>
      <c r="B422" s="1">
        <v>30.1</v>
      </c>
      <c r="C422" s="1">
        <v>36</v>
      </c>
      <c r="D422" s="1">
        <v>0</v>
      </c>
      <c r="E422" s="1">
        <v>34</v>
      </c>
      <c r="F422" s="1">
        <v>0</v>
      </c>
      <c r="G422" s="5">
        <v>45.9</v>
      </c>
      <c r="H422" s="1">
        <v>1.1000000000000001</v>
      </c>
      <c r="I422" s="1">
        <v>79</v>
      </c>
      <c r="J422" s="1">
        <v>2.7</v>
      </c>
      <c r="K422" s="1">
        <v>30.7</v>
      </c>
      <c r="L422" s="1">
        <v>0</v>
      </c>
    </row>
    <row r="423" spans="1:12">
      <c r="A423" s="2">
        <v>40780.541666666664</v>
      </c>
      <c r="B423" s="1">
        <v>31.2</v>
      </c>
      <c r="C423" s="1">
        <v>35</v>
      </c>
      <c r="D423" s="1">
        <v>0</v>
      </c>
      <c r="E423" s="1">
        <v>34</v>
      </c>
      <c r="F423" s="1">
        <v>0</v>
      </c>
      <c r="G423" s="5">
        <v>45.9</v>
      </c>
      <c r="H423" s="1">
        <v>1.4</v>
      </c>
      <c r="I423" s="1">
        <v>154</v>
      </c>
      <c r="J423" s="1">
        <v>2.8</v>
      </c>
      <c r="K423" s="1">
        <v>31.1</v>
      </c>
      <c r="L423" s="1">
        <v>0</v>
      </c>
    </row>
    <row r="424" spans="1:12">
      <c r="A424" s="2">
        <v>40780.583333333336</v>
      </c>
      <c r="B424" s="1">
        <v>32.6</v>
      </c>
      <c r="C424" s="1">
        <v>30</v>
      </c>
      <c r="D424" s="1">
        <v>0</v>
      </c>
      <c r="E424" s="1">
        <v>34</v>
      </c>
      <c r="F424" s="1">
        <v>0</v>
      </c>
      <c r="G424" s="5">
        <v>45.9</v>
      </c>
      <c r="H424" s="1">
        <v>1.3</v>
      </c>
      <c r="I424" s="1">
        <v>123</v>
      </c>
      <c r="J424" s="1">
        <v>2.7</v>
      </c>
      <c r="K424" s="1">
        <v>32.299999999999997</v>
      </c>
      <c r="L424" s="1">
        <v>0</v>
      </c>
    </row>
    <row r="425" spans="1:12">
      <c r="A425" s="2">
        <v>40780.625</v>
      </c>
      <c r="B425" s="1">
        <v>33.4</v>
      </c>
      <c r="C425" s="1">
        <v>30</v>
      </c>
      <c r="D425" s="1">
        <v>0</v>
      </c>
      <c r="E425" s="1">
        <v>34</v>
      </c>
      <c r="F425" s="1">
        <v>0</v>
      </c>
      <c r="G425" s="5">
        <v>45.9</v>
      </c>
      <c r="H425" s="1">
        <v>1.6</v>
      </c>
      <c r="I425" s="1">
        <v>146</v>
      </c>
      <c r="J425" s="1">
        <v>2.1</v>
      </c>
      <c r="K425" s="1">
        <v>33.5</v>
      </c>
      <c r="L425" s="1">
        <v>0</v>
      </c>
    </row>
    <row r="426" spans="1:12">
      <c r="A426" s="2">
        <v>40780.666666666664</v>
      </c>
      <c r="B426" s="1">
        <v>34.799999999999997</v>
      </c>
      <c r="C426" s="1">
        <v>28</v>
      </c>
      <c r="D426" s="1">
        <v>0</v>
      </c>
      <c r="E426" s="1">
        <v>34</v>
      </c>
      <c r="F426" s="1">
        <v>0</v>
      </c>
      <c r="G426" s="5">
        <v>45.9</v>
      </c>
      <c r="H426" s="1">
        <v>1.3</v>
      </c>
      <c r="I426" s="1">
        <v>153</v>
      </c>
      <c r="J426" s="1">
        <v>1.9</v>
      </c>
      <c r="K426" s="1">
        <v>34.9</v>
      </c>
      <c r="L426" s="1">
        <v>0</v>
      </c>
    </row>
    <row r="427" spans="1:12">
      <c r="A427" s="2">
        <v>40780.708333333336</v>
      </c>
      <c r="B427" s="1">
        <v>32.5</v>
      </c>
      <c r="C427" s="1">
        <v>35</v>
      </c>
      <c r="D427" s="1">
        <v>0</v>
      </c>
      <c r="E427" s="1">
        <v>34</v>
      </c>
      <c r="F427" s="1">
        <v>0</v>
      </c>
      <c r="G427" s="5">
        <v>45.9</v>
      </c>
      <c r="H427" s="1">
        <v>2.2999999999999998</v>
      </c>
      <c r="I427" s="1">
        <v>93</v>
      </c>
      <c r="J427" s="1">
        <v>1.3</v>
      </c>
      <c r="K427" s="1">
        <v>33</v>
      </c>
      <c r="L427" s="1">
        <v>0</v>
      </c>
    </row>
    <row r="428" spans="1:12">
      <c r="A428" s="2">
        <v>40780.75</v>
      </c>
      <c r="B428" s="1">
        <v>31.3</v>
      </c>
      <c r="C428" s="1">
        <v>38</v>
      </c>
      <c r="D428" s="1">
        <v>0</v>
      </c>
      <c r="E428" s="1">
        <v>34</v>
      </c>
      <c r="F428" s="1">
        <v>0</v>
      </c>
      <c r="G428" s="5">
        <v>45.9</v>
      </c>
      <c r="H428" s="1">
        <v>1.4</v>
      </c>
      <c r="I428" s="1">
        <v>82</v>
      </c>
      <c r="J428" s="1">
        <v>0.6</v>
      </c>
      <c r="K428" s="1">
        <v>31.5</v>
      </c>
      <c r="L428" s="1">
        <v>0</v>
      </c>
    </row>
    <row r="429" spans="1:12">
      <c r="A429" s="2">
        <v>40780.791666666664</v>
      </c>
      <c r="B429" s="1">
        <v>27.5</v>
      </c>
      <c r="C429" s="1">
        <v>52</v>
      </c>
      <c r="D429" s="1">
        <v>0</v>
      </c>
      <c r="E429" s="1">
        <v>34</v>
      </c>
      <c r="F429" s="1">
        <v>0</v>
      </c>
      <c r="G429" s="5">
        <v>45.9</v>
      </c>
      <c r="H429" s="1">
        <v>0.7</v>
      </c>
      <c r="I429" s="1">
        <v>131</v>
      </c>
      <c r="J429" s="1">
        <v>0.1</v>
      </c>
      <c r="K429" s="1">
        <v>27</v>
      </c>
      <c r="L429" s="1">
        <v>0</v>
      </c>
    </row>
    <row r="430" spans="1:12">
      <c r="A430" s="2">
        <v>40780.833333333336</v>
      </c>
      <c r="B430" s="1">
        <v>24.4</v>
      </c>
      <c r="C430" s="1">
        <v>60</v>
      </c>
      <c r="D430" s="1">
        <v>0</v>
      </c>
      <c r="E430" s="1">
        <v>34</v>
      </c>
      <c r="F430" s="1">
        <v>0</v>
      </c>
      <c r="G430" s="5">
        <v>45.9</v>
      </c>
      <c r="H430" s="1">
        <v>0.7</v>
      </c>
      <c r="I430" s="1">
        <v>88</v>
      </c>
      <c r="J430" s="1">
        <v>0</v>
      </c>
      <c r="K430" s="1">
        <v>23.3</v>
      </c>
      <c r="L430" s="1">
        <v>0</v>
      </c>
    </row>
    <row r="431" spans="1:12">
      <c r="A431" s="2">
        <v>40780.875</v>
      </c>
      <c r="B431" s="1">
        <v>23.6</v>
      </c>
      <c r="C431" s="1">
        <v>60</v>
      </c>
      <c r="D431" s="1">
        <v>0</v>
      </c>
      <c r="E431" s="1">
        <v>34</v>
      </c>
      <c r="F431" s="1">
        <v>0</v>
      </c>
      <c r="G431" s="5">
        <v>45.9</v>
      </c>
      <c r="H431" s="1">
        <v>0.9</v>
      </c>
      <c r="I431" s="1">
        <v>349</v>
      </c>
      <c r="J431" s="1">
        <v>0</v>
      </c>
      <c r="K431" s="1">
        <v>22.3</v>
      </c>
      <c r="L431" s="1">
        <v>0</v>
      </c>
    </row>
    <row r="432" spans="1:12">
      <c r="A432" s="2">
        <v>40780.916666666664</v>
      </c>
      <c r="B432" s="1">
        <v>22.5</v>
      </c>
      <c r="C432" s="1">
        <v>64</v>
      </c>
      <c r="D432" s="1">
        <v>0</v>
      </c>
      <c r="E432" s="1">
        <v>34</v>
      </c>
      <c r="F432" s="1">
        <v>0</v>
      </c>
      <c r="G432" s="5">
        <v>45.9</v>
      </c>
      <c r="H432" s="1">
        <v>0.9</v>
      </c>
      <c r="I432" s="1">
        <v>326</v>
      </c>
      <c r="J432" s="1">
        <v>0</v>
      </c>
      <c r="K432" s="1">
        <v>21.2</v>
      </c>
      <c r="L432" s="1">
        <v>0</v>
      </c>
    </row>
    <row r="433" spans="1:12">
      <c r="A433" s="2">
        <v>40780.958333333336</v>
      </c>
      <c r="B433" s="1">
        <v>22.1</v>
      </c>
      <c r="C433" s="1">
        <v>63</v>
      </c>
      <c r="D433" s="1">
        <v>0</v>
      </c>
      <c r="E433" s="1">
        <v>34</v>
      </c>
      <c r="F433" s="1">
        <v>0</v>
      </c>
      <c r="G433" s="5">
        <v>45.9</v>
      </c>
      <c r="H433" s="1">
        <v>1.3</v>
      </c>
      <c r="I433" s="1">
        <v>308</v>
      </c>
      <c r="J433" s="1">
        <v>0</v>
      </c>
      <c r="K433" s="1">
        <v>21</v>
      </c>
      <c r="L433" s="1">
        <v>0</v>
      </c>
    </row>
    <row r="434" spans="1:12">
      <c r="A434" s="2">
        <v>40781</v>
      </c>
      <c r="B434" s="1">
        <v>21.2</v>
      </c>
      <c r="C434" s="1">
        <v>65</v>
      </c>
      <c r="D434" s="1">
        <v>0</v>
      </c>
      <c r="E434" s="1">
        <v>34</v>
      </c>
      <c r="F434" s="1">
        <v>0</v>
      </c>
      <c r="G434" s="5">
        <v>45.9</v>
      </c>
      <c r="H434" s="1">
        <v>1.4</v>
      </c>
      <c r="I434" s="1">
        <v>301</v>
      </c>
      <c r="J434" s="1">
        <v>0</v>
      </c>
      <c r="K434" s="1">
        <v>20.3</v>
      </c>
      <c r="L434" s="1">
        <v>0</v>
      </c>
    </row>
    <row r="435" spans="1:12">
      <c r="A435" s="2">
        <v>40781.041666666664</v>
      </c>
      <c r="B435" s="1">
        <v>20.3</v>
      </c>
      <c r="C435" s="1">
        <v>66</v>
      </c>
      <c r="D435" s="1">
        <v>0</v>
      </c>
      <c r="E435" s="1">
        <v>34</v>
      </c>
      <c r="F435" s="1">
        <v>0</v>
      </c>
      <c r="G435" s="5">
        <v>45.9</v>
      </c>
      <c r="H435" s="1">
        <v>0.8</v>
      </c>
      <c r="I435" s="1">
        <v>329</v>
      </c>
      <c r="J435" s="1">
        <v>0</v>
      </c>
      <c r="K435" s="1">
        <v>19.3</v>
      </c>
      <c r="L435" s="1">
        <v>0</v>
      </c>
    </row>
    <row r="436" spans="1:12">
      <c r="A436" s="2">
        <v>40781.083333333336</v>
      </c>
      <c r="B436" s="1">
        <v>19.7</v>
      </c>
      <c r="C436" s="1">
        <v>68</v>
      </c>
      <c r="D436" s="1">
        <v>0</v>
      </c>
      <c r="E436" s="1">
        <v>34</v>
      </c>
      <c r="F436" s="1">
        <v>0</v>
      </c>
      <c r="G436" s="5">
        <v>45.9</v>
      </c>
      <c r="H436" s="1">
        <v>0.9</v>
      </c>
      <c r="I436" s="1">
        <v>84</v>
      </c>
      <c r="J436" s="1">
        <v>0</v>
      </c>
      <c r="K436" s="1">
        <v>18.5</v>
      </c>
      <c r="L436" s="1">
        <v>0</v>
      </c>
    </row>
    <row r="437" spans="1:12">
      <c r="A437" s="2">
        <v>40781.125</v>
      </c>
      <c r="B437" s="1">
        <v>19.3</v>
      </c>
      <c r="C437" s="1">
        <v>69</v>
      </c>
      <c r="D437" s="1">
        <v>0</v>
      </c>
      <c r="E437" s="1">
        <v>34</v>
      </c>
      <c r="F437" s="1">
        <v>0</v>
      </c>
      <c r="G437" s="5">
        <v>45.9</v>
      </c>
      <c r="H437" s="1">
        <v>1</v>
      </c>
      <c r="I437" s="1">
        <v>347</v>
      </c>
      <c r="J437" s="1">
        <v>0</v>
      </c>
      <c r="K437" s="1">
        <v>18.3</v>
      </c>
      <c r="L437" s="1">
        <v>0</v>
      </c>
    </row>
    <row r="438" spans="1:12">
      <c r="A438" s="2">
        <v>40781.166666666664</v>
      </c>
      <c r="B438" s="1">
        <v>18.600000000000001</v>
      </c>
      <c r="C438" s="1">
        <v>72</v>
      </c>
      <c r="D438" s="1">
        <v>0</v>
      </c>
      <c r="E438" s="1">
        <v>34</v>
      </c>
      <c r="F438" s="1">
        <v>0</v>
      </c>
      <c r="G438" s="5">
        <v>45.9</v>
      </c>
      <c r="H438" s="1">
        <v>0.6</v>
      </c>
      <c r="I438" s="1">
        <v>22</v>
      </c>
      <c r="J438" s="1">
        <v>0</v>
      </c>
      <c r="K438" s="1">
        <v>17.399999999999999</v>
      </c>
      <c r="L438" s="1">
        <v>0</v>
      </c>
    </row>
    <row r="439" spans="1:12">
      <c r="A439" s="2">
        <v>40781.208333333336</v>
      </c>
      <c r="B439" s="1">
        <v>18</v>
      </c>
      <c r="C439" s="1">
        <v>75</v>
      </c>
      <c r="D439" s="1">
        <v>0</v>
      </c>
      <c r="E439" s="1">
        <v>34</v>
      </c>
      <c r="F439" s="1">
        <v>0</v>
      </c>
      <c r="G439" s="5">
        <v>45.9</v>
      </c>
      <c r="H439" s="1">
        <v>0.4</v>
      </c>
      <c r="I439" s="1">
        <v>30</v>
      </c>
      <c r="J439" s="1">
        <v>0</v>
      </c>
      <c r="K439" s="1">
        <v>16.899999999999999</v>
      </c>
      <c r="L439" s="1">
        <v>0</v>
      </c>
    </row>
    <row r="440" spans="1:12">
      <c r="A440" s="2">
        <v>40781.25</v>
      </c>
      <c r="B440" s="1">
        <v>17.7</v>
      </c>
      <c r="C440" s="1">
        <v>76</v>
      </c>
      <c r="D440" s="1">
        <v>0</v>
      </c>
      <c r="E440" s="1">
        <v>34</v>
      </c>
      <c r="F440" s="1">
        <v>0</v>
      </c>
      <c r="G440" s="5">
        <v>45.9</v>
      </c>
      <c r="H440" s="1">
        <v>0.4</v>
      </c>
      <c r="I440" s="1">
        <v>330</v>
      </c>
      <c r="J440" s="1">
        <v>0</v>
      </c>
      <c r="K440" s="1">
        <v>16.8</v>
      </c>
      <c r="L440" s="1">
        <v>0</v>
      </c>
    </row>
    <row r="441" spans="1:12">
      <c r="A441" s="2">
        <v>40781.291666666664</v>
      </c>
      <c r="B441" s="1">
        <v>19.399999999999999</v>
      </c>
      <c r="C441" s="1">
        <v>71</v>
      </c>
      <c r="D441" s="1">
        <v>0</v>
      </c>
      <c r="E441" s="1">
        <v>34</v>
      </c>
      <c r="F441" s="1">
        <v>0</v>
      </c>
      <c r="G441" s="5">
        <v>45.9</v>
      </c>
      <c r="H441" s="1">
        <v>0.2</v>
      </c>
      <c r="I441" s="1">
        <v>66</v>
      </c>
      <c r="J441" s="1">
        <v>0.2</v>
      </c>
      <c r="K441" s="1">
        <v>18</v>
      </c>
      <c r="L441" s="1">
        <v>0</v>
      </c>
    </row>
    <row r="442" spans="1:12">
      <c r="A442" s="2">
        <v>40781.333333333336</v>
      </c>
      <c r="B442" s="1">
        <v>22.9</v>
      </c>
      <c r="C442" s="1">
        <v>61</v>
      </c>
      <c r="D442" s="1">
        <v>0</v>
      </c>
      <c r="E442" s="1">
        <v>34</v>
      </c>
      <c r="F442" s="1">
        <v>0</v>
      </c>
      <c r="G442" s="5">
        <v>45.9</v>
      </c>
      <c r="H442" s="1">
        <v>0.5</v>
      </c>
      <c r="I442" s="1">
        <v>140</v>
      </c>
      <c r="J442" s="1">
        <v>0.8</v>
      </c>
      <c r="K442" s="1">
        <v>22.3</v>
      </c>
      <c r="L442" s="1">
        <v>0</v>
      </c>
    </row>
    <row r="443" spans="1:12">
      <c r="A443" s="2">
        <v>40781.375</v>
      </c>
      <c r="B443" s="1">
        <v>24.7</v>
      </c>
      <c r="C443" s="1">
        <v>56</v>
      </c>
      <c r="D443" s="1">
        <v>0</v>
      </c>
      <c r="E443" s="1">
        <v>34</v>
      </c>
      <c r="F443" s="1">
        <v>0</v>
      </c>
      <c r="G443" s="5">
        <v>45.9</v>
      </c>
      <c r="H443" s="1">
        <v>1</v>
      </c>
      <c r="I443" s="1">
        <v>128</v>
      </c>
      <c r="J443" s="1">
        <v>1.5</v>
      </c>
      <c r="K443" s="1">
        <v>25.1</v>
      </c>
      <c r="L443" s="1">
        <v>0</v>
      </c>
    </row>
    <row r="444" spans="1:12">
      <c r="A444" s="2">
        <v>40781.416666666664</v>
      </c>
      <c r="B444" s="1">
        <v>26.6</v>
      </c>
      <c r="C444" s="1">
        <v>51</v>
      </c>
      <c r="D444" s="1">
        <v>0</v>
      </c>
      <c r="E444" s="1">
        <v>34</v>
      </c>
      <c r="F444" s="1">
        <v>0</v>
      </c>
      <c r="G444" s="5">
        <v>45.9</v>
      </c>
      <c r="H444" s="1">
        <v>1.2</v>
      </c>
      <c r="I444" s="1">
        <v>108</v>
      </c>
      <c r="J444" s="1">
        <v>2</v>
      </c>
      <c r="K444" s="1">
        <v>27.3</v>
      </c>
      <c r="L444" s="1">
        <v>0</v>
      </c>
    </row>
    <row r="445" spans="1:12">
      <c r="A445" s="2">
        <v>40781.458333333336</v>
      </c>
      <c r="B445" s="1">
        <v>28</v>
      </c>
      <c r="C445" s="1">
        <v>49</v>
      </c>
      <c r="D445" s="1">
        <v>0</v>
      </c>
      <c r="E445" s="1">
        <v>34</v>
      </c>
      <c r="F445" s="1">
        <v>0</v>
      </c>
      <c r="G445" s="5">
        <v>45.9</v>
      </c>
      <c r="H445" s="1">
        <v>1.9</v>
      </c>
      <c r="I445" s="1">
        <v>95</v>
      </c>
      <c r="J445" s="1">
        <v>2.4</v>
      </c>
      <c r="K445" s="1">
        <v>28.9</v>
      </c>
      <c r="L445" s="1">
        <v>0</v>
      </c>
    </row>
    <row r="446" spans="1:12">
      <c r="A446" s="2">
        <v>40781.5</v>
      </c>
      <c r="B446" s="1">
        <v>30.1</v>
      </c>
      <c r="C446" s="1">
        <v>43</v>
      </c>
      <c r="D446" s="1">
        <v>0</v>
      </c>
      <c r="E446" s="1">
        <v>34</v>
      </c>
      <c r="F446" s="1">
        <v>0</v>
      </c>
      <c r="G446" s="5">
        <v>45.9</v>
      </c>
      <c r="H446" s="1">
        <v>2.1</v>
      </c>
      <c r="I446" s="1">
        <v>82</v>
      </c>
      <c r="J446" s="1">
        <v>2.7</v>
      </c>
      <c r="K446" s="1">
        <v>31.1</v>
      </c>
      <c r="L446" s="1">
        <v>0</v>
      </c>
    </row>
    <row r="447" spans="1:12">
      <c r="A447" s="2">
        <v>40781.541666666664</v>
      </c>
      <c r="B447" s="1">
        <v>32.6</v>
      </c>
      <c r="C447" s="1">
        <v>32</v>
      </c>
      <c r="D447" s="1">
        <v>0</v>
      </c>
      <c r="E447" s="1">
        <v>34</v>
      </c>
      <c r="F447" s="1">
        <v>0</v>
      </c>
      <c r="G447" s="5">
        <v>45.9</v>
      </c>
      <c r="H447" s="1">
        <v>2.2000000000000002</v>
      </c>
      <c r="I447" s="1">
        <v>92</v>
      </c>
      <c r="J447" s="1">
        <v>2.7</v>
      </c>
      <c r="K447" s="1">
        <v>32.9</v>
      </c>
      <c r="L447" s="1">
        <v>0</v>
      </c>
    </row>
    <row r="448" spans="1:12">
      <c r="A448" s="2">
        <v>40781.583333333336</v>
      </c>
      <c r="B448" s="1">
        <v>33.1</v>
      </c>
      <c r="C448" s="1">
        <v>30</v>
      </c>
      <c r="D448" s="1">
        <v>0</v>
      </c>
      <c r="E448" s="1">
        <v>34</v>
      </c>
      <c r="F448" s="1">
        <v>0</v>
      </c>
      <c r="G448" s="5">
        <v>45.9</v>
      </c>
      <c r="H448" s="1">
        <v>4.7</v>
      </c>
      <c r="I448" s="1">
        <v>110</v>
      </c>
      <c r="J448" s="1">
        <v>2.5</v>
      </c>
      <c r="K448" s="1">
        <v>33.299999999999997</v>
      </c>
      <c r="L448" s="1">
        <v>0</v>
      </c>
    </row>
    <row r="449" spans="1:12">
      <c r="A449" s="2">
        <v>40781.625</v>
      </c>
      <c r="B449" s="1">
        <v>33.299999999999997</v>
      </c>
      <c r="C449" s="1">
        <v>26</v>
      </c>
      <c r="D449" s="1">
        <v>0</v>
      </c>
      <c r="E449" s="1">
        <v>34</v>
      </c>
      <c r="F449" s="1">
        <v>0</v>
      </c>
      <c r="G449" s="5">
        <v>45.9</v>
      </c>
      <c r="H449" s="1">
        <v>5.0999999999999996</v>
      </c>
      <c r="I449" s="1">
        <v>117</v>
      </c>
      <c r="J449" s="1">
        <v>2.5</v>
      </c>
      <c r="K449" s="1">
        <v>33.700000000000003</v>
      </c>
      <c r="L449" s="1">
        <v>0</v>
      </c>
    </row>
    <row r="450" spans="1:12">
      <c r="A450" s="2">
        <v>40781.666666666664</v>
      </c>
      <c r="B450" s="1">
        <v>32.4</v>
      </c>
      <c r="C450" s="1">
        <v>26</v>
      </c>
      <c r="D450" s="1">
        <v>0</v>
      </c>
      <c r="E450" s="1">
        <v>34</v>
      </c>
      <c r="F450" s="1">
        <v>0</v>
      </c>
      <c r="G450" s="5">
        <v>45.9</v>
      </c>
      <c r="H450" s="1">
        <v>3.3</v>
      </c>
      <c r="I450" s="1">
        <v>141</v>
      </c>
      <c r="J450" s="1">
        <v>1.4</v>
      </c>
      <c r="K450" s="1">
        <v>32.6</v>
      </c>
      <c r="L450" s="1">
        <v>0</v>
      </c>
    </row>
    <row r="451" spans="1:12">
      <c r="A451" s="2">
        <v>40781.708333333336</v>
      </c>
      <c r="B451" s="1">
        <v>31.5</v>
      </c>
      <c r="C451" s="1">
        <v>32</v>
      </c>
      <c r="D451" s="1">
        <v>0</v>
      </c>
      <c r="E451" s="1">
        <v>34</v>
      </c>
      <c r="F451" s="1">
        <v>0</v>
      </c>
      <c r="G451" s="5">
        <v>45.9</v>
      </c>
      <c r="H451" s="1">
        <v>2</v>
      </c>
      <c r="I451" s="1">
        <v>297</v>
      </c>
      <c r="J451" s="1">
        <v>1</v>
      </c>
      <c r="K451" s="1">
        <v>31.6</v>
      </c>
      <c r="L451" s="1">
        <v>0</v>
      </c>
    </row>
    <row r="452" spans="1:12">
      <c r="A452" s="2">
        <v>40781.75</v>
      </c>
      <c r="B452" s="1">
        <v>29.1</v>
      </c>
      <c r="C452" s="1">
        <v>39</v>
      </c>
      <c r="D452" s="1">
        <v>0</v>
      </c>
      <c r="E452" s="1">
        <v>34</v>
      </c>
      <c r="F452" s="1">
        <v>0</v>
      </c>
      <c r="G452" s="5">
        <v>45.9</v>
      </c>
      <c r="H452" s="1">
        <v>1.3</v>
      </c>
      <c r="I452" s="1">
        <v>302</v>
      </c>
      <c r="J452" s="1">
        <v>0.4</v>
      </c>
      <c r="K452" s="1">
        <v>28.8</v>
      </c>
      <c r="L452" s="1">
        <v>0</v>
      </c>
    </row>
    <row r="453" spans="1:12">
      <c r="A453" s="2">
        <v>40781.791666666664</v>
      </c>
      <c r="B453" s="1">
        <v>27</v>
      </c>
      <c r="C453" s="1">
        <v>42</v>
      </c>
      <c r="D453" s="1">
        <v>0</v>
      </c>
      <c r="E453" s="1">
        <v>34</v>
      </c>
      <c r="F453" s="1">
        <v>0</v>
      </c>
      <c r="G453" s="5">
        <v>45.9</v>
      </c>
      <c r="H453" s="1">
        <v>1.5</v>
      </c>
      <c r="I453" s="1">
        <v>103</v>
      </c>
      <c r="J453" s="1">
        <v>0</v>
      </c>
      <c r="K453" s="1">
        <v>26.5</v>
      </c>
      <c r="L453" s="1">
        <v>0</v>
      </c>
    </row>
    <row r="454" spans="1:12">
      <c r="A454" s="2">
        <v>40781.833333333336</v>
      </c>
      <c r="B454" s="1">
        <v>24.5</v>
      </c>
      <c r="C454" s="1">
        <v>52</v>
      </c>
      <c r="D454" s="1">
        <v>0</v>
      </c>
      <c r="E454" s="1">
        <v>34</v>
      </c>
      <c r="F454" s="1">
        <v>0</v>
      </c>
      <c r="G454" s="5">
        <v>45.9</v>
      </c>
      <c r="H454" s="1">
        <v>0.9</v>
      </c>
      <c r="I454" s="1">
        <v>64</v>
      </c>
      <c r="J454" s="1">
        <v>0</v>
      </c>
      <c r="K454" s="1">
        <v>23.6</v>
      </c>
      <c r="L454" s="1">
        <v>0</v>
      </c>
    </row>
    <row r="455" spans="1:12">
      <c r="A455" s="2">
        <v>40781.875</v>
      </c>
      <c r="B455" s="1">
        <v>24.6</v>
      </c>
      <c r="C455" s="1">
        <v>50</v>
      </c>
      <c r="D455" s="1">
        <v>0</v>
      </c>
      <c r="E455" s="1">
        <v>34</v>
      </c>
      <c r="F455" s="1">
        <v>0</v>
      </c>
      <c r="G455" s="5">
        <v>45.9</v>
      </c>
      <c r="H455" s="1">
        <v>1.8</v>
      </c>
      <c r="I455" s="1">
        <v>357</v>
      </c>
      <c r="J455" s="1">
        <v>0</v>
      </c>
      <c r="K455" s="1">
        <v>24</v>
      </c>
      <c r="L455" s="1">
        <v>0</v>
      </c>
    </row>
    <row r="456" spans="1:12">
      <c r="A456" s="2">
        <v>40781.916666666664</v>
      </c>
      <c r="B456" s="1">
        <v>24.5</v>
      </c>
      <c r="C456" s="1">
        <v>49</v>
      </c>
      <c r="D456" s="1">
        <v>0</v>
      </c>
      <c r="E456" s="1">
        <v>34</v>
      </c>
      <c r="F456" s="1">
        <v>0</v>
      </c>
      <c r="G456" s="5">
        <v>45.9</v>
      </c>
      <c r="H456" s="1">
        <v>1.8</v>
      </c>
      <c r="I456" s="1">
        <v>58</v>
      </c>
      <c r="J456" s="1">
        <v>0</v>
      </c>
      <c r="K456" s="1">
        <v>24.1</v>
      </c>
      <c r="L456" s="1">
        <v>0</v>
      </c>
    </row>
    <row r="457" spans="1:12">
      <c r="A457" s="2">
        <v>40781.958333333336</v>
      </c>
      <c r="B457" s="1">
        <v>24.1</v>
      </c>
      <c r="C457" s="1">
        <v>50</v>
      </c>
      <c r="D457" s="1">
        <v>0</v>
      </c>
      <c r="E457" s="1">
        <v>34</v>
      </c>
      <c r="F457" s="1">
        <v>0</v>
      </c>
      <c r="G457" s="5">
        <v>45.9</v>
      </c>
      <c r="H457" s="1">
        <v>2.1</v>
      </c>
      <c r="I457" s="1">
        <v>74</v>
      </c>
      <c r="J457" s="1">
        <v>0</v>
      </c>
      <c r="K457" s="1">
        <v>23.9</v>
      </c>
      <c r="L457" s="1">
        <v>0</v>
      </c>
    </row>
    <row r="458" spans="1:12">
      <c r="A458" s="2">
        <v>40782</v>
      </c>
      <c r="B458" s="1">
        <v>23.4</v>
      </c>
      <c r="C458" s="1">
        <v>53</v>
      </c>
      <c r="D458" s="1">
        <v>0</v>
      </c>
      <c r="E458" s="1">
        <v>34</v>
      </c>
      <c r="F458" s="1">
        <v>27</v>
      </c>
      <c r="G458" s="5">
        <v>46.4</v>
      </c>
      <c r="H458" s="1">
        <v>1.8</v>
      </c>
      <c r="I458" s="1">
        <v>65</v>
      </c>
      <c r="J458" s="1">
        <v>0</v>
      </c>
      <c r="K458" s="1">
        <v>23.1</v>
      </c>
      <c r="L458" s="1">
        <v>0</v>
      </c>
    </row>
    <row r="459" spans="1:12">
      <c r="A459" s="2">
        <v>40782.041666666664</v>
      </c>
      <c r="B459" s="1">
        <v>22.1</v>
      </c>
      <c r="C459" s="1">
        <v>58</v>
      </c>
      <c r="D459" s="1">
        <v>0</v>
      </c>
      <c r="E459" s="1">
        <v>34</v>
      </c>
      <c r="F459" s="1">
        <v>10</v>
      </c>
      <c r="G459" s="5">
        <v>46.5</v>
      </c>
      <c r="H459" s="1">
        <v>1.1000000000000001</v>
      </c>
      <c r="I459" s="1">
        <v>161</v>
      </c>
      <c r="J459" s="1">
        <v>0</v>
      </c>
      <c r="K459" s="1">
        <v>21.6</v>
      </c>
      <c r="L459" s="1">
        <v>0</v>
      </c>
    </row>
    <row r="460" spans="1:12">
      <c r="A460" s="2">
        <v>40782.083333333336</v>
      </c>
      <c r="B460" s="1">
        <v>21.7</v>
      </c>
      <c r="C460" s="1">
        <v>61</v>
      </c>
      <c r="D460" s="1">
        <v>0</v>
      </c>
      <c r="E460" s="1">
        <v>34</v>
      </c>
      <c r="F460" s="1">
        <v>25</v>
      </c>
      <c r="G460" s="5">
        <v>47</v>
      </c>
      <c r="H460" s="1">
        <v>1.3</v>
      </c>
      <c r="I460" s="1">
        <v>23</v>
      </c>
      <c r="J460" s="1">
        <v>0</v>
      </c>
      <c r="K460" s="1">
        <v>21.3</v>
      </c>
      <c r="L460" s="1">
        <v>0</v>
      </c>
    </row>
    <row r="461" spans="1:12">
      <c r="A461" s="2">
        <v>40782.125</v>
      </c>
      <c r="B461" s="1">
        <v>20.5</v>
      </c>
      <c r="C461" s="1">
        <v>69</v>
      </c>
      <c r="D461" s="1">
        <v>0</v>
      </c>
      <c r="E461" s="1">
        <v>34</v>
      </c>
      <c r="F461" s="1">
        <v>60</v>
      </c>
      <c r="G461" s="5">
        <v>48</v>
      </c>
      <c r="H461" s="1">
        <v>1.2</v>
      </c>
      <c r="I461" s="1">
        <v>272</v>
      </c>
      <c r="J461" s="1">
        <v>0</v>
      </c>
      <c r="K461" s="1">
        <v>20.2</v>
      </c>
      <c r="L461" s="1">
        <v>0</v>
      </c>
    </row>
    <row r="462" spans="1:12">
      <c r="A462" s="2">
        <v>40782.166666666664</v>
      </c>
      <c r="B462" s="1">
        <v>19.399999999999999</v>
      </c>
      <c r="C462" s="1">
        <v>71</v>
      </c>
      <c r="D462" s="1">
        <v>0</v>
      </c>
      <c r="E462" s="1">
        <v>34</v>
      </c>
      <c r="F462" s="1">
        <v>60</v>
      </c>
      <c r="G462" s="5">
        <v>49</v>
      </c>
      <c r="H462" s="1">
        <v>1.2</v>
      </c>
      <c r="I462" s="1">
        <v>321</v>
      </c>
      <c r="J462" s="1">
        <v>0</v>
      </c>
      <c r="K462" s="1">
        <v>18.600000000000001</v>
      </c>
      <c r="L462" s="1">
        <v>0</v>
      </c>
    </row>
    <row r="463" spans="1:12">
      <c r="A463" s="2">
        <v>40782.208333333336</v>
      </c>
      <c r="B463" s="1">
        <v>18.8</v>
      </c>
      <c r="C463" s="1">
        <v>70</v>
      </c>
      <c r="D463" s="1">
        <v>0</v>
      </c>
      <c r="E463" s="1">
        <v>34</v>
      </c>
      <c r="F463" s="1">
        <v>60</v>
      </c>
      <c r="G463" s="5">
        <v>50</v>
      </c>
      <c r="H463" s="1">
        <v>1.1000000000000001</v>
      </c>
      <c r="I463" s="1">
        <v>311</v>
      </c>
      <c r="J463" s="1">
        <v>0</v>
      </c>
      <c r="K463" s="1">
        <v>18.2</v>
      </c>
      <c r="L463" s="1">
        <v>0</v>
      </c>
    </row>
    <row r="464" spans="1:12">
      <c r="A464" s="2">
        <v>40782.25</v>
      </c>
      <c r="B464" s="1">
        <v>19</v>
      </c>
      <c r="C464" s="1">
        <v>70</v>
      </c>
      <c r="D464" s="1">
        <v>0</v>
      </c>
      <c r="E464" s="1">
        <v>34</v>
      </c>
      <c r="F464" s="1">
        <v>60</v>
      </c>
      <c r="G464" s="5">
        <v>51</v>
      </c>
      <c r="H464" s="1">
        <v>1.2</v>
      </c>
      <c r="I464" s="1">
        <v>226</v>
      </c>
      <c r="J464" s="1">
        <v>0</v>
      </c>
      <c r="K464" s="1">
        <v>18.600000000000001</v>
      </c>
      <c r="L464" s="1">
        <v>0</v>
      </c>
    </row>
    <row r="465" spans="1:12">
      <c r="A465" s="2">
        <v>40782.291666666664</v>
      </c>
      <c r="B465" s="1">
        <v>19.3</v>
      </c>
      <c r="C465" s="1">
        <v>71</v>
      </c>
      <c r="D465" s="1">
        <v>0</v>
      </c>
      <c r="E465" s="1">
        <v>34</v>
      </c>
      <c r="F465" s="1">
        <v>57</v>
      </c>
      <c r="G465" s="5">
        <v>51.9</v>
      </c>
      <c r="H465" s="1">
        <v>0.5</v>
      </c>
      <c r="I465" s="1">
        <v>305</v>
      </c>
      <c r="J465" s="1">
        <v>0.1</v>
      </c>
      <c r="K465" s="1">
        <v>19</v>
      </c>
      <c r="L465" s="1">
        <v>0</v>
      </c>
    </row>
    <row r="466" spans="1:12">
      <c r="A466" s="2">
        <v>40782.333333333336</v>
      </c>
      <c r="B466" s="1">
        <v>21.5</v>
      </c>
      <c r="C466" s="1">
        <v>63</v>
      </c>
      <c r="D466" s="1">
        <v>0</v>
      </c>
      <c r="E466" s="1">
        <v>34</v>
      </c>
      <c r="F466" s="1">
        <v>9</v>
      </c>
      <c r="G466" s="5">
        <v>52.1</v>
      </c>
      <c r="H466" s="1">
        <v>1.3</v>
      </c>
      <c r="I466" s="1">
        <v>67</v>
      </c>
      <c r="J466" s="1">
        <v>0.8</v>
      </c>
      <c r="K466" s="1">
        <v>21.5</v>
      </c>
      <c r="L466" s="1">
        <v>0</v>
      </c>
    </row>
    <row r="467" spans="1:12">
      <c r="A467" s="2">
        <v>40782.375</v>
      </c>
      <c r="B467" s="1">
        <v>23</v>
      </c>
      <c r="C467" s="1">
        <v>58</v>
      </c>
      <c r="D467" s="1">
        <v>0</v>
      </c>
      <c r="E467" s="1">
        <v>34</v>
      </c>
      <c r="F467" s="1">
        <v>0</v>
      </c>
      <c r="G467" s="5">
        <v>52.1</v>
      </c>
      <c r="H467" s="1">
        <v>1.5</v>
      </c>
      <c r="I467" s="1">
        <v>186</v>
      </c>
      <c r="J467" s="1">
        <v>1.3</v>
      </c>
      <c r="K467" s="1">
        <v>23.6</v>
      </c>
      <c r="L467" s="1">
        <v>0</v>
      </c>
    </row>
    <row r="468" spans="1:12">
      <c r="A468" s="2">
        <v>40782.416666666664</v>
      </c>
      <c r="B468" s="1">
        <v>25.3</v>
      </c>
      <c r="C468" s="1">
        <v>52</v>
      </c>
      <c r="D468" s="1">
        <v>0</v>
      </c>
      <c r="E468" s="1">
        <v>34</v>
      </c>
      <c r="F468" s="1">
        <v>0</v>
      </c>
      <c r="G468" s="5">
        <v>52.1</v>
      </c>
      <c r="H468" s="1">
        <v>1.7</v>
      </c>
      <c r="I468" s="1">
        <v>214</v>
      </c>
      <c r="J468" s="1">
        <v>1.5</v>
      </c>
      <c r="K468" s="1">
        <v>25.9</v>
      </c>
      <c r="L468" s="1">
        <v>0</v>
      </c>
    </row>
    <row r="469" spans="1:12">
      <c r="A469" s="2">
        <v>40782.458333333336</v>
      </c>
      <c r="B469" s="1">
        <v>27.4</v>
      </c>
      <c r="C469" s="1">
        <v>44</v>
      </c>
      <c r="D469" s="1">
        <v>0</v>
      </c>
      <c r="E469" s="1">
        <v>34</v>
      </c>
      <c r="F469" s="1">
        <v>0</v>
      </c>
      <c r="G469" s="5">
        <v>52.1</v>
      </c>
      <c r="H469" s="1">
        <v>3.9</v>
      </c>
      <c r="I469" s="1">
        <v>127</v>
      </c>
      <c r="J469" s="1">
        <v>1.8</v>
      </c>
      <c r="K469" s="1">
        <v>28</v>
      </c>
      <c r="L469" s="1">
        <v>0</v>
      </c>
    </row>
    <row r="470" spans="1:12">
      <c r="A470" s="2">
        <v>40782.5</v>
      </c>
      <c r="B470" s="1">
        <v>26</v>
      </c>
      <c r="C470" s="1">
        <v>48</v>
      </c>
      <c r="D470" s="1">
        <v>0.4</v>
      </c>
      <c r="E470" s="1">
        <v>34.4</v>
      </c>
      <c r="F470" s="1">
        <v>26</v>
      </c>
      <c r="G470" s="5">
        <v>52.5</v>
      </c>
      <c r="H470" s="1">
        <v>5.0999999999999996</v>
      </c>
      <c r="I470" s="1">
        <v>241</v>
      </c>
      <c r="J470" s="1">
        <v>1.3</v>
      </c>
      <c r="K470" s="1">
        <v>26.1</v>
      </c>
      <c r="L470" s="1">
        <v>0</v>
      </c>
    </row>
    <row r="471" spans="1:12">
      <c r="A471" s="2">
        <v>40782.541666666664</v>
      </c>
      <c r="B471" s="1">
        <v>25.2</v>
      </c>
      <c r="C471" s="1">
        <v>52</v>
      </c>
      <c r="D471" s="1">
        <v>0</v>
      </c>
      <c r="E471" s="1">
        <v>34.4</v>
      </c>
      <c r="F471" s="1">
        <v>54</v>
      </c>
      <c r="G471" s="5">
        <v>53.4</v>
      </c>
      <c r="H471" s="1">
        <v>3.9</v>
      </c>
      <c r="I471" s="1">
        <v>267</v>
      </c>
      <c r="J471" s="1">
        <v>1.7</v>
      </c>
      <c r="K471" s="1">
        <v>25.4</v>
      </c>
      <c r="L471" s="1">
        <v>0</v>
      </c>
    </row>
    <row r="472" spans="1:12">
      <c r="A472" s="2">
        <v>40782.583333333336</v>
      </c>
      <c r="B472" s="1">
        <v>26.3</v>
      </c>
      <c r="C472" s="1">
        <v>49</v>
      </c>
      <c r="D472" s="1">
        <v>0.4</v>
      </c>
      <c r="E472" s="1">
        <v>34.799999999999997</v>
      </c>
      <c r="F472" s="1">
        <v>32</v>
      </c>
      <c r="G472" s="5">
        <v>53.9</v>
      </c>
      <c r="H472" s="1">
        <v>1.7</v>
      </c>
      <c r="I472" s="1">
        <v>85</v>
      </c>
      <c r="J472" s="1">
        <v>1.3</v>
      </c>
      <c r="K472" s="1">
        <v>26.4</v>
      </c>
      <c r="L472" s="1">
        <v>0</v>
      </c>
    </row>
    <row r="473" spans="1:12">
      <c r="A473" s="2">
        <v>40782.625</v>
      </c>
      <c r="B473" s="1">
        <v>29.2</v>
      </c>
      <c r="C473" s="1">
        <v>36</v>
      </c>
      <c r="D473" s="1">
        <v>0</v>
      </c>
      <c r="E473" s="1">
        <v>34.799999999999997</v>
      </c>
      <c r="F473" s="1">
        <v>17</v>
      </c>
      <c r="G473" s="5">
        <v>54.2</v>
      </c>
      <c r="H473" s="1">
        <v>2.6</v>
      </c>
      <c r="I473" s="1">
        <v>197</v>
      </c>
      <c r="J473" s="1">
        <v>2.5</v>
      </c>
      <c r="K473" s="1">
        <v>29.3</v>
      </c>
      <c r="L473" s="1">
        <v>0</v>
      </c>
    </row>
    <row r="474" spans="1:12">
      <c r="A474" s="2">
        <v>40782.666666666664</v>
      </c>
      <c r="B474" s="1">
        <v>30</v>
      </c>
      <c r="C474" s="1">
        <v>21</v>
      </c>
      <c r="D474" s="1">
        <v>0</v>
      </c>
      <c r="E474" s="1">
        <v>34.799999999999997</v>
      </c>
      <c r="F474" s="1">
        <v>0</v>
      </c>
      <c r="G474" s="5">
        <v>54.2</v>
      </c>
      <c r="H474" s="1">
        <v>4.2</v>
      </c>
      <c r="I474" s="1">
        <v>252</v>
      </c>
      <c r="J474" s="1">
        <v>1.9</v>
      </c>
      <c r="K474" s="1">
        <v>30.5</v>
      </c>
      <c r="L474" s="1">
        <v>0</v>
      </c>
    </row>
    <row r="475" spans="1:12">
      <c r="A475" s="2">
        <v>40782.708333333336</v>
      </c>
      <c r="B475" s="1">
        <v>29.2</v>
      </c>
      <c r="C475" s="1">
        <v>21</v>
      </c>
      <c r="D475" s="1">
        <v>0</v>
      </c>
      <c r="E475" s="1">
        <v>34.799999999999997</v>
      </c>
      <c r="F475" s="1">
        <v>0</v>
      </c>
      <c r="G475" s="5">
        <v>54.2</v>
      </c>
      <c r="H475" s="1">
        <v>5.4</v>
      </c>
      <c r="I475" s="1">
        <v>260</v>
      </c>
      <c r="J475" s="1">
        <v>1.5</v>
      </c>
      <c r="K475" s="1">
        <v>29.7</v>
      </c>
      <c r="L475" s="1">
        <v>0</v>
      </c>
    </row>
    <row r="476" spans="1:12">
      <c r="A476" s="2">
        <v>40782.75</v>
      </c>
      <c r="B476" s="1">
        <v>24.3</v>
      </c>
      <c r="C476" s="1">
        <v>31</v>
      </c>
      <c r="D476" s="1">
        <v>0</v>
      </c>
      <c r="E476" s="1">
        <v>34.799999999999997</v>
      </c>
      <c r="F476" s="1">
        <v>0</v>
      </c>
      <c r="G476" s="5">
        <v>54.2</v>
      </c>
      <c r="H476" s="1">
        <v>8.9</v>
      </c>
      <c r="I476" s="1">
        <v>280</v>
      </c>
      <c r="J476" s="1">
        <v>0.8</v>
      </c>
      <c r="K476" s="1">
        <v>24.2</v>
      </c>
      <c r="L476" s="1">
        <v>0</v>
      </c>
    </row>
    <row r="477" spans="1:12">
      <c r="A477" s="2">
        <v>40782.791666666664</v>
      </c>
      <c r="B477" s="1">
        <v>21.4</v>
      </c>
      <c r="C477" s="1">
        <v>35</v>
      </c>
      <c r="D477" s="1">
        <v>0</v>
      </c>
      <c r="E477" s="1">
        <v>34.799999999999997</v>
      </c>
      <c r="F477" s="1">
        <v>0</v>
      </c>
      <c r="G477" s="5">
        <v>54.2</v>
      </c>
      <c r="H477" s="1">
        <v>7.1</v>
      </c>
      <c r="I477" s="1">
        <v>283</v>
      </c>
      <c r="J477" s="1">
        <v>0</v>
      </c>
      <c r="K477" s="1">
        <v>21.3</v>
      </c>
      <c r="L477" s="1">
        <v>0</v>
      </c>
    </row>
    <row r="478" spans="1:12">
      <c r="A478" s="2">
        <v>40782.833333333336</v>
      </c>
      <c r="B478" s="1">
        <v>20.2</v>
      </c>
      <c r="C478" s="1">
        <v>37</v>
      </c>
      <c r="D478" s="1">
        <v>0</v>
      </c>
      <c r="E478" s="1">
        <v>34.799999999999997</v>
      </c>
      <c r="F478" s="1">
        <v>0</v>
      </c>
      <c r="G478" s="5">
        <v>54.2</v>
      </c>
      <c r="H478" s="1">
        <v>6.2</v>
      </c>
      <c r="I478" s="1">
        <v>276</v>
      </c>
      <c r="J478" s="1">
        <v>0</v>
      </c>
      <c r="K478" s="1">
        <v>20.100000000000001</v>
      </c>
      <c r="L478" s="1">
        <v>0</v>
      </c>
    </row>
    <row r="479" spans="1:12">
      <c r="A479" s="2">
        <v>40782.875</v>
      </c>
      <c r="B479" s="1">
        <v>19.3</v>
      </c>
      <c r="C479" s="1">
        <v>37</v>
      </c>
      <c r="D479" s="1">
        <v>0</v>
      </c>
      <c r="E479" s="1">
        <v>34.799999999999997</v>
      </c>
      <c r="F479" s="1">
        <v>0</v>
      </c>
      <c r="G479" s="5">
        <v>54.2</v>
      </c>
      <c r="H479" s="1">
        <v>4.4000000000000004</v>
      </c>
      <c r="I479" s="1">
        <v>271</v>
      </c>
      <c r="J479" s="1">
        <v>0</v>
      </c>
      <c r="K479" s="1">
        <v>19</v>
      </c>
      <c r="L479" s="1">
        <v>0</v>
      </c>
    </row>
    <row r="480" spans="1:12">
      <c r="A480" s="2">
        <v>40782.916666666664</v>
      </c>
      <c r="B480" s="1">
        <v>17.399999999999999</v>
      </c>
      <c r="C480" s="1">
        <v>44</v>
      </c>
      <c r="D480" s="1">
        <v>0</v>
      </c>
      <c r="E480" s="1">
        <v>34.799999999999997</v>
      </c>
      <c r="F480" s="1">
        <v>0</v>
      </c>
      <c r="G480" s="5">
        <v>54.2</v>
      </c>
      <c r="H480" s="1">
        <v>1.9</v>
      </c>
      <c r="I480" s="1">
        <v>242</v>
      </c>
      <c r="J480" s="1">
        <v>0</v>
      </c>
      <c r="K480" s="1">
        <v>16.8</v>
      </c>
      <c r="L480" s="1">
        <v>0</v>
      </c>
    </row>
    <row r="481" spans="1:12">
      <c r="A481" s="2">
        <v>40782.958333333336</v>
      </c>
      <c r="B481" s="1">
        <v>16.399999999999999</v>
      </c>
      <c r="C481" s="1">
        <v>46</v>
      </c>
      <c r="D481" s="1">
        <v>0</v>
      </c>
      <c r="E481" s="1">
        <v>34.799999999999997</v>
      </c>
      <c r="F481" s="1">
        <v>0</v>
      </c>
      <c r="G481" s="5">
        <v>54.2</v>
      </c>
      <c r="H481" s="1">
        <v>2.2000000000000002</v>
      </c>
      <c r="I481" s="1">
        <v>257</v>
      </c>
      <c r="J481" s="1">
        <v>0</v>
      </c>
      <c r="K481" s="1">
        <v>15.6</v>
      </c>
      <c r="L481" s="1">
        <v>0</v>
      </c>
    </row>
    <row r="482" spans="1:12">
      <c r="A482" s="2">
        <v>40783</v>
      </c>
      <c r="B482" s="1">
        <v>16.2</v>
      </c>
      <c r="C482" s="1">
        <v>44</v>
      </c>
      <c r="D482" s="1">
        <v>0</v>
      </c>
      <c r="E482" s="1">
        <v>34.799999999999997</v>
      </c>
      <c r="F482" s="1">
        <v>0</v>
      </c>
      <c r="G482" s="5">
        <v>54.2</v>
      </c>
      <c r="H482" s="1">
        <v>2.5</v>
      </c>
      <c r="I482" s="1">
        <v>254</v>
      </c>
      <c r="J482" s="1">
        <v>0</v>
      </c>
      <c r="K482" s="1">
        <v>15.6</v>
      </c>
      <c r="L482" s="1">
        <v>0</v>
      </c>
    </row>
    <row r="483" spans="1:12">
      <c r="A483" s="2">
        <v>40783.041666666664</v>
      </c>
      <c r="B483" s="1">
        <v>14.1</v>
      </c>
      <c r="C483" s="1">
        <v>52</v>
      </c>
      <c r="D483" s="1">
        <v>0</v>
      </c>
      <c r="E483" s="1">
        <v>34.799999999999997</v>
      </c>
      <c r="F483" s="1">
        <v>0</v>
      </c>
      <c r="G483" s="5">
        <v>54.2</v>
      </c>
      <c r="H483" s="1">
        <v>0.5</v>
      </c>
      <c r="I483" s="1">
        <v>226</v>
      </c>
      <c r="J483" s="1">
        <v>0</v>
      </c>
      <c r="K483" s="1">
        <v>12.2</v>
      </c>
      <c r="L483" s="1">
        <v>0</v>
      </c>
    </row>
    <row r="484" spans="1:12">
      <c r="A484" s="2">
        <v>40783.083333333336</v>
      </c>
      <c r="B484" s="1">
        <v>13</v>
      </c>
      <c r="C484" s="1">
        <v>57</v>
      </c>
      <c r="D484" s="1">
        <v>0</v>
      </c>
      <c r="E484" s="1">
        <v>34.799999999999997</v>
      </c>
      <c r="F484" s="1">
        <v>0</v>
      </c>
      <c r="G484" s="5">
        <v>54.2</v>
      </c>
      <c r="H484" s="1">
        <v>0.4</v>
      </c>
      <c r="I484" s="1">
        <v>162</v>
      </c>
      <c r="J484" s="1">
        <v>0</v>
      </c>
      <c r="K484" s="1">
        <v>10.5</v>
      </c>
      <c r="L484" s="1">
        <v>0</v>
      </c>
    </row>
    <row r="485" spans="1:12">
      <c r="A485" s="2">
        <v>40783.125</v>
      </c>
      <c r="B485" s="1">
        <v>11.9</v>
      </c>
      <c r="C485" s="1">
        <v>61</v>
      </c>
      <c r="D485" s="1">
        <v>0</v>
      </c>
      <c r="E485" s="1">
        <v>34.799999999999997</v>
      </c>
      <c r="F485" s="1">
        <v>0</v>
      </c>
      <c r="G485" s="5">
        <v>54.2</v>
      </c>
      <c r="H485" s="1">
        <v>0.3</v>
      </c>
      <c r="I485" s="1">
        <v>19</v>
      </c>
      <c r="J485" s="1">
        <v>0</v>
      </c>
      <c r="K485" s="1">
        <v>9.6</v>
      </c>
      <c r="L485" s="1">
        <v>0</v>
      </c>
    </row>
    <row r="486" spans="1:12">
      <c r="A486" s="2">
        <v>40783.166666666664</v>
      </c>
      <c r="B486" s="1">
        <v>11.7</v>
      </c>
      <c r="C486" s="1">
        <v>61</v>
      </c>
      <c r="D486" s="1">
        <v>0</v>
      </c>
      <c r="E486" s="1">
        <v>34.799999999999997</v>
      </c>
      <c r="F486" s="1">
        <v>0</v>
      </c>
      <c r="G486" s="5">
        <v>54.2</v>
      </c>
      <c r="H486" s="1">
        <v>0.3</v>
      </c>
      <c r="I486" s="1">
        <v>50</v>
      </c>
      <c r="J486" s="1">
        <v>0</v>
      </c>
      <c r="K486" s="1">
        <v>9.1999999999999993</v>
      </c>
      <c r="L486" s="1">
        <v>0</v>
      </c>
    </row>
    <row r="487" spans="1:12">
      <c r="A487" s="2">
        <v>40783.208333333336</v>
      </c>
      <c r="B487" s="1">
        <v>11</v>
      </c>
      <c r="C487" s="1">
        <v>69</v>
      </c>
      <c r="D487" s="1">
        <v>0</v>
      </c>
      <c r="E487" s="1">
        <v>34.799999999999997</v>
      </c>
      <c r="F487" s="1">
        <v>0</v>
      </c>
      <c r="G487" s="5">
        <v>54.2</v>
      </c>
      <c r="H487" s="1">
        <v>0.3</v>
      </c>
      <c r="I487" s="1">
        <v>272</v>
      </c>
      <c r="J487" s="1">
        <v>0</v>
      </c>
      <c r="K487" s="1">
        <v>8.6999999999999993</v>
      </c>
      <c r="L487" s="1">
        <v>0</v>
      </c>
    </row>
    <row r="488" spans="1:12">
      <c r="A488" s="2">
        <v>40783.25</v>
      </c>
      <c r="B488" s="1">
        <v>10.8</v>
      </c>
      <c r="C488" s="1">
        <v>68</v>
      </c>
      <c r="D488" s="1">
        <v>0</v>
      </c>
      <c r="E488" s="1">
        <v>34.799999999999997</v>
      </c>
      <c r="F488" s="1">
        <v>0</v>
      </c>
      <c r="G488" s="5">
        <v>54.2</v>
      </c>
      <c r="H488" s="1">
        <v>0.6</v>
      </c>
      <c r="I488" s="1">
        <v>210</v>
      </c>
      <c r="J488" s="1">
        <v>0</v>
      </c>
      <c r="K488" s="1">
        <v>9</v>
      </c>
      <c r="L488" s="1">
        <v>0</v>
      </c>
    </row>
    <row r="489" spans="1:12">
      <c r="A489" s="2">
        <v>40783.291666666664</v>
      </c>
      <c r="B489" s="1">
        <v>12</v>
      </c>
      <c r="C489" s="1">
        <v>63</v>
      </c>
      <c r="D489" s="1">
        <v>0</v>
      </c>
      <c r="E489" s="1">
        <v>34.799999999999997</v>
      </c>
      <c r="F489" s="1">
        <v>0</v>
      </c>
      <c r="G489" s="5">
        <v>54.2</v>
      </c>
      <c r="H489" s="1">
        <v>0.8</v>
      </c>
      <c r="I489" s="1">
        <v>226</v>
      </c>
      <c r="J489" s="1">
        <v>0.3</v>
      </c>
      <c r="K489" s="1">
        <v>10.7</v>
      </c>
      <c r="L489" s="1">
        <v>0</v>
      </c>
    </row>
    <row r="490" spans="1:12">
      <c r="A490" s="2">
        <v>40783.333333333336</v>
      </c>
      <c r="B490" s="1">
        <v>16.399999999999999</v>
      </c>
      <c r="C490" s="1">
        <v>52</v>
      </c>
      <c r="D490" s="1">
        <v>0</v>
      </c>
      <c r="E490" s="1">
        <v>34.799999999999997</v>
      </c>
      <c r="F490" s="1">
        <v>0</v>
      </c>
      <c r="G490" s="5">
        <v>54.2</v>
      </c>
      <c r="H490" s="1">
        <v>1.9</v>
      </c>
      <c r="I490" s="1">
        <v>216</v>
      </c>
      <c r="J490" s="1">
        <v>0.9</v>
      </c>
      <c r="K490" s="1">
        <v>16.100000000000001</v>
      </c>
      <c r="L490" s="1">
        <v>0</v>
      </c>
    </row>
    <row r="491" spans="1:12">
      <c r="A491" s="2">
        <v>40783.375</v>
      </c>
      <c r="B491" s="1">
        <v>18.600000000000001</v>
      </c>
      <c r="C491" s="1">
        <v>46</v>
      </c>
      <c r="D491" s="1">
        <v>0</v>
      </c>
      <c r="E491" s="1">
        <v>34.799999999999997</v>
      </c>
      <c r="F491" s="1">
        <v>0</v>
      </c>
      <c r="G491" s="5">
        <v>54.2</v>
      </c>
      <c r="H491" s="1">
        <v>1.8</v>
      </c>
      <c r="I491" s="1">
        <v>224</v>
      </c>
      <c r="J491" s="1">
        <v>1.3</v>
      </c>
      <c r="K491" s="1">
        <v>19.2</v>
      </c>
      <c r="L491" s="1">
        <v>0</v>
      </c>
    </row>
    <row r="492" spans="1:12">
      <c r="A492" s="2">
        <v>40783.416666666664</v>
      </c>
      <c r="B492" s="1">
        <v>20.8</v>
      </c>
      <c r="C492" s="1">
        <v>35</v>
      </c>
      <c r="D492" s="1">
        <v>0</v>
      </c>
      <c r="E492" s="1">
        <v>34.799999999999997</v>
      </c>
      <c r="F492" s="1">
        <v>0</v>
      </c>
      <c r="G492" s="5">
        <v>54.2</v>
      </c>
      <c r="H492" s="1">
        <v>2.2999999999999998</v>
      </c>
      <c r="I492" s="1">
        <v>248</v>
      </c>
      <c r="J492" s="1">
        <v>2.1</v>
      </c>
      <c r="K492" s="1">
        <v>21.5</v>
      </c>
      <c r="L492" s="1">
        <v>0</v>
      </c>
    </row>
    <row r="493" spans="1:12">
      <c r="A493" s="2">
        <v>40783.458333333336</v>
      </c>
      <c r="B493" s="1">
        <v>22</v>
      </c>
      <c r="C493" s="1">
        <v>33</v>
      </c>
      <c r="D493" s="1">
        <v>0</v>
      </c>
      <c r="E493" s="1">
        <v>34.799999999999997</v>
      </c>
      <c r="F493" s="1">
        <v>0</v>
      </c>
      <c r="G493" s="5">
        <v>54.2</v>
      </c>
      <c r="H493" s="1">
        <v>2.8</v>
      </c>
      <c r="I493" s="1">
        <v>237</v>
      </c>
      <c r="J493" s="1">
        <v>2.2000000000000002</v>
      </c>
      <c r="K493" s="1">
        <v>22.7</v>
      </c>
      <c r="L493" s="1">
        <v>0</v>
      </c>
    </row>
    <row r="494" spans="1:12">
      <c r="A494" s="2">
        <v>40783.5</v>
      </c>
      <c r="B494" s="1">
        <v>23</v>
      </c>
      <c r="C494" s="1">
        <v>33</v>
      </c>
      <c r="D494" s="1">
        <v>0</v>
      </c>
      <c r="E494" s="1">
        <v>34.799999999999997</v>
      </c>
      <c r="F494" s="1">
        <v>0</v>
      </c>
      <c r="G494" s="5">
        <v>54.2</v>
      </c>
      <c r="H494" s="1">
        <v>1.1000000000000001</v>
      </c>
      <c r="I494" s="1">
        <v>182</v>
      </c>
      <c r="J494" s="1">
        <v>2</v>
      </c>
      <c r="K494" s="1">
        <v>23.3</v>
      </c>
      <c r="L494" s="1">
        <v>0</v>
      </c>
    </row>
    <row r="495" spans="1:12">
      <c r="A495" s="2">
        <v>40783.541666666664</v>
      </c>
      <c r="B495" s="1">
        <v>24.9</v>
      </c>
      <c r="C495" s="1">
        <v>30</v>
      </c>
      <c r="D495" s="1">
        <v>0</v>
      </c>
      <c r="E495" s="1">
        <v>34.799999999999997</v>
      </c>
      <c r="F495" s="1">
        <v>0</v>
      </c>
      <c r="G495" s="5">
        <v>54.2</v>
      </c>
      <c r="H495" s="1">
        <v>1.1000000000000001</v>
      </c>
      <c r="I495" s="1">
        <v>196</v>
      </c>
      <c r="J495" s="1">
        <v>2.4</v>
      </c>
      <c r="K495" s="1">
        <v>24.8</v>
      </c>
      <c r="L495" s="1">
        <v>0</v>
      </c>
    </row>
    <row r="496" spans="1:12">
      <c r="A496" s="2">
        <v>40783.583333333336</v>
      </c>
      <c r="B496" s="1">
        <v>26.3</v>
      </c>
      <c r="C496" s="1">
        <v>30</v>
      </c>
      <c r="D496" s="1">
        <v>0</v>
      </c>
      <c r="E496" s="1">
        <v>34.799999999999997</v>
      </c>
      <c r="F496" s="1">
        <v>0</v>
      </c>
      <c r="G496" s="5">
        <v>54.2</v>
      </c>
      <c r="H496" s="1">
        <v>1.7</v>
      </c>
      <c r="I496" s="1">
        <v>113</v>
      </c>
      <c r="J496" s="1">
        <v>2.8</v>
      </c>
      <c r="K496" s="1">
        <v>26.4</v>
      </c>
      <c r="L496" s="1">
        <v>0</v>
      </c>
    </row>
    <row r="497" spans="1:12">
      <c r="A497" s="2">
        <v>40783.625</v>
      </c>
      <c r="B497" s="1">
        <v>27.3</v>
      </c>
      <c r="C497" s="1">
        <v>32</v>
      </c>
      <c r="D497" s="1">
        <v>0</v>
      </c>
      <c r="E497" s="1">
        <v>34.799999999999997</v>
      </c>
      <c r="F497" s="1">
        <v>0</v>
      </c>
      <c r="G497" s="5">
        <v>54.2</v>
      </c>
      <c r="H497" s="1">
        <v>2</v>
      </c>
      <c r="I497" s="1">
        <v>260</v>
      </c>
      <c r="J497" s="1">
        <v>2.5</v>
      </c>
      <c r="K497" s="1">
        <v>27.6</v>
      </c>
      <c r="L497" s="1">
        <v>0</v>
      </c>
    </row>
    <row r="498" spans="1:12">
      <c r="A498" s="2">
        <v>40783.666666666664</v>
      </c>
      <c r="B498" s="1">
        <v>27.6</v>
      </c>
      <c r="C498" s="1">
        <v>34</v>
      </c>
      <c r="D498" s="1">
        <v>0</v>
      </c>
      <c r="E498" s="1">
        <v>34.799999999999997</v>
      </c>
      <c r="F498" s="1">
        <v>0</v>
      </c>
      <c r="G498" s="5">
        <v>54.2</v>
      </c>
      <c r="H498" s="1">
        <v>2.9</v>
      </c>
      <c r="I498" s="1">
        <v>111</v>
      </c>
      <c r="J498" s="1">
        <v>2.1</v>
      </c>
      <c r="K498" s="1">
        <v>27.9</v>
      </c>
      <c r="L498" s="1">
        <v>0</v>
      </c>
    </row>
    <row r="499" spans="1:12">
      <c r="A499" s="2">
        <v>40783.708333333336</v>
      </c>
      <c r="B499" s="1">
        <v>27.3</v>
      </c>
      <c r="C499" s="1">
        <v>35</v>
      </c>
      <c r="D499" s="1">
        <v>0</v>
      </c>
      <c r="E499" s="1">
        <v>34.799999999999997</v>
      </c>
      <c r="F499" s="1">
        <v>0</v>
      </c>
      <c r="G499" s="5">
        <v>54.2</v>
      </c>
      <c r="H499" s="1">
        <v>2.5</v>
      </c>
      <c r="I499" s="1">
        <v>102</v>
      </c>
      <c r="J499" s="1">
        <v>1.5</v>
      </c>
      <c r="K499" s="1">
        <v>27.6</v>
      </c>
      <c r="L499" s="1">
        <v>0</v>
      </c>
    </row>
    <row r="500" spans="1:12">
      <c r="A500" s="2">
        <v>40783.75</v>
      </c>
      <c r="B500" s="1">
        <v>26.3</v>
      </c>
      <c r="C500" s="1">
        <v>39</v>
      </c>
      <c r="D500" s="1">
        <v>0</v>
      </c>
      <c r="E500" s="1">
        <v>34.799999999999997</v>
      </c>
      <c r="F500" s="1">
        <v>0</v>
      </c>
      <c r="G500" s="5">
        <v>54.2</v>
      </c>
      <c r="H500" s="1">
        <v>1.7</v>
      </c>
      <c r="I500" s="1">
        <v>147</v>
      </c>
      <c r="J500" s="1">
        <v>0.7</v>
      </c>
      <c r="K500" s="1">
        <v>26.1</v>
      </c>
      <c r="L500" s="1">
        <v>0</v>
      </c>
    </row>
    <row r="501" spans="1:12">
      <c r="A501" s="2">
        <v>40783.791666666664</v>
      </c>
      <c r="B501" s="1">
        <v>21.8</v>
      </c>
      <c r="C501" s="1">
        <v>53</v>
      </c>
      <c r="D501" s="1">
        <v>0</v>
      </c>
      <c r="E501" s="1">
        <v>34.799999999999997</v>
      </c>
      <c r="F501" s="1">
        <v>0</v>
      </c>
      <c r="G501" s="5">
        <v>54.2</v>
      </c>
      <c r="H501" s="1">
        <v>1.2</v>
      </c>
      <c r="I501" s="1">
        <v>300</v>
      </c>
      <c r="J501" s="1">
        <v>0</v>
      </c>
      <c r="K501" s="1">
        <v>21.2</v>
      </c>
      <c r="L501" s="1">
        <v>0</v>
      </c>
    </row>
    <row r="502" spans="1:12">
      <c r="A502" s="2">
        <v>40783.833333333336</v>
      </c>
      <c r="B502" s="1">
        <v>18.899999999999999</v>
      </c>
      <c r="C502" s="1">
        <v>60</v>
      </c>
      <c r="D502" s="1">
        <v>0</v>
      </c>
      <c r="E502" s="1">
        <v>34.799999999999997</v>
      </c>
      <c r="F502" s="1">
        <v>0</v>
      </c>
      <c r="G502" s="5">
        <v>54.2</v>
      </c>
      <c r="H502" s="1">
        <v>0.6</v>
      </c>
      <c r="I502" s="1">
        <v>23</v>
      </c>
      <c r="J502" s="1">
        <v>0</v>
      </c>
      <c r="K502" s="1">
        <v>17.600000000000001</v>
      </c>
      <c r="L502" s="1">
        <v>0</v>
      </c>
    </row>
    <row r="503" spans="1:12">
      <c r="A503" s="2">
        <v>40783.875</v>
      </c>
      <c r="B503" s="1">
        <v>18.2</v>
      </c>
      <c r="C503" s="1">
        <v>63</v>
      </c>
      <c r="D503" s="1">
        <v>0</v>
      </c>
      <c r="E503" s="1">
        <v>34.799999999999997</v>
      </c>
      <c r="F503" s="1">
        <v>0</v>
      </c>
      <c r="G503" s="5">
        <v>54.2</v>
      </c>
      <c r="H503" s="1">
        <v>1.1000000000000001</v>
      </c>
      <c r="I503" s="1">
        <v>252</v>
      </c>
      <c r="J503" s="1">
        <v>0</v>
      </c>
      <c r="K503" s="1">
        <v>17.100000000000001</v>
      </c>
      <c r="L503" s="1">
        <v>0</v>
      </c>
    </row>
    <row r="504" spans="1:12">
      <c r="A504" s="2">
        <v>40783.916666666664</v>
      </c>
      <c r="B504" s="1">
        <v>17.399999999999999</v>
      </c>
      <c r="C504" s="1">
        <v>64</v>
      </c>
      <c r="D504" s="1">
        <v>0</v>
      </c>
      <c r="E504" s="1">
        <v>34.799999999999997</v>
      </c>
      <c r="F504" s="1">
        <v>0</v>
      </c>
      <c r="G504" s="5">
        <v>54.2</v>
      </c>
      <c r="H504" s="1">
        <v>1.5</v>
      </c>
      <c r="I504" s="1">
        <v>306</v>
      </c>
      <c r="J504" s="1">
        <v>0</v>
      </c>
      <c r="K504" s="1">
        <v>16.8</v>
      </c>
      <c r="L504" s="1">
        <v>0</v>
      </c>
    </row>
    <row r="505" spans="1:12">
      <c r="A505" s="2">
        <v>40783.958333333336</v>
      </c>
      <c r="B505" s="1">
        <v>16.7</v>
      </c>
      <c r="C505" s="1">
        <v>67</v>
      </c>
      <c r="D505" s="1">
        <v>0</v>
      </c>
      <c r="E505" s="1">
        <v>34.799999999999997</v>
      </c>
      <c r="F505" s="1">
        <v>0</v>
      </c>
      <c r="G505" s="5">
        <v>54.2</v>
      </c>
      <c r="H505" s="1">
        <v>1.4</v>
      </c>
      <c r="I505" s="1">
        <v>303</v>
      </c>
      <c r="J505" s="1">
        <v>0</v>
      </c>
      <c r="K505" s="1">
        <v>15.9</v>
      </c>
      <c r="L505" s="1">
        <v>0</v>
      </c>
    </row>
    <row r="506" spans="1:12">
      <c r="A506" s="2">
        <v>40784</v>
      </c>
      <c r="B506" s="1">
        <v>15.8</v>
      </c>
      <c r="C506" s="1">
        <v>70</v>
      </c>
      <c r="D506" s="1">
        <v>0</v>
      </c>
      <c r="E506" s="1">
        <v>34.799999999999997</v>
      </c>
      <c r="F506" s="1">
        <v>0</v>
      </c>
      <c r="G506" s="5">
        <v>54.2</v>
      </c>
      <c r="H506" s="1">
        <v>1.4</v>
      </c>
      <c r="I506" s="1">
        <v>296</v>
      </c>
      <c r="J506" s="1">
        <v>0</v>
      </c>
      <c r="K506" s="1">
        <v>15.2</v>
      </c>
      <c r="L506" s="1">
        <v>0</v>
      </c>
    </row>
    <row r="507" spans="1:12">
      <c r="A507" s="2">
        <v>40784.041666666664</v>
      </c>
      <c r="B507" s="1">
        <v>15</v>
      </c>
      <c r="C507" s="1">
        <v>73</v>
      </c>
      <c r="D507" s="1">
        <v>0</v>
      </c>
      <c r="E507" s="1">
        <v>34.799999999999997</v>
      </c>
      <c r="F507" s="1">
        <v>0</v>
      </c>
      <c r="G507" s="5">
        <v>54.2</v>
      </c>
      <c r="H507" s="1">
        <v>0.6</v>
      </c>
      <c r="I507" s="1">
        <v>262</v>
      </c>
      <c r="J507" s="1">
        <v>0</v>
      </c>
      <c r="K507" s="1">
        <v>13.7</v>
      </c>
      <c r="L507" s="1">
        <v>0</v>
      </c>
    </row>
    <row r="508" spans="1:12">
      <c r="A508" s="2">
        <v>40784.083333333336</v>
      </c>
      <c r="B508" s="1">
        <v>14</v>
      </c>
      <c r="C508" s="1">
        <v>77</v>
      </c>
      <c r="D508" s="1">
        <v>0</v>
      </c>
      <c r="E508" s="1">
        <v>34.799999999999997</v>
      </c>
      <c r="F508" s="1">
        <v>0</v>
      </c>
      <c r="G508" s="5">
        <v>54.2</v>
      </c>
      <c r="H508" s="1">
        <v>0.6</v>
      </c>
      <c r="I508" s="1">
        <v>288</v>
      </c>
      <c r="J508" s="1">
        <v>0</v>
      </c>
      <c r="K508" s="1">
        <v>12.7</v>
      </c>
      <c r="L508" s="1">
        <v>0</v>
      </c>
    </row>
    <row r="509" spans="1:12">
      <c r="A509" s="2">
        <v>40784.125</v>
      </c>
      <c r="B509" s="1">
        <v>13.2</v>
      </c>
      <c r="C509" s="1">
        <v>80</v>
      </c>
      <c r="D509" s="1">
        <v>0</v>
      </c>
      <c r="E509" s="1">
        <v>34.799999999999997</v>
      </c>
      <c r="F509" s="1">
        <v>29</v>
      </c>
      <c r="G509" s="5">
        <v>54.7</v>
      </c>
      <c r="H509" s="1">
        <v>0.6</v>
      </c>
      <c r="I509" s="1">
        <v>59</v>
      </c>
      <c r="J509" s="1">
        <v>0</v>
      </c>
      <c r="K509" s="1">
        <v>11.8</v>
      </c>
      <c r="L509" s="1">
        <v>0</v>
      </c>
    </row>
    <row r="510" spans="1:12">
      <c r="A510" s="2">
        <v>40784.166666666664</v>
      </c>
      <c r="B510" s="1">
        <v>13</v>
      </c>
      <c r="C510" s="1">
        <v>88</v>
      </c>
      <c r="D510" s="1">
        <v>0</v>
      </c>
      <c r="E510" s="1">
        <v>34.799999999999997</v>
      </c>
      <c r="F510" s="1">
        <v>60</v>
      </c>
      <c r="G510" s="5">
        <v>55.7</v>
      </c>
      <c r="H510" s="1">
        <v>0.7</v>
      </c>
      <c r="I510" s="1">
        <v>295</v>
      </c>
      <c r="J510" s="1">
        <v>0</v>
      </c>
      <c r="K510" s="1">
        <v>11.7</v>
      </c>
      <c r="L510" s="1">
        <v>0</v>
      </c>
    </row>
    <row r="511" spans="1:12">
      <c r="A511" s="2">
        <v>40784.208333333336</v>
      </c>
      <c r="B511" s="1">
        <v>12.3</v>
      </c>
      <c r="C511" s="1">
        <v>94</v>
      </c>
      <c r="D511" s="1">
        <v>0</v>
      </c>
      <c r="E511" s="1">
        <v>34.799999999999997</v>
      </c>
      <c r="F511" s="1">
        <v>60</v>
      </c>
      <c r="G511" s="5">
        <v>56.7</v>
      </c>
      <c r="H511" s="1">
        <v>0.4</v>
      </c>
      <c r="I511" s="1">
        <v>191</v>
      </c>
      <c r="J511" s="1">
        <v>0</v>
      </c>
      <c r="K511" s="1">
        <v>10.9</v>
      </c>
      <c r="L511" s="1">
        <v>0</v>
      </c>
    </row>
    <row r="512" spans="1:12">
      <c r="A512" s="2">
        <v>40784.25</v>
      </c>
      <c r="B512" s="1">
        <v>12.3</v>
      </c>
      <c r="C512" s="1">
        <v>82</v>
      </c>
      <c r="D512" s="1">
        <v>0</v>
      </c>
      <c r="E512" s="1">
        <v>34.799999999999997</v>
      </c>
      <c r="F512" s="1">
        <v>60</v>
      </c>
      <c r="G512" s="5">
        <v>57.7</v>
      </c>
      <c r="H512" s="1">
        <v>0.6</v>
      </c>
      <c r="I512" s="1">
        <v>285</v>
      </c>
      <c r="J512" s="1">
        <v>0</v>
      </c>
      <c r="K512" s="1">
        <v>11.2</v>
      </c>
      <c r="L512" s="1">
        <v>0</v>
      </c>
    </row>
    <row r="513" spans="1:12">
      <c r="A513" s="2">
        <v>40784.291666666664</v>
      </c>
      <c r="B513" s="1">
        <v>13.8</v>
      </c>
      <c r="C513" s="1">
        <v>78</v>
      </c>
      <c r="D513" s="1">
        <v>0</v>
      </c>
      <c r="E513" s="1">
        <v>34.799999999999997</v>
      </c>
      <c r="F513" s="1">
        <v>60</v>
      </c>
      <c r="G513" s="5">
        <v>58.7</v>
      </c>
      <c r="H513" s="1">
        <v>0.6</v>
      </c>
      <c r="I513" s="1">
        <v>274</v>
      </c>
      <c r="J513" s="1">
        <v>0.3</v>
      </c>
      <c r="K513" s="1">
        <v>12.8</v>
      </c>
      <c r="L513" s="1">
        <v>0</v>
      </c>
    </row>
    <row r="514" spans="1:12">
      <c r="A514" s="2">
        <v>40784.333333333336</v>
      </c>
      <c r="B514" s="1">
        <v>18.5</v>
      </c>
      <c r="C514" s="1">
        <v>64</v>
      </c>
      <c r="D514" s="1">
        <v>0</v>
      </c>
      <c r="E514" s="1">
        <v>34.799999999999997</v>
      </c>
      <c r="F514" s="1">
        <v>20</v>
      </c>
      <c r="G514" s="5">
        <v>59</v>
      </c>
      <c r="H514" s="1">
        <v>0.9</v>
      </c>
      <c r="I514" s="1">
        <v>234</v>
      </c>
      <c r="J514" s="1">
        <v>0.9</v>
      </c>
      <c r="K514" s="1">
        <v>18.100000000000001</v>
      </c>
      <c r="L514" s="1">
        <v>0</v>
      </c>
    </row>
    <row r="515" spans="1:12">
      <c r="A515" s="2">
        <v>40784.375</v>
      </c>
      <c r="B515" s="1">
        <v>20.100000000000001</v>
      </c>
      <c r="C515" s="1">
        <v>58</v>
      </c>
      <c r="D515" s="1">
        <v>0</v>
      </c>
      <c r="E515" s="1">
        <v>34.799999999999997</v>
      </c>
      <c r="F515" s="1">
        <v>0</v>
      </c>
      <c r="G515" s="5">
        <v>59</v>
      </c>
      <c r="H515" s="1">
        <v>2.4</v>
      </c>
      <c r="I515" s="1">
        <v>243</v>
      </c>
      <c r="J515" s="1">
        <v>1.4</v>
      </c>
      <c r="K515" s="1">
        <v>20.399999999999999</v>
      </c>
      <c r="L515" s="1">
        <v>0</v>
      </c>
    </row>
    <row r="516" spans="1:12">
      <c r="A516" s="2">
        <v>40784.416666666664</v>
      </c>
      <c r="B516" s="1">
        <v>22</v>
      </c>
      <c r="C516" s="1">
        <v>51</v>
      </c>
      <c r="D516" s="1">
        <v>0</v>
      </c>
      <c r="E516" s="1">
        <v>34.799999999999997</v>
      </c>
      <c r="F516" s="1">
        <v>0</v>
      </c>
      <c r="G516" s="5">
        <v>59</v>
      </c>
      <c r="H516" s="1">
        <v>2.6</v>
      </c>
      <c r="I516" s="1">
        <v>241</v>
      </c>
      <c r="J516" s="1">
        <v>1.9</v>
      </c>
      <c r="K516" s="1">
        <v>22.4</v>
      </c>
      <c r="L516" s="1">
        <v>0</v>
      </c>
    </row>
    <row r="517" spans="1:12">
      <c r="A517" s="2">
        <v>40784.458333333336</v>
      </c>
      <c r="B517" s="1">
        <v>24.3</v>
      </c>
      <c r="C517" s="1">
        <v>44</v>
      </c>
      <c r="D517" s="1">
        <v>0</v>
      </c>
      <c r="E517" s="1">
        <v>34.799999999999997</v>
      </c>
      <c r="F517" s="1">
        <v>0</v>
      </c>
      <c r="G517" s="5">
        <v>59</v>
      </c>
      <c r="H517" s="1">
        <v>1.7</v>
      </c>
      <c r="I517" s="1">
        <v>220</v>
      </c>
      <c r="J517" s="1">
        <v>2.2999999999999998</v>
      </c>
      <c r="K517" s="1">
        <v>24.9</v>
      </c>
      <c r="L517" s="1">
        <v>0</v>
      </c>
    </row>
    <row r="518" spans="1:12">
      <c r="A518" s="2">
        <v>40784.5</v>
      </c>
      <c r="B518" s="1">
        <v>26.6</v>
      </c>
      <c r="C518" s="1">
        <v>38</v>
      </c>
      <c r="D518" s="1">
        <v>0</v>
      </c>
      <c r="E518" s="1">
        <v>34.799999999999997</v>
      </c>
      <c r="F518" s="1">
        <v>0</v>
      </c>
      <c r="G518" s="5">
        <v>59</v>
      </c>
      <c r="H518" s="1">
        <v>2</v>
      </c>
      <c r="I518" s="1">
        <v>53</v>
      </c>
      <c r="J518" s="1">
        <v>2.7</v>
      </c>
      <c r="K518" s="1">
        <v>27</v>
      </c>
      <c r="L518" s="1">
        <v>0</v>
      </c>
    </row>
    <row r="519" spans="1:12">
      <c r="A519" s="2">
        <v>40784.541666666664</v>
      </c>
      <c r="B519" s="1">
        <v>27.9</v>
      </c>
      <c r="C519" s="1">
        <v>34</v>
      </c>
      <c r="D519" s="1">
        <v>0</v>
      </c>
      <c r="E519" s="1">
        <v>34.799999999999997</v>
      </c>
      <c r="F519" s="1">
        <v>0</v>
      </c>
      <c r="G519" s="5">
        <v>59</v>
      </c>
      <c r="H519" s="1">
        <v>1.8</v>
      </c>
      <c r="I519" s="1">
        <v>235</v>
      </c>
      <c r="J519" s="1">
        <v>2.5</v>
      </c>
      <c r="K519" s="1">
        <v>27.6</v>
      </c>
      <c r="L519" s="1">
        <v>0</v>
      </c>
    </row>
    <row r="520" spans="1:12">
      <c r="A520" s="2">
        <v>40784.583333333336</v>
      </c>
      <c r="B520" s="1">
        <v>27.6</v>
      </c>
      <c r="C520" s="1">
        <v>35</v>
      </c>
      <c r="D520" s="1">
        <v>0</v>
      </c>
      <c r="E520" s="1">
        <v>34.799999999999997</v>
      </c>
      <c r="F520" s="1">
        <v>0</v>
      </c>
      <c r="G520" s="5">
        <v>59</v>
      </c>
      <c r="H520" s="1">
        <v>1.6</v>
      </c>
      <c r="I520" s="1">
        <v>127</v>
      </c>
      <c r="J520" s="1">
        <v>2.2999999999999998</v>
      </c>
      <c r="K520" s="1">
        <v>27.5</v>
      </c>
      <c r="L520" s="1">
        <v>0</v>
      </c>
    </row>
    <row r="521" spans="1:12">
      <c r="A521" s="2">
        <v>40784.625</v>
      </c>
      <c r="B521" s="1">
        <v>28.4</v>
      </c>
      <c r="C521" s="1">
        <v>33</v>
      </c>
      <c r="D521" s="1">
        <v>0</v>
      </c>
      <c r="E521" s="1">
        <v>34.799999999999997</v>
      </c>
      <c r="F521" s="1">
        <v>0</v>
      </c>
      <c r="G521" s="5">
        <v>59</v>
      </c>
      <c r="H521" s="1">
        <v>1.9</v>
      </c>
      <c r="I521" s="1">
        <v>82</v>
      </c>
      <c r="J521" s="1">
        <v>2.5</v>
      </c>
      <c r="K521" s="1">
        <v>28.9</v>
      </c>
      <c r="L521" s="1">
        <v>0</v>
      </c>
    </row>
    <row r="522" spans="1:12">
      <c r="A522" s="2">
        <v>40784.666666666664</v>
      </c>
      <c r="B522" s="1">
        <v>29</v>
      </c>
      <c r="C522" s="1">
        <v>34</v>
      </c>
      <c r="D522" s="1">
        <v>0</v>
      </c>
      <c r="E522" s="1">
        <v>34.799999999999997</v>
      </c>
      <c r="F522" s="1">
        <v>0</v>
      </c>
      <c r="G522" s="5">
        <v>59</v>
      </c>
      <c r="H522" s="1">
        <v>2</v>
      </c>
      <c r="I522" s="1">
        <v>88</v>
      </c>
      <c r="J522" s="1">
        <v>2</v>
      </c>
      <c r="K522" s="1">
        <v>29.4</v>
      </c>
      <c r="L522" s="1">
        <v>0</v>
      </c>
    </row>
    <row r="523" spans="1:12">
      <c r="A523" s="2">
        <v>40784.708333333336</v>
      </c>
      <c r="B523" s="1">
        <v>28.4</v>
      </c>
      <c r="C523" s="1">
        <v>36</v>
      </c>
      <c r="D523" s="1">
        <v>0</v>
      </c>
      <c r="E523" s="1">
        <v>34.799999999999997</v>
      </c>
      <c r="F523" s="1">
        <v>0</v>
      </c>
      <c r="G523" s="5">
        <v>59</v>
      </c>
      <c r="H523" s="1">
        <v>2.9</v>
      </c>
      <c r="I523" s="1">
        <v>106</v>
      </c>
      <c r="J523" s="1">
        <v>1.4</v>
      </c>
      <c r="K523" s="1">
        <v>28.6</v>
      </c>
      <c r="L523" s="1">
        <v>0</v>
      </c>
    </row>
    <row r="524" spans="1:12">
      <c r="A524" s="2">
        <v>40784.75</v>
      </c>
      <c r="B524" s="1">
        <v>27</v>
      </c>
      <c r="C524" s="1">
        <v>39</v>
      </c>
      <c r="D524" s="1">
        <v>0</v>
      </c>
      <c r="E524" s="1">
        <v>34.799999999999997</v>
      </c>
      <c r="F524" s="1">
        <v>0</v>
      </c>
      <c r="G524" s="5">
        <v>59</v>
      </c>
      <c r="H524" s="1">
        <v>2.8</v>
      </c>
      <c r="I524" s="1">
        <v>85</v>
      </c>
      <c r="J524" s="1">
        <v>0.7</v>
      </c>
      <c r="K524" s="1">
        <v>26.8</v>
      </c>
      <c r="L524" s="1">
        <v>0</v>
      </c>
    </row>
    <row r="525" spans="1:12">
      <c r="A525" s="2">
        <v>40784.791666666664</v>
      </c>
      <c r="B525" s="1">
        <v>24.1</v>
      </c>
      <c r="C525" s="1">
        <v>47</v>
      </c>
      <c r="D525" s="1">
        <v>0</v>
      </c>
      <c r="E525" s="1">
        <v>34.799999999999997</v>
      </c>
      <c r="F525" s="1">
        <v>0</v>
      </c>
      <c r="G525" s="5">
        <v>59</v>
      </c>
      <c r="H525" s="1">
        <v>2.1</v>
      </c>
      <c r="I525" s="1">
        <v>58</v>
      </c>
      <c r="J525" s="1">
        <v>0</v>
      </c>
      <c r="K525" s="1">
        <v>23.9</v>
      </c>
      <c r="L525" s="1">
        <v>0</v>
      </c>
    </row>
    <row r="526" spans="1:12">
      <c r="A526" s="2">
        <v>40784.833333333336</v>
      </c>
      <c r="B526" s="1">
        <v>20.9</v>
      </c>
      <c r="C526" s="1">
        <v>61</v>
      </c>
      <c r="D526" s="1">
        <v>0</v>
      </c>
      <c r="E526" s="1">
        <v>34.799999999999997</v>
      </c>
      <c r="F526" s="1">
        <v>0</v>
      </c>
      <c r="G526" s="5">
        <v>59</v>
      </c>
      <c r="H526" s="1">
        <v>0.5</v>
      </c>
      <c r="I526" s="1">
        <v>219</v>
      </c>
      <c r="J526" s="1">
        <v>0</v>
      </c>
      <c r="K526" s="1">
        <v>19.7</v>
      </c>
      <c r="L526" s="1">
        <v>0</v>
      </c>
    </row>
    <row r="527" spans="1:12">
      <c r="A527" s="2">
        <v>40784.875</v>
      </c>
      <c r="B527" s="1">
        <v>19.899999999999999</v>
      </c>
      <c r="C527" s="1">
        <v>66</v>
      </c>
      <c r="D527" s="1">
        <v>0</v>
      </c>
      <c r="E527" s="1">
        <v>34.799999999999997</v>
      </c>
      <c r="F527" s="1">
        <v>0</v>
      </c>
      <c r="G527" s="5">
        <v>59</v>
      </c>
      <c r="H527" s="1">
        <v>0.7</v>
      </c>
      <c r="I527" s="1">
        <v>282</v>
      </c>
      <c r="J527" s="1">
        <v>0</v>
      </c>
      <c r="K527" s="1">
        <v>18.2</v>
      </c>
      <c r="L527" s="1">
        <v>0</v>
      </c>
    </row>
    <row r="528" spans="1:12">
      <c r="A528" s="2">
        <v>40784.916666666664</v>
      </c>
      <c r="B528" s="1">
        <v>19.3</v>
      </c>
      <c r="C528" s="1">
        <v>66</v>
      </c>
      <c r="D528" s="1">
        <v>0</v>
      </c>
      <c r="E528" s="1">
        <v>34.799999999999997</v>
      </c>
      <c r="F528" s="1">
        <v>0</v>
      </c>
      <c r="G528" s="5">
        <v>59</v>
      </c>
      <c r="H528" s="1">
        <v>1.1000000000000001</v>
      </c>
      <c r="I528" s="1">
        <v>296</v>
      </c>
      <c r="J528" s="1">
        <v>0</v>
      </c>
      <c r="K528" s="1">
        <v>18.399999999999999</v>
      </c>
      <c r="L528" s="1">
        <v>0</v>
      </c>
    </row>
    <row r="529" spans="1:12">
      <c r="A529" s="2">
        <v>40784.958333333336</v>
      </c>
      <c r="B529" s="1">
        <v>18.5</v>
      </c>
      <c r="C529" s="1">
        <v>66</v>
      </c>
      <c r="D529" s="1">
        <v>0</v>
      </c>
      <c r="E529" s="1">
        <v>34.799999999999997</v>
      </c>
      <c r="F529" s="1">
        <v>0</v>
      </c>
      <c r="G529" s="5">
        <v>59</v>
      </c>
      <c r="H529" s="1">
        <v>1.1000000000000001</v>
      </c>
      <c r="I529" s="1">
        <v>320</v>
      </c>
      <c r="J529" s="1">
        <v>0</v>
      </c>
      <c r="K529" s="1">
        <v>17.399999999999999</v>
      </c>
      <c r="L529" s="1">
        <v>0</v>
      </c>
    </row>
    <row r="530" spans="1:12">
      <c r="A530" s="2">
        <v>40785</v>
      </c>
      <c r="B530" s="1">
        <v>17.5</v>
      </c>
      <c r="C530" s="1">
        <v>70</v>
      </c>
      <c r="D530" s="1">
        <v>0</v>
      </c>
      <c r="E530" s="1">
        <v>34.799999999999997</v>
      </c>
      <c r="F530" s="1">
        <v>0</v>
      </c>
      <c r="G530" s="5">
        <v>59</v>
      </c>
      <c r="H530" s="1">
        <v>1.2</v>
      </c>
      <c r="I530" s="1">
        <v>304</v>
      </c>
      <c r="J530" s="1">
        <v>0</v>
      </c>
      <c r="K530" s="1">
        <v>16.3</v>
      </c>
      <c r="L530" s="1">
        <v>0</v>
      </c>
    </row>
    <row r="531" spans="1:12">
      <c r="A531" s="2">
        <v>40785.041666666664</v>
      </c>
      <c r="B531" s="1">
        <v>16.399999999999999</v>
      </c>
      <c r="C531" s="1">
        <v>73</v>
      </c>
      <c r="D531" s="1">
        <v>0</v>
      </c>
      <c r="E531" s="1">
        <v>34.799999999999997</v>
      </c>
      <c r="F531" s="1">
        <v>0</v>
      </c>
      <c r="G531" s="5">
        <v>59</v>
      </c>
      <c r="H531" s="1">
        <v>1.1000000000000001</v>
      </c>
      <c r="I531" s="1">
        <v>319</v>
      </c>
      <c r="J531" s="1">
        <v>0</v>
      </c>
      <c r="K531" s="1">
        <v>15.1</v>
      </c>
      <c r="L531" s="1">
        <v>0</v>
      </c>
    </row>
    <row r="532" spans="1:12">
      <c r="A532" s="2">
        <v>40785.083333333336</v>
      </c>
      <c r="B532" s="1">
        <v>15.7</v>
      </c>
      <c r="C532" s="1">
        <v>75</v>
      </c>
      <c r="D532" s="1">
        <v>0</v>
      </c>
      <c r="E532" s="1">
        <v>34.799999999999997</v>
      </c>
      <c r="F532" s="1">
        <v>0</v>
      </c>
      <c r="G532" s="5">
        <v>59</v>
      </c>
      <c r="H532" s="1">
        <v>0.8</v>
      </c>
      <c r="I532" s="1">
        <v>307</v>
      </c>
      <c r="J532" s="1">
        <v>0</v>
      </c>
      <c r="K532" s="1">
        <v>14.5</v>
      </c>
      <c r="L532" s="1">
        <v>0</v>
      </c>
    </row>
    <row r="533" spans="1:12">
      <c r="A533" s="2">
        <v>40785.125</v>
      </c>
      <c r="B533" s="1">
        <v>15.1</v>
      </c>
      <c r="C533" s="1">
        <v>82</v>
      </c>
      <c r="D533" s="1">
        <v>0</v>
      </c>
      <c r="E533" s="1">
        <v>34.799999999999997</v>
      </c>
      <c r="F533" s="1">
        <v>0</v>
      </c>
      <c r="G533" s="5">
        <v>59</v>
      </c>
      <c r="H533" s="1">
        <v>0.8</v>
      </c>
      <c r="I533" s="1">
        <v>113</v>
      </c>
      <c r="J533" s="1">
        <v>0</v>
      </c>
      <c r="K533" s="1">
        <v>13.9</v>
      </c>
      <c r="L533" s="1">
        <v>0</v>
      </c>
    </row>
    <row r="534" spans="1:12">
      <c r="A534" s="2">
        <v>40785.166666666664</v>
      </c>
      <c r="B534" s="1">
        <v>14.4</v>
      </c>
      <c r="C534" s="1">
        <v>84</v>
      </c>
      <c r="D534" s="1">
        <v>0</v>
      </c>
      <c r="E534" s="1">
        <v>34.799999999999997</v>
      </c>
      <c r="F534" s="1">
        <v>0</v>
      </c>
      <c r="G534" s="5">
        <v>59</v>
      </c>
      <c r="H534" s="1">
        <v>0.5</v>
      </c>
      <c r="I534" s="1">
        <v>136</v>
      </c>
      <c r="J534" s="1">
        <v>0</v>
      </c>
      <c r="K534" s="1">
        <v>13.3</v>
      </c>
      <c r="L534" s="1">
        <v>0</v>
      </c>
    </row>
    <row r="535" spans="1:12">
      <c r="A535" s="2">
        <v>40785.208333333336</v>
      </c>
      <c r="B535" s="1">
        <v>14.1</v>
      </c>
      <c r="C535" s="1">
        <v>79</v>
      </c>
      <c r="D535" s="1">
        <v>0</v>
      </c>
      <c r="E535" s="1">
        <v>34.799999999999997</v>
      </c>
      <c r="F535" s="1">
        <v>0</v>
      </c>
      <c r="G535" s="5">
        <v>59</v>
      </c>
      <c r="H535" s="1">
        <v>0.4</v>
      </c>
      <c r="I535" s="1">
        <v>119</v>
      </c>
      <c r="J535" s="1">
        <v>0</v>
      </c>
      <c r="K535" s="1">
        <v>13</v>
      </c>
      <c r="L535" s="1">
        <v>0</v>
      </c>
    </row>
    <row r="536" spans="1:12">
      <c r="A536" s="2">
        <v>40785.25</v>
      </c>
      <c r="B536" s="1">
        <v>13.6</v>
      </c>
      <c r="C536" s="1">
        <v>86</v>
      </c>
      <c r="D536" s="1">
        <v>0</v>
      </c>
      <c r="E536" s="1">
        <v>34.799999999999997</v>
      </c>
      <c r="F536" s="1">
        <v>8</v>
      </c>
      <c r="G536" s="5">
        <v>59.2</v>
      </c>
      <c r="H536" s="1">
        <v>0.5</v>
      </c>
      <c r="I536" s="1">
        <v>8</v>
      </c>
      <c r="J536" s="1">
        <v>0</v>
      </c>
      <c r="K536" s="1">
        <v>12.5</v>
      </c>
      <c r="L536" s="1">
        <v>0</v>
      </c>
    </row>
    <row r="537" spans="1:12">
      <c r="A537" s="2">
        <v>40785.291666666664</v>
      </c>
      <c r="B537" s="1">
        <v>14.4</v>
      </c>
      <c r="C537" s="1">
        <v>82</v>
      </c>
      <c r="D537" s="1">
        <v>0</v>
      </c>
      <c r="E537" s="1">
        <v>34.799999999999997</v>
      </c>
      <c r="F537" s="1">
        <v>60</v>
      </c>
      <c r="G537" s="5">
        <v>60.2</v>
      </c>
      <c r="H537" s="1">
        <v>0.4</v>
      </c>
      <c r="I537" s="1">
        <v>174</v>
      </c>
      <c r="J537" s="1">
        <v>0.2</v>
      </c>
      <c r="K537" s="1">
        <v>13.5</v>
      </c>
      <c r="L537" s="1">
        <v>0</v>
      </c>
    </row>
    <row r="538" spans="1:12">
      <c r="A538" s="2">
        <v>40785.333333333336</v>
      </c>
      <c r="B538" s="1">
        <v>18.2</v>
      </c>
      <c r="C538" s="1">
        <v>66</v>
      </c>
      <c r="D538" s="1">
        <v>0</v>
      </c>
      <c r="E538" s="1">
        <v>34.799999999999997</v>
      </c>
      <c r="F538" s="1">
        <v>5</v>
      </c>
      <c r="G538" s="5">
        <v>60.2</v>
      </c>
      <c r="H538" s="1">
        <v>0.6</v>
      </c>
      <c r="I538" s="1">
        <v>112</v>
      </c>
      <c r="J538" s="1">
        <v>0.7</v>
      </c>
      <c r="K538" s="1">
        <v>18</v>
      </c>
      <c r="L538" s="1">
        <v>0</v>
      </c>
    </row>
    <row r="539" spans="1:12">
      <c r="A539" s="2">
        <v>40785.375</v>
      </c>
      <c r="B539" s="1">
        <v>20.2</v>
      </c>
      <c r="C539" s="1">
        <v>60</v>
      </c>
      <c r="D539" s="1">
        <v>0</v>
      </c>
      <c r="E539" s="1">
        <v>34.799999999999997</v>
      </c>
      <c r="F539" s="1">
        <v>0</v>
      </c>
      <c r="G539" s="5">
        <v>60.2</v>
      </c>
      <c r="H539" s="1">
        <v>1.2</v>
      </c>
      <c r="I539" s="1">
        <v>123</v>
      </c>
      <c r="J539" s="1">
        <v>1.4</v>
      </c>
      <c r="K539" s="1">
        <v>20.7</v>
      </c>
      <c r="L539" s="1">
        <v>0</v>
      </c>
    </row>
    <row r="540" spans="1:12">
      <c r="A540" s="2">
        <v>40785.416666666664</v>
      </c>
      <c r="B540" s="1">
        <v>22.2</v>
      </c>
      <c r="C540" s="1">
        <v>52</v>
      </c>
      <c r="D540" s="1">
        <v>0</v>
      </c>
      <c r="E540" s="1">
        <v>34.799999999999997</v>
      </c>
      <c r="F540" s="1">
        <v>0</v>
      </c>
      <c r="G540" s="5">
        <v>60.2</v>
      </c>
      <c r="H540" s="1">
        <v>1.5</v>
      </c>
      <c r="I540" s="1">
        <v>118</v>
      </c>
      <c r="J540" s="1">
        <v>2.2000000000000002</v>
      </c>
      <c r="K540" s="1">
        <v>22.9</v>
      </c>
      <c r="L540" s="1">
        <v>0</v>
      </c>
    </row>
    <row r="541" spans="1:12">
      <c r="A541" s="2">
        <v>40785.458333333336</v>
      </c>
      <c r="B541" s="1">
        <v>24.2</v>
      </c>
      <c r="C541" s="1">
        <v>48</v>
      </c>
      <c r="D541" s="1">
        <v>0</v>
      </c>
      <c r="E541" s="1">
        <v>34.799999999999997</v>
      </c>
      <c r="F541" s="1">
        <v>0</v>
      </c>
      <c r="G541" s="5">
        <v>60.2</v>
      </c>
      <c r="H541" s="1">
        <v>2</v>
      </c>
      <c r="I541" s="1">
        <v>103</v>
      </c>
      <c r="J541" s="1">
        <v>2.6</v>
      </c>
      <c r="K541" s="1">
        <v>25.1</v>
      </c>
      <c r="L541" s="1">
        <v>0</v>
      </c>
    </row>
    <row r="542" spans="1:12">
      <c r="A542" s="2">
        <v>40785.5</v>
      </c>
      <c r="B542" s="1">
        <v>25.1</v>
      </c>
      <c r="C542" s="1">
        <v>48</v>
      </c>
      <c r="D542" s="1">
        <v>0</v>
      </c>
      <c r="E542" s="1">
        <v>34.799999999999997</v>
      </c>
      <c r="F542" s="1">
        <v>0</v>
      </c>
      <c r="G542" s="5">
        <v>60.2</v>
      </c>
      <c r="H542" s="1">
        <v>2.2000000000000002</v>
      </c>
      <c r="I542" s="1">
        <v>105</v>
      </c>
      <c r="J542" s="1">
        <v>2.8</v>
      </c>
      <c r="K542" s="1">
        <v>25.9</v>
      </c>
      <c r="L542" s="1">
        <v>0</v>
      </c>
    </row>
    <row r="543" spans="1:12">
      <c r="A543" s="2">
        <v>40785.541666666664</v>
      </c>
      <c r="B543" s="1">
        <v>26</v>
      </c>
      <c r="C543" s="1">
        <v>47</v>
      </c>
      <c r="D543" s="1">
        <v>0</v>
      </c>
      <c r="E543" s="1">
        <v>34.799999999999997</v>
      </c>
      <c r="F543" s="1">
        <v>0</v>
      </c>
      <c r="G543" s="5">
        <v>60.2</v>
      </c>
      <c r="H543" s="1">
        <v>2.7</v>
      </c>
      <c r="I543" s="1">
        <v>98</v>
      </c>
      <c r="J543" s="1">
        <v>2.4</v>
      </c>
      <c r="K543" s="1">
        <v>26.5</v>
      </c>
      <c r="L543" s="1">
        <v>0</v>
      </c>
    </row>
    <row r="544" spans="1:12">
      <c r="A544" s="2">
        <v>40785.583333333336</v>
      </c>
      <c r="B544" s="1">
        <v>24.7</v>
      </c>
      <c r="C544" s="1">
        <v>49</v>
      </c>
      <c r="D544" s="1">
        <v>0</v>
      </c>
      <c r="E544" s="1">
        <v>34.799999999999997</v>
      </c>
      <c r="F544" s="1">
        <v>0</v>
      </c>
      <c r="G544" s="5">
        <v>60.2</v>
      </c>
      <c r="H544" s="1">
        <v>3</v>
      </c>
      <c r="I544" s="1">
        <v>104</v>
      </c>
      <c r="J544" s="1">
        <v>1.1000000000000001</v>
      </c>
      <c r="K544" s="1">
        <v>25.1</v>
      </c>
      <c r="L544" s="1">
        <v>0</v>
      </c>
    </row>
    <row r="545" spans="1:12">
      <c r="A545" s="2">
        <v>40785.625</v>
      </c>
      <c r="B545" s="1">
        <v>25</v>
      </c>
      <c r="C545" s="1">
        <v>48</v>
      </c>
      <c r="D545" s="1">
        <v>0</v>
      </c>
      <c r="E545" s="1">
        <v>34.799999999999997</v>
      </c>
      <c r="F545" s="1">
        <v>0</v>
      </c>
      <c r="G545" s="5">
        <v>60.2</v>
      </c>
      <c r="H545" s="1">
        <v>2.5</v>
      </c>
      <c r="I545" s="1">
        <v>99</v>
      </c>
      <c r="J545" s="1">
        <v>1</v>
      </c>
      <c r="K545" s="1">
        <v>25.3</v>
      </c>
      <c r="L545" s="1">
        <v>0</v>
      </c>
    </row>
    <row r="546" spans="1:12">
      <c r="A546" s="2">
        <v>40785.666666666664</v>
      </c>
      <c r="B546" s="1">
        <v>26.3</v>
      </c>
      <c r="C546" s="1">
        <v>43</v>
      </c>
      <c r="D546" s="1">
        <v>0</v>
      </c>
      <c r="E546" s="1">
        <v>34.799999999999997</v>
      </c>
      <c r="F546" s="1">
        <v>0</v>
      </c>
      <c r="G546" s="5">
        <v>60.2</v>
      </c>
      <c r="H546" s="1">
        <v>3.1</v>
      </c>
      <c r="I546" s="1">
        <v>103</v>
      </c>
      <c r="J546" s="1">
        <v>1.6</v>
      </c>
      <c r="K546" s="1">
        <v>26.6</v>
      </c>
      <c r="L546" s="1">
        <v>0</v>
      </c>
    </row>
    <row r="547" spans="1:12">
      <c r="A547" s="2">
        <v>40785.708333333336</v>
      </c>
      <c r="B547" s="1">
        <v>26</v>
      </c>
      <c r="C547" s="1">
        <v>44</v>
      </c>
      <c r="D547" s="1">
        <v>0</v>
      </c>
      <c r="E547" s="1">
        <v>34.799999999999997</v>
      </c>
      <c r="F547" s="1">
        <v>0</v>
      </c>
      <c r="G547" s="5">
        <v>60.2</v>
      </c>
      <c r="H547" s="1">
        <v>2.8</v>
      </c>
      <c r="I547" s="1">
        <v>91</v>
      </c>
      <c r="J547" s="1">
        <v>1</v>
      </c>
      <c r="K547" s="1">
        <v>26.3</v>
      </c>
      <c r="L547" s="1">
        <v>0</v>
      </c>
    </row>
    <row r="548" spans="1:12">
      <c r="A548" s="2">
        <v>40785.75</v>
      </c>
      <c r="B548" s="1">
        <v>24.9</v>
      </c>
      <c r="C548" s="1">
        <v>46</v>
      </c>
      <c r="D548" s="1">
        <v>0</v>
      </c>
      <c r="E548" s="1">
        <v>34.799999999999997</v>
      </c>
      <c r="F548" s="1">
        <v>0</v>
      </c>
      <c r="G548" s="5">
        <v>60.2</v>
      </c>
      <c r="H548" s="1">
        <v>2.6</v>
      </c>
      <c r="I548" s="1">
        <v>73</v>
      </c>
      <c r="J548" s="1">
        <v>0.5</v>
      </c>
      <c r="K548" s="1">
        <v>25.1</v>
      </c>
      <c r="L548" s="1">
        <v>0</v>
      </c>
    </row>
    <row r="549" spans="1:12">
      <c r="A549" s="2">
        <v>40785.791666666664</v>
      </c>
      <c r="B549" s="1">
        <v>23.3</v>
      </c>
      <c r="C549" s="1">
        <v>54</v>
      </c>
      <c r="D549" s="1">
        <v>0</v>
      </c>
      <c r="E549" s="1">
        <v>34.799999999999997</v>
      </c>
      <c r="F549" s="1">
        <v>0</v>
      </c>
      <c r="G549" s="5">
        <v>60.2</v>
      </c>
      <c r="H549" s="1">
        <v>1.1000000000000001</v>
      </c>
      <c r="I549" s="1">
        <v>21</v>
      </c>
      <c r="J549" s="1">
        <v>0</v>
      </c>
      <c r="K549" s="1">
        <v>23.4</v>
      </c>
      <c r="L549" s="1">
        <v>0</v>
      </c>
    </row>
    <row r="550" spans="1:12">
      <c r="A550" s="2">
        <v>40785.833333333336</v>
      </c>
      <c r="B550" s="1">
        <v>21.5</v>
      </c>
      <c r="C550" s="1">
        <v>62</v>
      </c>
      <c r="D550" s="1">
        <v>0</v>
      </c>
      <c r="E550" s="1">
        <v>34.799999999999997</v>
      </c>
      <c r="F550" s="1">
        <v>0</v>
      </c>
      <c r="G550" s="5">
        <v>60.2</v>
      </c>
      <c r="H550" s="1">
        <v>1.1000000000000001</v>
      </c>
      <c r="I550" s="1">
        <v>309</v>
      </c>
      <c r="J550" s="1">
        <v>0</v>
      </c>
      <c r="K550" s="1">
        <v>21.2</v>
      </c>
      <c r="L550" s="1">
        <v>0</v>
      </c>
    </row>
    <row r="551" spans="1:12">
      <c r="A551" s="2">
        <v>40785.875</v>
      </c>
      <c r="B551" s="1">
        <v>20.3</v>
      </c>
      <c r="C551" s="1">
        <v>66</v>
      </c>
      <c r="D551" s="1">
        <v>0</v>
      </c>
      <c r="E551" s="1">
        <v>34.799999999999997</v>
      </c>
      <c r="F551" s="1">
        <v>0</v>
      </c>
      <c r="G551" s="5">
        <v>60.2</v>
      </c>
      <c r="H551" s="1">
        <v>0.8</v>
      </c>
      <c r="I551" s="1">
        <v>328</v>
      </c>
      <c r="J551" s="1">
        <v>0</v>
      </c>
      <c r="K551" s="1">
        <v>19.8</v>
      </c>
      <c r="L551" s="1">
        <v>0</v>
      </c>
    </row>
    <row r="552" spans="1:12">
      <c r="A552" s="2">
        <v>40785.916666666664</v>
      </c>
      <c r="B552" s="1">
        <v>19.8</v>
      </c>
      <c r="C552" s="1">
        <v>67</v>
      </c>
      <c r="D552" s="1">
        <v>0</v>
      </c>
      <c r="E552" s="1">
        <v>34.799999999999997</v>
      </c>
      <c r="F552" s="1">
        <v>0</v>
      </c>
      <c r="G552" s="5">
        <v>60.2</v>
      </c>
      <c r="H552" s="1">
        <v>0.8</v>
      </c>
      <c r="I552" s="1">
        <v>334</v>
      </c>
      <c r="J552" s="1">
        <v>0</v>
      </c>
      <c r="K552" s="1">
        <v>19.3</v>
      </c>
      <c r="L552" s="1">
        <v>0</v>
      </c>
    </row>
    <row r="553" spans="1:12">
      <c r="A553" s="2">
        <v>40785.958333333336</v>
      </c>
      <c r="B553" s="1">
        <v>19.600000000000001</v>
      </c>
      <c r="C553" s="1">
        <v>67</v>
      </c>
      <c r="D553" s="1">
        <v>0</v>
      </c>
      <c r="E553" s="1">
        <v>34.799999999999997</v>
      </c>
      <c r="F553" s="1">
        <v>0</v>
      </c>
      <c r="G553" s="5">
        <v>60.2</v>
      </c>
      <c r="H553" s="1">
        <v>0.8</v>
      </c>
      <c r="I553" s="1">
        <v>311</v>
      </c>
      <c r="J553" s="1">
        <v>0</v>
      </c>
      <c r="K553" s="1">
        <v>19</v>
      </c>
      <c r="L553" s="1">
        <v>0</v>
      </c>
    </row>
    <row r="554" spans="1:12">
      <c r="A554" s="2">
        <v>40786</v>
      </c>
      <c r="B554" s="1">
        <v>18.399999999999999</v>
      </c>
      <c r="C554" s="1">
        <v>68</v>
      </c>
      <c r="D554" s="1">
        <v>0</v>
      </c>
      <c r="E554" s="1">
        <v>34.799999999999997</v>
      </c>
      <c r="F554" s="1">
        <v>0</v>
      </c>
      <c r="G554" s="5">
        <v>60.2</v>
      </c>
      <c r="H554" s="1">
        <v>1</v>
      </c>
      <c r="I554" s="1">
        <v>315</v>
      </c>
      <c r="J554" s="1">
        <v>0</v>
      </c>
      <c r="K554" s="1">
        <v>17.7</v>
      </c>
      <c r="L554" s="1">
        <v>0</v>
      </c>
    </row>
    <row r="555" spans="1:12">
      <c r="A555" s="2">
        <v>40786.041666666664</v>
      </c>
      <c r="B555" s="1">
        <v>17.5</v>
      </c>
      <c r="C555" s="1">
        <v>70</v>
      </c>
      <c r="D555" s="1">
        <v>0</v>
      </c>
      <c r="E555" s="1">
        <v>34.799999999999997</v>
      </c>
      <c r="F555" s="1">
        <v>0</v>
      </c>
      <c r="G555" s="5">
        <v>60.2</v>
      </c>
      <c r="H555" s="1">
        <v>1.2</v>
      </c>
      <c r="I555" s="1">
        <v>298</v>
      </c>
      <c r="J555" s="1">
        <v>0</v>
      </c>
      <c r="K555" s="1">
        <v>16.8</v>
      </c>
      <c r="L555" s="1">
        <v>0</v>
      </c>
    </row>
    <row r="556" spans="1:12">
      <c r="A556" s="2">
        <v>40786.083333333336</v>
      </c>
      <c r="B556" s="1">
        <v>16.8</v>
      </c>
      <c r="C556" s="1">
        <v>76</v>
      </c>
      <c r="D556" s="1">
        <v>0</v>
      </c>
      <c r="E556" s="1">
        <v>34.799999999999997</v>
      </c>
      <c r="F556" s="1">
        <v>0</v>
      </c>
      <c r="G556" s="5">
        <v>60.2</v>
      </c>
      <c r="H556" s="1">
        <v>0.9</v>
      </c>
      <c r="I556" s="1">
        <v>312</v>
      </c>
      <c r="J556" s="1">
        <v>0</v>
      </c>
      <c r="K556" s="1">
        <v>15.6</v>
      </c>
      <c r="L556" s="1">
        <v>0</v>
      </c>
    </row>
    <row r="557" spans="1:12">
      <c r="A557" s="2">
        <v>40786.125</v>
      </c>
      <c r="B557" s="1">
        <v>16.2</v>
      </c>
      <c r="C557" s="1">
        <v>78</v>
      </c>
      <c r="D557" s="1">
        <v>0</v>
      </c>
      <c r="E557" s="1">
        <v>34.799999999999997</v>
      </c>
      <c r="F557" s="1">
        <v>0</v>
      </c>
      <c r="G557" s="5">
        <v>60.2</v>
      </c>
      <c r="H557" s="1">
        <v>0.9</v>
      </c>
      <c r="I557" s="1">
        <v>302</v>
      </c>
      <c r="J557" s="1">
        <v>0</v>
      </c>
      <c r="K557" s="1">
        <v>15.2</v>
      </c>
      <c r="L557" s="1">
        <v>0</v>
      </c>
    </row>
    <row r="558" spans="1:12">
      <c r="A558" s="2">
        <v>40786.166666666664</v>
      </c>
      <c r="B558" s="1">
        <v>15.4</v>
      </c>
      <c r="C558" s="1">
        <v>82</v>
      </c>
      <c r="D558" s="1">
        <v>0</v>
      </c>
      <c r="E558" s="1">
        <v>34.799999999999997</v>
      </c>
      <c r="F558" s="1">
        <v>0</v>
      </c>
      <c r="G558" s="5">
        <v>60.2</v>
      </c>
      <c r="H558" s="1">
        <v>0.6</v>
      </c>
      <c r="I558" s="1">
        <v>135</v>
      </c>
      <c r="J558" s="1">
        <v>0</v>
      </c>
      <c r="K558" s="1">
        <v>14.5</v>
      </c>
      <c r="L558" s="1">
        <v>0</v>
      </c>
    </row>
    <row r="559" spans="1:12">
      <c r="A559" s="2">
        <v>40786.208333333336</v>
      </c>
      <c r="B559" s="1">
        <v>15.6</v>
      </c>
      <c r="C559" s="1">
        <v>80</v>
      </c>
      <c r="D559" s="1">
        <v>0</v>
      </c>
      <c r="E559" s="1">
        <v>34.799999999999997</v>
      </c>
      <c r="F559" s="1">
        <v>0</v>
      </c>
      <c r="G559" s="5">
        <v>60.2</v>
      </c>
      <c r="H559" s="1">
        <v>0.5</v>
      </c>
      <c r="I559" s="1">
        <v>216</v>
      </c>
      <c r="J559" s="1">
        <v>0</v>
      </c>
      <c r="K559" s="1">
        <v>14.9</v>
      </c>
      <c r="L559" s="1">
        <v>0</v>
      </c>
    </row>
    <row r="560" spans="1:12">
      <c r="A560" s="2">
        <v>40786.25</v>
      </c>
      <c r="B560" s="1">
        <v>15.5</v>
      </c>
      <c r="C560" s="1">
        <v>82</v>
      </c>
      <c r="D560" s="1">
        <v>0</v>
      </c>
      <c r="E560" s="1">
        <v>34.799999999999997</v>
      </c>
      <c r="F560" s="1">
        <v>0</v>
      </c>
      <c r="G560" s="5">
        <v>60.2</v>
      </c>
      <c r="H560" s="1">
        <v>0.3</v>
      </c>
      <c r="I560" s="1">
        <v>95</v>
      </c>
      <c r="J560" s="1">
        <v>0</v>
      </c>
      <c r="K560" s="1">
        <v>14.8</v>
      </c>
      <c r="L560" s="1">
        <v>0</v>
      </c>
    </row>
    <row r="561" spans="1:12">
      <c r="A561" s="2">
        <v>40786.291666666664</v>
      </c>
      <c r="B561" s="1">
        <v>16.3</v>
      </c>
      <c r="C561" s="1">
        <v>79</v>
      </c>
      <c r="D561" s="1">
        <v>0</v>
      </c>
      <c r="E561" s="1">
        <v>34.799999999999997</v>
      </c>
      <c r="F561" s="1">
        <v>0</v>
      </c>
      <c r="G561" s="5">
        <v>60.2</v>
      </c>
      <c r="H561" s="1">
        <v>0.5</v>
      </c>
      <c r="I561" s="1">
        <v>147</v>
      </c>
      <c r="J561" s="1">
        <v>0.2</v>
      </c>
      <c r="K561" s="1">
        <v>15.6</v>
      </c>
      <c r="L561" s="1">
        <v>0</v>
      </c>
    </row>
    <row r="562" spans="1:12">
      <c r="A562" s="2">
        <v>40786.333333333336</v>
      </c>
      <c r="B562" s="1">
        <v>18.399999999999999</v>
      </c>
      <c r="C562" s="1">
        <v>72</v>
      </c>
      <c r="D562" s="1">
        <v>0</v>
      </c>
      <c r="E562" s="1">
        <v>34.799999999999997</v>
      </c>
      <c r="F562" s="1">
        <v>0</v>
      </c>
      <c r="G562" s="5">
        <v>60.2</v>
      </c>
      <c r="H562" s="1">
        <v>0.8</v>
      </c>
      <c r="I562" s="1">
        <v>79</v>
      </c>
      <c r="J562" s="1">
        <v>0.6</v>
      </c>
      <c r="K562" s="1">
        <v>18.600000000000001</v>
      </c>
      <c r="L562" s="1">
        <v>0</v>
      </c>
    </row>
    <row r="563" spans="1:12">
      <c r="A563" s="2">
        <v>40786.375</v>
      </c>
      <c r="B563" s="1">
        <v>20.5</v>
      </c>
      <c r="C563" s="1">
        <v>65</v>
      </c>
      <c r="D563" s="1">
        <v>0</v>
      </c>
      <c r="E563" s="1">
        <v>34.799999999999997</v>
      </c>
      <c r="F563" s="1">
        <v>0</v>
      </c>
      <c r="G563" s="5">
        <v>60.2</v>
      </c>
      <c r="H563" s="1">
        <v>1.1000000000000001</v>
      </c>
      <c r="I563" s="1">
        <v>104</v>
      </c>
      <c r="J563" s="1">
        <v>1.1000000000000001</v>
      </c>
      <c r="K563" s="1">
        <v>20.9</v>
      </c>
      <c r="L563" s="1">
        <v>0</v>
      </c>
    </row>
    <row r="564" spans="1:12">
      <c r="A564" s="2">
        <v>40786.416666666664</v>
      </c>
      <c r="B564" s="1">
        <v>22.5</v>
      </c>
      <c r="C564" s="1">
        <v>57</v>
      </c>
      <c r="D564" s="1">
        <v>0</v>
      </c>
      <c r="E564" s="1">
        <v>34.799999999999997</v>
      </c>
      <c r="F564" s="1">
        <v>0</v>
      </c>
      <c r="G564" s="5">
        <v>60.2</v>
      </c>
      <c r="H564" s="1">
        <v>1.7</v>
      </c>
      <c r="I564" s="1">
        <v>104</v>
      </c>
      <c r="J564" s="1">
        <v>1.5</v>
      </c>
      <c r="K564" s="1">
        <v>23.1</v>
      </c>
      <c r="L564" s="1">
        <v>0</v>
      </c>
    </row>
    <row r="565" spans="1:12">
      <c r="A565" s="2">
        <v>40786.458333333336</v>
      </c>
      <c r="B565" s="1">
        <v>23.3</v>
      </c>
      <c r="C565" s="1">
        <v>55</v>
      </c>
      <c r="D565" s="1">
        <v>0</v>
      </c>
      <c r="E565" s="1">
        <v>34.799999999999997</v>
      </c>
      <c r="F565" s="1">
        <v>0</v>
      </c>
      <c r="G565" s="5">
        <v>60.2</v>
      </c>
      <c r="H565" s="1">
        <v>2</v>
      </c>
      <c r="I565" s="1">
        <v>105</v>
      </c>
      <c r="J565" s="1">
        <v>1.9</v>
      </c>
      <c r="K565" s="1">
        <v>24</v>
      </c>
      <c r="L565" s="1">
        <v>0</v>
      </c>
    </row>
    <row r="566" spans="1:12">
      <c r="A566" s="2">
        <v>40786.5</v>
      </c>
      <c r="B566" s="1">
        <v>25.6</v>
      </c>
      <c r="C566" s="1">
        <v>52</v>
      </c>
      <c r="D566" s="1">
        <v>0</v>
      </c>
      <c r="E566" s="1">
        <v>34.799999999999997</v>
      </c>
      <c r="F566" s="1">
        <v>0</v>
      </c>
      <c r="G566" s="5">
        <v>60.2</v>
      </c>
      <c r="H566" s="1">
        <v>2.2999999999999998</v>
      </c>
      <c r="I566" s="1">
        <v>100</v>
      </c>
      <c r="J566" s="1">
        <v>2.8</v>
      </c>
      <c r="K566" s="1">
        <v>26.5</v>
      </c>
      <c r="L566" s="1">
        <v>0</v>
      </c>
    </row>
    <row r="567" spans="1:12">
      <c r="A567" s="2">
        <v>40786.541666666664</v>
      </c>
      <c r="B567" s="1">
        <v>26.7</v>
      </c>
      <c r="C567" s="1">
        <v>46</v>
      </c>
      <c r="D567" s="1">
        <v>0</v>
      </c>
      <c r="E567" s="1">
        <v>34.799999999999997</v>
      </c>
      <c r="F567" s="1">
        <v>0</v>
      </c>
      <c r="G567" s="5">
        <v>60.2</v>
      </c>
      <c r="H567" s="1">
        <v>2</v>
      </c>
      <c r="I567" s="1">
        <v>96</v>
      </c>
      <c r="J567" s="1">
        <v>2.2999999999999998</v>
      </c>
      <c r="K567" s="1">
        <v>27.1</v>
      </c>
      <c r="L567" s="1">
        <v>0</v>
      </c>
    </row>
    <row r="568" spans="1:12">
      <c r="A568" s="2">
        <v>40786.583333333336</v>
      </c>
      <c r="B568" s="1">
        <v>27.7</v>
      </c>
      <c r="C568" s="1">
        <v>40</v>
      </c>
      <c r="D568" s="1">
        <v>0</v>
      </c>
      <c r="E568" s="1">
        <v>34.799999999999997</v>
      </c>
      <c r="F568" s="1">
        <v>0</v>
      </c>
      <c r="G568" s="5">
        <v>60.2</v>
      </c>
      <c r="H568" s="1">
        <v>2.9</v>
      </c>
      <c r="I568" s="1">
        <v>118</v>
      </c>
      <c r="J568" s="1">
        <v>2.4</v>
      </c>
      <c r="K568" s="1">
        <v>27.9</v>
      </c>
      <c r="L568" s="1">
        <v>0</v>
      </c>
    </row>
    <row r="569" spans="1:12">
      <c r="A569" s="2">
        <v>40786.625</v>
      </c>
      <c r="B569" s="1">
        <v>27.8</v>
      </c>
      <c r="C569" s="1">
        <v>42</v>
      </c>
      <c r="D569" s="1">
        <v>0</v>
      </c>
      <c r="E569" s="1">
        <v>34.799999999999997</v>
      </c>
      <c r="F569" s="1">
        <v>0</v>
      </c>
      <c r="G569" s="5">
        <v>60.2</v>
      </c>
      <c r="H569" s="1">
        <v>4.2</v>
      </c>
      <c r="I569" s="1">
        <v>111</v>
      </c>
      <c r="J569" s="1">
        <v>2.2000000000000002</v>
      </c>
      <c r="K569" s="1">
        <v>28.2</v>
      </c>
      <c r="L569" s="1">
        <v>0</v>
      </c>
    </row>
    <row r="570" spans="1:12">
      <c r="A570" s="2">
        <v>40786.666666666664</v>
      </c>
      <c r="B570" s="1">
        <v>27.7</v>
      </c>
      <c r="C570" s="1">
        <v>41</v>
      </c>
      <c r="D570" s="1">
        <v>0</v>
      </c>
      <c r="E570" s="1">
        <v>34.799999999999997</v>
      </c>
      <c r="F570" s="1">
        <v>0</v>
      </c>
      <c r="G570" s="5">
        <v>60.2</v>
      </c>
      <c r="H570" s="1">
        <v>4.0999999999999996</v>
      </c>
      <c r="I570" s="1">
        <v>111</v>
      </c>
      <c r="J570" s="1">
        <v>1.8</v>
      </c>
      <c r="K570" s="1">
        <v>28.1</v>
      </c>
      <c r="L570" s="1">
        <v>0</v>
      </c>
    </row>
    <row r="571" spans="1:12">
      <c r="A571" s="2">
        <v>40786.708333333336</v>
      </c>
      <c r="B571" s="1">
        <v>26.4</v>
      </c>
      <c r="C571" s="1">
        <v>46</v>
      </c>
      <c r="D571" s="1">
        <v>0</v>
      </c>
      <c r="E571" s="1">
        <v>34.799999999999997</v>
      </c>
      <c r="F571" s="1">
        <v>0</v>
      </c>
      <c r="G571" s="5">
        <v>60.2</v>
      </c>
      <c r="H571" s="1">
        <v>2.2000000000000002</v>
      </c>
      <c r="I571" s="1">
        <v>90</v>
      </c>
      <c r="J571" s="1">
        <v>0.7</v>
      </c>
      <c r="K571" s="1">
        <v>26.7</v>
      </c>
      <c r="L571" s="1">
        <v>0</v>
      </c>
    </row>
    <row r="572" spans="1:12">
      <c r="A572" s="2">
        <v>40786.75</v>
      </c>
      <c r="B572" s="1">
        <v>25.7</v>
      </c>
      <c r="C572" s="1">
        <v>49</v>
      </c>
      <c r="D572" s="1">
        <v>0</v>
      </c>
      <c r="E572" s="1">
        <v>34.799999999999997</v>
      </c>
      <c r="F572" s="1">
        <v>0</v>
      </c>
      <c r="G572" s="5">
        <v>60.2</v>
      </c>
      <c r="H572" s="1">
        <v>1.3</v>
      </c>
      <c r="I572" s="1">
        <v>51</v>
      </c>
      <c r="J572" s="1">
        <v>0.3</v>
      </c>
      <c r="K572" s="1">
        <v>25.8</v>
      </c>
      <c r="L572" s="1">
        <v>0</v>
      </c>
    </row>
    <row r="573" spans="1:12">
      <c r="A573" s="2">
        <v>40786.791666666664</v>
      </c>
      <c r="B573" s="1">
        <v>23.6</v>
      </c>
      <c r="C573" s="1">
        <v>57</v>
      </c>
      <c r="D573" s="1">
        <v>0</v>
      </c>
      <c r="E573" s="1">
        <v>34.799999999999997</v>
      </c>
      <c r="F573" s="1">
        <v>0</v>
      </c>
      <c r="G573" s="5">
        <v>60.2</v>
      </c>
      <c r="H573" s="1">
        <v>1.3</v>
      </c>
      <c r="I573" s="1">
        <v>24</v>
      </c>
      <c r="J573" s="1">
        <v>0</v>
      </c>
      <c r="K573" s="1">
        <v>23.4</v>
      </c>
      <c r="L573" s="1">
        <v>0</v>
      </c>
    </row>
    <row r="574" spans="1:12">
      <c r="A574" s="2">
        <v>40786.833333333336</v>
      </c>
      <c r="B574" s="1">
        <v>21</v>
      </c>
      <c r="C574" s="1">
        <v>68</v>
      </c>
      <c r="D574" s="1">
        <v>0</v>
      </c>
      <c r="E574" s="1">
        <v>34.799999999999997</v>
      </c>
      <c r="F574" s="1">
        <v>0</v>
      </c>
      <c r="G574" s="5">
        <v>60.2</v>
      </c>
      <c r="H574" s="1">
        <v>1.2</v>
      </c>
      <c r="I574" s="1">
        <v>307</v>
      </c>
      <c r="J574" s="1">
        <v>0</v>
      </c>
      <c r="K574" s="1">
        <v>20</v>
      </c>
      <c r="L574" s="1">
        <v>0</v>
      </c>
    </row>
    <row r="575" spans="1:12">
      <c r="A575" s="2">
        <v>40786.875</v>
      </c>
      <c r="B575" s="1">
        <v>20.3</v>
      </c>
      <c r="C575" s="1">
        <v>65</v>
      </c>
      <c r="D575" s="1">
        <v>0</v>
      </c>
      <c r="E575" s="1">
        <v>34.799999999999997</v>
      </c>
      <c r="F575" s="1">
        <v>0</v>
      </c>
      <c r="G575" s="5">
        <v>60.2</v>
      </c>
      <c r="H575" s="1">
        <v>1.1000000000000001</v>
      </c>
      <c r="I575" s="1">
        <v>298</v>
      </c>
      <c r="J575" s="1">
        <v>0</v>
      </c>
      <c r="K575" s="1">
        <v>19.600000000000001</v>
      </c>
      <c r="L575" s="1">
        <v>0</v>
      </c>
    </row>
    <row r="576" spans="1:12">
      <c r="A576" s="2">
        <v>40786.916666666664</v>
      </c>
      <c r="B576" s="1">
        <v>19.8</v>
      </c>
      <c r="C576" s="1">
        <v>67</v>
      </c>
      <c r="D576" s="1">
        <v>0</v>
      </c>
      <c r="E576" s="1">
        <v>34.799999999999997</v>
      </c>
      <c r="F576" s="1">
        <v>0</v>
      </c>
      <c r="G576" s="5">
        <v>60.2</v>
      </c>
      <c r="H576" s="1">
        <v>0.9</v>
      </c>
      <c r="I576" s="1">
        <v>188</v>
      </c>
      <c r="J576" s="1">
        <v>0</v>
      </c>
      <c r="K576" s="1">
        <v>19</v>
      </c>
      <c r="L576" s="1">
        <v>0</v>
      </c>
    </row>
    <row r="577" spans="1:12">
      <c r="A577" s="2">
        <v>40786.958333333336</v>
      </c>
      <c r="B577" s="1">
        <v>18.7</v>
      </c>
      <c r="C577" s="1">
        <v>72</v>
      </c>
      <c r="D577" s="1">
        <v>0</v>
      </c>
      <c r="E577" s="1">
        <v>34.799999999999997</v>
      </c>
      <c r="F577" s="1">
        <v>0</v>
      </c>
      <c r="G577" s="5">
        <v>60.2</v>
      </c>
      <c r="H577" s="1">
        <v>1.4</v>
      </c>
      <c r="I577" s="1">
        <v>307</v>
      </c>
      <c r="J577" s="1">
        <v>0</v>
      </c>
      <c r="K577" s="1">
        <v>17.8</v>
      </c>
      <c r="L577" s="1">
        <v>0</v>
      </c>
    </row>
    <row r="578" spans="1:12">
      <c r="A578" s="2">
        <v>40787</v>
      </c>
      <c r="B578" s="1">
        <v>17.8</v>
      </c>
      <c r="C578" s="1">
        <v>71</v>
      </c>
      <c r="D578" s="1">
        <v>0</v>
      </c>
      <c r="E578" s="1">
        <v>34.799999999999997</v>
      </c>
      <c r="F578" s="1">
        <v>0</v>
      </c>
      <c r="G578" s="5">
        <v>60.2</v>
      </c>
      <c r="H578" s="1">
        <v>1.2</v>
      </c>
      <c r="I578" s="1">
        <v>228</v>
      </c>
      <c r="J578" s="1">
        <v>0</v>
      </c>
      <c r="K578" s="1">
        <v>17.100000000000001</v>
      </c>
      <c r="L578" s="1">
        <v>0</v>
      </c>
    </row>
    <row r="579" spans="1:12">
      <c r="A579" s="2">
        <v>40787.041666666664</v>
      </c>
      <c r="B579" s="1">
        <v>17.100000000000001</v>
      </c>
      <c r="C579" s="1">
        <v>75</v>
      </c>
      <c r="D579" s="1">
        <v>0</v>
      </c>
      <c r="E579" s="1">
        <v>34.799999999999997</v>
      </c>
      <c r="F579" s="1">
        <v>0</v>
      </c>
      <c r="G579" s="5">
        <v>60.2</v>
      </c>
      <c r="H579" s="1">
        <v>0.7</v>
      </c>
      <c r="I579" s="1">
        <v>1</v>
      </c>
      <c r="J579" s="1">
        <v>0</v>
      </c>
      <c r="K579" s="1">
        <v>15.9</v>
      </c>
      <c r="L579" s="1">
        <v>0</v>
      </c>
    </row>
    <row r="580" spans="1:12">
      <c r="A580" s="2">
        <v>40787.083333333336</v>
      </c>
      <c r="B580" s="1">
        <v>16.5</v>
      </c>
      <c r="C580" s="1">
        <v>78</v>
      </c>
      <c r="D580" s="1">
        <v>0</v>
      </c>
      <c r="E580" s="1">
        <v>34.799999999999997</v>
      </c>
      <c r="F580" s="1">
        <v>0</v>
      </c>
      <c r="G580" s="5">
        <v>60.2</v>
      </c>
      <c r="H580" s="1">
        <v>1</v>
      </c>
      <c r="I580" s="1">
        <v>347</v>
      </c>
      <c r="J580" s="1">
        <v>0</v>
      </c>
      <c r="K580" s="1">
        <v>15.4</v>
      </c>
      <c r="L580" s="1">
        <v>0</v>
      </c>
    </row>
    <row r="581" spans="1:12">
      <c r="A581" s="2">
        <v>40787.125</v>
      </c>
      <c r="B581" s="1">
        <v>16</v>
      </c>
      <c r="C581" s="1">
        <v>79</v>
      </c>
      <c r="D581" s="1">
        <v>0</v>
      </c>
      <c r="E581" s="1">
        <v>34.799999999999997</v>
      </c>
      <c r="F581" s="1">
        <v>0</v>
      </c>
      <c r="G581" s="5">
        <v>60.2</v>
      </c>
      <c r="H581" s="1">
        <v>0.8</v>
      </c>
      <c r="I581" s="1">
        <v>316</v>
      </c>
      <c r="J581" s="1">
        <v>0</v>
      </c>
      <c r="K581" s="1">
        <v>15</v>
      </c>
      <c r="L581" s="1">
        <v>0</v>
      </c>
    </row>
    <row r="582" spans="1:12">
      <c r="A582" s="2">
        <v>40787.166666666664</v>
      </c>
      <c r="B582" s="1">
        <v>15.5</v>
      </c>
      <c r="C582" s="1">
        <v>86</v>
      </c>
      <c r="D582" s="1">
        <v>0</v>
      </c>
      <c r="E582" s="1">
        <v>34.799999999999997</v>
      </c>
      <c r="F582" s="1">
        <v>0</v>
      </c>
      <c r="G582" s="5">
        <v>60.2</v>
      </c>
      <c r="H582" s="1">
        <v>0.6</v>
      </c>
      <c r="I582" s="1">
        <v>59</v>
      </c>
      <c r="J582" s="1">
        <v>0</v>
      </c>
      <c r="K582" s="1">
        <v>14.5</v>
      </c>
      <c r="L582" s="1">
        <v>0</v>
      </c>
    </row>
    <row r="583" spans="1:12">
      <c r="A583" s="2">
        <v>40787.208333333336</v>
      </c>
      <c r="B583" s="1">
        <v>15.1</v>
      </c>
      <c r="C583" s="1">
        <v>79</v>
      </c>
      <c r="D583" s="1">
        <v>0</v>
      </c>
      <c r="E583" s="1">
        <v>34.799999999999997</v>
      </c>
      <c r="F583" s="1">
        <v>0</v>
      </c>
      <c r="G583" s="5">
        <v>60.2</v>
      </c>
      <c r="H583" s="1">
        <v>0.6</v>
      </c>
      <c r="I583" s="1">
        <v>328</v>
      </c>
      <c r="J583" s="1">
        <v>0</v>
      </c>
      <c r="K583" s="1">
        <v>14.2</v>
      </c>
      <c r="L583" s="1">
        <v>0</v>
      </c>
    </row>
    <row r="584" spans="1:12">
      <c r="A584" s="2">
        <v>40787.25</v>
      </c>
      <c r="B584" s="1">
        <v>14.7</v>
      </c>
      <c r="C584" s="1">
        <v>82</v>
      </c>
      <c r="D584" s="1">
        <v>0</v>
      </c>
      <c r="E584" s="1">
        <v>34.799999999999997</v>
      </c>
      <c r="F584" s="1">
        <v>5</v>
      </c>
      <c r="G584" s="5">
        <v>60.3</v>
      </c>
      <c r="H584" s="1">
        <v>0.4</v>
      </c>
      <c r="I584" s="1">
        <v>119</v>
      </c>
      <c r="J584" s="1">
        <v>0</v>
      </c>
      <c r="K584" s="1">
        <v>13.6</v>
      </c>
      <c r="L584" s="1">
        <v>0</v>
      </c>
    </row>
    <row r="585" spans="1:12">
      <c r="A585" s="2">
        <v>40787.291666666664</v>
      </c>
      <c r="B585" s="1">
        <v>15.5</v>
      </c>
      <c r="C585" s="1">
        <v>79</v>
      </c>
      <c r="D585" s="1">
        <v>0</v>
      </c>
      <c r="E585" s="1">
        <v>34.799999999999997</v>
      </c>
      <c r="F585" s="1">
        <v>60</v>
      </c>
      <c r="G585" s="5">
        <v>61.3</v>
      </c>
      <c r="H585" s="1">
        <v>0.5</v>
      </c>
      <c r="I585" s="1">
        <v>229</v>
      </c>
      <c r="J585" s="1">
        <v>0.2</v>
      </c>
      <c r="K585" s="1">
        <v>14.6</v>
      </c>
      <c r="L585" s="1">
        <v>0</v>
      </c>
    </row>
    <row r="586" spans="1:12">
      <c r="A586" s="2">
        <v>40787.333333333336</v>
      </c>
      <c r="B586" s="1">
        <v>18.600000000000001</v>
      </c>
      <c r="C586" s="1">
        <v>69</v>
      </c>
      <c r="D586" s="1">
        <v>0</v>
      </c>
      <c r="E586" s="1">
        <v>34.799999999999997</v>
      </c>
      <c r="F586" s="1">
        <v>1</v>
      </c>
      <c r="G586" s="5">
        <v>61.3</v>
      </c>
      <c r="H586" s="1">
        <v>0.5</v>
      </c>
      <c r="I586" s="1">
        <v>137</v>
      </c>
      <c r="J586" s="1">
        <v>0.6</v>
      </c>
      <c r="K586" s="1">
        <v>18.3</v>
      </c>
      <c r="L586" s="1">
        <v>0</v>
      </c>
    </row>
    <row r="587" spans="1:12">
      <c r="A587" s="2">
        <v>40787.375</v>
      </c>
      <c r="B587" s="1">
        <v>19.5</v>
      </c>
      <c r="C587" s="1">
        <v>66</v>
      </c>
      <c r="D587" s="1">
        <v>0</v>
      </c>
      <c r="E587" s="1">
        <v>34.799999999999997</v>
      </c>
      <c r="F587" s="1">
        <v>0</v>
      </c>
      <c r="G587" s="5">
        <v>61.3</v>
      </c>
      <c r="H587" s="1">
        <v>1.1000000000000001</v>
      </c>
      <c r="I587" s="1">
        <v>116</v>
      </c>
      <c r="J587" s="1">
        <v>0.9</v>
      </c>
      <c r="K587" s="1">
        <v>19.899999999999999</v>
      </c>
      <c r="L587" s="1">
        <v>0</v>
      </c>
    </row>
    <row r="588" spans="1:12">
      <c r="A588" s="2">
        <v>40787.416666666664</v>
      </c>
      <c r="B588" s="1">
        <v>20.2</v>
      </c>
      <c r="C588" s="1">
        <v>64</v>
      </c>
      <c r="D588" s="1">
        <v>0</v>
      </c>
      <c r="E588" s="1">
        <v>34.799999999999997</v>
      </c>
      <c r="F588" s="1">
        <v>0</v>
      </c>
      <c r="G588" s="5">
        <v>61.3</v>
      </c>
      <c r="H588" s="1">
        <v>1.3</v>
      </c>
      <c r="I588" s="1">
        <v>105</v>
      </c>
      <c r="J588" s="1">
        <v>0.9</v>
      </c>
      <c r="K588" s="1">
        <v>20.6</v>
      </c>
      <c r="L588" s="1">
        <v>0</v>
      </c>
    </row>
    <row r="589" spans="1:12">
      <c r="A589" s="2">
        <v>40787.458333333336</v>
      </c>
      <c r="B589" s="1">
        <v>19.600000000000001</v>
      </c>
      <c r="C589" s="1">
        <v>69</v>
      </c>
      <c r="D589" s="1">
        <v>1.4</v>
      </c>
      <c r="E589" s="1">
        <v>36.1</v>
      </c>
      <c r="F589" s="1">
        <v>31</v>
      </c>
      <c r="G589" s="5">
        <v>61.9</v>
      </c>
      <c r="H589" s="1">
        <v>1.1000000000000001</v>
      </c>
      <c r="I589" s="1">
        <v>80</v>
      </c>
      <c r="J589" s="1">
        <v>0.3</v>
      </c>
      <c r="K589" s="1">
        <v>19.899999999999999</v>
      </c>
      <c r="L589" s="1">
        <v>0</v>
      </c>
    </row>
    <row r="590" spans="1:12">
      <c r="A590" s="2">
        <v>40787.5</v>
      </c>
      <c r="B590" s="1">
        <v>17.600000000000001</v>
      </c>
      <c r="C590" s="1">
        <v>84</v>
      </c>
      <c r="D590" s="1">
        <v>3.4</v>
      </c>
      <c r="E590" s="1">
        <v>39.5</v>
      </c>
      <c r="F590" s="1">
        <v>60</v>
      </c>
      <c r="G590" s="5">
        <v>62.9</v>
      </c>
      <c r="H590" s="1">
        <v>3.1</v>
      </c>
      <c r="I590" s="1">
        <v>305</v>
      </c>
      <c r="J590" s="1">
        <v>0.2</v>
      </c>
      <c r="K590" s="1">
        <v>17.899999999999999</v>
      </c>
      <c r="L590" s="1">
        <v>0</v>
      </c>
    </row>
    <row r="591" spans="1:12">
      <c r="A591" s="2">
        <v>40787.541666666664</v>
      </c>
      <c r="B591" s="1">
        <v>20</v>
      </c>
      <c r="C591" s="1">
        <v>79</v>
      </c>
      <c r="D591" s="1">
        <v>0.2</v>
      </c>
      <c r="E591" s="1">
        <v>39.799999999999997</v>
      </c>
      <c r="F591" s="1">
        <v>60</v>
      </c>
      <c r="G591" s="5">
        <v>63.9</v>
      </c>
      <c r="H591" s="1">
        <v>1.5</v>
      </c>
      <c r="I591" s="1">
        <v>191</v>
      </c>
      <c r="J591" s="1">
        <v>2.2000000000000002</v>
      </c>
      <c r="K591" s="1">
        <v>19.899999999999999</v>
      </c>
      <c r="L591" s="1">
        <v>0</v>
      </c>
    </row>
    <row r="592" spans="1:12">
      <c r="A592" s="2">
        <v>40787.583333333336</v>
      </c>
      <c r="B592" s="1">
        <v>22.7</v>
      </c>
      <c r="C592" s="1">
        <v>63</v>
      </c>
      <c r="D592" s="1">
        <v>0</v>
      </c>
      <c r="E592" s="1">
        <v>39.799999999999997</v>
      </c>
      <c r="F592" s="1">
        <v>32</v>
      </c>
      <c r="G592" s="5">
        <v>64.400000000000006</v>
      </c>
      <c r="H592" s="1">
        <v>1.3</v>
      </c>
      <c r="I592" s="1">
        <v>27</v>
      </c>
      <c r="J592" s="1">
        <v>2.5</v>
      </c>
      <c r="K592" s="1">
        <v>22.4</v>
      </c>
      <c r="L592" s="1">
        <v>0</v>
      </c>
    </row>
    <row r="593" spans="1:12">
      <c r="A593" s="2">
        <v>40787.625</v>
      </c>
      <c r="B593" s="1">
        <v>25.5</v>
      </c>
      <c r="C593" s="1">
        <v>52</v>
      </c>
      <c r="D593" s="1">
        <v>0</v>
      </c>
      <c r="E593" s="1">
        <v>39.799999999999997</v>
      </c>
      <c r="F593" s="1">
        <v>0</v>
      </c>
      <c r="G593" s="5">
        <v>64.400000000000006</v>
      </c>
      <c r="H593" s="1">
        <v>1.3</v>
      </c>
      <c r="I593" s="1">
        <v>104</v>
      </c>
      <c r="J593" s="1">
        <v>2.2999999999999998</v>
      </c>
      <c r="K593" s="1">
        <v>25.1</v>
      </c>
      <c r="L593" s="1">
        <v>0</v>
      </c>
    </row>
    <row r="594" spans="1:12">
      <c r="A594" s="2">
        <v>40787.666666666664</v>
      </c>
      <c r="B594" s="1">
        <v>25</v>
      </c>
      <c r="C594" s="1">
        <v>51</v>
      </c>
      <c r="D594" s="1">
        <v>0</v>
      </c>
      <c r="E594" s="1">
        <v>39.799999999999997</v>
      </c>
      <c r="F594" s="1">
        <v>0</v>
      </c>
      <c r="G594" s="5">
        <v>64.400000000000006</v>
      </c>
      <c r="H594" s="1">
        <v>1.5</v>
      </c>
      <c r="I594" s="1">
        <v>150</v>
      </c>
      <c r="J594" s="1">
        <v>1.8</v>
      </c>
      <c r="K594" s="1">
        <v>25.1</v>
      </c>
      <c r="L594" s="1">
        <v>0</v>
      </c>
    </row>
    <row r="595" spans="1:12">
      <c r="A595" s="2">
        <v>40787.708333333336</v>
      </c>
      <c r="B595" s="1">
        <v>24.3</v>
      </c>
      <c r="C595" s="1">
        <v>52</v>
      </c>
      <c r="D595" s="1">
        <v>0</v>
      </c>
      <c r="E595" s="1">
        <v>39.799999999999997</v>
      </c>
      <c r="F595" s="1">
        <v>0</v>
      </c>
      <c r="G595" s="5">
        <v>64.400000000000006</v>
      </c>
      <c r="H595" s="1">
        <v>2.2000000000000002</v>
      </c>
      <c r="I595" s="1">
        <v>108</v>
      </c>
      <c r="J595" s="1">
        <v>1.1000000000000001</v>
      </c>
      <c r="K595" s="1">
        <v>24.5</v>
      </c>
      <c r="L595" s="1">
        <v>0</v>
      </c>
    </row>
    <row r="596" spans="1:12">
      <c r="A596" s="2">
        <v>40787.75</v>
      </c>
      <c r="B596" s="1">
        <v>23.2</v>
      </c>
      <c r="C596" s="1">
        <v>59</v>
      </c>
      <c r="D596" s="1">
        <v>0</v>
      </c>
      <c r="E596" s="1">
        <v>39.799999999999997</v>
      </c>
      <c r="F596" s="1">
        <v>0</v>
      </c>
      <c r="G596" s="5">
        <v>64.400000000000006</v>
      </c>
      <c r="H596" s="1">
        <v>1</v>
      </c>
      <c r="I596" s="1">
        <v>348</v>
      </c>
      <c r="J596" s="1">
        <v>0.4</v>
      </c>
      <c r="K596" s="1">
        <v>23.5</v>
      </c>
      <c r="L596" s="1">
        <v>0</v>
      </c>
    </row>
    <row r="597" spans="1:12">
      <c r="A597" s="2">
        <v>40787.791666666664</v>
      </c>
      <c r="B597" s="1">
        <v>20.6</v>
      </c>
      <c r="C597" s="1">
        <v>72</v>
      </c>
      <c r="D597" s="1">
        <v>0</v>
      </c>
      <c r="E597" s="1">
        <v>39.799999999999997</v>
      </c>
      <c r="F597" s="1">
        <v>0</v>
      </c>
      <c r="G597" s="5">
        <v>64.400000000000006</v>
      </c>
      <c r="H597" s="1">
        <v>0.7</v>
      </c>
      <c r="I597" s="1">
        <v>267</v>
      </c>
      <c r="J597" s="1">
        <v>0</v>
      </c>
      <c r="K597" s="1">
        <v>20.5</v>
      </c>
      <c r="L597" s="1">
        <v>0</v>
      </c>
    </row>
    <row r="598" spans="1:12">
      <c r="A598" s="2">
        <v>40787.833333333336</v>
      </c>
      <c r="B598" s="1">
        <v>18.899999999999999</v>
      </c>
      <c r="C598" s="1">
        <v>78</v>
      </c>
      <c r="D598" s="1">
        <v>0</v>
      </c>
      <c r="E598" s="1">
        <v>39.799999999999997</v>
      </c>
      <c r="F598" s="1">
        <v>0</v>
      </c>
      <c r="G598" s="5">
        <v>64.400000000000006</v>
      </c>
      <c r="H598" s="1">
        <v>1.1000000000000001</v>
      </c>
      <c r="I598" s="1">
        <v>302</v>
      </c>
      <c r="J598" s="1">
        <v>0</v>
      </c>
      <c r="K598" s="1">
        <v>18.5</v>
      </c>
      <c r="L598" s="1">
        <v>0</v>
      </c>
    </row>
    <row r="599" spans="1:12">
      <c r="A599" s="2">
        <v>40787.875</v>
      </c>
      <c r="B599" s="1">
        <v>18.100000000000001</v>
      </c>
      <c r="C599" s="1">
        <v>79</v>
      </c>
      <c r="D599" s="1">
        <v>0</v>
      </c>
      <c r="E599" s="1">
        <v>39.799999999999997</v>
      </c>
      <c r="F599" s="1">
        <v>0</v>
      </c>
      <c r="G599" s="5">
        <v>64.400000000000006</v>
      </c>
      <c r="H599" s="1">
        <v>1</v>
      </c>
      <c r="I599" s="1">
        <v>287</v>
      </c>
      <c r="J599" s="1">
        <v>0</v>
      </c>
      <c r="K599" s="1">
        <v>17.7</v>
      </c>
      <c r="L599" s="1">
        <v>0</v>
      </c>
    </row>
    <row r="600" spans="1:12">
      <c r="A600" s="2">
        <v>40787.916666666664</v>
      </c>
      <c r="B600" s="1">
        <v>17.600000000000001</v>
      </c>
      <c r="C600" s="1">
        <v>80</v>
      </c>
      <c r="D600" s="1">
        <v>0</v>
      </c>
      <c r="E600" s="1">
        <v>39.799999999999997</v>
      </c>
      <c r="F600" s="1">
        <v>0</v>
      </c>
      <c r="G600" s="5">
        <v>64.400000000000006</v>
      </c>
      <c r="H600" s="1">
        <v>0.8</v>
      </c>
      <c r="I600" s="1">
        <v>310</v>
      </c>
      <c r="J600" s="1">
        <v>0</v>
      </c>
      <c r="K600" s="1">
        <v>17</v>
      </c>
      <c r="L600" s="1">
        <v>0</v>
      </c>
    </row>
    <row r="601" spans="1:12">
      <c r="A601" s="2">
        <v>40787.958333333336</v>
      </c>
      <c r="B601" s="1">
        <v>16.600000000000001</v>
      </c>
      <c r="C601" s="1">
        <v>86</v>
      </c>
      <c r="D601" s="1">
        <v>0</v>
      </c>
      <c r="E601" s="1">
        <v>39.799999999999997</v>
      </c>
      <c r="F601" s="1">
        <v>53</v>
      </c>
      <c r="G601" s="5">
        <v>65.3</v>
      </c>
      <c r="H601" s="1">
        <v>0.6</v>
      </c>
      <c r="I601" s="1">
        <v>271</v>
      </c>
      <c r="J601" s="1">
        <v>0</v>
      </c>
      <c r="K601" s="1">
        <v>15.9</v>
      </c>
      <c r="L601" s="1">
        <v>0</v>
      </c>
    </row>
    <row r="602" spans="1:12">
      <c r="A602" s="2">
        <v>40788</v>
      </c>
      <c r="B602" s="1">
        <v>15.9</v>
      </c>
      <c r="C602" s="1">
        <v>90</v>
      </c>
      <c r="D602" s="1">
        <v>0</v>
      </c>
      <c r="E602" s="1">
        <v>39.799999999999997</v>
      </c>
      <c r="F602" s="1">
        <v>60</v>
      </c>
      <c r="G602" s="5">
        <v>66.3</v>
      </c>
      <c r="H602" s="1">
        <v>0.6</v>
      </c>
      <c r="I602" s="1">
        <v>31</v>
      </c>
      <c r="J602" s="1">
        <v>0</v>
      </c>
      <c r="K602" s="1">
        <v>15.1</v>
      </c>
      <c r="L602" s="1">
        <v>0</v>
      </c>
    </row>
    <row r="603" spans="1:12">
      <c r="A603" s="2">
        <v>40788.041666666664</v>
      </c>
      <c r="B603" s="1">
        <v>15.7</v>
      </c>
      <c r="C603" s="1">
        <v>96</v>
      </c>
      <c r="D603" s="1">
        <v>0</v>
      </c>
      <c r="E603" s="1">
        <v>39.799999999999997</v>
      </c>
      <c r="F603" s="1">
        <v>60</v>
      </c>
      <c r="G603" s="5">
        <v>67.3</v>
      </c>
      <c r="H603" s="1">
        <v>0.6</v>
      </c>
      <c r="I603" s="1">
        <v>99</v>
      </c>
      <c r="J603" s="1">
        <v>0</v>
      </c>
      <c r="K603" s="1">
        <v>15</v>
      </c>
      <c r="L603" s="1">
        <v>0</v>
      </c>
    </row>
    <row r="604" spans="1:12">
      <c r="A604" s="2">
        <v>40788.083333333336</v>
      </c>
      <c r="B604" s="1">
        <v>15.4</v>
      </c>
      <c r="C604" s="1">
        <v>96</v>
      </c>
      <c r="D604" s="1">
        <v>0</v>
      </c>
      <c r="E604" s="1">
        <v>39.799999999999997</v>
      </c>
      <c r="F604" s="1">
        <v>60</v>
      </c>
      <c r="G604" s="5">
        <v>68.3</v>
      </c>
      <c r="H604" s="1">
        <v>0.6</v>
      </c>
      <c r="I604" s="1">
        <v>302</v>
      </c>
      <c r="J604" s="1">
        <v>0</v>
      </c>
      <c r="K604" s="1">
        <v>14.6</v>
      </c>
      <c r="L604" s="1">
        <v>0</v>
      </c>
    </row>
    <row r="605" spans="1:12">
      <c r="A605" s="2">
        <v>40788.125</v>
      </c>
      <c r="B605" s="1">
        <v>15.2</v>
      </c>
      <c r="C605" s="1">
        <v>100</v>
      </c>
      <c r="D605" s="1">
        <v>0</v>
      </c>
      <c r="E605" s="1">
        <v>39.799999999999997</v>
      </c>
      <c r="F605" s="1">
        <v>60</v>
      </c>
      <c r="G605" s="5">
        <v>69.3</v>
      </c>
      <c r="H605" s="1">
        <v>0.3</v>
      </c>
      <c r="I605" s="1">
        <v>58</v>
      </c>
      <c r="J605" s="1">
        <v>0</v>
      </c>
      <c r="K605" s="1">
        <v>14.6</v>
      </c>
      <c r="L605" s="1">
        <v>0</v>
      </c>
    </row>
    <row r="606" spans="1:12">
      <c r="A606" s="2">
        <v>40788.166666666664</v>
      </c>
      <c r="B606" s="1">
        <v>15</v>
      </c>
      <c r="C606" s="1">
        <v>98</v>
      </c>
      <c r="D606" s="1">
        <v>0</v>
      </c>
      <c r="E606" s="1">
        <v>39.799999999999997</v>
      </c>
      <c r="F606" s="1">
        <v>60</v>
      </c>
      <c r="G606" s="5">
        <v>70.3</v>
      </c>
      <c r="H606" s="1">
        <v>0.3</v>
      </c>
      <c r="I606" s="1">
        <v>283</v>
      </c>
      <c r="J606" s="1">
        <v>0</v>
      </c>
      <c r="K606" s="1">
        <v>14.6</v>
      </c>
      <c r="L606" s="1">
        <v>0</v>
      </c>
    </row>
    <row r="607" spans="1:12">
      <c r="A607" s="2">
        <v>40788.208333333336</v>
      </c>
      <c r="B607" s="1">
        <v>15.2</v>
      </c>
      <c r="C607" s="1">
        <v>98</v>
      </c>
      <c r="D607" s="1">
        <v>0</v>
      </c>
      <c r="E607" s="1">
        <v>39.799999999999997</v>
      </c>
      <c r="F607" s="1">
        <v>60</v>
      </c>
      <c r="G607" s="5">
        <v>71.3</v>
      </c>
      <c r="H607" s="1">
        <v>0.5</v>
      </c>
      <c r="I607" s="1">
        <v>250</v>
      </c>
      <c r="J607" s="1">
        <v>0</v>
      </c>
      <c r="K607" s="1">
        <v>15</v>
      </c>
      <c r="L607" s="1">
        <v>0</v>
      </c>
    </row>
    <row r="608" spans="1:12">
      <c r="A608" s="2">
        <v>40788.25</v>
      </c>
      <c r="B608" s="1">
        <v>14.9</v>
      </c>
      <c r="C608" s="1">
        <v>98</v>
      </c>
      <c r="D608" s="1">
        <v>0</v>
      </c>
      <c r="E608" s="1">
        <v>39.799999999999997</v>
      </c>
      <c r="F608" s="1">
        <v>60</v>
      </c>
      <c r="G608" s="5">
        <v>72.3</v>
      </c>
      <c r="H608" s="1">
        <v>0.5</v>
      </c>
      <c r="I608" s="1">
        <v>4</v>
      </c>
      <c r="J608" s="1">
        <v>0</v>
      </c>
      <c r="K608" s="1">
        <v>14.7</v>
      </c>
      <c r="L608" s="1">
        <v>0</v>
      </c>
    </row>
    <row r="609" spans="1:12">
      <c r="A609" s="2">
        <v>40788.291666666664</v>
      </c>
      <c r="B609" s="1">
        <v>15.7</v>
      </c>
      <c r="C609" s="1">
        <v>100</v>
      </c>
      <c r="D609" s="1">
        <v>0</v>
      </c>
      <c r="E609" s="1">
        <v>39.799999999999997</v>
      </c>
      <c r="F609" s="1">
        <v>60</v>
      </c>
      <c r="G609" s="5">
        <v>73.3</v>
      </c>
      <c r="H609" s="1">
        <v>0.6</v>
      </c>
      <c r="I609" s="1">
        <v>207</v>
      </c>
      <c r="J609" s="1">
        <v>0.1</v>
      </c>
      <c r="K609" s="1">
        <v>15.4</v>
      </c>
      <c r="L609" s="1">
        <v>0</v>
      </c>
    </row>
    <row r="610" spans="1:12">
      <c r="A610" s="2">
        <v>40788.333333333336</v>
      </c>
      <c r="B610" s="1">
        <v>18.899999999999999</v>
      </c>
      <c r="C610" s="1">
        <v>78</v>
      </c>
      <c r="D610" s="1">
        <v>0</v>
      </c>
      <c r="E610" s="1">
        <v>39.799999999999997</v>
      </c>
      <c r="F610" s="1">
        <v>60</v>
      </c>
      <c r="G610" s="5">
        <v>74.3</v>
      </c>
      <c r="H610" s="1">
        <v>0.8</v>
      </c>
      <c r="I610" s="1">
        <v>235</v>
      </c>
      <c r="J610" s="1">
        <v>0.7</v>
      </c>
      <c r="K610" s="1">
        <v>18.5</v>
      </c>
      <c r="L610" s="1">
        <v>0</v>
      </c>
    </row>
    <row r="611" spans="1:12">
      <c r="A611" s="2">
        <v>40788.375</v>
      </c>
      <c r="B611" s="1">
        <v>21.6</v>
      </c>
      <c r="C611" s="1">
        <v>68</v>
      </c>
      <c r="D611" s="1">
        <v>0</v>
      </c>
      <c r="E611" s="1">
        <v>39.799999999999997</v>
      </c>
      <c r="F611" s="1">
        <v>6</v>
      </c>
      <c r="G611" s="5">
        <v>74.400000000000006</v>
      </c>
      <c r="H611" s="1">
        <v>1.8</v>
      </c>
      <c r="I611" s="1">
        <v>220</v>
      </c>
      <c r="J611" s="1">
        <v>1.4</v>
      </c>
      <c r="K611" s="1">
        <v>22.1</v>
      </c>
      <c r="L611" s="1">
        <v>0</v>
      </c>
    </row>
    <row r="612" spans="1:12">
      <c r="A612" s="2">
        <v>40788.416666666664</v>
      </c>
      <c r="B612" s="1">
        <v>23.4</v>
      </c>
      <c r="C612" s="1">
        <v>59</v>
      </c>
      <c r="D612" s="1">
        <v>0</v>
      </c>
      <c r="E612" s="1">
        <v>39.799999999999997</v>
      </c>
      <c r="F612" s="1">
        <v>0</v>
      </c>
      <c r="G612" s="5">
        <v>74.400000000000006</v>
      </c>
      <c r="H612" s="1">
        <v>1.9</v>
      </c>
      <c r="I612" s="1">
        <v>212</v>
      </c>
      <c r="J612" s="1">
        <v>1.9</v>
      </c>
      <c r="K612" s="1">
        <v>23.9</v>
      </c>
      <c r="L612" s="1">
        <v>0</v>
      </c>
    </row>
    <row r="613" spans="1:12">
      <c r="A613" s="2">
        <v>40788.458333333336</v>
      </c>
      <c r="B613" s="1">
        <v>25.4</v>
      </c>
      <c r="C613" s="1">
        <v>50</v>
      </c>
      <c r="D613" s="1">
        <v>0</v>
      </c>
      <c r="E613" s="1">
        <v>39.799999999999997</v>
      </c>
      <c r="F613" s="1">
        <v>0</v>
      </c>
      <c r="G613" s="5">
        <v>74.400000000000006</v>
      </c>
      <c r="H613" s="1">
        <v>1.2</v>
      </c>
      <c r="I613" s="1">
        <v>193</v>
      </c>
      <c r="J613" s="1">
        <v>2.2999999999999998</v>
      </c>
      <c r="K613" s="1">
        <v>26</v>
      </c>
      <c r="L613" s="1">
        <v>0</v>
      </c>
    </row>
    <row r="614" spans="1:12">
      <c r="A614" s="2">
        <v>40788.5</v>
      </c>
      <c r="B614" s="1">
        <v>25.8</v>
      </c>
      <c r="C614" s="1">
        <v>47</v>
      </c>
      <c r="D614" s="1">
        <v>0</v>
      </c>
      <c r="E614" s="1">
        <v>39.799999999999997</v>
      </c>
      <c r="F614" s="1">
        <v>0</v>
      </c>
      <c r="G614" s="5">
        <v>74.400000000000006</v>
      </c>
      <c r="H614" s="1">
        <v>1.2</v>
      </c>
      <c r="I614" s="1">
        <v>211</v>
      </c>
      <c r="J614" s="1">
        <v>2.4</v>
      </c>
      <c r="K614" s="1">
        <v>26.3</v>
      </c>
      <c r="L614" s="1">
        <v>0</v>
      </c>
    </row>
    <row r="615" spans="1:12">
      <c r="A615" s="2">
        <v>40788.541666666664</v>
      </c>
      <c r="B615" s="1">
        <v>26.8</v>
      </c>
      <c r="C615" s="1">
        <v>45</v>
      </c>
      <c r="D615" s="1">
        <v>0</v>
      </c>
      <c r="E615" s="1">
        <v>39.799999999999997</v>
      </c>
      <c r="F615" s="1">
        <v>0</v>
      </c>
      <c r="G615" s="5">
        <v>74.400000000000006</v>
      </c>
      <c r="H615" s="1">
        <v>1.5</v>
      </c>
      <c r="I615" s="1">
        <v>97</v>
      </c>
      <c r="J615" s="1">
        <v>2.5</v>
      </c>
      <c r="K615" s="1">
        <v>26.9</v>
      </c>
      <c r="L615" s="1">
        <v>0</v>
      </c>
    </row>
    <row r="616" spans="1:12">
      <c r="A616" s="2">
        <v>40788.583333333336</v>
      </c>
      <c r="B616" s="1">
        <v>28.1</v>
      </c>
      <c r="C616" s="1">
        <v>42</v>
      </c>
      <c r="D616" s="1">
        <v>0</v>
      </c>
      <c r="E616" s="1">
        <v>39.799999999999997</v>
      </c>
      <c r="F616" s="1">
        <v>0</v>
      </c>
      <c r="G616" s="5">
        <v>74.400000000000006</v>
      </c>
      <c r="H616" s="1">
        <v>1.2</v>
      </c>
      <c r="I616" s="1">
        <v>108</v>
      </c>
      <c r="J616" s="1">
        <v>2.5</v>
      </c>
      <c r="K616" s="1">
        <v>27.9</v>
      </c>
      <c r="L616" s="1">
        <v>0</v>
      </c>
    </row>
    <row r="617" spans="1:12">
      <c r="A617" s="2">
        <v>40788.625</v>
      </c>
      <c r="B617" s="1">
        <v>28.9</v>
      </c>
      <c r="C617" s="1">
        <v>41</v>
      </c>
      <c r="D617" s="1">
        <v>0</v>
      </c>
      <c r="E617" s="1">
        <v>39.799999999999997</v>
      </c>
      <c r="F617" s="1">
        <v>0</v>
      </c>
      <c r="G617" s="5">
        <v>74.400000000000006</v>
      </c>
      <c r="H617" s="1">
        <v>2.2000000000000002</v>
      </c>
      <c r="I617" s="1">
        <v>104</v>
      </c>
      <c r="J617" s="1">
        <v>2.2000000000000002</v>
      </c>
      <c r="K617" s="1">
        <v>29.1</v>
      </c>
      <c r="L617" s="1">
        <v>0</v>
      </c>
    </row>
    <row r="618" spans="1:12">
      <c r="A618" s="2">
        <v>40788.666666666664</v>
      </c>
      <c r="B618" s="1">
        <v>28.8</v>
      </c>
      <c r="C618" s="1">
        <v>44</v>
      </c>
      <c r="D618" s="1">
        <v>0</v>
      </c>
      <c r="E618" s="1">
        <v>39.799999999999997</v>
      </c>
      <c r="F618" s="1">
        <v>0</v>
      </c>
      <c r="G618" s="5">
        <v>74.400000000000006</v>
      </c>
      <c r="H618" s="1">
        <v>3</v>
      </c>
      <c r="I618" s="1">
        <v>101</v>
      </c>
      <c r="J618" s="1">
        <v>1.6</v>
      </c>
      <c r="K618" s="1">
        <v>29.1</v>
      </c>
      <c r="L618" s="1">
        <v>0</v>
      </c>
    </row>
    <row r="619" spans="1:12">
      <c r="A619" s="2">
        <v>40788.708333333336</v>
      </c>
      <c r="B619" s="1">
        <v>27.5</v>
      </c>
      <c r="C619" s="1">
        <v>48</v>
      </c>
      <c r="D619" s="1">
        <v>0</v>
      </c>
      <c r="E619" s="1">
        <v>39.799999999999997</v>
      </c>
      <c r="F619" s="1">
        <v>0</v>
      </c>
      <c r="G619" s="5">
        <v>74.400000000000006</v>
      </c>
      <c r="H619" s="1">
        <v>3.3</v>
      </c>
      <c r="I619" s="1">
        <v>101</v>
      </c>
      <c r="J619" s="1">
        <v>0.8</v>
      </c>
      <c r="K619" s="1">
        <v>27.7</v>
      </c>
      <c r="L619" s="1">
        <v>0</v>
      </c>
    </row>
    <row r="620" spans="1:12">
      <c r="A620" s="2">
        <v>40788.75</v>
      </c>
      <c r="B620" s="1">
        <v>24.3</v>
      </c>
      <c r="C620" s="1">
        <v>60</v>
      </c>
      <c r="D620" s="1">
        <v>0</v>
      </c>
      <c r="E620" s="1">
        <v>39.799999999999997</v>
      </c>
      <c r="F620" s="1">
        <v>33</v>
      </c>
      <c r="G620" s="5">
        <v>74.900000000000006</v>
      </c>
      <c r="H620" s="1">
        <v>2.9</v>
      </c>
      <c r="I620" s="1">
        <v>45</v>
      </c>
      <c r="J620" s="1">
        <v>0.1</v>
      </c>
      <c r="K620" s="1">
        <v>24.5</v>
      </c>
      <c r="L620" s="1">
        <v>0</v>
      </c>
    </row>
    <row r="621" spans="1:12">
      <c r="A621" s="2">
        <v>40788.791666666664</v>
      </c>
      <c r="B621" s="1">
        <v>22.6</v>
      </c>
      <c r="C621" s="1">
        <v>69</v>
      </c>
      <c r="D621" s="1">
        <v>0</v>
      </c>
      <c r="E621" s="1">
        <v>39.799999999999997</v>
      </c>
      <c r="F621" s="1">
        <v>16</v>
      </c>
      <c r="G621" s="5">
        <v>75.2</v>
      </c>
      <c r="H621" s="1">
        <v>1.5</v>
      </c>
      <c r="I621" s="1">
        <v>237</v>
      </c>
      <c r="J621" s="1">
        <v>0.1</v>
      </c>
      <c r="K621" s="1">
        <v>22.7</v>
      </c>
      <c r="L621" s="1">
        <v>0</v>
      </c>
    </row>
    <row r="622" spans="1:12">
      <c r="A622" s="2">
        <v>40788.833333333336</v>
      </c>
      <c r="B622" s="1">
        <v>20.9</v>
      </c>
      <c r="C622" s="1">
        <v>75</v>
      </c>
      <c r="D622" s="1">
        <v>0</v>
      </c>
      <c r="E622" s="1">
        <v>39.799999999999997</v>
      </c>
      <c r="F622" s="1">
        <v>0</v>
      </c>
      <c r="G622" s="5">
        <v>75.2</v>
      </c>
      <c r="H622" s="1">
        <v>1.6</v>
      </c>
      <c r="I622" s="1">
        <v>353</v>
      </c>
      <c r="J622" s="1">
        <v>0</v>
      </c>
      <c r="K622" s="1">
        <v>20.8</v>
      </c>
      <c r="L622" s="1">
        <v>0</v>
      </c>
    </row>
    <row r="623" spans="1:12">
      <c r="A623" s="2">
        <v>40788.875</v>
      </c>
      <c r="B623" s="1">
        <v>19.399999999999999</v>
      </c>
      <c r="C623" s="1">
        <v>79</v>
      </c>
      <c r="D623" s="1">
        <v>0</v>
      </c>
      <c r="E623" s="1">
        <v>39.799999999999997</v>
      </c>
      <c r="F623" s="1">
        <v>0</v>
      </c>
      <c r="G623" s="5">
        <v>75.2</v>
      </c>
      <c r="H623" s="1">
        <v>0.6</v>
      </c>
      <c r="I623" s="1">
        <v>347</v>
      </c>
      <c r="J623" s="1">
        <v>0</v>
      </c>
      <c r="K623" s="1">
        <v>19</v>
      </c>
      <c r="L623" s="1">
        <v>0</v>
      </c>
    </row>
    <row r="624" spans="1:12">
      <c r="A624" s="2">
        <v>40788.916666666664</v>
      </c>
      <c r="B624" s="1">
        <v>18.5</v>
      </c>
      <c r="C624" s="1">
        <v>84</v>
      </c>
      <c r="D624" s="1">
        <v>0</v>
      </c>
      <c r="E624" s="1">
        <v>39.799999999999997</v>
      </c>
      <c r="F624" s="1">
        <v>0</v>
      </c>
      <c r="G624" s="5">
        <v>75.2</v>
      </c>
      <c r="H624" s="1">
        <v>0.5</v>
      </c>
      <c r="I624" s="1">
        <v>338</v>
      </c>
      <c r="J624" s="1">
        <v>0</v>
      </c>
      <c r="K624" s="1">
        <v>17.899999999999999</v>
      </c>
      <c r="L624" s="1">
        <v>0</v>
      </c>
    </row>
    <row r="625" spans="1:12">
      <c r="A625" s="2">
        <v>40788.958333333336</v>
      </c>
      <c r="B625" s="1">
        <v>17.8</v>
      </c>
      <c r="C625" s="1">
        <v>86</v>
      </c>
      <c r="D625" s="1">
        <v>0</v>
      </c>
      <c r="E625" s="1">
        <v>39.799999999999997</v>
      </c>
      <c r="F625" s="1">
        <v>50</v>
      </c>
      <c r="G625" s="5">
        <v>76</v>
      </c>
      <c r="H625" s="1">
        <v>0.3</v>
      </c>
      <c r="I625" s="1">
        <v>342</v>
      </c>
      <c r="J625" s="1">
        <v>0</v>
      </c>
      <c r="K625" s="1">
        <v>17</v>
      </c>
      <c r="L625" s="1">
        <v>0</v>
      </c>
    </row>
    <row r="626" spans="1:12">
      <c r="A626" s="2">
        <v>40789</v>
      </c>
      <c r="B626" s="1">
        <v>17.2</v>
      </c>
      <c r="C626" s="1">
        <v>90</v>
      </c>
      <c r="D626" s="1">
        <v>0</v>
      </c>
      <c r="E626" s="1">
        <v>39.799999999999997</v>
      </c>
      <c r="F626" s="1">
        <v>60</v>
      </c>
      <c r="G626" s="5">
        <v>77</v>
      </c>
      <c r="H626" s="1">
        <v>0.4</v>
      </c>
      <c r="I626" s="1">
        <v>308</v>
      </c>
      <c r="J626" s="1">
        <v>0</v>
      </c>
      <c r="K626" s="1">
        <v>16.5</v>
      </c>
      <c r="L626" s="1">
        <v>0</v>
      </c>
    </row>
    <row r="627" spans="1:12">
      <c r="A627" s="2">
        <v>40789.041666666664</v>
      </c>
      <c r="B627" s="1">
        <v>16.899999999999999</v>
      </c>
      <c r="C627" s="1">
        <v>88</v>
      </c>
      <c r="D627" s="1">
        <v>0</v>
      </c>
      <c r="E627" s="1">
        <v>39.799999999999997</v>
      </c>
      <c r="F627" s="1">
        <v>60</v>
      </c>
      <c r="G627" s="5">
        <v>78</v>
      </c>
      <c r="H627" s="1">
        <v>0.2</v>
      </c>
      <c r="I627" s="1">
        <v>91</v>
      </c>
      <c r="J627" s="1">
        <v>0</v>
      </c>
      <c r="K627" s="1">
        <v>16.2</v>
      </c>
      <c r="L627" s="1">
        <v>0</v>
      </c>
    </row>
    <row r="628" spans="1:12">
      <c r="A628" s="2">
        <v>40789.083333333336</v>
      </c>
      <c r="B628" s="1">
        <v>16.399999999999999</v>
      </c>
      <c r="C628" s="1">
        <v>90</v>
      </c>
      <c r="D628" s="1">
        <v>0</v>
      </c>
      <c r="E628" s="1">
        <v>39.799999999999997</v>
      </c>
      <c r="F628" s="1">
        <v>60</v>
      </c>
      <c r="G628" s="5">
        <v>79</v>
      </c>
      <c r="H628" s="1">
        <v>0.6</v>
      </c>
      <c r="I628" s="1">
        <v>302</v>
      </c>
      <c r="J628" s="1">
        <v>0</v>
      </c>
      <c r="K628" s="1">
        <v>15.8</v>
      </c>
      <c r="L628" s="1">
        <v>0</v>
      </c>
    </row>
    <row r="629" spans="1:12">
      <c r="A629" s="2">
        <v>40789.125</v>
      </c>
      <c r="B629" s="1">
        <v>15.8</v>
      </c>
      <c r="C629" s="1">
        <v>92</v>
      </c>
      <c r="D629" s="1">
        <v>0</v>
      </c>
      <c r="E629" s="1">
        <v>39.799999999999997</v>
      </c>
      <c r="F629" s="1">
        <v>60</v>
      </c>
      <c r="G629" s="5">
        <v>80</v>
      </c>
      <c r="H629" s="1">
        <v>0.3</v>
      </c>
      <c r="I629" s="1">
        <v>186</v>
      </c>
      <c r="J629" s="1">
        <v>0</v>
      </c>
      <c r="K629" s="1">
        <v>15</v>
      </c>
      <c r="L629" s="1">
        <v>0</v>
      </c>
    </row>
    <row r="630" spans="1:12">
      <c r="A630" s="2">
        <v>40789.166666666664</v>
      </c>
      <c r="B630" s="1">
        <v>15.8</v>
      </c>
      <c r="C630" s="1">
        <v>94</v>
      </c>
      <c r="D630" s="1">
        <v>0</v>
      </c>
      <c r="E630" s="1">
        <v>39.799999999999997</v>
      </c>
      <c r="F630" s="1">
        <v>60</v>
      </c>
      <c r="G630" s="5">
        <v>81</v>
      </c>
      <c r="H630" s="1">
        <v>0.3</v>
      </c>
      <c r="I630" s="1">
        <v>284</v>
      </c>
      <c r="J630" s="1">
        <v>0</v>
      </c>
      <c r="K630" s="1">
        <v>15.1</v>
      </c>
      <c r="L630" s="1">
        <v>0</v>
      </c>
    </row>
    <row r="631" spans="1:12">
      <c r="A631" s="2">
        <v>40789.208333333336</v>
      </c>
      <c r="B631" s="1">
        <v>15.7</v>
      </c>
      <c r="C631" s="1">
        <v>94</v>
      </c>
      <c r="D631" s="1">
        <v>0</v>
      </c>
      <c r="E631" s="1">
        <v>39.799999999999997</v>
      </c>
      <c r="F631" s="1">
        <v>60</v>
      </c>
      <c r="G631" s="5">
        <v>82</v>
      </c>
      <c r="H631" s="1">
        <v>0.4</v>
      </c>
      <c r="I631" s="1">
        <v>313</v>
      </c>
      <c r="J631" s="1">
        <v>0</v>
      </c>
      <c r="K631" s="1">
        <v>15.3</v>
      </c>
      <c r="L631" s="1">
        <v>0</v>
      </c>
    </row>
    <row r="632" spans="1:12">
      <c r="A632" s="2">
        <v>40789.25</v>
      </c>
      <c r="B632" s="1">
        <v>16.3</v>
      </c>
      <c r="C632" s="1">
        <v>92</v>
      </c>
      <c r="D632" s="1">
        <v>0</v>
      </c>
      <c r="E632" s="1">
        <v>39.799999999999997</v>
      </c>
      <c r="F632" s="1">
        <v>60</v>
      </c>
      <c r="G632" s="5">
        <v>83</v>
      </c>
      <c r="H632" s="1">
        <v>0.4</v>
      </c>
      <c r="I632" s="1">
        <v>340</v>
      </c>
      <c r="J632" s="1">
        <v>0</v>
      </c>
      <c r="K632" s="1">
        <v>16.2</v>
      </c>
      <c r="L632" s="1">
        <v>0</v>
      </c>
    </row>
    <row r="633" spans="1:12">
      <c r="A633" s="2">
        <v>40789.291666666664</v>
      </c>
      <c r="B633" s="1">
        <v>17.2</v>
      </c>
      <c r="C633" s="1">
        <v>86</v>
      </c>
      <c r="D633" s="1">
        <v>0</v>
      </c>
      <c r="E633" s="1">
        <v>39.799999999999997</v>
      </c>
      <c r="F633" s="1">
        <v>60</v>
      </c>
      <c r="G633" s="5">
        <v>84</v>
      </c>
      <c r="H633" s="1">
        <v>0.5</v>
      </c>
      <c r="I633" s="1">
        <v>171</v>
      </c>
      <c r="J633" s="1">
        <v>0.2</v>
      </c>
      <c r="K633" s="1">
        <v>16.7</v>
      </c>
      <c r="L633" s="1">
        <v>0</v>
      </c>
    </row>
    <row r="634" spans="1:12">
      <c r="A634" s="2">
        <v>40789.333333333336</v>
      </c>
      <c r="B634" s="1">
        <v>20.100000000000001</v>
      </c>
      <c r="C634" s="1">
        <v>75</v>
      </c>
      <c r="D634" s="1">
        <v>0</v>
      </c>
      <c r="E634" s="1">
        <v>39.799999999999997</v>
      </c>
      <c r="F634" s="1">
        <v>60</v>
      </c>
      <c r="G634" s="5">
        <v>85</v>
      </c>
      <c r="H634" s="1">
        <v>1.2</v>
      </c>
      <c r="I634" s="1">
        <v>204</v>
      </c>
      <c r="J634" s="1">
        <v>0.7</v>
      </c>
      <c r="K634" s="1">
        <v>19.399999999999999</v>
      </c>
      <c r="L634" s="1">
        <v>0</v>
      </c>
    </row>
    <row r="635" spans="1:12">
      <c r="A635" s="2">
        <v>40789.375</v>
      </c>
      <c r="B635" s="1">
        <v>21.6</v>
      </c>
      <c r="C635" s="1">
        <v>70</v>
      </c>
      <c r="D635" s="1">
        <v>0</v>
      </c>
      <c r="E635" s="1">
        <v>39.799999999999997</v>
      </c>
      <c r="F635" s="1">
        <v>19</v>
      </c>
      <c r="G635" s="5">
        <v>85.3</v>
      </c>
      <c r="H635" s="1">
        <v>2.4</v>
      </c>
      <c r="I635" s="1">
        <v>230</v>
      </c>
      <c r="J635" s="1">
        <v>1.3</v>
      </c>
      <c r="K635" s="1">
        <v>21.8</v>
      </c>
      <c r="L635" s="1">
        <v>0</v>
      </c>
    </row>
    <row r="636" spans="1:12">
      <c r="A636" s="2">
        <v>40789.416666666664</v>
      </c>
      <c r="B636" s="1">
        <v>23.4</v>
      </c>
      <c r="C636" s="1">
        <v>61</v>
      </c>
      <c r="D636" s="1">
        <v>0</v>
      </c>
      <c r="E636" s="1">
        <v>39.799999999999997</v>
      </c>
      <c r="F636" s="1">
        <v>0</v>
      </c>
      <c r="G636" s="5">
        <v>85.3</v>
      </c>
      <c r="H636" s="1">
        <v>1.8</v>
      </c>
      <c r="I636" s="1">
        <v>15</v>
      </c>
      <c r="J636" s="1">
        <v>1.9</v>
      </c>
      <c r="K636" s="1">
        <v>23.9</v>
      </c>
      <c r="L636" s="1">
        <v>0</v>
      </c>
    </row>
    <row r="637" spans="1:12">
      <c r="A637" s="2">
        <v>40789.458333333336</v>
      </c>
      <c r="B637" s="1">
        <v>25.4</v>
      </c>
      <c r="C637" s="1">
        <v>54</v>
      </c>
      <c r="D637" s="1">
        <v>0</v>
      </c>
      <c r="E637" s="1">
        <v>39.799999999999997</v>
      </c>
      <c r="F637" s="1">
        <v>0</v>
      </c>
      <c r="G637" s="5">
        <v>85.3</v>
      </c>
      <c r="H637" s="1">
        <v>1.5</v>
      </c>
      <c r="I637" s="1">
        <v>193</v>
      </c>
      <c r="J637" s="1">
        <v>2.2999999999999998</v>
      </c>
      <c r="K637" s="1">
        <v>26</v>
      </c>
      <c r="L637" s="1">
        <v>0</v>
      </c>
    </row>
    <row r="638" spans="1:12">
      <c r="A638" s="2">
        <v>40789.5</v>
      </c>
      <c r="B638" s="1">
        <v>26.7</v>
      </c>
      <c r="C638" s="1">
        <v>49</v>
      </c>
      <c r="D638" s="1">
        <v>0</v>
      </c>
      <c r="E638" s="1">
        <v>39.799999999999997</v>
      </c>
      <c r="F638" s="1">
        <v>0</v>
      </c>
      <c r="G638" s="5">
        <v>85.3</v>
      </c>
      <c r="H638" s="1">
        <v>1.1000000000000001</v>
      </c>
      <c r="I638" s="1">
        <v>189</v>
      </c>
      <c r="J638" s="1">
        <v>2.2000000000000002</v>
      </c>
      <c r="K638" s="1">
        <v>27.2</v>
      </c>
      <c r="L638" s="1">
        <v>0</v>
      </c>
    </row>
    <row r="639" spans="1:12">
      <c r="A639" s="2">
        <v>40789.541666666664</v>
      </c>
      <c r="B639" s="1">
        <v>27.8</v>
      </c>
      <c r="C639" s="1">
        <v>45</v>
      </c>
      <c r="D639" s="1">
        <v>0</v>
      </c>
      <c r="E639" s="1">
        <v>39.799999999999997</v>
      </c>
      <c r="F639" s="1">
        <v>0</v>
      </c>
      <c r="G639" s="5">
        <v>85.3</v>
      </c>
      <c r="H639" s="1">
        <v>1.4</v>
      </c>
      <c r="I639" s="1">
        <v>94</v>
      </c>
      <c r="J639" s="1">
        <v>2.6</v>
      </c>
      <c r="K639" s="1">
        <v>27.8</v>
      </c>
      <c r="L639" s="1">
        <v>0</v>
      </c>
    </row>
    <row r="640" spans="1:12">
      <c r="A640" s="2">
        <v>40789.583333333336</v>
      </c>
      <c r="B640" s="1">
        <v>29</v>
      </c>
      <c r="C640" s="1">
        <v>44</v>
      </c>
      <c r="D640" s="1">
        <v>0</v>
      </c>
      <c r="E640" s="1">
        <v>39.799999999999997</v>
      </c>
      <c r="F640" s="1">
        <v>0</v>
      </c>
      <c r="G640" s="5">
        <v>85.3</v>
      </c>
      <c r="H640" s="1">
        <v>2</v>
      </c>
      <c r="I640" s="1">
        <v>113</v>
      </c>
      <c r="J640" s="1">
        <v>2.5</v>
      </c>
      <c r="K640" s="1">
        <v>29.1</v>
      </c>
      <c r="L640" s="1">
        <v>0</v>
      </c>
    </row>
    <row r="641" spans="1:12">
      <c r="A641" s="2">
        <v>40789.625</v>
      </c>
      <c r="B641" s="1">
        <v>30.1</v>
      </c>
      <c r="C641" s="1">
        <v>41</v>
      </c>
      <c r="D641" s="1">
        <v>0</v>
      </c>
      <c r="E641" s="1">
        <v>39.799999999999997</v>
      </c>
      <c r="F641" s="1">
        <v>0</v>
      </c>
      <c r="G641" s="5">
        <v>85.3</v>
      </c>
      <c r="H641" s="1">
        <v>1.6</v>
      </c>
      <c r="I641" s="1">
        <v>67</v>
      </c>
      <c r="J641" s="1">
        <v>2.1</v>
      </c>
      <c r="K641" s="1">
        <v>30.4</v>
      </c>
      <c r="L641" s="1">
        <v>0</v>
      </c>
    </row>
    <row r="642" spans="1:12">
      <c r="A642" s="2">
        <v>40789.666666666664</v>
      </c>
      <c r="B642" s="1">
        <v>30.4</v>
      </c>
      <c r="C642" s="1">
        <v>41</v>
      </c>
      <c r="D642" s="1">
        <v>0</v>
      </c>
      <c r="E642" s="1">
        <v>39.799999999999997</v>
      </c>
      <c r="F642" s="1">
        <v>0</v>
      </c>
      <c r="G642" s="5">
        <v>85.3</v>
      </c>
      <c r="H642" s="1">
        <v>2.6</v>
      </c>
      <c r="I642" s="1">
        <v>91</v>
      </c>
      <c r="J642" s="1">
        <v>1.6</v>
      </c>
      <c r="K642" s="1">
        <v>30.7</v>
      </c>
      <c r="L642" s="1">
        <v>0</v>
      </c>
    </row>
    <row r="643" spans="1:12">
      <c r="A643" s="2">
        <v>40789.708333333336</v>
      </c>
      <c r="B643" s="1">
        <v>28.9</v>
      </c>
      <c r="C643" s="1">
        <v>45</v>
      </c>
      <c r="D643" s="1">
        <v>0</v>
      </c>
      <c r="E643" s="1">
        <v>39.799999999999997</v>
      </c>
      <c r="F643" s="1">
        <v>0</v>
      </c>
      <c r="G643" s="5">
        <v>85.3</v>
      </c>
      <c r="H643" s="1">
        <v>2.7</v>
      </c>
      <c r="I643" s="1">
        <v>105</v>
      </c>
      <c r="J643" s="1">
        <v>0.7</v>
      </c>
      <c r="K643" s="1">
        <v>29.1</v>
      </c>
      <c r="L643" s="1">
        <v>0</v>
      </c>
    </row>
    <row r="644" spans="1:12">
      <c r="A644" s="2">
        <v>40789.75</v>
      </c>
      <c r="B644" s="1">
        <v>27.4</v>
      </c>
      <c r="C644" s="1">
        <v>49</v>
      </c>
      <c r="D644" s="1">
        <v>0</v>
      </c>
      <c r="E644" s="1">
        <v>39.799999999999997</v>
      </c>
      <c r="F644" s="1">
        <v>0</v>
      </c>
      <c r="G644" s="5">
        <v>85.3</v>
      </c>
      <c r="H644" s="1">
        <v>2.2999999999999998</v>
      </c>
      <c r="I644" s="1">
        <v>61</v>
      </c>
      <c r="J644" s="1">
        <v>0.2</v>
      </c>
      <c r="K644" s="1">
        <v>27.5</v>
      </c>
      <c r="L644" s="1">
        <v>0</v>
      </c>
    </row>
    <row r="645" spans="1:12">
      <c r="A645" s="2">
        <v>40789.791666666664</v>
      </c>
      <c r="B645" s="1">
        <v>25.9</v>
      </c>
      <c r="C645" s="1">
        <v>53</v>
      </c>
      <c r="D645" s="1">
        <v>0</v>
      </c>
      <c r="E645" s="1">
        <v>39.799999999999997</v>
      </c>
      <c r="F645" s="1">
        <v>0</v>
      </c>
      <c r="G645" s="5">
        <v>85.3</v>
      </c>
      <c r="H645" s="1">
        <v>2.2000000000000002</v>
      </c>
      <c r="I645" s="1">
        <v>59</v>
      </c>
      <c r="J645" s="1">
        <v>0</v>
      </c>
      <c r="K645" s="1">
        <v>25.7</v>
      </c>
      <c r="L645" s="1">
        <v>0</v>
      </c>
    </row>
    <row r="646" spans="1:12">
      <c r="A646" s="2">
        <v>40789.833333333336</v>
      </c>
      <c r="B646" s="1">
        <v>24.2</v>
      </c>
      <c r="C646" s="1">
        <v>61</v>
      </c>
      <c r="D646" s="1">
        <v>0</v>
      </c>
      <c r="E646" s="1">
        <v>39.799999999999997</v>
      </c>
      <c r="F646" s="1">
        <v>0</v>
      </c>
      <c r="G646" s="5">
        <v>85.3</v>
      </c>
      <c r="H646" s="1">
        <v>1.5</v>
      </c>
      <c r="I646" s="1">
        <v>351</v>
      </c>
      <c r="J646" s="1">
        <v>0</v>
      </c>
      <c r="K646" s="1">
        <v>24</v>
      </c>
      <c r="L646" s="1">
        <v>0</v>
      </c>
    </row>
    <row r="647" spans="1:12">
      <c r="A647" s="2">
        <v>40789.875</v>
      </c>
      <c r="B647" s="1">
        <v>23</v>
      </c>
      <c r="C647" s="1">
        <v>66</v>
      </c>
      <c r="D647" s="1">
        <v>0</v>
      </c>
      <c r="E647" s="1">
        <v>39.799999999999997</v>
      </c>
      <c r="F647" s="1">
        <v>0</v>
      </c>
      <c r="G647" s="5">
        <v>85.3</v>
      </c>
      <c r="H647" s="1">
        <v>1.1000000000000001</v>
      </c>
      <c r="I647" s="1">
        <v>356</v>
      </c>
      <c r="J647" s="1">
        <v>0</v>
      </c>
      <c r="K647" s="1">
        <v>22.6</v>
      </c>
      <c r="L647" s="1">
        <v>0</v>
      </c>
    </row>
    <row r="648" spans="1:12">
      <c r="A648" s="2">
        <v>40789.916666666664</v>
      </c>
      <c r="B648" s="1">
        <v>22.1</v>
      </c>
      <c r="C648" s="1">
        <v>69</v>
      </c>
      <c r="D648" s="1">
        <v>0</v>
      </c>
      <c r="E648" s="1">
        <v>39.799999999999997</v>
      </c>
      <c r="F648" s="1">
        <v>0</v>
      </c>
      <c r="G648" s="5">
        <v>85.3</v>
      </c>
      <c r="H648" s="1">
        <v>1.2</v>
      </c>
      <c r="I648" s="1">
        <v>353</v>
      </c>
      <c r="J648" s="1">
        <v>0</v>
      </c>
      <c r="K648" s="1">
        <v>21.6</v>
      </c>
      <c r="L648" s="1">
        <v>0</v>
      </c>
    </row>
    <row r="649" spans="1:12">
      <c r="A649" s="2">
        <v>40789.958333333336</v>
      </c>
      <c r="B649" s="1">
        <v>21.3</v>
      </c>
      <c r="C649" s="1">
        <v>71</v>
      </c>
      <c r="D649" s="1">
        <v>0</v>
      </c>
      <c r="E649" s="1">
        <v>39.799999999999997</v>
      </c>
      <c r="F649" s="1">
        <v>0</v>
      </c>
      <c r="G649" s="5">
        <v>85.3</v>
      </c>
      <c r="H649" s="1">
        <v>0.8</v>
      </c>
      <c r="I649" s="1">
        <v>353</v>
      </c>
      <c r="J649" s="1">
        <v>0</v>
      </c>
      <c r="K649" s="1">
        <v>21</v>
      </c>
      <c r="L649" s="1">
        <v>0</v>
      </c>
    </row>
    <row r="650" spans="1:12">
      <c r="A650" s="2">
        <v>40790</v>
      </c>
      <c r="B650" s="1">
        <v>21</v>
      </c>
      <c r="C650" s="1">
        <v>73</v>
      </c>
      <c r="D650" s="1">
        <v>0</v>
      </c>
      <c r="E650" s="1">
        <v>39.799999999999997</v>
      </c>
      <c r="F650" s="1">
        <v>0</v>
      </c>
      <c r="G650" s="5">
        <v>85.3</v>
      </c>
      <c r="H650" s="1">
        <v>1</v>
      </c>
      <c r="I650" s="1">
        <v>305</v>
      </c>
      <c r="J650" s="1">
        <v>0</v>
      </c>
      <c r="K650" s="1">
        <v>20.6</v>
      </c>
      <c r="L650" s="1">
        <v>0</v>
      </c>
    </row>
    <row r="651" spans="1:12">
      <c r="A651" s="2">
        <v>40790.041666666664</v>
      </c>
      <c r="B651" s="1">
        <v>20.100000000000001</v>
      </c>
      <c r="C651" s="1">
        <v>75</v>
      </c>
      <c r="D651" s="1">
        <v>0</v>
      </c>
      <c r="E651" s="1">
        <v>39.799999999999997</v>
      </c>
      <c r="F651" s="1">
        <v>0</v>
      </c>
      <c r="G651" s="5">
        <v>85.3</v>
      </c>
      <c r="H651" s="1">
        <v>0.6</v>
      </c>
      <c r="I651" s="1">
        <v>307</v>
      </c>
      <c r="J651" s="1">
        <v>0</v>
      </c>
      <c r="K651" s="1">
        <v>19.3</v>
      </c>
      <c r="L651" s="1">
        <v>0</v>
      </c>
    </row>
    <row r="652" spans="1:12">
      <c r="A652" s="2">
        <v>40790.083333333336</v>
      </c>
      <c r="B652" s="1">
        <v>19.2</v>
      </c>
      <c r="C652" s="1">
        <v>78</v>
      </c>
      <c r="D652" s="1">
        <v>0</v>
      </c>
      <c r="E652" s="1">
        <v>39.799999999999997</v>
      </c>
      <c r="F652" s="1">
        <v>0</v>
      </c>
      <c r="G652" s="5">
        <v>85.3</v>
      </c>
      <c r="H652" s="1">
        <v>0.9</v>
      </c>
      <c r="I652" s="1">
        <v>342</v>
      </c>
      <c r="J652" s="1">
        <v>0</v>
      </c>
      <c r="K652" s="1">
        <v>18.399999999999999</v>
      </c>
      <c r="L652" s="1">
        <v>0</v>
      </c>
    </row>
    <row r="653" spans="1:12">
      <c r="A653" s="2">
        <v>40790.125</v>
      </c>
      <c r="B653" s="1">
        <v>18.5</v>
      </c>
      <c r="C653" s="1">
        <v>80</v>
      </c>
      <c r="D653" s="1">
        <v>0</v>
      </c>
      <c r="E653" s="1">
        <v>39.799999999999997</v>
      </c>
      <c r="F653" s="1">
        <v>0</v>
      </c>
      <c r="G653" s="5">
        <v>85.3</v>
      </c>
      <c r="H653" s="1">
        <v>0.7</v>
      </c>
      <c r="I653" s="1">
        <v>3</v>
      </c>
      <c r="J653" s="1">
        <v>0</v>
      </c>
      <c r="K653" s="1">
        <v>18</v>
      </c>
      <c r="L653" s="1">
        <v>0</v>
      </c>
    </row>
    <row r="654" spans="1:12">
      <c r="A654" s="2">
        <v>40790.166666666664</v>
      </c>
      <c r="B654" s="1">
        <v>18.2</v>
      </c>
      <c r="C654" s="1">
        <v>82</v>
      </c>
      <c r="D654" s="1">
        <v>0</v>
      </c>
      <c r="E654" s="1">
        <v>39.799999999999997</v>
      </c>
      <c r="F654" s="1">
        <v>0</v>
      </c>
      <c r="G654" s="5">
        <v>85.3</v>
      </c>
      <c r="H654" s="1">
        <v>0.9</v>
      </c>
      <c r="I654" s="1">
        <v>265</v>
      </c>
      <c r="J654" s="1">
        <v>0</v>
      </c>
      <c r="K654" s="1">
        <v>17.600000000000001</v>
      </c>
      <c r="L654" s="1">
        <v>0</v>
      </c>
    </row>
    <row r="655" spans="1:12">
      <c r="A655" s="2">
        <v>40790.208333333336</v>
      </c>
      <c r="B655" s="1">
        <v>18.100000000000001</v>
      </c>
      <c r="C655" s="1">
        <v>82</v>
      </c>
      <c r="D655" s="1">
        <v>0</v>
      </c>
      <c r="E655" s="1">
        <v>39.799999999999997</v>
      </c>
      <c r="F655" s="1">
        <v>0</v>
      </c>
      <c r="G655" s="5">
        <v>85.3</v>
      </c>
      <c r="H655" s="1">
        <v>0.7</v>
      </c>
      <c r="I655" s="1">
        <v>350</v>
      </c>
      <c r="J655" s="1">
        <v>0</v>
      </c>
      <c r="K655" s="1">
        <v>17.8</v>
      </c>
      <c r="L655" s="1">
        <v>0</v>
      </c>
    </row>
    <row r="656" spans="1:12">
      <c r="A656" s="2">
        <v>40790.25</v>
      </c>
      <c r="B656" s="1">
        <v>18.2</v>
      </c>
      <c r="C656" s="1">
        <v>84</v>
      </c>
      <c r="D656" s="1">
        <v>0</v>
      </c>
      <c r="E656" s="1">
        <v>39.799999999999997</v>
      </c>
      <c r="F656" s="1">
        <v>0</v>
      </c>
      <c r="G656" s="5">
        <v>85.3</v>
      </c>
      <c r="H656" s="1">
        <v>0.6</v>
      </c>
      <c r="I656" s="1">
        <v>0</v>
      </c>
      <c r="J656" s="1">
        <v>0</v>
      </c>
      <c r="K656" s="1">
        <v>18</v>
      </c>
      <c r="L656" s="1">
        <v>0</v>
      </c>
    </row>
    <row r="657" spans="1:12">
      <c r="A657" s="2">
        <v>40790.291666666664</v>
      </c>
      <c r="B657" s="1">
        <v>18.600000000000001</v>
      </c>
      <c r="C657" s="1">
        <v>82</v>
      </c>
      <c r="D657" s="1">
        <v>0</v>
      </c>
      <c r="E657" s="1">
        <v>39.799999999999997</v>
      </c>
      <c r="F657" s="1">
        <v>0</v>
      </c>
      <c r="G657" s="5">
        <v>85.3</v>
      </c>
      <c r="H657" s="1">
        <v>0.2</v>
      </c>
      <c r="I657" s="1">
        <v>354</v>
      </c>
      <c r="J657" s="1">
        <v>0</v>
      </c>
      <c r="K657" s="1">
        <v>18.399999999999999</v>
      </c>
      <c r="L657" s="1">
        <v>0</v>
      </c>
    </row>
    <row r="658" spans="1:12">
      <c r="A658" s="2">
        <v>40790.333333333336</v>
      </c>
      <c r="B658" s="1">
        <v>19.2</v>
      </c>
      <c r="C658" s="1">
        <v>82</v>
      </c>
      <c r="D658" s="1">
        <v>0.2</v>
      </c>
      <c r="E658" s="1">
        <v>40</v>
      </c>
      <c r="F658" s="1">
        <v>18</v>
      </c>
      <c r="G658" s="5">
        <v>85.6</v>
      </c>
      <c r="H658" s="1">
        <v>0.7</v>
      </c>
      <c r="I658" s="1">
        <v>99</v>
      </c>
      <c r="J658" s="1">
        <v>0.1</v>
      </c>
      <c r="K658" s="1">
        <v>19.3</v>
      </c>
      <c r="L658" s="1">
        <v>0</v>
      </c>
    </row>
    <row r="659" spans="1:12">
      <c r="A659" s="2">
        <v>40790.375</v>
      </c>
      <c r="B659" s="1">
        <v>20.100000000000001</v>
      </c>
      <c r="C659" s="1">
        <v>78</v>
      </c>
      <c r="D659" s="1">
        <v>0</v>
      </c>
      <c r="E659" s="1">
        <v>40</v>
      </c>
      <c r="F659" s="1">
        <v>60</v>
      </c>
      <c r="G659" s="5">
        <v>86.6</v>
      </c>
      <c r="H659" s="1">
        <v>0.5</v>
      </c>
      <c r="I659" s="1">
        <v>79</v>
      </c>
      <c r="J659" s="1">
        <v>0.4</v>
      </c>
      <c r="K659" s="1">
        <v>20.3</v>
      </c>
      <c r="L659" s="1">
        <v>0</v>
      </c>
    </row>
    <row r="660" spans="1:12">
      <c r="A660" s="2">
        <v>40790.416666666664</v>
      </c>
      <c r="B660" s="1">
        <v>22</v>
      </c>
      <c r="C660" s="1">
        <v>71</v>
      </c>
      <c r="D660" s="1">
        <v>0</v>
      </c>
      <c r="E660" s="1">
        <v>40</v>
      </c>
      <c r="F660" s="1">
        <v>40</v>
      </c>
      <c r="G660" s="5">
        <v>87.3</v>
      </c>
      <c r="H660" s="1">
        <v>0.7</v>
      </c>
      <c r="I660" s="1">
        <v>155</v>
      </c>
      <c r="J660" s="1">
        <v>0.9</v>
      </c>
      <c r="K660" s="1">
        <v>22.3</v>
      </c>
      <c r="L660" s="1">
        <v>0</v>
      </c>
    </row>
    <row r="661" spans="1:12">
      <c r="A661" s="2">
        <v>40790.458333333336</v>
      </c>
      <c r="B661" s="1">
        <v>24.5</v>
      </c>
      <c r="C661" s="1">
        <v>61</v>
      </c>
      <c r="D661" s="1">
        <v>0</v>
      </c>
      <c r="E661" s="1">
        <v>40</v>
      </c>
      <c r="F661" s="1">
        <v>0</v>
      </c>
      <c r="G661" s="5">
        <v>87.3</v>
      </c>
      <c r="H661" s="1">
        <v>1.1000000000000001</v>
      </c>
      <c r="I661" s="1">
        <v>228</v>
      </c>
      <c r="J661" s="1">
        <v>1.5</v>
      </c>
      <c r="K661" s="1">
        <v>24.8</v>
      </c>
      <c r="L661" s="1">
        <v>0</v>
      </c>
    </row>
    <row r="662" spans="1:12">
      <c r="A662" s="2">
        <v>40790.5</v>
      </c>
      <c r="B662" s="1">
        <v>25.2</v>
      </c>
      <c r="C662" s="1">
        <v>57</v>
      </c>
      <c r="D662" s="1">
        <v>0</v>
      </c>
      <c r="E662" s="1">
        <v>40</v>
      </c>
      <c r="F662" s="1">
        <v>0</v>
      </c>
      <c r="G662" s="5">
        <v>87.3</v>
      </c>
      <c r="H662" s="1">
        <v>1.9</v>
      </c>
      <c r="I662" s="1">
        <v>97</v>
      </c>
      <c r="J662" s="1">
        <v>1.7</v>
      </c>
      <c r="K662" s="1">
        <v>25.8</v>
      </c>
      <c r="L662" s="1">
        <v>0</v>
      </c>
    </row>
    <row r="663" spans="1:12">
      <c r="A663" s="2">
        <v>40790.541666666664</v>
      </c>
      <c r="B663" s="1">
        <v>25</v>
      </c>
      <c r="C663" s="1">
        <v>58</v>
      </c>
      <c r="D663" s="1">
        <v>0</v>
      </c>
      <c r="E663" s="1">
        <v>40</v>
      </c>
      <c r="F663" s="1">
        <v>0</v>
      </c>
      <c r="G663" s="5">
        <v>87.3</v>
      </c>
      <c r="H663" s="1">
        <v>0.8</v>
      </c>
      <c r="I663" s="1">
        <v>94</v>
      </c>
      <c r="J663" s="1">
        <v>0.7</v>
      </c>
      <c r="K663" s="1">
        <v>25.4</v>
      </c>
      <c r="L663" s="1">
        <v>0</v>
      </c>
    </row>
    <row r="664" spans="1:12">
      <c r="A664" s="2">
        <v>40790.583333333336</v>
      </c>
      <c r="B664" s="1">
        <v>24.6</v>
      </c>
      <c r="C664" s="1">
        <v>61</v>
      </c>
      <c r="D664" s="1">
        <v>0</v>
      </c>
      <c r="E664" s="1">
        <v>40</v>
      </c>
      <c r="F664" s="1">
        <v>27</v>
      </c>
      <c r="G664" s="5">
        <v>87.8</v>
      </c>
      <c r="H664" s="1">
        <v>1.6</v>
      </c>
      <c r="I664" s="1">
        <v>352</v>
      </c>
      <c r="J664" s="1">
        <v>0.4</v>
      </c>
      <c r="K664" s="1">
        <v>24.9</v>
      </c>
      <c r="L664" s="1">
        <v>0</v>
      </c>
    </row>
    <row r="665" spans="1:12">
      <c r="A665" s="2">
        <v>40790.625</v>
      </c>
      <c r="B665" s="1">
        <v>22.8</v>
      </c>
      <c r="C665" s="1">
        <v>71</v>
      </c>
      <c r="D665" s="1">
        <v>5.4</v>
      </c>
      <c r="E665" s="1">
        <v>45.4</v>
      </c>
      <c r="F665" s="1">
        <v>60</v>
      </c>
      <c r="G665" s="5">
        <v>88.8</v>
      </c>
      <c r="H665" s="1">
        <v>2.2000000000000002</v>
      </c>
      <c r="I665" s="1">
        <v>204</v>
      </c>
      <c r="J665" s="1">
        <v>0.3</v>
      </c>
      <c r="K665" s="1">
        <v>23</v>
      </c>
      <c r="L665" s="1">
        <v>0</v>
      </c>
    </row>
    <row r="666" spans="1:12">
      <c r="A666" s="2">
        <v>40790.666666666664</v>
      </c>
      <c r="B666" s="1">
        <v>21.4</v>
      </c>
      <c r="C666" s="1">
        <v>78</v>
      </c>
      <c r="D666" s="1">
        <v>0.2</v>
      </c>
      <c r="E666" s="1">
        <v>45.6</v>
      </c>
      <c r="F666" s="1">
        <v>60</v>
      </c>
      <c r="G666" s="5">
        <v>89.8</v>
      </c>
      <c r="H666" s="1">
        <v>2.2000000000000002</v>
      </c>
      <c r="I666" s="1">
        <v>64</v>
      </c>
      <c r="J666" s="1">
        <v>0.2</v>
      </c>
      <c r="K666" s="1">
        <v>21.3</v>
      </c>
      <c r="L666" s="1">
        <v>0</v>
      </c>
    </row>
    <row r="667" spans="1:12">
      <c r="A667" s="2">
        <v>40790.708333333336</v>
      </c>
      <c r="B667" s="1">
        <v>20.3</v>
      </c>
      <c r="C667" s="1">
        <v>82</v>
      </c>
      <c r="D667" s="1">
        <v>6</v>
      </c>
      <c r="E667" s="1">
        <v>51.6</v>
      </c>
      <c r="F667" s="1">
        <v>60</v>
      </c>
      <c r="G667" s="5">
        <v>90.8</v>
      </c>
      <c r="H667" s="1">
        <v>1.7</v>
      </c>
      <c r="I667" s="1">
        <v>35</v>
      </c>
      <c r="J667" s="1">
        <v>0</v>
      </c>
      <c r="K667" s="1">
        <v>20.3</v>
      </c>
      <c r="L667" s="1">
        <v>0</v>
      </c>
    </row>
    <row r="668" spans="1:12">
      <c r="A668" s="2">
        <v>40790.75</v>
      </c>
      <c r="B668" s="1">
        <v>19.8</v>
      </c>
      <c r="C668" s="1">
        <v>90</v>
      </c>
      <c r="D668" s="1">
        <v>0.2</v>
      </c>
      <c r="E668" s="1">
        <v>51.8</v>
      </c>
      <c r="F668" s="1">
        <v>60</v>
      </c>
      <c r="G668" s="5">
        <v>91.8</v>
      </c>
      <c r="H668" s="1">
        <v>0.8</v>
      </c>
      <c r="I668" s="1">
        <v>142</v>
      </c>
      <c r="J668" s="1">
        <v>0.1</v>
      </c>
      <c r="K668" s="1">
        <v>19.899999999999999</v>
      </c>
      <c r="L668" s="1">
        <v>0</v>
      </c>
    </row>
    <row r="669" spans="1:12">
      <c r="A669" s="2">
        <v>40790.791666666664</v>
      </c>
      <c r="B669" s="1">
        <v>19.7</v>
      </c>
      <c r="C669" s="1">
        <v>92</v>
      </c>
      <c r="D669" s="1">
        <v>0</v>
      </c>
      <c r="E669" s="1">
        <v>51.8</v>
      </c>
      <c r="F669" s="1">
        <v>60</v>
      </c>
      <c r="G669" s="5">
        <v>92.8</v>
      </c>
      <c r="H669" s="1">
        <v>0.6</v>
      </c>
      <c r="I669" s="1">
        <v>235</v>
      </c>
      <c r="J669" s="1">
        <v>0</v>
      </c>
      <c r="K669" s="1">
        <v>19.8</v>
      </c>
      <c r="L669" s="1">
        <v>0</v>
      </c>
    </row>
    <row r="670" spans="1:12">
      <c r="A670" s="2">
        <v>40790.833333333336</v>
      </c>
      <c r="B670" s="1">
        <v>19.3</v>
      </c>
      <c r="C670" s="1">
        <v>94</v>
      </c>
      <c r="D670" s="1">
        <v>2.2000000000000002</v>
      </c>
      <c r="E670" s="1">
        <v>54</v>
      </c>
      <c r="F670" s="1">
        <v>60</v>
      </c>
      <c r="G670" s="5">
        <v>93.8</v>
      </c>
      <c r="H670" s="1">
        <v>0.8</v>
      </c>
      <c r="I670" s="1">
        <v>209</v>
      </c>
      <c r="J670" s="1">
        <v>0</v>
      </c>
      <c r="K670" s="1">
        <v>19.399999999999999</v>
      </c>
      <c r="L670" s="1">
        <v>0</v>
      </c>
    </row>
    <row r="671" spans="1:12">
      <c r="A671" s="2">
        <v>40790.875</v>
      </c>
      <c r="B671" s="1">
        <v>19</v>
      </c>
      <c r="C671" s="1">
        <v>92</v>
      </c>
      <c r="D671" s="1">
        <v>2.8</v>
      </c>
      <c r="E671" s="1">
        <v>56.8</v>
      </c>
      <c r="F671" s="1">
        <v>60</v>
      </c>
      <c r="G671" s="5">
        <v>94.8</v>
      </c>
      <c r="H671" s="1">
        <v>1</v>
      </c>
      <c r="I671" s="1">
        <v>60</v>
      </c>
      <c r="J671" s="1">
        <v>0</v>
      </c>
      <c r="K671" s="1">
        <v>19.100000000000001</v>
      </c>
      <c r="L671" s="1">
        <v>0</v>
      </c>
    </row>
    <row r="672" spans="1:12">
      <c r="A672" s="2">
        <v>40790.916666666664</v>
      </c>
      <c r="B672" s="1">
        <v>18.8</v>
      </c>
      <c r="C672" s="1">
        <v>94</v>
      </c>
      <c r="D672" s="1">
        <v>0.2</v>
      </c>
      <c r="E672" s="1">
        <v>57</v>
      </c>
      <c r="F672" s="1">
        <v>60</v>
      </c>
      <c r="G672" s="5">
        <v>95.8</v>
      </c>
      <c r="H672" s="1">
        <v>0.8</v>
      </c>
      <c r="I672" s="1">
        <v>76</v>
      </c>
      <c r="J672" s="1">
        <v>0</v>
      </c>
      <c r="K672" s="1">
        <v>18.899999999999999</v>
      </c>
      <c r="L672" s="1">
        <v>0</v>
      </c>
    </row>
    <row r="673" spans="1:12">
      <c r="A673" s="2">
        <v>40790.958333333336</v>
      </c>
      <c r="B673" s="1">
        <v>18.600000000000001</v>
      </c>
      <c r="C673" s="1">
        <v>94</v>
      </c>
      <c r="D673" s="1">
        <v>0</v>
      </c>
      <c r="E673" s="1">
        <v>57</v>
      </c>
      <c r="F673" s="1">
        <v>60</v>
      </c>
      <c r="G673" s="5">
        <v>96.8</v>
      </c>
      <c r="H673" s="1">
        <v>0.5</v>
      </c>
      <c r="I673" s="1">
        <v>68</v>
      </c>
      <c r="J673" s="1">
        <v>0</v>
      </c>
      <c r="K673" s="1">
        <v>18.7</v>
      </c>
      <c r="L673" s="1">
        <v>0</v>
      </c>
    </row>
    <row r="674" spans="1:12">
      <c r="A674" s="2">
        <v>40791</v>
      </c>
      <c r="B674" s="1">
        <v>18.7</v>
      </c>
      <c r="C674" s="1">
        <v>94</v>
      </c>
      <c r="D674" s="1">
        <v>0</v>
      </c>
      <c r="E674" s="1">
        <v>57</v>
      </c>
      <c r="F674" s="1">
        <v>60</v>
      </c>
      <c r="G674" s="5">
        <v>97.8</v>
      </c>
      <c r="H674" s="1">
        <v>1.3</v>
      </c>
      <c r="I674" s="1">
        <v>37</v>
      </c>
      <c r="J674" s="1">
        <v>0</v>
      </c>
      <c r="K674" s="1">
        <v>18.8</v>
      </c>
      <c r="L674" s="1">
        <v>0</v>
      </c>
    </row>
    <row r="675" spans="1:12">
      <c r="A675" s="2">
        <v>40791.041666666664</v>
      </c>
      <c r="B675" s="1">
        <v>18.7</v>
      </c>
      <c r="C675" s="1">
        <v>86</v>
      </c>
      <c r="D675" s="1">
        <v>0</v>
      </c>
      <c r="E675" s="1">
        <v>57</v>
      </c>
      <c r="F675" s="1">
        <v>60</v>
      </c>
      <c r="G675" s="5">
        <v>98.8</v>
      </c>
      <c r="H675" s="1">
        <v>1.7</v>
      </c>
      <c r="I675" s="1">
        <v>72</v>
      </c>
      <c r="J675" s="1">
        <v>0</v>
      </c>
      <c r="K675" s="1">
        <v>18.600000000000001</v>
      </c>
      <c r="L675" s="1">
        <v>0</v>
      </c>
    </row>
    <row r="676" spans="1:12">
      <c r="A676" s="2">
        <v>40791.083333333336</v>
      </c>
      <c r="B676" s="1">
        <v>18.3</v>
      </c>
      <c r="C676" s="1">
        <v>86</v>
      </c>
      <c r="D676" s="1">
        <v>0</v>
      </c>
      <c r="E676" s="1">
        <v>57</v>
      </c>
      <c r="F676" s="1">
        <v>60</v>
      </c>
      <c r="G676" s="5">
        <v>99.8</v>
      </c>
      <c r="H676" s="1">
        <v>1.2</v>
      </c>
      <c r="I676" s="1">
        <v>61</v>
      </c>
      <c r="J676" s="1">
        <v>0</v>
      </c>
      <c r="K676" s="1">
        <v>18.100000000000001</v>
      </c>
      <c r="L676" s="1">
        <v>0</v>
      </c>
    </row>
    <row r="677" spans="1:12">
      <c r="A677" s="2">
        <v>40791.125</v>
      </c>
      <c r="B677" s="1">
        <v>17.8</v>
      </c>
      <c r="C677" s="1">
        <v>88</v>
      </c>
      <c r="D677" s="1">
        <v>0</v>
      </c>
      <c r="E677" s="1">
        <v>57</v>
      </c>
      <c r="F677" s="1">
        <v>60</v>
      </c>
      <c r="G677" s="5">
        <v>100.8</v>
      </c>
      <c r="H677" s="1">
        <v>1</v>
      </c>
      <c r="I677" s="1">
        <v>294</v>
      </c>
      <c r="J677" s="1">
        <v>0</v>
      </c>
      <c r="K677" s="1">
        <v>17.600000000000001</v>
      </c>
      <c r="L677" s="1">
        <v>0</v>
      </c>
    </row>
    <row r="678" spans="1:12">
      <c r="A678" s="2">
        <v>40791.166666666664</v>
      </c>
      <c r="B678" s="1">
        <v>17.7</v>
      </c>
      <c r="C678" s="1">
        <v>90</v>
      </c>
      <c r="D678" s="1">
        <v>0</v>
      </c>
      <c r="E678" s="1">
        <v>57</v>
      </c>
      <c r="F678" s="1">
        <v>60</v>
      </c>
      <c r="G678" s="5">
        <v>101.8</v>
      </c>
      <c r="H678" s="1">
        <v>1.7</v>
      </c>
      <c r="I678" s="1">
        <v>25</v>
      </c>
      <c r="J678" s="1">
        <v>0</v>
      </c>
      <c r="K678" s="1">
        <v>17.7</v>
      </c>
      <c r="L678" s="1">
        <v>0</v>
      </c>
    </row>
    <row r="679" spans="1:12">
      <c r="A679" s="2">
        <v>40791.208333333336</v>
      </c>
      <c r="B679" s="1">
        <v>17.600000000000001</v>
      </c>
      <c r="C679" s="1">
        <v>84</v>
      </c>
      <c r="D679" s="1">
        <v>0</v>
      </c>
      <c r="E679" s="1">
        <v>57</v>
      </c>
      <c r="F679" s="1">
        <v>60</v>
      </c>
      <c r="G679" s="5">
        <v>102.8</v>
      </c>
      <c r="H679" s="1">
        <v>1.4</v>
      </c>
      <c r="I679" s="1">
        <v>353</v>
      </c>
      <c r="J679" s="1">
        <v>0</v>
      </c>
      <c r="K679" s="1">
        <v>17.600000000000001</v>
      </c>
      <c r="L679" s="1">
        <v>0</v>
      </c>
    </row>
    <row r="680" spans="1:12">
      <c r="A680" s="2">
        <v>40791.25</v>
      </c>
      <c r="B680" s="1">
        <v>17.8</v>
      </c>
      <c r="C680" s="1">
        <v>86</v>
      </c>
      <c r="D680" s="1">
        <v>0.8</v>
      </c>
      <c r="E680" s="1">
        <v>57.8</v>
      </c>
      <c r="F680" s="1">
        <v>60</v>
      </c>
      <c r="G680" s="5">
        <v>103.8</v>
      </c>
      <c r="H680" s="1">
        <v>1.4</v>
      </c>
      <c r="I680" s="1">
        <v>14</v>
      </c>
      <c r="J680" s="1">
        <v>0</v>
      </c>
      <c r="K680" s="1">
        <v>17.8</v>
      </c>
      <c r="L680" s="1">
        <v>0</v>
      </c>
    </row>
    <row r="681" spans="1:12">
      <c r="A681" s="2">
        <v>40791.291666666664</v>
      </c>
      <c r="B681" s="1">
        <v>17.5</v>
      </c>
      <c r="C681" s="1">
        <v>88</v>
      </c>
      <c r="D681" s="1">
        <v>0.6</v>
      </c>
      <c r="E681" s="1">
        <v>58.4</v>
      </c>
      <c r="F681" s="1">
        <v>60</v>
      </c>
      <c r="G681" s="5">
        <v>104.8</v>
      </c>
      <c r="H681" s="1">
        <v>1</v>
      </c>
      <c r="I681" s="1">
        <v>22</v>
      </c>
      <c r="J681" s="1">
        <v>0</v>
      </c>
      <c r="K681" s="1">
        <v>17.7</v>
      </c>
      <c r="L681" s="1">
        <v>0</v>
      </c>
    </row>
    <row r="682" spans="1:12">
      <c r="A682" s="2">
        <v>40791.333333333336</v>
      </c>
      <c r="B682" s="1">
        <v>17.5</v>
      </c>
      <c r="C682" s="1">
        <v>90</v>
      </c>
      <c r="D682" s="1">
        <v>1.8</v>
      </c>
      <c r="E682" s="1">
        <v>60.2</v>
      </c>
      <c r="F682" s="1">
        <v>60</v>
      </c>
      <c r="G682" s="5">
        <v>105.8</v>
      </c>
      <c r="H682" s="1">
        <v>1.5</v>
      </c>
      <c r="I682" s="1">
        <v>60</v>
      </c>
      <c r="J682" s="1">
        <v>0.2</v>
      </c>
      <c r="K682" s="1">
        <v>17.7</v>
      </c>
      <c r="L682" s="1">
        <v>0</v>
      </c>
    </row>
    <row r="683" spans="1:12">
      <c r="A683" s="2">
        <v>40791.375</v>
      </c>
      <c r="B683" s="1">
        <v>17.7</v>
      </c>
      <c r="C683" s="1">
        <v>90</v>
      </c>
      <c r="D683" s="1">
        <v>0.2</v>
      </c>
      <c r="E683" s="1">
        <v>60.4</v>
      </c>
      <c r="F683" s="1">
        <v>60</v>
      </c>
      <c r="G683" s="5">
        <v>106.8</v>
      </c>
      <c r="H683" s="1">
        <v>0.9</v>
      </c>
      <c r="I683" s="1">
        <v>67</v>
      </c>
      <c r="J683" s="1">
        <v>0.3</v>
      </c>
      <c r="K683" s="1">
        <v>18</v>
      </c>
      <c r="L683" s="1">
        <v>0</v>
      </c>
    </row>
    <row r="684" spans="1:12">
      <c r="A684" s="2">
        <v>40791.416666666664</v>
      </c>
      <c r="B684" s="1">
        <v>18.3</v>
      </c>
      <c r="C684" s="1">
        <v>86</v>
      </c>
      <c r="D684" s="1">
        <v>0.4</v>
      </c>
      <c r="E684" s="1">
        <v>60.8</v>
      </c>
      <c r="F684" s="1">
        <v>60</v>
      </c>
      <c r="G684" s="5">
        <v>107.8</v>
      </c>
      <c r="H684" s="1">
        <v>0.7</v>
      </c>
      <c r="I684" s="1">
        <v>65</v>
      </c>
      <c r="J684" s="1">
        <v>0.5</v>
      </c>
      <c r="K684" s="1">
        <v>18.600000000000001</v>
      </c>
      <c r="L684" s="1">
        <v>0</v>
      </c>
    </row>
    <row r="685" spans="1:12">
      <c r="A685" s="2">
        <v>40791.458333333336</v>
      </c>
      <c r="B685" s="1">
        <v>18.899999999999999</v>
      </c>
      <c r="C685" s="1">
        <v>84</v>
      </c>
      <c r="D685" s="1">
        <v>0.6</v>
      </c>
      <c r="E685" s="1">
        <v>61.4</v>
      </c>
      <c r="F685" s="1">
        <v>60</v>
      </c>
      <c r="G685" s="5">
        <v>108.8</v>
      </c>
      <c r="H685" s="1">
        <v>1.3</v>
      </c>
      <c r="I685" s="1">
        <v>91</v>
      </c>
      <c r="J685" s="1">
        <v>0.8</v>
      </c>
      <c r="K685" s="1">
        <v>19.3</v>
      </c>
      <c r="L685" s="1">
        <v>0</v>
      </c>
    </row>
    <row r="686" spans="1:12">
      <c r="A686" s="2">
        <v>40791.5</v>
      </c>
      <c r="B686" s="1">
        <v>19.3</v>
      </c>
      <c r="C686" s="1">
        <v>84</v>
      </c>
      <c r="D686" s="1">
        <v>0.2</v>
      </c>
      <c r="E686" s="1">
        <v>61.6</v>
      </c>
      <c r="F686" s="1">
        <v>60</v>
      </c>
      <c r="G686" s="5">
        <v>109.8</v>
      </c>
      <c r="H686" s="1">
        <v>2.4</v>
      </c>
      <c r="I686" s="1">
        <v>103</v>
      </c>
      <c r="J686" s="1">
        <v>1.4</v>
      </c>
      <c r="K686" s="1">
        <v>19.7</v>
      </c>
      <c r="L686" s="1">
        <v>0</v>
      </c>
    </row>
    <row r="687" spans="1:12">
      <c r="A687" s="2">
        <v>40791.541666666664</v>
      </c>
      <c r="B687" s="1">
        <v>21.1</v>
      </c>
      <c r="C687" s="1">
        <v>73</v>
      </c>
      <c r="D687" s="1">
        <v>0</v>
      </c>
      <c r="E687" s="1">
        <v>61.6</v>
      </c>
      <c r="F687" s="1">
        <v>55</v>
      </c>
      <c r="G687" s="5">
        <v>110.7</v>
      </c>
      <c r="H687" s="1">
        <v>2.2000000000000002</v>
      </c>
      <c r="I687" s="1">
        <v>98</v>
      </c>
      <c r="J687" s="1">
        <v>1.9</v>
      </c>
      <c r="K687" s="1">
        <v>21.5</v>
      </c>
      <c r="L687" s="1">
        <v>0</v>
      </c>
    </row>
    <row r="688" spans="1:12">
      <c r="A688" s="2">
        <v>40791.583333333336</v>
      </c>
      <c r="B688" s="1">
        <v>19.8</v>
      </c>
      <c r="C688" s="1">
        <v>77</v>
      </c>
      <c r="D688" s="1">
        <v>2.6</v>
      </c>
      <c r="E688" s="1">
        <v>64.2</v>
      </c>
      <c r="F688" s="1">
        <v>60</v>
      </c>
      <c r="G688" s="5">
        <v>111.7</v>
      </c>
      <c r="H688" s="1">
        <v>1</v>
      </c>
      <c r="I688" s="1">
        <v>81</v>
      </c>
      <c r="J688" s="1">
        <v>1</v>
      </c>
      <c r="K688" s="1">
        <v>20.2</v>
      </c>
      <c r="L688" s="1">
        <v>0</v>
      </c>
    </row>
    <row r="689" spans="1:12">
      <c r="A689" s="2">
        <v>40791.625</v>
      </c>
      <c r="B689" s="1">
        <v>20.9</v>
      </c>
      <c r="C689" s="1">
        <v>73</v>
      </c>
      <c r="D689" s="1">
        <v>0</v>
      </c>
      <c r="E689" s="1">
        <v>64.2</v>
      </c>
      <c r="F689" s="1">
        <v>60</v>
      </c>
      <c r="G689" s="5">
        <v>112.7</v>
      </c>
      <c r="H689" s="1">
        <v>0.9</v>
      </c>
      <c r="I689" s="1">
        <v>92</v>
      </c>
      <c r="J689" s="1">
        <v>1.3</v>
      </c>
      <c r="K689" s="1">
        <v>21.3</v>
      </c>
      <c r="L689" s="1">
        <v>0</v>
      </c>
    </row>
    <row r="690" spans="1:12">
      <c r="A690" s="2">
        <v>40791.666666666664</v>
      </c>
      <c r="B690" s="1">
        <v>22.2</v>
      </c>
      <c r="C690" s="1">
        <v>66</v>
      </c>
      <c r="D690" s="1">
        <v>0</v>
      </c>
      <c r="E690" s="1">
        <v>64.2</v>
      </c>
      <c r="F690" s="1">
        <v>51</v>
      </c>
      <c r="G690" s="5">
        <v>113.5</v>
      </c>
      <c r="H690" s="1">
        <v>0.9</v>
      </c>
      <c r="I690" s="1">
        <v>141</v>
      </c>
      <c r="J690" s="1">
        <v>1.2</v>
      </c>
      <c r="K690" s="1">
        <v>22.5</v>
      </c>
      <c r="L690" s="1">
        <v>0</v>
      </c>
    </row>
    <row r="691" spans="1:12">
      <c r="A691" s="2">
        <v>40791.708333333336</v>
      </c>
      <c r="B691" s="1">
        <v>22.3</v>
      </c>
      <c r="C691" s="1">
        <v>65</v>
      </c>
      <c r="D691" s="1">
        <v>0</v>
      </c>
      <c r="E691" s="1">
        <v>64.2</v>
      </c>
      <c r="F691" s="1">
        <v>0</v>
      </c>
      <c r="G691" s="5">
        <v>113.5</v>
      </c>
      <c r="H691" s="1">
        <v>1.6</v>
      </c>
      <c r="I691" s="1">
        <v>103</v>
      </c>
      <c r="J691" s="1">
        <v>1</v>
      </c>
      <c r="K691" s="1">
        <v>22.7</v>
      </c>
      <c r="L691" s="1">
        <v>0</v>
      </c>
    </row>
    <row r="692" spans="1:12">
      <c r="A692" s="2">
        <v>40791.75</v>
      </c>
      <c r="B692" s="1">
        <v>21.5</v>
      </c>
      <c r="C692" s="1">
        <v>68</v>
      </c>
      <c r="D692" s="1">
        <v>0</v>
      </c>
      <c r="E692" s="1">
        <v>64.2</v>
      </c>
      <c r="F692" s="1">
        <v>0</v>
      </c>
      <c r="G692" s="5">
        <v>113.5</v>
      </c>
      <c r="H692" s="1">
        <v>2</v>
      </c>
      <c r="I692" s="1">
        <v>80</v>
      </c>
      <c r="J692" s="1">
        <v>0.4</v>
      </c>
      <c r="K692" s="1">
        <v>21.7</v>
      </c>
      <c r="L692" s="1">
        <v>0</v>
      </c>
    </row>
    <row r="693" spans="1:12">
      <c r="A693" s="2">
        <v>40791.791666666664</v>
      </c>
      <c r="B693" s="1">
        <v>19.600000000000001</v>
      </c>
      <c r="C693" s="1">
        <v>77</v>
      </c>
      <c r="D693" s="1">
        <v>0</v>
      </c>
      <c r="E693" s="1">
        <v>64.2</v>
      </c>
      <c r="F693" s="1">
        <v>0</v>
      </c>
      <c r="G693" s="5">
        <v>113.5</v>
      </c>
      <c r="H693" s="1">
        <v>1.2</v>
      </c>
      <c r="I693" s="1">
        <v>53</v>
      </c>
      <c r="J693" s="1">
        <v>0</v>
      </c>
      <c r="K693" s="1">
        <v>19.7</v>
      </c>
      <c r="L693" s="1">
        <v>0</v>
      </c>
    </row>
    <row r="694" spans="1:12">
      <c r="A694" s="2">
        <v>40791.833333333336</v>
      </c>
      <c r="B694" s="1">
        <v>18.899999999999999</v>
      </c>
      <c r="C694" s="1">
        <v>84</v>
      </c>
      <c r="D694" s="1">
        <v>3</v>
      </c>
      <c r="E694" s="1">
        <v>67.2</v>
      </c>
      <c r="F694" s="1">
        <v>32</v>
      </c>
      <c r="G694" s="5">
        <v>114.1</v>
      </c>
      <c r="H694" s="1">
        <v>0.7</v>
      </c>
      <c r="I694" s="1">
        <v>5</v>
      </c>
      <c r="J694" s="1">
        <v>0</v>
      </c>
      <c r="K694" s="1">
        <v>19</v>
      </c>
      <c r="L694" s="1">
        <v>0</v>
      </c>
    </row>
    <row r="695" spans="1:12">
      <c r="A695" s="2">
        <v>40791.875</v>
      </c>
      <c r="B695" s="1">
        <v>18.3</v>
      </c>
      <c r="C695" s="1">
        <v>92</v>
      </c>
      <c r="D695" s="1">
        <v>0.6</v>
      </c>
      <c r="E695" s="1">
        <v>67.8</v>
      </c>
      <c r="F695" s="1">
        <v>60</v>
      </c>
      <c r="G695" s="5">
        <v>115.1</v>
      </c>
      <c r="H695" s="1">
        <v>0.6</v>
      </c>
      <c r="I695" s="1">
        <v>240</v>
      </c>
      <c r="J695" s="1">
        <v>0</v>
      </c>
      <c r="K695" s="1">
        <v>18.5</v>
      </c>
      <c r="L695" s="1">
        <v>0</v>
      </c>
    </row>
    <row r="696" spans="1:12">
      <c r="A696" s="2">
        <v>40791.916666666664</v>
      </c>
      <c r="B696" s="1">
        <v>17.899999999999999</v>
      </c>
      <c r="C696" s="1">
        <v>94</v>
      </c>
      <c r="D696" s="1">
        <v>0</v>
      </c>
      <c r="E696" s="1">
        <v>67.8</v>
      </c>
      <c r="F696" s="1">
        <v>60</v>
      </c>
      <c r="G696" s="5">
        <v>116.1</v>
      </c>
      <c r="H696" s="1">
        <v>0.9</v>
      </c>
      <c r="I696" s="1">
        <v>305</v>
      </c>
      <c r="J696" s="1">
        <v>0</v>
      </c>
      <c r="K696" s="1">
        <v>18</v>
      </c>
      <c r="L696" s="1">
        <v>0</v>
      </c>
    </row>
    <row r="697" spans="1:12">
      <c r="A697" s="2">
        <v>40791.958333333336</v>
      </c>
      <c r="B697" s="1">
        <v>17.7</v>
      </c>
      <c r="C697" s="1">
        <v>94</v>
      </c>
      <c r="D697" s="1">
        <v>0</v>
      </c>
      <c r="E697" s="1">
        <v>67.8</v>
      </c>
      <c r="F697" s="1">
        <v>60</v>
      </c>
      <c r="G697" s="5">
        <v>117.1</v>
      </c>
      <c r="H697" s="1">
        <v>0.4</v>
      </c>
      <c r="I697" s="1">
        <v>318</v>
      </c>
      <c r="J697" s="1">
        <v>0</v>
      </c>
      <c r="K697" s="1">
        <v>17.8</v>
      </c>
      <c r="L697" s="1">
        <v>0</v>
      </c>
    </row>
    <row r="698" spans="1:12">
      <c r="A698" s="2">
        <v>40792</v>
      </c>
      <c r="B698" s="1">
        <v>17.899999999999999</v>
      </c>
      <c r="C698" s="1">
        <v>96</v>
      </c>
      <c r="D698" s="1">
        <v>0.6</v>
      </c>
      <c r="E698" s="1">
        <v>68.3</v>
      </c>
      <c r="F698" s="1">
        <v>60</v>
      </c>
      <c r="G698" s="5">
        <v>118.1</v>
      </c>
      <c r="H698" s="1">
        <v>1.1000000000000001</v>
      </c>
      <c r="I698" s="1">
        <v>265</v>
      </c>
      <c r="J698" s="1">
        <v>0</v>
      </c>
      <c r="K698" s="1">
        <v>18.100000000000001</v>
      </c>
      <c r="L698" s="1">
        <v>0</v>
      </c>
    </row>
    <row r="699" spans="1:12">
      <c r="A699" s="2">
        <v>40792.041666666664</v>
      </c>
      <c r="B699" s="1">
        <v>17.600000000000001</v>
      </c>
      <c r="C699" s="1">
        <v>90</v>
      </c>
      <c r="D699" s="1">
        <v>0.8</v>
      </c>
      <c r="E699" s="1">
        <v>69.099999999999994</v>
      </c>
      <c r="F699" s="1">
        <v>60</v>
      </c>
      <c r="G699" s="5">
        <v>119.1</v>
      </c>
      <c r="H699" s="1">
        <v>1.6</v>
      </c>
      <c r="I699" s="1">
        <v>302</v>
      </c>
      <c r="J699" s="1">
        <v>0</v>
      </c>
      <c r="K699" s="1">
        <v>17.7</v>
      </c>
      <c r="L699" s="1">
        <v>0</v>
      </c>
    </row>
    <row r="700" spans="1:12">
      <c r="A700" s="2">
        <v>40792.083333333336</v>
      </c>
      <c r="B700" s="1">
        <v>16.3</v>
      </c>
      <c r="C700" s="1">
        <v>82</v>
      </c>
      <c r="D700" s="1">
        <v>5</v>
      </c>
      <c r="E700" s="1">
        <v>74.099999999999994</v>
      </c>
      <c r="F700" s="1">
        <v>60</v>
      </c>
      <c r="G700" s="5">
        <v>120.1</v>
      </c>
      <c r="H700" s="1">
        <v>3.7</v>
      </c>
      <c r="I700" s="1">
        <v>274</v>
      </c>
      <c r="J700" s="1">
        <v>0</v>
      </c>
      <c r="K700" s="1">
        <v>16.3</v>
      </c>
      <c r="L700" s="1">
        <v>0</v>
      </c>
    </row>
    <row r="701" spans="1:12">
      <c r="A701" s="2">
        <v>40792.125</v>
      </c>
      <c r="B701" s="1">
        <v>15</v>
      </c>
      <c r="C701" s="1">
        <v>92</v>
      </c>
      <c r="D701" s="1">
        <v>4.2</v>
      </c>
      <c r="E701" s="1">
        <v>78.3</v>
      </c>
      <c r="F701" s="1">
        <v>60</v>
      </c>
      <c r="G701" s="5">
        <v>121.1</v>
      </c>
      <c r="H701" s="1">
        <v>0.7</v>
      </c>
      <c r="I701" s="1">
        <v>148</v>
      </c>
      <c r="J701" s="1">
        <v>0</v>
      </c>
      <c r="K701" s="1">
        <v>15.3</v>
      </c>
      <c r="L701" s="1">
        <v>0</v>
      </c>
    </row>
    <row r="702" spans="1:12">
      <c r="A702" s="2">
        <v>40792.166666666664</v>
      </c>
      <c r="B702" s="1">
        <v>15.1</v>
      </c>
      <c r="C702" s="1">
        <v>94</v>
      </c>
      <c r="D702" s="1">
        <v>0</v>
      </c>
      <c r="E702" s="1">
        <v>78.3</v>
      </c>
      <c r="F702" s="1">
        <v>60</v>
      </c>
      <c r="G702" s="5">
        <v>122.1</v>
      </c>
      <c r="H702" s="1">
        <v>0.7</v>
      </c>
      <c r="I702" s="1">
        <v>308</v>
      </c>
      <c r="J702" s="1">
        <v>0</v>
      </c>
      <c r="K702" s="1">
        <v>15.3</v>
      </c>
      <c r="L702" s="1">
        <v>0</v>
      </c>
    </row>
    <row r="703" spans="1:12">
      <c r="A703" s="2">
        <v>40792.208333333336</v>
      </c>
      <c r="B703" s="1">
        <v>15.3</v>
      </c>
      <c r="C703" s="1">
        <v>94</v>
      </c>
      <c r="D703" s="1">
        <v>0</v>
      </c>
      <c r="E703" s="1">
        <v>78.3</v>
      </c>
      <c r="F703" s="1">
        <v>60</v>
      </c>
      <c r="G703" s="5">
        <v>123.1</v>
      </c>
      <c r="H703" s="1">
        <v>0.5</v>
      </c>
      <c r="I703" s="1">
        <v>234</v>
      </c>
      <c r="J703" s="1">
        <v>0</v>
      </c>
      <c r="K703" s="1">
        <v>15.5</v>
      </c>
      <c r="L703" s="1">
        <v>0</v>
      </c>
    </row>
    <row r="704" spans="1:12">
      <c r="A704" s="2">
        <v>40792.25</v>
      </c>
      <c r="B704" s="1">
        <v>15.2</v>
      </c>
      <c r="C704" s="1">
        <v>94</v>
      </c>
      <c r="D704" s="1">
        <v>0.2</v>
      </c>
      <c r="E704" s="1">
        <v>78.599999999999994</v>
      </c>
      <c r="F704" s="1">
        <v>60</v>
      </c>
      <c r="G704" s="5">
        <v>124.1</v>
      </c>
      <c r="H704" s="1">
        <v>0.7</v>
      </c>
      <c r="I704" s="1">
        <v>256</v>
      </c>
      <c r="J704" s="1">
        <v>0</v>
      </c>
      <c r="K704" s="1">
        <v>15.5</v>
      </c>
      <c r="L704" s="1">
        <v>0</v>
      </c>
    </row>
    <row r="705" spans="1:12">
      <c r="A705" s="2">
        <v>40792.291666666664</v>
      </c>
      <c r="B705" s="1">
        <v>15.3</v>
      </c>
      <c r="C705" s="1">
        <v>96</v>
      </c>
      <c r="D705" s="1">
        <v>0</v>
      </c>
      <c r="E705" s="1">
        <v>78.599999999999994</v>
      </c>
      <c r="F705" s="1">
        <v>60</v>
      </c>
      <c r="G705" s="5">
        <v>125.1</v>
      </c>
      <c r="H705" s="1">
        <v>1</v>
      </c>
      <c r="I705" s="1">
        <v>244</v>
      </c>
      <c r="J705" s="1">
        <v>0.1</v>
      </c>
      <c r="K705" s="1">
        <v>15.6</v>
      </c>
      <c r="L705" s="1">
        <v>0</v>
      </c>
    </row>
    <row r="706" spans="1:12">
      <c r="A706" s="2">
        <v>40792.333333333336</v>
      </c>
      <c r="B706" s="1">
        <v>15.3</v>
      </c>
      <c r="C706" s="1">
        <v>94</v>
      </c>
      <c r="D706" s="1">
        <v>0</v>
      </c>
      <c r="E706" s="1">
        <v>78.599999999999994</v>
      </c>
      <c r="F706" s="1">
        <v>60</v>
      </c>
      <c r="G706" s="5">
        <v>126.1</v>
      </c>
      <c r="H706" s="1">
        <v>0.4</v>
      </c>
      <c r="I706" s="1">
        <v>237</v>
      </c>
      <c r="J706" s="1">
        <v>0.1</v>
      </c>
      <c r="K706" s="1">
        <v>15.5</v>
      </c>
      <c r="L706" s="1">
        <v>0</v>
      </c>
    </row>
    <row r="707" spans="1:12">
      <c r="A707" s="2">
        <v>40792.375</v>
      </c>
      <c r="B707" s="1">
        <v>16</v>
      </c>
      <c r="C707" s="1">
        <v>90</v>
      </c>
      <c r="D707" s="1">
        <v>0.2</v>
      </c>
      <c r="E707" s="1">
        <v>78.8</v>
      </c>
      <c r="F707" s="1">
        <v>60</v>
      </c>
      <c r="G707" s="5">
        <v>127.1</v>
      </c>
      <c r="H707" s="1">
        <v>0.7</v>
      </c>
      <c r="I707" s="1">
        <v>255</v>
      </c>
      <c r="J707" s="1">
        <v>0.4</v>
      </c>
      <c r="K707" s="1">
        <v>16.399999999999999</v>
      </c>
      <c r="L707" s="1">
        <v>0</v>
      </c>
    </row>
    <row r="708" spans="1:12">
      <c r="A708" s="2">
        <v>40792.416666666664</v>
      </c>
      <c r="B708" s="1">
        <v>15.9</v>
      </c>
      <c r="C708" s="1">
        <v>86</v>
      </c>
      <c r="D708" s="1">
        <v>0</v>
      </c>
      <c r="E708" s="1">
        <v>78.8</v>
      </c>
      <c r="F708" s="1">
        <v>60</v>
      </c>
      <c r="G708" s="5">
        <v>128.1</v>
      </c>
      <c r="H708" s="1">
        <v>1</v>
      </c>
      <c r="I708" s="1">
        <v>247</v>
      </c>
      <c r="J708" s="1">
        <v>0.4</v>
      </c>
      <c r="K708" s="1">
        <v>16.399999999999999</v>
      </c>
      <c r="L708" s="1">
        <v>0</v>
      </c>
    </row>
    <row r="709" spans="1:12">
      <c r="A709" s="2">
        <v>40792.458333333336</v>
      </c>
      <c r="B709" s="1">
        <v>17.3</v>
      </c>
      <c r="C709" s="1">
        <v>77</v>
      </c>
      <c r="D709" s="1">
        <v>0</v>
      </c>
      <c r="E709" s="1">
        <v>78.8</v>
      </c>
      <c r="F709" s="1">
        <v>60</v>
      </c>
      <c r="G709" s="5">
        <v>129.1</v>
      </c>
      <c r="H709" s="1">
        <v>0.6</v>
      </c>
      <c r="I709" s="1">
        <v>231</v>
      </c>
      <c r="J709" s="1">
        <v>0.8</v>
      </c>
      <c r="K709" s="1">
        <v>17.7</v>
      </c>
      <c r="L709" s="1">
        <v>0</v>
      </c>
    </row>
    <row r="710" spans="1:12">
      <c r="A710" s="2">
        <v>40792.5</v>
      </c>
      <c r="B710" s="1">
        <v>20.399999999999999</v>
      </c>
      <c r="C710" s="1">
        <v>61</v>
      </c>
      <c r="D710" s="1">
        <v>0</v>
      </c>
      <c r="E710" s="1">
        <v>78.8</v>
      </c>
      <c r="F710" s="1">
        <v>57</v>
      </c>
      <c r="G710" s="5">
        <v>130</v>
      </c>
      <c r="H710" s="1">
        <v>0.6</v>
      </c>
      <c r="I710" s="1">
        <v>144</v>
      </c>
      <c r="J710" s="1">
        <v>1.8</v>
      </c>
      <c r="K710" s="1">
        <v>20.7</v>
      </c>
      <c r="L710" s="1">
        <v>0</v>
      </c>
    </row>
    <row r="711" spans="1:12">
      <c r="A711" s="2">
        <v>40792.541666666664</v>
      </c>
      <c r="B711" s="1">
        <v>22.7</v>
      </c>
      <c r="C711" s="1">
        <v>55</v>
      </c>
      <c r="D711" s="1">
        <v>0</v>
      </c>
      <c r="E711" s="1">
        <v>78.8</v>
      </c>
      <c r="F711" s="1">
        <v>0</v>
      </c>
      <c r="G711" s="5">
        <v>130</v>
      </c>
      <c r="H711" s="1">
        <v>1.2</v>
      </c>
      <c r="I711" s="1">
        <v>43</v>
      </c>
      <c r="J711" s="1">
        <v>2.9</v>
      </c>
      <c r="K711" s="1">
        <v>22.7</v>
      </c>
      <c r="L711" s="1">
        <v>0</v>
      </c>
    </row>
    <row r="712" spans="1:12">
      <c r="A712" s="2">
        <v>40792.583333333336</v>
      </c>
      <c r="B712" s="1">
        <v>24.2</v>
      </c>
      <c r="C712" s="1">
        <v>47</v>
      </c>
      <c r="D712" s="1">
        <v>0</v>
      </c>
      <c r="E712" s="1">
        <v>78.8</v>
      </c>
      <c r="F712" s="1">
        <v>0</v>
      </c>
      <c r="G712" s="5">
        <v>130</v>
      </c>
      <c r="H712" s="1">
        <v>1.5</v>
      </c>
      <c r="I712" s="1">
        <v>87</v>
      </c>
      <c r="J712" s="1">
        <v>2.8</v>
      </c>
      <c r="K712" s="1">
        <v>24.1</v>
      </c>
      <c r="L712" s="1">
        <v>0</v>
      </c>
    </row>
    <row r="713" spans="1:12">
      <c r="A713" s="2">
        <v>40792.625</v>
      </c>
      <c r="B713" s="1">
        <v>24.8</v>
      </c>
      <c r="C713" s="1">
        <v>44</v>
      </c>
      <c r="D713" s="1">
        <v>0</v>
      </c>
      <c r="E713" s="1">
        <v>78.8</v>
      </c>
      <c r="F713" s="1">
        <v>0</v>
      </c>
      <c r="G713" s="5">
        <v>130</v>
      </c>
      <c r="H713" s="1">
        <v>1.5</v>
      </c>
      <c r="I713" s="1">
        <v>95</v>
      </c>
      <c r="J713" s="1">
        <v>2.1</v>
      </c>
      <c r="K713" s="1">
        <v>24.7</v>
      </c>
      <c r="L713" s="1">
        <v>0</v>
      </c>
    </row>
    <row r="714" spans="1:12">
      <c r="A714" s="2">
        <v>40792.666666666664</v>
      </c>
      <c r="B714" s="1">
        <v>25.1</v>
      </c>
      <c r="C714" s="1">
        <v>45</v>
      </c>
      <c r="D714" s="1">
        <v>0</v>
      </c>
      <c r="E714" s="1">
        <v>78.8</v>
      </c>
      <c r="F714" s="1">
        <v>0</v>
      </c>
      <c r="G714" s="5">
        <v>130</v>
      </c>
      <c r="H714" s="1">
        <v>1.5</v>
      </c>
      <c r="I714" s="1">
        <v>96</v>
      </c>
      <c r="J714" s="1">
        <v>1.3</v>
      </c>
      <c r="K714" s="1">
        <v>25.4</v>
      </c>
      <c r="L714" s="1">
        <v>0</v>
      </c>
    </row>
    <row r="715" spans="1:12">
      <c r="A715" s="2">
        <v>40792.708333333336</v>
      </c>
      <c r="B715" s="1">
        <v>25.2</v>
      </c>
      <c r="C715" s="1">
        <v>44</v>
      </c>
      <c r="D715" s="1">
        <v>0</v>
      </c>
      <c r="E715" s="1">
        <v>78.8</v>
      </c>
      <c r="F715" s="1">
        <v>0</v>
      </c>
      <c r="G715" s="5">
        <v>130</v>
      </c>
      <c r="H715" s="1">
        <v>1.3</v>
      </c>
      <c r="I715" s="1">
        <v>120</v>
      </c>
      <c r="J715" s="1">
        <v>1.3</v>
      </c>
      <c r="K715" s="1">
        <v>25.4</v>
      </c>
      <c r="L715" s="1">
        <v>0</v>
      </c>
    </row>
    <row r="716" spans="1:12">
      <c r="A716" s="2">
        <v>40792.75</v>
      </c>
      <c r="B716" s="1">
        <v>23.8</v>
      </c>
      <c r="C716" s="1">
        <v>51</v>
      </c>
      <c r="D716" s="1">
        <v>0</v>
      </c>
      <c r="E716" s="1">
        <v>78.8</v>
      </c>
      <c r="F716" s="1">
        <v>0</v>
      </c>
      <c r="G716" s="5">
        <v>130</v>
      </c>
      <c r="H716" s="1">
        <v>1.1000000000000001</v>
      </c>
      <c r="I716" s="1">
        <v>42</v>
      </c>
      <c r="J716" s="1">
        <v>0.5</v>
      </c>
      <c r="K716" s="1">
        <v>23.5</v>
      </c>
      <c r="L716" s="1">
        <v>0</v>
      </c>
    </row>
    <row r="717" spans="1:12">
      <c r="A717" s="2">
        <v>40792.791666666664</v>
      </c>
      <c r="B717" s="1">
        <v>19.100000000000001</v>
      </c>
      <c r="C717" s="1">
        <v>69</v>
      </c>
      <c r="D717" s="1">
        <v>0</v>
      </c>
      <c r="E717" s="1">
        <v>78.8</v>
      </c>
      <c r="F717" s="1">
        <v>0</v>
      </c>
      <c r="G717" s="5">
        <v>130</v>
      </c>
      <c r="H717" s="1">
        <v>0.8</v>
      </c>
      <c r="I717" s="1">
        <v>310</v>
      </c>
      <c r="J717" s="1">
        <v>0</v>
      </c>
      <c r="K717" s="1">
        <v>18.899999999999999</v>
      </c>
      <c r="L717" s="1">
        <v>0</v>
      </c>
    </row>
    <row r="718" spans="1:12">
      <c r="A718" s="2">
        <v>40792.833333333336</v>
      </c>
      <c r="B718" s="1">
        <v>17.7</v>
      </c>
      <c r="C718" s="1">
        <v>75</v>
      </c>
      <c r="D718" s="1">
        <v>0</v>
      </c>
      <c r="E718" s="1">
        <v>78.8</v>
      </c>
      <c r="F718" s="1">
        <v>0</v>
      </c>
      <c r="G718" s="5">
        <v>130</v>
      </c>
      <c r="H718" s="1">
        <v>0.7</v>
      </c>
      <c r="I718" s="1">
        <v>28</v>
      </c>
      <c r="J718" s="1">
        <v>0</v>
      </c>
      <c r="K718" s="1">
        <v>17.100000000000001</v>
      </c>
      <c r="L718" s="1">
        <v>0</v>
      </c>
    </row>
    <row r="719" spans="1:12">
      <c r="A719" s="2">
        <v>40792.875</v>
      </c>
      <c r="B719" s="1">
        <v>16.8</v>
      </c>
      <c r="C719" s="1">
        <v>82</v>
      </c>
      <c r="D719" s="1">
        <v>0</v>
      </c>
      <c r="E719" s="1">
        <v>78.8</v>
      </c>
      <c r="F719" s="1">
        <v>0</v>
      </c>
      <c r="G719" s="5">
        <v>130</v>
      </c>
      <c r="H719" s="1">
        <v>0.8</v>
      </c>
      <c r="I719" s="1">
        <v>311</v>
      </c>
      <c r="J719" s="1">
        <v>0</v>
      </c>
      <c r="K719" s="1">
        <v>16.2</v>
      </c>
      <c r="L719" s="1">
        <v>0</v>
      </c>
    </row>
    <row r="720" spans="1:12">
      <c r="A720" s="2">
        <v>40792.916666666664</v>
      </c>
      <c r="B720" s="1">
        <v>16.100000000000001</v>
      </c>
      <c r="C720" s="1">
        <v>84</v>
      </c>
      <c r="D720" s="1">
        <v>0</v>
      </c>
      <c r="E720" s="1">
        <v>78.8</v>
      </c>
      <c r="F720" s="1">
        <v>0</v>
      </c>
      <c r="G720" s="5">
        <v>130</v>
      </c>
      <c r="H720" s="1">
        <v>0.9</v>
      </c>
      <c r="I720" s="1">
        <v>302</v>
      </c>
      <c r="J720" s="1">
        <v>0</v>
      </c>
      <c r="K720" s="1">
        <v>15.6</v>
      </c>
      <c r="L720" s="1">
        <v>0</v>
      </c>
    </row>
    <row r="721" spans="1:12">
      <c r="A721" s="2">
        <v>40792.958333333336</v>
      </c>
      <c r="B721" s="1">
        <v>15.9</v>
      </c>
      <c r="C721" s="1">
        <v>86</v>
      </c>
      <c r="D721" s="1">
        <v>0</v>
      </c>
      <c r="E721" s="1">
        <v>78.8</v>
      </c>
      <c r="F721" s="1">
        <v>0</v>
      </c>
      <c r="G721" s="5">
        <v>130</v>
      </c>
      <c r="H721" s="1">
        <v>0.6</v>
      </c>
      <c r="I721" s="1">
        <v>16</v>
      </c>
      <c r="J721" s="1">
        <v>0</v>
      </c>
      <c r="K721" s="1">
        <v>15.1</v>
      </c>
      <c r="L721" s="1">
        <v>0</v>
      </c>
    </row>
    <row r="722" spans="1:12">
      <c r="A722" s="2">
        <v>40793</v>
      </c>
      <c r="B722" s="1">
        <v>14.9</v>
      </c>
      <c r="C722" s="1">
        <v>88</v>
      </c>
      <c r="D722" s="1">
        <v>0</v>
      </c>
      <c r="E722" s="1">
        <v>78.8</v>
      </c>
      <c r="F722" s="1">
        <v>0</v>
      </c>
      <c r="G722" s="5">
        <v>130</v>
      </c>
      <c r="H722" s="1">
        <v>0.7</v>
      </c>
      <c r="I722" s="1">
        <v>281</v>
      </c>
      <c r="J722" s="1">
        <v>0</v>
      </c>
      <c r="K722" s="1">
        <v>14.2</v>
      </c>
      <c r="L722" s="1">
        <v>0</v>
      </c>
    </row>
    <row r="723" spans="1:12">
      <c r="A723" s="2">
        <v>40793.041666666664</v>
      </c>
      <c r="B723" s="1">
        <v>14.1</v>
      </c>
      <c r="C723" s="1">
        <v>94</v>
      </c>
      <c r="D723" s="1">
        <v>0</v>
      </c>
      <c r="E723" s="1">
        <v>78.8</v>
      </c>
      <c r="F723" s="1">
        <v>0</v>
      </c>
      <c r="G723" s="5">
        <v>130</v>
      </c>
      <c r="H723" s="1">
        <v>0.6</v>
      </c>
      <c r="I723" s="1">
        <v>158</v>
      </c>
      <c r="J723" s="1">
        <v>0</v>
      </c>
      <c r="K723" s="1">
        <v>13.5</v>
      </c>
      <c r="L723" s="1">
        <v>0</v>
      </c>
    </row>
    <row r="724" spans="1:12">
      <c r="A724" s="2">
        <v>40793.083333333336</v>
      </c>
      <c r="B724" s="1">
        <v>13.6</v>
      </c>
      <c r="C724" s="1">
        <v>96</v>
      </c>
      <c r="D724" s="1">
        <v>0</v>
      </c>
      <c r="E724" s="1">
        <v>78.8</v>
      </c>
      <c r="F724" s="1">
        <v>0</v>
      </c>
      <c r="G724" s="5">
        <v>130</v>
      </c>
      <c r="H724" s="1">
        <v>0.5</v>
      </c>
      <c r="I724" s="1">
        <v>272</v>
      </c>
      <c r="J724" s="1">
        <v>0</v>
      </c>
      <c r="K724" s="1">
        <v>13.1</v>
      </c>
      <c r="L724" s="1">
        <v>0</v>
      </c>
    </row>
    <row r="725" spans="1:12">
      <c r="A725" s="2">
        <v>40793.125</v>
      </c>
      <c r="B725" s="1">
        <v>13.2</v>
      </c>
      <c r="C725" s="1">
        <v>96</v>
      </c>
      <c r="D725" s="1">
        <v>0</v>
      </c>
      <c r="E725" s="1">
        <v>78.8</v>
      </c>
      <c r="F725" s="1">
        <v>0</v>
      </c>
      <c r="G725" s="5">
        <v>130</v>
      </c>
      <c r="H725" s="1">
        <v>0.8</v>
      </c>
      <c r="I725" s="1">
        <v>245</v>
      </c>
      <c r="J725" s="1">
        <v>0</v>
      </c>
      <c r="K725" s="1">
        <v>12.7</v>
      </c>
      <c r="L725" s="1">
        <v>0</v>
      </c>
    </row>
    <row r="726" spans="1:12">
      <c r="A726" s="2">
        <v>40793.166666666664</v>
      </c>
      <c r="B726" s="1">
        <v>13.1</v>
      </c>
      <c r="C726" s="1">
        <v>96</v>
      </c>
      <c r="D726" s="1">
        <v>0</v>
      </c>
      <c r="E726" s="1">
        <v>78.8</v>
      </c>
      <c r="F726" s="1">
        <v>0</v>
      </c>
      <c r="G726" s="5">
        <v>130</v>
      </c>
      <c r="H726" s="1">
        <v>0.4</v>
      </c>
      <c r="I726" s="1">
        <v>214</v>
      </c>
      <c r="J726" s="1">
        <v>0</v>
      </c>
      <c r="K726" s="1">
        <v>12.6</v>
      </c>
      <c r="L726" s="1">
        <v>0</v>
      </c>
    </row>
    <row r="727" spans="1:12">
      <c r="A727" s="2">
        <v>40793.208333333336</v>
      </c>
      <c r="B727" s="1">
        <v>12.7</v>
      </c>
      <c r="C727" s="1">
        <v>98</v>
      </c>
      <c r="D727" s="1">
        <v>0</v>
      </c>
      <c r="E727" s="1">
        <v>78.8</v>
      </c>
      <c r="F727" s="1">
        <v>0</v>
      </c>
      <c r="G727" s="5">
        <v>130</v>
      </c>
      <c r="H727" s="1">
        <v>0.7</v>
      </c>
      <c r="I727" s="1">
        <v>133</v>
      </c>
      <c r="J727" s="1">
        <v>0</v>
      </c>
      <c r="K727" s="1">
        <v>12.3</v>
      </c>
      <c r="L727" s="1">
        <v>0</v>
      </c>
    </row>
    <row r="728" spans="1:12">
      <c r="A728" s="2">
        <v>40793.25</v>
      </c>
      <c r="B728" s="1">
        <v>12.6</v>
      </c>
      <c r="C728" s="1">
        <v>98</v>
      </c>
      <c r="D728" s="1">
        <v>0</v>
      </c>
      <c r="E728" s="1">
        <v>78.8</v>
      </c>
      <c r="F728" s="1">
        <v>0</v>
      </c>
      <c r="G728" s="5">
        <v>130</v>
      </c>
      <c r="H728" s="1">
        <v>0.4</v>
      </c>
      <c r="I728" s="1">
        <v>207</v>
      </c>
      <c r="J728" s="1">
        <v>0</v>
      </c>
      <c r="K728" s="1">
        <v>12.4</v>
      </c>
      <c r="L728" s="1">
        <v>0</v>
      </c>
    </row>
    <row r="729" spans="1:12">
      <c r="A729" s="2">
        <v>40793.291666666664</v>
      </c>
      <c r="B729" s="1">
        <v>13.1</v>
      </c>
      <c r="C729" s="1">
        <v>98</v>
      </c>
      <c r="D729" s="1">
        <v>0</v>
      </c>
      <c r="E729" s="1">
        <v>78.8</v>
      </c>
      <c r="F729" s="1">
        <v>31</v>
      </c>
      <c r="G729" s="5">
        <v>130.5</v>
      </c>
      <c r="H729" s="1">
        <v>0.2</v>
      </c>
      <c r="I729" s="1">
        <v>161</v>
      </c>
      <c r="J729" s="1">
        <v>0.1</v>
      </c>
      <c r="K729" s="1">
        <v>12.9</v>
      </c>
      <c r="L729" s="1">
        <v>0</v>
      </c>
    </row>
    <row r="730" spans="1:12">
      <c r="A730" s="2">
        <v>40793.333333333336</v>
      </c>
      <c r="B730" s="1">
        <v>14.3</v>
      </c>
      <c r="C730" s="1">
        <v>94</v>
      </c>
      <c r="D730" s="1">
        <v>0</v>
      </c>
      <c r="E730" s="1">
        <v>78.8</v>
      </c>
      <c r="F730" s="1">
        <v>60</v>
      </c>
      <c r="G730" s="5">
        <v>131.5</v>
      </c>
      <c r="H730" s="1">
        <v>0.5</v>
      </c>
      <c r="I730" s="1">
        <v>243</v>
      </c>
      <c r="J730" s="1">
        <v>0.4</v>
      </c>
      <c r="K730" s="1">
        <v>14.2</v>
      </c>
      <c r="L730" s="1">
        <v>0</v>
      </c>
    </row>
    <row r="731" spans="1:12">
      <c r="A731" s="2">
        <v>40793.375</v>
      </c>
      <c r="B731" s="1">
        <v>17.100000000000001</v>
      </c>
      <c r="C731" s="1">
        <v>77</v>
      </c>
      <c r="D731" s="1">
        <v>0</v>
      </c>
      <c r="E731" s="1">
        <v>78.8</v>
      </c>
      <c r="F731" s="1">
        <v>52</v>
      </c>
      <c r="G731" s="5">
        <v>132.4</v>
      </c>
      <c r="H731" s="1">
        <v>0.6</v>
      </c>
      <c r="I731" s="1">
        <v>214</v>
      </c>
      <c r="J731" s="1">
        <v>1.1000000000000001</v>
      </c>
      <c r="K731" s="1">
        <v>17.3</v>
      </c>
      <c r="L731" s="1">
        <v>0</v>
      </c>
    </row>
    <row r="732" spans="1:12">
      <c r="A732" s="2">
        <v>40793.416666666664</v>
      </c>
      <c r="B732" s="1">
        <v>19.899999999999999</v>
      </c>
      <c r="C732" s="1">
        <v>66</v>
      </c>
      <c r="D732" s="1">
        <v>0</v>
      </c>
      <c r="E732" s="1">
        <v>78.8</v>
      </c>
      <c r="F732" s="1">
        <v>0</v>
      </c>
      <c r="G732" s="5">
        <v>132.4</v>
      </c>
      <c r="H732" s="1">
        <v>0.8</v>
      </c>
      <c r="I732" s="1">
        <v>211</v>
      </c>
      <c r="J732" s="1">
        <v>1.7</v>
      </c>
      <c r="K732" s="1">
        <v>20.399999999999999</v>
      </c>
      <c r="L732" s="1">
        <v>0</v>
      </c>
    </row>
    <row r="733" spans="1:12">
      <c r="A733" s="2">
        <v>40793.458333333336</v>
      </c>
      <c r="B733" s="1">
        <v>21.8</v>
      </c>
      <c r="C733" s="1">
        <v>60</v>
      </c>
      <c r="D733" s="1">
        <v>0</v>
      </c>
      <c r="E733" s="1">
        <v>78.8</v>
      </c>
      <c r="F733" s="1">
        <v>0</v>
      </c>
      <c r="G733" s="5">
        <v>132.4</v>
      </c>
      <c r="H733" s="1">
        <v>1</v>
      </c>
      <c r="I733" s="1">
        <v>101</v>
      </c>
      <c r="J733" s="1">
        <v>2.2000000000000002</v>
      </c>
      <c r="K733" s="1">
        <v>22.3</v>
      </c>
      <c r="L733" s="1">
        <v>0</v>
      </c>
    </row>
    <row r="734" spans="1:12">
      <c r="A734" s="2">
        <v>40793.5</v>
      </c>
      <c r="B734" s="1">
        <v>23.5</v>
      </c>
      <c r="C734" s="1">
        <v>53</v>
      </c>
      <c r="D734" s="1">
        <v>0</v>
      </c>
      <c r="E734" s="1">
        <v>78.8</v>
      </c>
      <c r="F734" s="1">
        <v>0</v>
      </c>
      <c r="G734" s="5">
        <v>132.4</v>
      </c>
      <c r="H734" s="1">
        <v>1.2</v>
      </c>
      <c r="I734" s="1">
        <v>140</v>
      </c>
      <c r="J734" s="1">
        <v>2.5</v>
      </c>
      <c r="K734" s="1">
        <v>24.1</v>
      </c>
      <c r="L734" s="1">
        <v>0</v>
      </c>
    </row>
    <row r="735" spans="1:12">
      <c r="A735" s="2">
        <v>40793.541666666664</v>
      </c>
      <c r="B735" s="1">
        <v>24.9</v>
      </c>
      <c r="C735" s="1">
        <v>51</v>
      </c>
      <c r="D735" s="1">
        <v>0</v>
      </c>
      <c r="E735" s="1">
        <v>78.8</v>
      </c>
      <c r="F735" s="1">
        <v>0</v>
      </c>
      <c r="G735" s="5">
        <v>132.4</v>
      </c>
      <c r="H735" s="1">
        <v>1.8</v>
      </c>
      <c r="I735" s="1">
        <v>340</v>
      </c>
      <c r="J735" s="1">
        <v>2.5</v>
      </c>
      <c r="K735" s="1">
        <v>24.8</v>
      </c>
      <c r="L735" s="1">
        <v>0</v>
      </c>
    </row>
    <row r="736" spans="1:12">
      <c r="A736" s="2">
        <v>40793.583333333336</v>
      </c>
      <c r="B736" s="1">
        <v>25.2</v>
      </c>
      <c r="C736" s="1">
        <v>50</v>
      </c>
      <c r="D736" s="1">
        <v>0</v>
      </c>
      <c r="E736" s="1">
        <v>78.8</v>
      </c>
      <c r="F736" s="1">
        <v>0</v>
      </c>
      <c r="G736" s="5">
        <v>132.4</v>
      </c>
      <c r="H736" s="1">
        <v>1.8</v>
      </c>
      <c r="I736" s="1">
        <v>110</v>
      </c>
      <c r="J736" s="1">
        <v>2.5</v>
      </c>
      <c r="K736" s="1">
        <v>25</v>
      </c>
      <c r="L736" s="1">
        <v>0</v>
      </c>
    </row>
    <row r="737" spans="1:12">
      <c r="A737" s="2">
        <v>40793.625</v>
      </c>
      <c r="B737" s="1">
        <v>25.7</v>
      </c>
      <c r="C737" s="1">
        <v>49</v>
      </c>
      <c r="D737" s="1">
        <v>0</v>
      </c>
      <c r="E737" s="1">
        <v>78.8</v>
      </c>
      <c r="F737" s="1">
        <v>0</v>
      </c>
      <c r="G737" s="5">
        <v>132.4</v>
      </c>
      <c r="H737" s="1">
        <v>1.8</v>
      </c>
      <c r="I737" s="1">
        <v>107</v>
      </c>
      <c r="J737" s="1">
        <v>1.9</v>
      </c>
      <c r="K737" s="1">
        <v>25.7</v>
      </c>
      <c r="L737" s="1">
        <v>0</v>
      </c>
    </row>
    <row r="738" spans="1:12">
      <c r="A738" s="2">
        <v>40793.666666666664</v>
      </c>
      <c r="B738" s="1">
        <v>25.8</v>
      </c>
      <c r="C738" s="1">
        <v>51</v>
      </c>
      <c r="D738" s="1">
        <v>0</v>
      </c>
      <c r="E738" s="1">
        <v>78.8</v>
      </c>
      <c r="F738" s="1">
        <v>0</v>
      </c>
      <c r="G738" s="5">
        <v>132.4</v>
      </c>
      <c r="H738" s="1">
        <v>1.9</v>
      </c>
      <c r="I738" s="1">
        <v>100</v>
      </c>
      <c r="J738" s="1">
        <v>1.1000000000000001</v>
      </c>
      <c r="K738" s="1">
        <v>26.1</v>
      </c>
      <c r="L738" s="1">
        <v>0</v>
      </c>
    </row>
    <row r="739" spans="1:12">
      <c r="A739" s="2">
        <v>40793.708333333336</v>
      </c>
      <c r="B739" s="1">
        <v>24.9</v>
      </c>
      <c r="C739" s="1">
        <v>55</v>
      </c>
      <c r="D739" s="1">
        <v>0</v>
      </c>
      <c r="E739" s="1">
        <v>78.8</v>
      </c>
      <c r="F739" s="1">
        <v>0</v>
      </c>
      <c r="G739" s="5">
        <v>132.4</v>
      </c>
      <c r="H739" s="1">
        <v>1.8</v>
      </c>
      <c r="I739" s="1">
        <v>82</v>
      </c>
      <c r="J739" s="1">
        <v>0.8</v>
      </c>
      <c r="K739" s="1">
        <v>25.3</v>
      </c>
      <c r="L739" s="1">
        <v>0</v>
      </c>
    </row>
    <row r="740" spans="1:12">
      <c r="A740" s="2">
        <v>40793.75</v>
      </c>
      <c r="B740" s="1">
        <v>23</v>
      </c>
      <c r="C740" s="1">
        <v>61</v>
      </c>
      <c r="D740" s="1">
        <v>0</v>
      </c>
      <c r="E740" s="1">
        <v>78.8</v>
      </c>
      <c r="F740" s="1">
        <v>0</v>
      </c>
      <c r="G740" s="5">
        <v>132.4</v>
      </c>
      <c r="H740" s="1">
        <v>1.2</v>
      </c>
      <c r="I740" s="1">
        <v>46</v>
      </c>
      <c r="J740" s="1">
        <v>0.2</v>
      </c>
      <c r="K740" s="1">
        <v>23.1</v>
      </c>
      <c r="L740" s="1">
        <v>0</v>
      </c>
    </row>
    <row r="741" spans="1:12">
      <c r="A741" s="2">
        <v>40793.791666666664</v>
      </c>
      <c r="B741" s="1">
        <v>21.2</v>
      </c>
      <c r="C741" s="1">
        <v>67</v>
      </c>
      <c r="D741" s="1">
        <v>0</v>
      </c>
      <c r="E741" s="1">
        <v>78.8</v>
      </c>
      <c r="F741" s="1">
        <v>0</v>
      </c>
      <c r="G741" s="5">
        <v>132.4</v>
      </c>
      <c r="H741" s="1">
        <v>1.5</v>
      </c>
      <c r="I741" s="1">
        <v>75</v>
      </c>
      <c r="J741" s="1">
        <v>0</v>
      </c>
      <c r="K741" s="1">
        <v>21</v>
      </c>
      <c r="L741" s="1">
        <v>0</v>
      </c>
    </row>
    <row r="742" spans="1:12">
      <c r="A742" s="2">
        <v>40793.833333333336</v>
      </c>
      <c r="B742" s="1">
        <v>19.5</v>
      </c>
      <c r="C742" s="1">
        <v>75</v>
      </c>
      <c r="D742" s="1">
        <v>0</v>
      </c>
      <c r="E742" s="1">
        <v>78.8</v>
      </c>
      <c r="F742" s="1">
        <v>0</v>
      </c>
      <c r="G742" s="5">
        <v>132.4</v>
      </c>
      <c r="H742" s="1">
        <v>0.6</v>
      </c>
      <c r="I742" s="1">
        <v>314</v>
      </c>
      <c r="J742" s="1">
        <v>0</v>
      </c>
      <c r="K742" s="1">
        <v>19.100000000000001</v>
      </c>
      <c r="L742" s="1">
        <v>0</v>
      </c>
    </row>
    <row r="743" spans="1:12">
      <c r="A743" s="2">
        <v>40793.875</v>
      </c>
      <c r="B743" s="1">
        <v>19.100000000000001</v>
      </c>
      <c r="C743" s="1">
        <v>78</v>
      </c>
      <c r="D743" s="1">
        <v>0</v>
      </c>
      <c r="E743" s="1">
        <v>78.8</v>
      </c>
      <c r="F743" s="1">
        <v>0</v>
      </c>
      <c r="G743" s="5">
        <v>132.4</v>
      </c>
      <c r="H743" s="1">
        <v>0.8</v>
      </c>
      <c r="I743" s="1">
        <v>280</v>
      </c>
      <c r="J743" s="1">
        <v>0</v>
      </c>
      <c r="K743" s="1">
        <v>18.7</v>
      </c>
      <c r="L743" s="1">
        <v>0</v>
      </c>
    </row>
    <row r="744" spans="1:12">
      <c r="A744" s="2">
        <v>40793.916666666664</v>
      </c>
      <c r="B744" s="1">
        <v>18.600000000000001</v>
      </c>
      <c r="C744" s="1">
        <v>80</v>
      </c>
      <c r="D744" s="1">
        <v>0</v>
      </c>
      <c r="E744" s="1">
        <v>78.8</v>
      </c>
      <c r="F744" s="1">
        <v>0</v>
      </c>
      <c r="G744" s="5">
        <v>132.4</v>
      </c>
      <c r="H744" s="1">
        <v>0.8</v>
      </c>
      <c r="I744" s="1">
        <v>116</v>
      </c>
      <c r="J744" s="1">
        <v>0</v>
      </c>
      <c r="K744" s="1">
        <v>18.399999999999999</v>
      </c>
      <c r="L744" s="1">
        <v>0</v>
      </c>
    </row>
    <row r="745" spans="1:12">
      <c r="A745" s="2">
        <v>40793.958333333336</v>
      </c>
      <c r="B745" s="1">
        <v>18</v>
      </c>
      <c r="C745" s="1">
        <v>84</v>
      </c>
      <c r="D745" s="1">
        <v>0</v>
      </c>
      <c r="E745" s="1">
        <v>78.8</v>
      </c>
      <c r="F745" s="1">
        <v>0</v>
      </c>
      <c r="G745" s="5">
        <v>132.4</v>
      </c>
      <c r="H745" s="1">
        <v>0.4</v>
      </c>
      <c r="I745" s="1">
        <v>8</v>
      </c>
      <c r="J745" s="1">
        <v>0</v>
      </c>
      <c r="K745" s="1">
        <v>17.5</v>
      </c>
      <c r="L745" s="1">
        <v>0</v>
      </c>
    </row>
    <row r="746" spans="1:12">
      <c r="A746" s="2"/>
      <c r="G746" s="5"/>
    </row>
    <row r="747" spans="1:12">
      <c r="A747" s="2"/>
      <c r="G747" s="5"/>
    </row>
    <row r="748" spans="1:12">
      <c r="A748" s="2"/>
      <c r="G748" s="5"/>
    </row>
    <row r="749" spans="1:12">
      <c r="A749" s="2"/>
      <c r="G749" s="5"/>
    </row>
    <row r="750" spans="1:12">
      <c r="A750" s="2"/>
      <c r="G750" s="5"/>
    </row>
    <row r="751" spans="1:12">
      <c r="A751" s="2"/>
      <c r="G751" s="5"/>
    </row>
    <row r="752" spans="1:12">
      <c r="A752" s="2"/>
      <c r="G752" s="5"/>
    </row>
    <row r="753" spans="1:7">
      <c r="A753" s="2"/>
      <c r="G753" s="5"/>
    </row>
    <row r="754" spans="1:7">
      <c r="A754" s="2"/>
      <c r="G754" s="5"/>
    </row>
    <row r="755" spans="1:7">
      <c r="A755" s="2"/>
      <c r="G755" s="5"/>
    </row>
    <row r="756" spans="1:7">
      <c r="A756" s="2"/>
      <c r="G756" s="5"/>
    </row>
    <row r="757" spans="1:7">
      <c r="A757" s="2"/>
      <c r="G757" s="5"/>
    </row>
    <row r="758" spans="1:7">
      <c r="A758" s="2"/>
      <c r="G758" s="5"/>
    </row>
    <row r="759" spans="1:7">
      <c r="A759" s="2"/>
      <c r="G759" s="5"/>
    </row>
    <row r="760" spans="1:7">
      <c r="A760" s="2"/>
      <c r="G760" s="5"/>
    </row>
    <row r="761" spans="1:7">
      <c r="A761" s="2"/>
      <c r="G761" s="5"/>
    </row>
    <row r="762" spans="1:7">
      <c r="A762" s="2"/>
      <c r="G762" s="5"/>
    </row>
    <row r="763" spans="1:7">
      <c r="A763" s="2"/>
      <c r="G763" s="5"/>
    </row>
    <row r="764" spans="1:7">
      <c r="A764" s="2"/>
      <c r="G764" s="5"/>
    </row>
    <row r="765" spans="1:7">
      <c r="A765" s="2"/>
      <c r="G765" s="5"/>
    </row>
    <row r="766" spans="1:7">
      <c r="A766" s="2"/>
      <c r="G766" s="5"/>
    </row>
    <row r="767" spans="1:7">
      <c r="A767" s="2"/>
      <c r="G767" s="5"/>
    </row>
    <row r="768" spans="1:7">
      <c r="A768" s="2"/>
      <c r="G768" s="5"/>
    </row>
    <row r="769" spans="1:7">
      <c r="A769" s="2"/>
      <c r="G769" s="5"/>
    </row>
    <row r="770" spans="1:7">
      <c r="A770" s="2"/>
      <c r="G770" s="5"/>
    </row>
    <row r="771" spans="1:7">
      <c r="A771" s="2"/>
      <c r="G771" s="5"/>
    </row>
    <row r="772" spans="1:7">
      <c r="A772" s="2"/>
      <c r="G772" s="5"/>
    </row>
    <row r="773" spans="1:7">
      <c r="A773" s="2"/>
      <c r="G773" s="5"/>
    </row>
    <row r="774" spans="1:7">
      <c r="A774" s="2"/>
      <c r="G774" s="5"/>
    </row>
    <row r="775" spans="1:7">
      <c r="A775" s="2"/>
      <c r="G775" s="5"/>
    </row>
    <row r="776" spans="1:7">
      <c r="A776" s="2"/>
      <c r="G776" s="5"/>
    </row>
    <row r="777" spans="1:7">
      <c r="A777" s="2"/>
      <c r="G777" s="5"/>
    </row>
    <row r="778" spans="1:7">
      <c r="A778" s="2"/>
      <c r="G778" s="5"/>
    </row>
    <row r="779" spans="1:7">
      <c r="A779" s="2"/>
      <c r="G779" s="5"/>
    </row>
    <row r="780" spans="1:7">
      <c r="A780" s="2"/>
      <c r="G780" s="5"/>
    </row>
    <row r="781" spans="1:7">
      <c r="A781" s="2"/>
      <c r="G781" s="5"/>
    </row>
    <row r="782" spans="1:7">
      <c r="A782" s="2"/>
      <c r="G782" s="5"/>
    </row>
    <row r="783" spans="1:7">
      <c r="A783" s="2"/>
      <c r="G783" s="5"/>
    </row>
    <row r="784" spans="1:7">
      <c r="A784" s="2"/>
      <c r="G784" s="5"/>
    </row>
    <row r="785" spans="1:7">
      <c r="A785" s="2"/>
      <c r="G785" s="5"/>
    </row>
    <row r="786" spans="1:7">
      <c r="A786" s="2"/>
      <c r="G786" s="5"/>
    </row>
    <row r="787" spans="1:7">
      <c r="A787" s="2"/>
      <c r="G787" s="5"/>
    </row>
    <row r="788" spans="1:7">
      <c r="A788" s="2"/>
      <c r="G788" s="5"/>
    </row>
    <row r="789" spans="1:7">
      <c r="A789" s="2"/>
      <c r="G789" s="5"/>
    </row>
    <row r="790" spans="1:7">
      <c r="A790" s="2"/>
      <c r="G790" s="5"/>
    </row>
    <row r="791" spans="1:7">
      <c r="A791" s="2"/>
      <c r="G791" s="5"/>
    </row>
    <row r="792" spans="1:7">
      <c r="A792" s="2"/>
      <c r="G792" s="5"/>
    </row>
    <row r="793" spans="1:7">
      <c r="A793" s="2"/>
      <c r="G793" s="5"/>
    </row>
    <row r="794" spans="1:7">
      <c r="A794" s="2"/>
      <c r="G794" s="5"/>
    </row>
    <row r="795" spans="1:7">
      <c r="A795" s="2"/>
      <c r="G795" s="5"/>
    </row>
    <row r="796" spans="1:7">
      <c r="A796" s="2"/>
      <c r="G796" s="5"/>
    </row>
    <row r="797" spans="1:7">
      <c r="A797" s="2"/>
      <c r="G797" s="5"/>
    </row>
    <row r="798" spans="1:7">
      <c r="A798" s="2"/>
      <c r="G798" s="5"/>
    </row>
    <row r="799" spans="1:7">
      <c r="A799" s="2"/>
      <c r="G799" s="5"/>
    </row>
    <row r="800" spans="1:7">
      <c r="A800" s="2"/>
      <c r="G800" s="5"/>
    </row>
    <row r="801" spans="1:7">
      <c r="A801" s="2"/>
      <c r="G801" s="5"/>
    </row>
    <row r="802" spans="1:7">
      <c r="A802" s="2"/>
      <c r="G802" s="5"/>
    </row>
    <row r="803" spans="1:7">
      <c r="A803" s="2"/>
      <c r="G803" s="5"/>
    </row>
    <row r="804" spans="1:7">
      <c r="A804" s="2"/>
      <c r="G804" s="5"/>
    </row>
    <row r="805" spans="1:7">
      <c r="A805" s="2"/>
      <c r="G805" s="5"/>
    </row>
    <row r="806" spans="1:7">
      <c r="A806" s="2"/>
      <c r="G806" s="5"/>
    </row>
    <row r="807" spans="1:7">
      <c r="A807" s="2"/>
      <c r="G807" s="5"/>
    </row>
    <row r="808" spans="1:7">
      <c r="A808" s="2"/>
      <c r="G808" s="5"/>
    </row>
    <row r="809" spans="1:7">
      <c r="A809" s="2"/>
      <c r="G809" s="5"/>
    </row>
    <row r="810" spans="1:7">
      <c r="A810" s="2"/>
      <c r="G810" s="5"/>
    </row>
    <row r="811" spans="1:7">
      <c r="A811" s="2"/>
      <c r="G811" s="5"/>
    </row>
    <row r="812" spans="1:7">
      <c r="A812" s="2"/>
      <c r="G812" s="5"/>
    </row>
    <row r="813" spans="1:7">
      <c r="A813" s="2"/>
      <c r="G813" s="5"/>
    </row>
    <row r="814" spans="1:7">
      <c r="A814" s="2"/>
      <c r="G814" s="5"/>
    </row>
    <row r="815" spans="1:7">
      <c r="A815" s="2"/>
      <c r="G815" s="5"/>
    </row>
    <row r="816" spans="1:7">
      <c r="A816" s="2"/>
      <c r="G816" s="5"/>
    </row>
    <row r="817" spans="1:7">
      <c r="A817" s="2"/>
      <c r="G817" s="5"/>
    </row>
    <row r="818" spans="1:7">
      <c r="A818" s="2"/>
      <c r="G818" s="5"/>
    </row>
    <row r="819" spans="1:7">
      <c r="A819" s="2"/>
      <c r="G819" s="5"/>
    </row>
    <row r="820" spans="1:7">
      <c r="A820" s="2"/>
      <c r="G820" s="5"/>
    </row>
    <row r="821" spans="1:7">
      <c r="A821" s="2"/>
      <c r="G821" s="5"/>
    </row>
    <row r="822" spans="1:7">
      <c r="A822" s="2"/>
      <c r="G822" s="5"/>
    </row>
    <row r="823" spans="1:7">
      <c r="A823" s="2"/>
      <c r="G823" s="5"/>
    </row>
    <row r="824" spans="1:7">
      <c r="A824" s="2"/>
      <c r="G824" s="5"/>
    </row>
    <row r="825" spans="1:7">
      <c r="A825" s="2"/>
      <c r="G825" s="5"/>
    </row>
    <row r="826" spans="1:7">
      <c r="A826" s="2"/>
      <c r="G826" s="5"/>
    </row>
    <row r="827" spans="1:7">
      <c r="A827" s="2"/>
      <c r="G827" s="5"/>
    </row>
    <row r="828" spans="1:7">
      <c r="A828" s="2"/>
      <c r="G828" s="5"/>
    </row>
    <row r="829" spans="1:7">
      <c r="A829" s="2"/>
      <c r="G829" s="5"/>
    </row>
    <row r="830" spans="1:7">
      <c r="A830" s="2"/>
      <c r="G830" s="5"/>
    </row>
    <row r="831" spans="1:7">
      <c r="A831" s="2"/>
      <c r="G831" s="5"/>
    </row>
    <row r="832" spans="1:7">
      <c r="A832" s="2"/>
      <c r="G832" s="5"/>
    </row>
    <row r="833" spans="1:7">
      <c r="A833" s="2"/>
      <c r="G833" s="5"/>
    </row>
    <row r="834" spans="1:7">
      <c r="A834" s="2"/>
      <c r="G834" s="5"/>
    </row>
    <row r="835" spans="1:7">
      <c r="A835" s="2"/>
      <c r="G835" s="5"/>
    </row>
    <row r="836" spans="1:7">
      <c r="A836" s="2"/>
      <c r="G836" s="5"/>
    </row>
    <row r="837" spans="1:7">
      <c r="A837" s="2"/>
      <c r="G837" s="5"/>
    </row>
    <row r="838" spans="1:7">
      <c r="A838" s="2"/>
      <c r="G838" s="5"/>
    </row>
    <row r="839" spans="1:7">
      <c r="A839" s="2"/>
      <c r="G839" s="5"/>
    </row>
    <row r="840" spans="1:7">
      <c r="A840" s="2"/>
      <c r="G840" s="5"/>
    </row>
    <row r="841" spans="1:7">
      <c r="A841" s="2"/>
      <c r="G841" s="5"/>
    </row>
    <row r="842" spans="1:7">
      <c r="A842" s="2"/>
      <c r="G842" s="5"/>
    </row>
    <row r="843" spans="1:7">
      <c r="A843" s="2"/>
      <c r="G843" s="5"/>
    </row>
    <row r="844" spans="1:7">
      <c r="A844" s="2"/>
      <c r="G844" s="5"/>
    </row>
    <row r="845" spans="1:7">
      <c r="A845" s="2"/>
      <c r="G845" s="5"/>
    </row>
    <row r="846" spans="1:7">
      <c r="A846" s="2"/>
      <c r="G846" s="5"/>
    </row>
    <row r="847" spans="1:7">
      <c r="A847" s="2"/>
      <c r="G847" s="5"/>
    </row>
    <row r="848" spans="1:7">
      <c r="A848" s="2"/>
      <c r="G848" s="5"/>
    </row>
    <row r="849" spans="1:7">
      <c r="A849" s="2"/>
      <c r="G849" s="5"/>
    </row>
    <row r="850" spans="1:7">
      <c r="A850" s="2"/>
      <c r="G850" s="5"/>
    </row>
    <row r="851" spans="1:7">
      <c r="A851" s="2"/>
      <c r="G851" s="5"/>
    </row>
    <row r="852" spans="1:7">
      <c r="A852" s="2"/>
      <c r="G852" s="5"/>
    </row>
    <row r="853" spans="1:7">
      <c r="A853" s="2"/>
      <c r="G853" s="5"/>
    </row>
    <row r="854" spans="1:7">
      <c r="A854" s="2"/>
      <c r="G854" s="5"/>
    </row>
    <row r="855" spans="1:7">
      <c r="A855" s="2"/>
      <c r="G855" s="5"/>
    </row>
    <row r="856" spans="1:7">
      <c r="A856" s="2"/>
      <c r="G856" s="5"/>
    </row>
    <row r="857" spans="1:7">
      <c r="A857" s="2"/>
      <c r="G857" s="5"/>
    </row>
    <row r="858" spans="1:7">
      <c r="A858" s="2"/>
      <c r="G858" s="5"/>
    </row>
    <row r="859" spans="1:7">
      <c r="A859" s="2"/>
      <c r="G859" s="5"/>
    </row>
    <row r="860" spans="1:7">
      <c r="A860" s="2"/>
      <c r="G860" s="5"/>
    </row>
    <row r="861" spans="1:7">
      <c r="A861" s="2"/>
      <c r="G861" s="5"/>
    </row>
    <row r="862" spans="1:7">
      <c r="A862" s="2"/>
      <c r="G862" s="5"/>
    </row>
    <row r="863" spans="1:7">
      <c r="A863" s="2"/>
      <c r="G863" s="5"/>
    </row>
    <row r="864" spans="1:7">
      <c r="A864" s="2"/>
      <c r="G864" s="5"/>
    </row>
    <row r="865" spans="1:7">
      <c r="A865" s="2"/>
      <c r="G865" s="5"/>
    </row>
    <row r="866" spans="1:7">
      <c r="A866" s="2"/>
      <c r="G866" s="5"/>
    </row>
    <row r="867" spans="1:7">
      <c r="A867" s="2"/>
      <c r="G867" s="5"/>
    </row>
    <row r="868" spans="1:7">
      <c r="A868" s="2"/>
      <c r="G868" s="5"/>
    </row>
    <row r="869" spans="1:7">
      <c r="A869" s="2"/>
      <c r="G869" s="5"/>
    </row>
    <row r="870" spans="1:7">
      <c r="A870" s="2"/>
      <c r="G870" s="5"/>
    </row>
    <row r="871" spans="1:7">
      <c r="A871" s="2"/>
      <c r="G871" s="5"/>
    </row>
    <row r="872" spans="1:7">
      <c r="A872" s="2"/>
      <c r="G872" s="5"/>
    </row>
    <row r="873" spans="1:7">
      <c r="A873" s="2"/>
      <c r="G873" s="5"/>
    </row>
    <row r="874" spans="1:7">
      <c r="A874" s="2"/>
      <c r="G874" s="5"/>
    </row>
    <row r="875" spans="1:7">
      <c r="A875" s="2"/>
      <c r="G875" s="5"/>
    </row>
    <row r="876" spans="1:7">
      <c r="A876" s="2"/>
      <c r="G876" s="5"/>
    </row>
    <row r="877" spans="1:7">
      <c r="A877" s="2"/>
      <c r="G877" s="5"/>
    </row>
    <row r="878" spans="1:7">
      <c r="A878" s="2"/>
      <c r="G878" s="5"/>
    </row>
    <row r="879" spans="1:7">
      <c r="A879" s="2"/>
      <c r="G879" s="5"/>
    </row>
    <row r="880" spans="1:7">
      <c r="A880" s="2"/>
      <c r="G880" s="5"/>
    </row>
    <row r="881" spans="1:7">
      <c r="A881" s="2"/>
      <c r="G881" s="5"/>
    </row>
    <row r="882" spans="1:7">
      <c r="A882" s="2"/>
      <c r="G882" s="5"/>
    </row>
    <row r="883" spans="1:7">
      <c r="A883" s="2"/>
      <c r="G883" s="5"/>
    </row>
    <row r="884" spans="1:7">
      <c r="A884" s="2"/>
      <c r="G884" s="5"/>
    </row>
    <row r="885" spans="1:7">
      <c r="A885" s="2"/>
      <c r="G885" s="5"/>
    </row>
    <row r="886" spans="1:7">
      <c r="A886" s="2"/>
      <c r="G886" s="5"/>
    </row>
    <row r="887" spans="1:7">
      <c r="A887" s="2"/>
      <c r="G887" s="5"/>
    </row>
    <row r="888" spans="1:7">
      <c r="A888" s="2"/>
      <c r="G888" s="5"/>
    </row>
    <row r="889" spans="1:7">
      <c r="A889" s="2"/>
      <c r="G889" s="5"/>
    </row>
    <row r="890" spans="1:7">
      <c r="A890" s="2"/>
      <c r="G890" s="5"/>
    </row>
    <row r="891" spans="1:7">
      <c r="A891" s="2"/>
      <c r="G891" s="5"/>
    </row>
    <row r="892" spans="1:7">
      <c r="A892" s="2"/>
      <c r="G892" s="5"/>
    </row>
    <row r="893" spans="1:7">
      <c r="A893" s="2"/>
      <c r="G893" s="5"/>
    </row>
    <row r="894" spans="1:7">
      <c r="A894" s="2"/>
      <c r="G894" s="5"/>
    </row>
    <row r="895" spans="1:7">
      <c r="A895" s="2"/>
      <c r="G895" s="5"/>
    </row>
    <row r="896" spans="1:7">
      <c r="A896" s="2"/>
      <c r="G896" s="5"/>
    </row>
    <row r="897" spans="1:7">
      <c r="A897" s="2"/>
      <c r="G897" s="5"/>
    </row>
    <row r="898" spans="1:7">
      <c r="A898" s="2"/>
      <c r="G898" s="5"/>
    </row>
    <row r="899" spans="1:7">
      <c r="A899" s="2"/>
      <c r="G899" s="5"/>
    </row>
    <row r="900" spans="1:7">
      <c r="A900" s="2"/>
      <c r="G900" s="5"/>
    </row>
    <row r="901" spans="1:7">
      <c r="A901" s="2"/>
      <c r="G901" s="5"/>
    </row>
    <row r="902" spans="1:7">
      <c r="A902" s="2"/>
      <c r="G902" s="5"/>
    </row>
    <row r="903" spans="1:7">
      <c r="A903" s="2"/>
      <c r="G903" s="5"/>
    </row>
    <row r="904" spans="1:7">
      <c r="A904" s="2"/>
      <c r="G904" s="5"/>
    </row>
    <row r="905" spans="1:7">
      <c r="A905" s="2"/>
      <c r="G905" s="5"/>
    </row>
    <row r="906" spans="1:7">
      <c r="A906" s="2"/>
      <c r="G906" s="5"/>
    </row>
    <row r="907" spans="1:7">
      <c r="A907" s="2"/>
      <c r="G907" s="5"/>
    </row>
    <row r="908" spans="1:7">
      <c r="A908" s="2"/>
      <c r="G908" s="5"/>
    </row>
    <row r="909" spans="1:7">
      <c r="A909" s="2"/>
      <c r="G909" s="5"/>
    </row>
    <row r="910" spans="1:7">
      <c r="A910" s="2"/>
      <c r="G910" s="5"/>
    </row>
    <row r="911" spans="1:7">
      <c r="A911" s="2"/>
      <c r="G911" s="5"/>
    </row>
    <row r="912" spans="1:7">
      <c r="A912" s="2"/>
      <c r="G912" s="5"/>
    </row>
    <row r="913" spans="1:7">
      <c r="A913" s="2"/>
      <c r="G913" s="5"/>
    </row>
    <row r="914" spans="1:7">
      <c r="A914" s="2"/>
      <c r="G914" s="5"/>
    </row>
    <row r="915" spans="1:7">
      <c r="A915" s="2"/>
      <c r="G915" s="5"/>
    </row>
    <row r="916" spans="1:7">
      <c r="A916" s="2"/>
      <c r="G916" s="5"/>
    </row>
    <row r="917" spans="1:7">
      <c r="A917" s="2"/>
      <c r="G917" s="5"/>
    </row>
    <row r="918" spans="1:7">
      <c r="A918" s="2"/>
      <c r="G918" s="5"/>
    </row>
    <row r="919" spans="1:7">
      <c r="A919" s="2"/>
      <c r="G919" s="5"/>
    </row>
    <row r="920" spans="1:7">
      <c r="A920" s="2"/>
      <c r="G920" s="5"/>
    </row>
    <row r="921" spans="1:7">
      <c r="A921" s="2"/>
      <c r="G921" s="5"/>
    </row>
    <row r="922" spans="1:7">
      <c r="A922" s="2"/>
      <c r="G922" s="5"/>
    </row>
    <row r="923" spans="1:7">
      <c r="A923" s="2"/>
      <c r="G923" s="5"/>
    </row>
    <row r="924" spans="1:7">
      <c r="A924" s="2"/>
      <c r="G924" s="5"/>
    </row>
    <row r="925" spans="1:7">
      <c r="A925" s="2"/>
      <c r="G925" s="5"/>
    </row>
    <row r="926" spans="1:7">
      <c r="A926" s="2"/>
      <c r="G926" s="5"/>
    </row>
    <row r="927" spans="1:7">
      <c r="A927" s="2"/>
      <c r="G927" s="5"/>
    </row>
    <row r="928" spans="1:7">
      <c r="A928" s="2"/>
      <c r="G928" s="5"/>
    </row>
    <row r="929" spans="1:7">
      <c r="A929" s="2"/>
      <c r="G929" s="5"/>
    </row>
    <row r="930" spans="1:7">
      <c r="A930" s="2"/>
      <c r="G930" s="5"/>
    </row>
    <row r="931" spans="1:7">
      <c r="A931" s="2"/>
      <c r="G931" s="5"/>
    </row>
    <row r="932" spans="1:7">
      <c r="A932" s="2"/>
      <c r="G932" s="5"/>
    </row>
    <row r="933" spans="1:7">
      <c r="A933" s="2"/>
      <c r="G933" s="5"/>
    </row>
    <row r="934" spans="1:7">
      <c r="A934" s="2"/>
      <c r="G934" s="5"/>
    </row>
    <row r="935" spans="1:7">
      <c r="A935" s="2"/>
      <c r="G935" s="5"/>
    </row>
    <row r="936" spans="1:7">
      <c r="A936" s="2"/>
      <c r="G936" s="5"/>
    </row>
    <row r="937" spans="1:7">
      <c r="A937" s="2"/>
      <c r="G937" s="5"/>
    </row>
    <row r="938" spans="1:7">
      <c r="A938" s="2"/>
      <c r="G938" s="5"/>
    </row>
    <row r="939" spans="1:7">
      <c r="A939" s="2"/>
      <c r="G939" s="5"/>
    </row>
    <row r="940" spans="1:7">
      <c r="A940" s="2"/>
      <c r="G940" s="5"/>
    </row>
    <row r="941" spans="1:7">
      <c r="A941" s="2"/>
      <c r="G941" s="5"/>
    </row>
    <row r="942" spans="1:7">
      <c r="A942" s="2"/>
      <c r="G942" s="5"/>
    </row>
    <row r="943" spans="1:7">
      <c r="A943" s="2"/>
      <c r="G943" s="5"/>
    </row>
    <row r="944" spans="1:7">
      <c r="A944" s="2"/>
      <c r="G944" s="5"/>
    </row>
    <row r="945" spans="1:7">
      <c r="A945" s="2"/>
      <c r="G945" s="5"/>
    </row>
    <row r="946" spans="1:7">
      <c r="A946" s="2"/>
      <c r="G946" s="5"/>
    </row>
    <row r="947" spans="1:7">
      <c r="A947" s="2"/>
      <c r="G947" s="5"/>
    </row>
    <row r="948" spans="1:7">
      <c r="A948" s="2"/>
      <c r="G948" s="5"/>
    </row>
    <row r="949" spans="1:7">
      <c r="A949" s="2"/>
      <c r="G949" s="5"/>
    </row>
    <row r="950" spans="1:7">
      <c r="A950" s="2"/>
      <c r="G950" s="5"/>
    </row>
    <row r="951" spans="1:7">
      <c r="A951" s="2"/>
      <c r="G951" s="5"/>
    </row>
    <row r="952" spans="1:7">
      <c r="A952" s="2"/>
      <c r="G952" s="5"/>
    </row>
    <row r="953" spans="1:7">
      <c r="A953" s="2"/>
      <c r="G953" s="5"/>
    </row>
    <row r="954" spans="1:7">
      <c r="A954" s="2"/>
      <c r="G954" s="5"/>
    </row>
    <row r="955" spans="1:7">
      <c r="A955" s="2"/>
      <c r="G955" s="5"/>
    </row>
    <row r="956" spans="1:7">
      <c r="A956" s="2"/>
      <c r="G956" s="5"/>
    </row>
    <row r="957" spans="1:7">
      <c r="A957" s="2"/>
      <c r="G957" s="5"/>
    </row>
    <row r="958" spans="1:7">
      <c r="A958" s="2"/>
      <c r="G958" s="5"/>
    </row>
    <row r="959" spans="1:7">
      <c r="A959" s="2"/>
      <c r="G959" s="5"/>
    </row>
    <row r="960" spans="1:7">
      <c r="A960" s="2"/>
      <c r="G960" s="5"/>
    </row>
    <row r="961" spans="1:7">
      <c r="A961" s="2"/>
      <c r="G961" s="5"/>
    </row>
    <row r="962" spans="1:7">
      <c r="A962" s="2"/>
      <c r="G962" s="5"/>
    </row>
    <row r="963" spans="1:7">
      <c r="A963" s="2"/>
      <c r="G963" s="5"/>
    </row>
    <row r="964" spans="1:7">
      <c r="A964" s="2"/>
      <c r="G964" s="5"/>
    </row>
    <row r="965" spans="1:7">
      <c r="A965" s="2"/>
      <c r="G965" s="5"/>
    </row>
    <row r="966" spans="1:7">
      <c r="A966" s="2"/>
      <c r="G966" s="5"/>
    </row>
    <row r="967" spans="1:7">
      <c r="A967" s="2"/>
      <c r="G967" s="5"/>
    </row>
    <row r="968" spans="1:7">
      <c r="A968" s="2"/>
      <c r="G968" s="5"/>
    </row>
    <row r="969" spans="1:7">
      <c r="A969" s="2"/>
      <c r="G969" s="5"/>
    </row>
    <row r="970" spans="1:7">
      <c r="A970" s="2"/>
      <c r="G970" s="5"/>
    </row>
    <row r="971" spans="1:7">
      <c r="A971" s="2"/>
      <c r="G971" s="5"/>
    </row>
    <row r="972" spans="1:7">
      <c r="A972" s="2"/>
      <c r="G972" s="5"/>
    </row>
    <row r="973" spans="1:7">
      <c r="A973" s="2"/>
      <c r="G973" s="5"/>
    </row>
    <row r="974" spans="1:7">
      <c r="A974" s="2"/>
      <c r="G974" s="5"/>
    </row>
    <row r="975" spans="1:7">
      <c r="A975" s="2"/>
      <c r="G975" s="5"/>
    </row>
    <row r="976" spans="1:7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  <c r="G1008" s="5"/>
    </row>
    <row r="1009" spans="1:7">
      <c r="A1009" s="2"/>
      <c r="G1009" s="5"/>
    </row>
    <row r="1012" spans="1:7">
      <c r="A1012" s="7"/>
      <c r="B1012" s="7"/>
      <c r="C1012" s="7"/>
      <c r="D1012" s="7"/>
      <c r="E1012" s="7"/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1012"/>
  <sheetViews>
    <sheetView topLeftCell="D644" zoomScale="90" zoomScaleNormal="90" workbookViewId="0">
      <selection activeCell="L661" sqref="L661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40793</v>
      </c>
      <c r="B2" s="1">
        <v>14.9</v>
      </c>
      <c r="C2" s="1">
        <v>88</v>
      </c>
      <c r="D2" s="1">
        <v>0</v>
      </c>
      <c r="E2" s="1">
        <v>0</v>
      </c>
      <c r="F2" s="1">
        <v>0</v>
      </c>
      <c r="G2" s="1">
        <v>0</v>
      </c>
      <c r="H2" s="1">
        <v>0.7</v>
      </c>
      <c r="I2" s="1">
        <v>281</v>
      </c>
      <c r="J2" s="1">
        <v>0</v>
      </c>
      <c r="K2" s="1">
        <v>14.2</v>
      </c>
      <c r="L2" s="1">
        <v>0</v>
      </c>
    </row>
    <row r="3" spans="1:12">
      <c r="A3" s="2">
        <v>40793.041666666664</v>
      </c>
      <c r="B3" s="1">
        <v>14.1</v>
      </c>
      <c r="C3" s="1">
        <v>94</v>
      </c>
      <c r="D3" s="1">
        <v>0</v>
      </c>
      <c r="E3" s="1">
        <v>0</v>
      </c>
      <c r="F3" s="1">
        <v>0</v>
      </c>
      <c r="G3" s="5">
        <v>0</v>
      </c>
      <c r="H3" s="1">
        <v>0.6</v>
      </c>
      <c r="I3" s="1">
        <v>158</v>
      </c>
      <c r="J3" s="1">
        <v>0</v>
      </c>
      <c r="K3" s="1">
        <v>13.5</v>
      </c>
      <c r="L3" s="1">
        <v>0</v>
      </c>
    </row>
    <row r="4" spans="1:12">
      <c r="A4" s="2">
        <v>40793.083333333336</v>
      </c>
      <c r="B4" s="1">
        <v>13.6</v>
      </c>
      <c r="C4" s="1">
        <v>96</v>
      </c>
      <c r="D4" s="1">
        <v>0</v>
      </c>
      <c r="E4" s="1">
        <v>0</v>
      </c>
      <c r="F4" s="1">
        <v>0</v>
      </c>
      <c r="G4" s="5">
        <v>0</v>
      </c>
      <c r="H4" s="1">
        <v>0.5</v>
      </c>
      <c r="I4" s="1">
        <v>272</v>
      </c>
      <c r="J4" s="1">
        <v>0</v>
      </c>
      <c r="K4" s="1">
        <v>13.1</v>
      </c>
      <c r="L4" s="1">
        <v>0</v>
      </c>
    </row>
    <row r="5" spans="1:12">
      <c r="A5" s="2">
        <v>40793.125</v>
      </c>
      <c r="B5" s="1">
        <v>13.2</v>
      </c>
      <c r="C5" s="1">
        <v>96</v>
      </c>
      <c r="D5" s="1">
        <v>0</v>
      </c>
      <c r="E5" s="1">
        <v>0</v>
      </c>
      <c r="F5" s="1">
        <v>0</v>
      </c>
      <c r="G5" s="5">
        <v>0</v>
      </c>
      <c r="H5" s="1">
        <v>0.8</v>
      </c>
      <c r="I5" s="1">
        <v>245</v>
      </c>
      <c r="J5" s="1">
        <v>0</v>
      </c>
      <c r="K5" s="1">
        <v>12.7</v>
      </c>
      <c r="L5" s="1">
        <v>0</v>
      </c>
    </row>
    <row r="6" spans="1:12">
      <c r="A6" s="2">
        <v>40793.166666666664</v>
      </c>
      <c r="B6" s="1">
        <v>13.1</v>
      </c>
      <c r="C6" s="1">
        <v>96</v>
      </c>
      <c r="D6" s="1">
        <v>0</v>
      </c>
      <c r="E6" s="1">
        <v>0</v>
      </c>
      <c r="F6" s="1">
        <v>0</v>
      </c>
      <c r="G6" s="5">
        <v>0</v>
      </c>
      <c r="H6" s="1">
        <v>0.4</v>
      </c>
      <c r="I6" s="1">
        <v>214</v>
      </c>
      <c r="J6" s="1">
        <v>0</v>
      </c>
      <c r="K6" s="1">
        <v>12.6</v>
      </c>
      <c r="L6" s="1">
        <v>0</v>
      </c>
    </row>
    <row r="7" spans="1:12">
      <c r="A7" s="2">
        <v>40793.208333333336</v>
      </c>
      <c r="B7" s="1">
        <v>12.7</v>
      </c>
      <c r="C7" s="1">
        <v>98</v>
      </c>
      <c r="D7" s="1">
        <v>0</v>
      </c>
      <c r="E7" s="1">
        <v>0</v>
      </c>
      <c r="F7" s="1">
        <v>0</v>
      </c>
      <c r="G7" s="5">
        <v>0</v>
      </c>
      <c r="H7" s="1">
        <v>0.7</v>
      </c>
      <c r="I7" s="1">
        <v>133</v>
      </c>
      <c r="J7" s="1">
        <v>0</v>
      </c>
      <c r="K7" s="1">
        <v>12.3</v>
      </c>
      <c r="L7" s="1">
        <v>0</v>
      </c>
    </row>
    <row r="8" spans="1:12">
      <c r="A8" s="2">
        <v>40793.25</v>
      </c>
      <c r="B8" s="1">
        <v>12.6</v>
      </c>
      <c r="C8" s="1">
        <v>98</v>
      </c>
      <c r="D8" s="1">
        <v>0</v>
      </c>
      <c r="E8" s="1">
        <v>0</v>
      </c>
      <c r="F8" s="1">
        <v>0</v>
      </c>
      <c r="G8" s="5">
        <v>0</v>
      </c>
      <c r="H8" s="1">
        <v>0.4</v>
      </c>
      <c r="I8" s="1">
        <v>207</v>
      </c>
      <c r="J8" s="1">
        <v>0</v>
      </c>
      <c r="K8" s="1">
        <v>12.4</v>
      </c>
      <c r="L8" s="1">
        <v>0</v>
      </c>
    </row>
    <row r="9" spans="1:12">
      <c r="A9" s="2">
        <v>40793.291666666664</v>
      </c>
      <c r="B9" s="1">
        <v>13.1</v>
      </c>
      <c r="C9" s="1">
        <v>98</v>
      </c>
      <c r="D9" s="1">
        <v>0</v>
      </c>
      <c r="E9" s="1">
        <v>0</v>
      </c>
      <c r="F9" s="1">
        <v>31</v>
      </c>
      <c r="G9" s="5">
        <v>0.5</v>
      </c>
      <c r="H9" s="1">
        <v>0.2</v>
      </c>
      <c r="I9" s="1">
        <v>161</v>
      </c>
      <c r="J9" s="1">
        <v>0.1</v>
      </c>
      <c r="K9" s="1">
        <v>12.9</v>
      </c>
      <c r="L9" s="1">
        <v>0</v>
      </c>
    </row>
    <row r="10" spans="1:12">
      <c r="A10" s="2">
        <v>40793.333333333336</v>
      </c>
      <c r="B10" s="1">
        <v>14.3</v>
      </c>
      <c r="C10" s="1">
        <v>94</v>
      </c>
      <c r="D10" s="1">
        <v>0</v>
      </c>
      <c r="E10" s="1">
        <v>0</v>
      </c>
      <c r="F10" s="1">
        <v>60</v>
      </c>
      <c r="G10" s="5">
        <v>1.5</v>
      </c>
      <c r="H10" s="1">
        <v>0.5</v>
      </c>
      <c r="I10" s="1">
        <v>243</v>
      </c>
      <c r="J10" s="1">
        <v>0.4</v>
      </c>
      <c r="K10" s="1">
        <v>14.2</v>
      </c>
      <c r="L10" s="1">
        <v>0</v>
      </c>
    </row>
    <row r="11" spans="1:12">
      <c r="A11" s="2">
        <v>40793.375</v>
      </c>
      <c r="B11" s="1">
        <v>17.100000000000001</v>
      </c>
      <c r="C11" s="1">
        <v>77</v>
      </c>
      <c r="D11" s="1">
        <v>0</v>
      </c>
      <c r="E11" s="1">
        <v>0</v>
      </c>
      <c r="F11" s="1">
        <v>52</v>
      </c>
      <c r="G11" s="5">
        <v>2.2999999999999998</v>
      </c>
      <c r="H11" s="1">
        <v>0.6</v>
      </c>
      <c r="I11" s="1">
        <v>214</v>
      </c>
      <c r="J11" s="1">
        <v>1.1000000000000001</v>
      </c>
      <c r="K11" s="1">
        <v>17.3</v>
      </c>
      <c r="L11" s="1">
        <v>0</v>
      </c>
    </row>
    <row r="12" spans="1:12">
      <c r="A12" s="2">
        <v>40793.416666666664</v>
      </c>
      <c r="B12" s="1">
        <v>19.899999999999999</v>
      </c>
      <c r="C12" s="1">
        <v>66</v>
      </c>
      <c r="D12" s="1">
        <v>0</v>
      </c>
      <c r="E12" s="1">
        <v>0</v>
      </c>
      <c r="F12" s="1">
        <v>0</v>
      </c>
      <c r="G12" s="5">
        <v>2.2999999999999998</v>
      </c>
      <c r="H12" s="1">
        <v>0.8</v>
      </c>
      <c r="I12" s="1">
        <v>211</v>
      </c>
      <c r="J12" s="1">
        <v>1.7</v>
      </c>
      <c r="K12" s="1">
        <v>20.399999999999999</v>
      </c>
      <c r="L12" s="1">
        <v>0</v>
      </c>
    </row>
    <row r="13" spans="1:12">
      <c r="A13" s="2">
        <v>40793.458333333336</v>
      </c>
      <c r="B13" s="1">
        <v>21.8</v>
      </c>
      <c r="C13" s="1">
        <v>60</v>
      </c>
      <c r="D13" s="1">
        <v>0</v>
      </c>
      <c r="E13" s="1">
        <v>0</v>
      </c>
      <c r="F13" s="1">
        <v>0</v>
      </c>
      <c r="G13" s="5">
        <v>2.2999999999999998</v>
      </c>
      <c r="H13" s="1">
        <v>1</v>
      </c>
      <c r="I13" s="1">
        <v>101</v>
      </c>
      <c r="J13" s="1">
        <v>2.2000000000000002</v>
      </c>
      <c r="K13" s="1">
        <v>22.3</v>
      </c>
      <c r="L13" s="1">
        <v>0</v>
      </c>
    </row>
    <row r="14" spans="1:12">
      <c r="A14" s="2">
        <v>40793.5</v>
      </c>
      <c r="B14" s="1">
        <v>23.5</v>
      </c>
      <c r="C14" s="1">
        <v>53</v>
      </c>
      <c r="D14" s="1">
        <v>0</v>
      </c>
      <c r="E14" s="1">
        <v>0</v>
      </c>
      <c r="F14" s="1">
        <v>0</v>
      </c>
      <c r="G14" s="5">
        <v>2.2999999999999998</v>
      </c>
      <c r="H14" s="1">
        <v>1.2</v>
      </c>
      <c r="I14" s="1">
        <v>140</v>
      </c>
      <c r="J14" s="1">
        <v>2.5</v>
      </c>
      <c r="K14" s="1">
        <v>24.1</v>
      </c>
      <c r="L14" s="1">
        <v>0</v>
      </c>
    </row>
    <row r="15" spans="1:12">
      <c r="A15" s="2">
        <v>40793.541666666664</v>
      </c>
      <c r="B15" s="1">
        <v>24.9</v>
      </c>
      <c r="C15" s="1">
        <v>51</v>
      </c>
      <c r="D15" s="1">
        <v>0</v>
      </c>
      <c r="E15" s="1">
        <v>0</v>
      </c>
      <c r="F15" s="1">
        <v>0</v>
      </c>
      <c r="G15" s="5">
        <v>2.2999999999999998</v>
      </c>
      <c r="H15" s="1">
        <v>1.8</v>
      </c>
      <c r="I15" s="1">
        <v>340</v>
      </c>
      <c r="J15" s="1">
        <v>2.5</v>
      </c>
      <c r="K15" s="1">
        <v>24.8</v>
      </c>
      <c r="L15" s="1">
        <v>0</v>
      </c>
    </row>
    <row r="16" spans="1:12">
      <c r="A16" s="2">
        <v>40793.583333333336</v>
      </c>
      <c r="B16" s="1">
        <v>25.2</v>
      </c>
      <c r="C16" s="1">
        <v>50</v>
      </c>
      <c r="D16" s="1">
        <v>0</v>
      </c>
      <c r="E16" s="1">
        <v>0</v>
      </c>
      <c r="F16" s="1">
        <v>0</v>
      </c>
      <c r="G16" s="5">
        <v>2.2999999999999998</v>
      </c>
      <c r="H16" s="1">
        <v>1.8</v>
      </c>
      <c r="I16" s="1">
        <v>110</v>
      </c>
      <c r="J16" s="1">
        <v>2.5</v>
      </c>
      <c r="K16" s="1">
        <v>25</v>
      </c>
      <c r="L16" s="1">
        <v>0</v>
      </c>
    </row>
    <row r="17" spans="1:12">
      <c r="A17" s="2">
        <v>40793.625</v>
      </c>
      <c r="B17" s="1">
        <v>25.7</v>
      </c>
      <c r="C17" s="1">
        <v>49</v>
      </c>
      <c r="D17" s="1">
        <v>0</v>
      </c>
      <c r="E17" s="1">
        <v>0</v>
      </c>
      <c r="F17" s="1">
        <v>0</v>
      </c>
      <c r="G17" s="5">
        <v>2.2999999999999998</v>
      </c>
      <c r="H17" s="1">
        <v>1.8</v>
      </c>
      <c r="I17" s="1">
        <v>107</v>
      </c>
      <c r="J17" s="1">
        <v>1.9</v>
      </c>
      <c r="K17" s="1">
        <v>25.7</v>
      </c>
      <c r="L17" s="1">
        <v>0</v>
      </c>
    </row>
    <row r="18" spans="1:12">
      <c r="A18" s="2">
        <v>40793.666666666664</v>
      </c>
      <c r="B18" s="1">
        <v>25.8</v>
      </c>
      <c r="C18" s="1">
        <v>51</v>
      </c>
      <c r="D18" s="1">
        <v>0</v>
      </c>
      <c r="E18" s="1">
        <v>0</v>
      </c>
      <c r="F18" s="1">
        <v>0</v>
      </c>
      <c r="G18" s="5">
        <v>2.2999999999999998</v>
      </c>
      <c r="H18" s="1">
        <v>1.9</v>
      </c>
      <c r="I18" s="1">
        <v>100</v>
      </c>
      <c r="J18" s="1">
        <v>1.1000000000000001</v>
      </c>
      <c r="K18" s="1">
        <v>26.1</v>
      </c>
      <c r="L18" s="1">
        <v>0</v>
      </c>
    </row>
    <row r="19" spans="1:12">
      <c r="A19" s="2">
        <v>40793.708333333336</v>
      </c>
      <c r="B19" s="1">
        <v>24.9</v>
      </c>
      <c r="C19" s="1">
        <v>55</v>
      </c>
      <c r="D19" s="1">
        <v>0</v>
      </c>
      <c r="E19" s="1">
        <v>0</v>
      </c>
      <c r="F19" s="1">
        <v>0</v>
      </c>
      <c r="G19" s="5">
        <v>2.2999999999999998</v>
      </c>
      <c r="H19" s="1">
        <v>1.8</v>
      </c>
      <c r="I19" s="1">
        <v>82</v>
      </c>
      <c r="J19" s="1">
        <v>0.8</v>
      </c>
      <c r="K19" s="1">
        <v>25.3</v>
      </c>
      <c r="L19" s="1">
        <v>0</v>
      </c>
    </row>
    <row r="20" spans="1:12">
      <c r="A20" s="2">
        <v>40793.75</v>
      </c>
      <c r="B20" s="1">
        <v>23</v>
      </c>
      <c r="C20" s="1">
        <v>61</v>
      </c>
      <c r="D20" s="1">
        <v>0</v>
      </c>
      <c r="E20" s="1">
        <v>0</v>
      </c>
      <c r="F20" s="1">
        <v>0</v>
      </c>
      <c r="G20" s="5">
        <v>2.2999999999999998</v>
      </c>
      <c r="H20" s="1">
        <v>1.2</v>
      </c>
      <c r="I20" s="1">
        <v>46</v>
      </c>
      <c r="J20" s="1">
        <v>0.2</v>
      </c>
      <c r="K20" s="1">
        <v>23.1</v>
      </c>
      <c r="L20" s="1">
        <v>0</v>
      </c>
    </row>
    <row r="21" spans="1:12">
      <c r="A21" s="2">
        <v>40793.791666666664</v>
      </c>
      <c r="B21" s="1">
        <v>21.2</v>
      </c>
      <c r="C21" s="1">
        <v>67</v>
      </c>
      <c r="D21" s="1">
        <v>0</v>
      </c>
      <c r="E21" s="1">
        <v>0</v>
      </c>
      <c r="F21" s="1">
        <v>0</v>
      </c>
      <c r="G21" s="5">
        <v>2.2999999999999998</v>
      </c>
      <c r="H21" s="1">
        <v>1.5</v>
      </c>
      <c r="I21" s="1">
        <v>75</v>
      </c>
      <c r="J21" s="1">
        <v>0</v>
      </c>
      <c r="K21" s="1">
        <v>21</v>
      </c>
      <c r="L21" s="1">
        <v>0</v>
      </c>
    </row>
    <row r="22" spans="1:12">
      <c r="A22" s="2">
        <v>40793.833333333336</v>
      </c>
      <c r="B22" s="1">
        <v>19.5</v>
      </c>
      <c r="C22" s="1">
        <v>75</v>
      </c>
      <c r="D22" s="1">
        <v>0</v>
      </c>
      <c r="E22" s="1">
        <v>0</v>
      </c>
      <c r="F22" s="1">
        <v>0</v>
      </c>
      <c r="G22" s="5">
        <v>2.2999999999999998</v>
      </c>
      <c r="H22" s="1">
        <v>0.6</v>
      </c>
      <c r="I22" s="1">
        <v>314</v>
      </c>
      <c r="J22" s="1">
        <v>0</v>
      </c>
      <c r="K22" s="1">
        <v>19.100000000000001</v>
      </c>
      <c r="L22" s="1">
        <v>0</v>
      </c>
    </row>
    <row r="23" spans="1:12">
      <c r="A23" s="2">
        <v>40793.875</v>
      </c>
      <c r="B23" s="1">
        <v>19.100000000000001</v>
      </c>
      <c r="C23" s="1">
        <v>78</v>
      </c>
      <c r="D23" s="1">
        <v>0</v>
      </c>
      <c r="E23" s="1">
        <v>0</v>
      </c>
      <c r="F23" s="1">
        <v>0</v>
      </c>
      <c r="G23" s="5">
        <v>2.2999999999999998</v>
      </c>
      <c r="H23" s="1">
        <v>0.8</v>
      </c>
      <c r="I23" s="1">
        <v>280</v>
      </c>
      <c r="J23" s="1">
        <v>0</v>
      </c>
      <c r="K23" s="1">
        <v>18.7</v>
      </c>
      <c r="L23" s="1">
        <v>0</v>
      </c>
    </row>
    <row r="24" spans="1:12">
      <c r="A24" s="2">
        <v>40793.916666666664</v>
      </c>
      <c r="B24" s="1">
        <v>18.600000000000001</v>
      </c>
      <c r="C24" s="1">
        <v>80</v>
      </c>
      <c r="D24" s="1">
        <v>0</v>
      </c>
      <c r="E24" s="1">
        <v>0</v>
      </c>
      <c r="F24" s="1">
        <v>0</v>
      </c>
      <c r="G24" s="5">
        <v>2.2999999999999998</v>
      </c>
      <c r="H24" s="1">
        <v>0.8</v>
      </c>
      <c r="I24" s="1">
        <v>116</v>
      </c>
      <c r="J24" s="1">
        <v>0</v>
      </c>
      <c r="K24" s="1">
        <v>18.399999999999999</v>
      </c>
      <c r="L24" s="1">
        <v>0</v>
      </c>
    </row>
    <row r="25" spans="1:12">
      <c r="A25" s="2">
        <v>40793.958333333336</v>
      </c>
      <c r="B25" s="1">
        <v>18</v>
      </c>
      <c r="C25" s="1">
        <v>84</v>
      </c>
      <c r="D25" s="1">
        <v>0</v>
      </c>
      <c r="E25" s="1">
        <v>0</v>
      </c>
      <c r="F25" s="1">
        <v>0</v>
      </c>
      <c r="G25" s="5">
        <v>2.2999999999999998</v>
      </c>
      <c r="H25" s="1">
        <v>0.4</v>
      </c>
      <c r="I25" s="1">
        <v>8</v>
      </c>
      <c r="J25" s="1">
        <v>0</v>
      </c>
      <c r="K25" s="1">
        <v>17.5</v>
      </c>
      <c r="L25" s="1">
        <v>0</v>
      </c>
    </row>
    <row r="26" spans="1:12">
      <c r="A26" s="2">
        <v>40794</v>
      </c>
      <c r="B26" s="1">
        <v>17</v>
      </c>
      <c r="C26" s="1">
        <v>88</v>
      </c>
      <c r="D26" s="1">
        <v>0</v>
      </c>
      <c r="E26" s="1">
        <v>0</v>
      </c>
      <c r="F26" s="1">
        <v>0</v>
      </c>
      <c r="G26" s="5">
        <v>2.2999999999999998</v>
      </c>
      <c r="H26" s="1">
        <v>0.5</v>
      </c>
      <c r="I26" s="1">
        <v>111</v>
      </c>
      <c r="J26" s="1">
        <v>0</v>
      </c>
      <c r="K26" s="1">
        <v>16.600000000000001</v>
      </c>
      <c r="L26" s="1">
        <v>0</v>
      </c>
    </row>
    <row r="27" spans="1:12">
      <c r="A27" s="2">
        <v>40794.041666666664</v>
      </c>
      <c r="B27" s="1">
        <v>17.5</v>
      </c>
      <c r="C27" s="1">
        <v>86</v>
      </c>
      <c r="D27" s="1">
        <v>0</v>
      </c>
      <c r="E27" s="1">
        <v>0</v>
      </c>
      <c r="F27" s="1">
        <v>0</v>
      </c>
      <c r="G27" s="5">
        <v>2.2999999999999998</v>
      </c>
      <c r="H27" s="1">
        <v>0.6</v>
      </c>
      <c r="I27" s="1">
        <v>307</v>
      </c>
      <c r="J27" s="1">
        <v>0</v>
      </c>
      <c r="K27" s="1">
        <v>17.3</v>
      </c>
      <c r="L27" s="1">
        <v>0</v>
      </c>
    </row>
    <row r="28" spans="1:12">
      <c r="A28" s="2">
        <v>40794.083333333336</v>
      </c>
      <c r="B28" s="1">
        <v>17.100000000000001</v>
      </c>
      <c r="C28" s="1">
        <v>88</v>
      </c>
      <c r="D28" s="1">
        <v>0</v>
      </c>
      <c r="E28" s="1">
        <v>0</v>
      </c>
      <c r="F28" s="1">
        <v>0</v>
      </c>
      <c r="G28" s="5">
        <v>2.2999999999999998</v>
      </c>
      <c r="H28" s="1">
        <v>0.4</v>
      </c>
      <c r="I28" s="1">
        <v>132</v>
      </c>
      <c r="J28" s="1">
        <v>0</v>
      </c>
      <c r="K28" s="1">
        <v>16.899999999999999</v>
      </c>
      <c r="L28" s="1">
        <v>0</v>
      </c>
    </row>
    <row r="29" spans="1:12">
      <c r="A29" s="2">
        <v>40794.125</v>
      </c>
      <c r="B29" s="1">
        <v>16.600000000000001</v>
      </c>
      <c r="C29" s="1">
        <v>90</v>
      </c>
      <c r="D29" s="1">
        <v>0</v>
      </c>
      <c r="E29" s="1">
        <v>0</v>
      </c>
      <c r="F29" s="1">
        <v>0</v>
      </c>
      <c r="G29" s="5">
        <v>2.2999999999999998</v>
      </c>
      <c r="H29" s="1">
        <v>0.4</v>
      </c>
      <c r="I29" s="1">
        <v>132</v>
      </c>
      <c r="J29" s="1">
        <v>0</v>
      </c>
      <c r="K29" s="1">
        <v>16.2</v>
      </c>
      <c r="L29" s="1">
        <v>0</v>
      </c>
    </row>
    <row r="30" spans="1:12">
      <c r="A30" s="2">
        <v>40794.166666666664</v>
      </c>
      <c r="B30" s="1">
        <v>16.100000000000001</v>
      </c>
      <c r="C30" s="1">
        <v>92</v>
      </c>
      <c r="D30" s="1">
        <v>0</v>
      </c>
      <c r="E30" s="1">
        <v>0</v>
      </c>
      <c r="F30" s="1">
        <v>0</v>
      </c>
      <c r="G30" s="5">
        <v>2.2999999999999998</v>
      </c>
      <c r="H30" s="1">
        <v>0.3</v>
      </c>
      <c r="I30" s="1">
        <v>5</v>
      </c>
      <c r="J30" s="1">
        <v>0</v>
      </c>
      <c r="K30" s="1">
        <v>15.6</v>
      </c>
      <c r="L30" s="1">
        <v>0</v>
      </c>
    </row>
    <row r="31" spans="1:12">
      <c r="A31" s="2">
        <v>40794.208333333336</v>
      </c>
      <c r="B31" s="1">
        <v>15.5</v>
      </c>
      <c r="C31" s="1">
        <v>94</v>
      </c>
      <c r="D31" s="1">
        <v>0</v>
      </c>
      <c r="E31" s="1">
        <v>0</v>
      </c>
      <c r="F31" s="1">
        <v>0</v>
      </c>
      <c r="G31" s="5">
        <v>2.2999999999999998</v>
      </c>
      <c r="H31" s="1">
        <v>0.6</v>
      </c>
      <c r="I31" s="1">
        <v>283</v>
      </c>
      <c r="J31" s="1">
        <v>0</v>
      </c>
      <c r="K31" s="1">
        <v>15.1</v>
      </c>
      <c r="L31" s="1">
        <v>0</v>
      </c>
    </row>
    <row r="32" spans="1:12">
      <c r="A32" s="2">
        <v>40794.25</v>
      </c>
      <c r="B32" s="1">
        <v>15</v>
      </c>
      <c r="C32" s="1">
        <v>94</v>
      </c>
      <c r="D32" s="1">
        <v>0</v>
      </c>
      <c r="E32" s="1">
        <v>0</v>
      </c>
      <c r="F32" s="1">
        <v>0</v>
      </c>
      <c r="G32" s="5">
        <v>2.2999999999999998</v>
      </c>
      <c r="H32" s="1">
        <v>0.6</v>
      </c>
      <c r="I32" s="1">
        <v>335</v>
      </c>
      <c r="J32" s="1">
        <v>0</v>
      </c>
      <c r="K32" s="1">
        <v>14.7</v>
      </c>
      <c r="L32" s="1">
        <v>0</v>
      </c>
    </row>
    <row r="33" spans="1:12">
      <c r="A33" s="2">
        <v>40794.291666666664</v>
      </c>
      <c r="B33" s="1">
        <v>15.4</v>
      </c>
      <c r="C33" s="1">
        <v>96</v>
      </c>
      <c r="D33" s="1">
        <v>0</v>
      </c>
      <c r="E33" s="1">
        <v>0</v>
      </c>
      <c r="F33" s="1">
        <v>0</v>
      </c>
      <c r="G33" s="5">
        <v>2.2999999999999998</v>
      </c>
      <c r="H33" s="1">
        <v>0.7</v>
      </c>
      <c r="I33" s="1">
        <v>351</v>
      </c>
      <c r="J33" s="1">
        <v>0.1</v>
      </c>
      <c r="K33" s="1">
        <v>15.1</v>
      </c>
      <c r="L33" s="1">
        <v>0</v>
      </c>
    </row>
    <row r="34" spans="1:12">
      <c r="A34" s="2">
        <v>40794.333333333336</v>
      </c>
      <c r="B34" s="1">
        <v>16.5</v>
      </c>
      <c r="C34" s="1">
        <v>92</v>
      </c>
      <c r="D34" s="1">
        <v>0</v>
      </c>
      <c r="E34" s="1">
        <v>0</v>
      </c>
      <c r="F34" s="1">
        <v>0</v>
      </c>
      <c r="G34" s="5">
        <v>2.2999999999999998</v>
      </c>
      <c r="H34" s="1">
        <v>0.4</v>
      </c>
      <c r="I34" s="1">
        <v>8</v>
      </c>
      <c r="J34" s="1">
        <v>0.2</v>
      </c>
      <c r="K34" s="1">
        <v>16.399999999999999</v>
      </c>
      <c r="L34" s="1">
        <v>0</v>
      </c>
    </row>
    <row r="35" spans="1:12">
      <c r="A35" s="2">
        <v>40794.375</v>
      </c>
      <c r="B35" s="1">
        <v>17.5</v>
      </c>
      <c r="C35" s="1">
        <v>86</v>
      </c>
      <c r="D35" s="1">
        <v>0</v>
      </c>
      <c r="E35" s="1">
        <v>0</v>
      </c>
      <c r="F35" s="1">
        <v>0</v>
      </c>
      <c r="G35" s="5">
        <v>2.2999999999999998</v>
      </c>
      <c r="H35" s="1">
        <v>0.6</v>
      </c>
      <c r="I35" s="1">
        <v>81</v>
      </c>
      <c r="J35" s="1">
        <v>0.5</v>
      </c>
      <c r="K35" s="1">
        <v>17.7</v>
      </c>
      <c r="L35" s="1">
        <v>0</v>
      </c>
    </row>
    <row r="36" spans="1:12">
      <c r="A36" s="2">
        <v>40794.416666666664</v>
      </c>
      <c r="B36" s="1">
        <v>18.8</v>
      </c>
      <c r="C36" s="1">
        <v>77</v>
      </c>
      <c r="D36" s="1">
        <v>0</v>
      </c>
      <c r="E36" s="1">
        <v>0</v>
      </c>
      <c r="F36" s="1">
        <v>0</v>
      </c>
      <c r="G36" s="5">
        <v>2.2999999999999998</v>
      </c>
      <c r="H36" s="1">
        <v>0.6</v>
      </c>
      <c r="I36" s="1">
        <v>249</v>
      </c>
      <c r="J36" s="1">
        <v>0.7</v>
      </c>
      <c r="K36" s="1">
        <v>19.100000000000001</v>
      </c>
      <c r="L36" s="1">
        <v>0</v>
      </c>
    </row>
    <row r="37" spans="1:12">
      <c r="A37" s="2">
        <v>40794.458333333336</v>
      </c>
      <c r="B37" s="1">
        <v>20.2</v>
      </c>
      <c r="C37" s="1">
        <v>70</v>
      </c>
      <c r="D37" s="1">
        <v>0</v>
      </c>
      <c r="E37" s="1">
        <v>0</v>
      </c>
      <c r="F37" s="1">
        <v>0</v>
      </c>
      <c r="G37" s="5">
        <v>2.2999999999999998</v>
      </c>
      <c r="H37" s="1">
        <v>0.7</v>
      </c>
      <c r="I37" s="1">
        <v>138</v>
      </c>
      <c r="J37" s="1">
        <v>1</v>
      </c>
      <c r="K37" s="1">
        <v>20.5</v>
      </c>
      <c r="L37" s="1">
        <v>0</v>
      </c>
    </row>
    <row r="38" spans="1:12">
      <c r="A38" s="2">
        <v>40794.5</v>
      </c>
      <c r="B38" s="1">
        <v>21</v>
      </c>
      <c r="C38" s="1">
        <v>66</v>
      </c>
      <c r="D38" s="1">
        <v>0</v>
      </c>
      <c r="E38" s="1">
        <v>0</v>
      </c>
      <c r="F38" s="1">
        <v>0</v>
      </c>
      <c r="G38" s="5">
        <v>2.2999999999999998</v>
      </c>
      <c r="H38" s="1">
        <v>0.8</v>
      </c>
      <c r="I38" s="1">
        <v>119</v>
      </c>
      <c r="J38" s="1">
        <v>0.9</v>
      </c>
      <c r="K38" s="1">
        <v>21.3</v>
      </c>
      <c r="L38" s="1">
        <v>0</v>
      </c>
    </row>
    <row r="39" spans="1:12">
      <c r="A39" s="2">
        <v>40794.541666666664</v>
      </c>
      <c r="B39" s="1">
        <v>22.3</v>
      </c>
      <c r="C39" s="1">
        <v>62</v>
      </c>
      <c r="D39" s="1">
        <v>0</v>
      </c>
      <c r="E39" s="1">
        <v>0</v>
      </c>
      <c r="F39" s="1">
        <v>0</v>
      </c>
      <c r="G39" s="5">
        <v>2.2999999999999998</v>
      </c>
      <c r="H39" s="1">
        <v>0.7</v>
      </c>
      <c r="I39" s="1">
        <v>228</v>
      </c>
      <c r="J39" s="1">
        <v>1.5</v>
      </c>
      <c r="K39" s="1">
        <v>22.4</v>
      </c>
      <c r="L39" s="1">
        <v>0</v>
      </c>
    </row>
    <row r="40" spans="1:12">
      <c r="A40" s="2">
        <v>40794.583333333336</v>
      </c>
      <c r="B40" s="1">
        <v>23.3</v>
      </c>
      <c r="C40" s="1">
        <v>58</v>
      </c>
      <c r="D40" s="1">
        <v>0</v>
      </c>
      <c r="E40" s="1">
        <v>0</v>
      </c>
      <c r="F40" s="1">
        <v>0</v>
      </c>
      <c r="G40" s="5">
        <v>2.2999999999999998</v>
      </c>
      <c r="H40" s="1">
        <v>0.7</v>
      </c>
      <c r="I40" s="1">
        <v>158</v>
      </c>
      <c r="J40" s="1">
        <v>1.1000000000000001</v>
      </c>
      <c r="K40" s="1">
        <v>23.5</v>
      </c>
      <c r="L40" s="1">
        <v>0</v>
      </c>
    </row>
    <row r="41" spans="1:12">
      <c r="A41" s="2">
        <v>40794.625</v>
      </c>
      <c r="B41" s="1">
        <v>22.8</v>
      </c>
      <c r="C41" s="1">
        <v>62</v>
      </c>
      <c r="D41" s="1">
        <v>0</v>
      </c>
      <c r="E41" s="1">
        <v>0</v>
      </c>
      <c r="F41" s="1">
        <v>0</v>
      </c>
      <c r="G41" s="5">
        <v>2.2999999999999998</v>
      </c>
      <c r="H41" s="1">
        <v>1.1000000000000001</v>
      </c>
      <c r="I41" s="1">
        <v>98</v>
      </c>
      <c r="J41" s="1">
        <v>1</v>
      </c>
      <c r="K41" s="1">
        <v>23.1</v>
      </c>
      <c r="L41" s="1">
        <v>0</v>
      </c>
    </row>
    <row r="42" spans="1:12">
      <c r="A42" s="2">
        <v>40794.666666666664</v>
      </c>
      <c r="B42" s="1">
        <v>23.7</v>
      </c>
      <c r="C42" s="1">
        <v>59</v>
      </c>
      <c r="D42" s="1">
        <v>0</v>
      </c>
      <c r="E42" s="1">
        <v>0</v>
      </c>
      <c r="F42" s="1">
        <v>0</v>
      </c>
      <c r="G42" s="5">
        <v>2.2999999999999998</v>
      </c>
      <c r="H42" s="1">
        <v>1.2</v>
      </c>
      <c r="I42" s="1">
        <v>151</v>
      </c>
      <c r="J42" s="1">
        <v>1.2</v>
      </c>
      <c r="K42" s="1">
        <v>23.8</v>
      </c>
      <c r="L42" s="1">
        <v>0</v>
      </c>
    </row>
    <row r="43" spans="1:12">
      <c r="A43" s="2">
        <v>40794.708333333336</v>
      </c>
      <c r="B43" s="1">
        <v>23.9</v>
      </c>
      <c r="C43" s="1">
        <v>58</v>
      </c>
      <c r="D43" s="1">
        <v>0</v>
      </c>
      <c r="E43" s="1">
        <v>0</v>
      </c>
      <c r="F43" s="1">
        <v>0</v>
      </c>
      <c r="G43" s="5">
        <v>2.2999999999999998</v>
      </c>
      <c r="H43" s="1">
        <v>1.7</v>
      </c>
      <c r="I43" s="1">
        <v>106</v>
      </c>
      <c r="J43" s="1">
        <v>1</v>
      </c>
      <c r="K43" s="1">
        <v>24.1</v>
      </c>
      <c r="L43" s="1">
        <v>0</v>
      </c>
    </row>
    <row r="44" spans="1:12">
      <c r="A44" s="2">
        <v>40794.75</v>
      </c>
      <c r="B44" s="1">
        <v>22.6</v>
      </c>
      <c r="C44" s="1">
        <v>62</v>
      </c>
      <c r="D44" s="1">
        <v>0</v>
      </c>
      <c r="E44" s="1">
        <v>0</v>
      </c>
      <c r="F44" s="1">
        <v>0</v>
      </c>
      <c r="G44" s="5">
        <v>2.2999999999999998</v>
      </c>
      <c r="H44" s="1">
        <v>1.3</v>
      </c>
      <c r="I44" s="1">
        <v>79</v>
      </c>
      <c r="J44" s="1">
        <v>0.4</v>
      </c>
      <c r="K44" s="1">
        <v>22.7</v>
      </c>
      <c r="L44" s="1">
        <v>0</v>
      </c>
    </row>
    <row r="45" spans="1:12">
      <c r="A45" s="2">
        <v>40794.791666666664</v>
      </c>
      <c r="B45" s="1">
        <v>20.100000000000001</v>
      </c>
      <c r="C45" s="1">
        <v>73</v>
      </c>
      <c r="D45" s="1">
        <v>0</v>
      </c>
      <c r="E45" s="1">
        <v>0</v>
      </c>
      <c r="F45" s="1">
        <v>0</v>
      </c>
      <c r="G45" s="5">
        <v>2.2999999999999998</v>
      </c>
      <c r="H45" s="1">
        <v>1</v>
      </c>
      <c r="I45" s="1">
        <v>42</v>
      </c>
      <c r="J45" s="1">
        <v>0</v>
      </c>
      <c r="K45" s="1">
        <v>20</v>
      </c>
      <c r="L45" s="1">
        <v>0</v>
      </c>
    </row>
    <row r="46" spans="1:12">
      <c r="A46" s="2">
        <v>40794.833333333336</v>
      </c>
      <c r="B46" s="1">
        <v>18.600000000000001</v>
      </c>
      <c r="C46" s="1">
        <v>79</v>
      </c>
      <c r="D46" s="1">
        <v>0</v>
      </c>
      <c r="E46" s="1">
        <v>0</v>
      </c>
      <c r="F46" s="1">
        <v>0</v>
      </c>
      <c r="G46" s="5">
        <v>2.2999999999999998</v>
      </c>
      <c r="H46" s="1">
        <v>0.3</v>
      </c>
      <c r="I46" s="1">
        <v>129</v>
      </c>
      <c r="J46" s="1">
        <v>0</v>
      </c>
      <c r="K46" s="1">
        <v>18.100000000000001</v>
      </c>
      <c r="L46" s="1">
        <v>0</v>
      </c>
    </row>
    <row r="47" spans="1:12">
      <c r="A47" s="2">
        <v>40794.875</v>
      </c>
      <c r="B47" s="1">
        <v>17.8</v>
      </c>
      <c r="C47" s="1">
        <v>84</v>
      </c>
      <c r="D47" s="1">
        <v>0</v>
      </c>
      <c r="E47" s="1">
        <v>0</v>
      </c>
      <c r="F47" s="1">
        <v>0</v>
      </c>
      <c r="G47" s="5">
        <v>2.2999999999999998</v>
      </c>
      <c r="H47" s="1">
        <v>0.4</v>
      </c>
      <c r="I47" s="1">
        <v>314</v>
      </c>
      <c r="J47" s="1">
        <v>0</v>
      </c>
      <c r="K47" s="1">
        <v>17.399999999999999</v>
      </c>
      <c r="L47" s="1">
        <v>0</v>
      </c>
    </row>
    <row r="48" spans="1:12">
      <c r="A48" s="2">
        <v>40794.916666666664</v>
      </c>
      <c r="B48" s="1">
        <v>17.399999999999999</v>
      </c>
      <c r="C48" s="1">
        <v>84</v>
      </c>
      <c r="D48" s="1">
        <v>0</v>
      </c>
      <c r="E48" s="1">
        <v>0</v>
      </c>
      <c r="F48" s="1">
        <v>0</v>
      </c>
      <c r="G48" s="5">
        <v>2.2999999999999998</v>
      </c>
      <c r="H48" s="1">
        <v>0.6</v>
      </c>
      <c r="I48" s="1">
        <v>319</v>
      </c>
      <c r="J48" s="1">
        <v>0</v>
      </c>
      <c r="K48" s="1">
        <v>16.899999999999999</v>
      </c>
      <c r="L48" s="1">
        <v>0</v>
      </c>
    </row>
    <row r="49" spans="1:12">
      <c r="A49" s="2">
        <v>40794.958333333336</v>
      </c>
      <c r="B49" s="1">
        <v>16.5</v>
      </c>
      <c r="C49" s="1">
        <v>88</v>
      </c>
      <c r="D49" s="1">
        <v>0</v>
      </c>
      <c r="E49" s="1">
        <v>0</v>
      </c>
      <c r="F49" s="1">
        <v>0</v>
      </c>
      <c r="G49" s="5">
        <v>2.2999999999999998</v>
      </c>
      <c r="H49" s="1">
        <v>0.7</v>
      </c>
      <c r="I49" s="1">
        <v>50</v>
      </c>
      <c r="J49" s="1">
        <v>0</v>
      </c>
      <c r="K49" s="1">
        <v>16</v>
      </c>
      <c r="L49" s="1">
        <v>0</v>
      </c>
    </row>
    <row r="50" spans="1:12">
      <c r="A50" s="2">
        <v>40795</v>
      </c>
      <c r="B50" s="1">
        <v>16.600000000000001</v>
      </c>
      <c r="C50" s="1">
        <v>88</v>
      </c>
      <c r="D50" s="1">
        <v>0</v>
      </c>
      <c r="E50" s="1">
        <v>0</v>
      </c>
      <c r="F50" s="1">
        <v>0</v>
      </c>
      <c r="G50" s="5">
        <v>2.2999999999999998</v>
      </c>
      <c r="H50" s="1">
        <v>0.7</v>
      </c>
      <c r="I50" s="1">
        <v>283</v>
      </c>
      <c r="J50" s="1">
        <v>0</v>
      </c>
      <c r="K50" s="1">
        <v>16.2</v>
      </c>
      <c r="L50" s="1">
        <v>0</v>
      </c>
    </row>
    <row r="51" spans="1:12">
      <c r="A51" s="2">
        <v>40795.041666666664</v>
      </c>
      <c r="B51" s="1">
        <v>16.2</v>
      </c>
      <c r="C51" s="1">
        <v>88</v>
      </c>
      <c r="D51" s="1">
        <v>0</v>
      </c>
      <c r="E51" s="1">
        <v>0</v>
      </c>
      <c r="F51" s="1">
        <v>0</v>
      </c>
      <c r="G51" s="5">
        <v>2.2999999999999998</v>
      </c>
      <c r="H51" s="1">
        <v>0.8</v>
      </c>
      <c r="I51" s="1">
        <v>3</v>
      </c>
      <c r="J51" s="1">
        <v>0</v>
      </c>
      <c r="K51" s="1">
        <v>15.8</v>
      </c>
      <c r="L51" s="1">
        <v>0</v>
      </c>
    </row>
    <row r="52" spans="1:12">
      <c r="A52" s="2">
        <v>40795.083333333336</v>
      </c>
      <c r="B52" s="1">
        <v>16</v>
      </c>
      <c r="C52" s="1">
        <v>90</v>
      </c>
      <c r="D52" s="1">
        <v>0</v>
      </c>
      <c r="E52" s="1">
        <v>0</v>
      </c>
      <c r="F52" s="1">
        <v>0</v>
      </c>
      <c r="G52" s="5">
        <v>2.2999999999999998</v>
      </c>
      <c r="H52" s="1">
        <v>0.8</v>
      </c>
      <c r="I52" s="1">
        <v>273</v>
      </c>
      <c r="J52" s="1">
        <v>0</v>
      </c>
      <c r="K52" s="1">
        <v>15.7</v>
      </c>
      <c r="L52" s="1">
        <v>0</v>
      </c>
    </row>
    <row r="53" spans="1:12">
      <c r="A53" s="2">
        <v>40795.125</v>
      </c>
      <c r="B53" s="1">
        <v>15.8</v>
      </c>
      <c r="C53" s="1">
        <v>90</v>
      </c>
      <c r="D53" s="1">
        <v>0</v>
      </c>
      <c r="E53" s="1">
        <v>0</v>
      </c>
      <c r="F53" s="1">
        <v>0</v>
      </c>
      <c r="G53" s="5">
        <v>2.2999999999999998</v>
      </c>
      <c r="H53" s="1">
        <v>0.8</v>
      </c>
      <c r="I53" s="1">
        <v>316</v>
      </c>
      <c r="J53" s="1">
        <v>0</v>
      </c>
      <c r="K53" s="1">
        <v>15.4</v>
      </c>
      <c r="L53" s="1">
        <v>0</v>
      </c>
    </row>
    <row r="54" spans="1:12">
      <c r="A54" s="2">
        <v>40795.166666666664</v>
      </c>
      <c r="B54" s="1">
        <v>15.3</v>
      </c>
      <c r="C54" s="1">
        <v>92</v>
      </c>
      <c r="D54" s="1">
        <v>0</v>
      </c>
      <c r="E54" s="1">
        <v>0</v>
      </c>
      <c r="F54" s="1">
        <v>22</v>
      </c>
      <c r="G54" s="5">
        <v>2.7</v>
      </c>
      <c r="H54" s="1">
        <v>0.3</v>
      </c>
      <c r="I54" s="1">
        <v>352</v>
      </c>
      <c r="J54" s="1">
        <v>0</v>
      </c>
      <c r="K54" s="1">
        <v>14.5</v>
      </c>
      <c r="L54" s="1">
        <v>0</v>
      </c>
    </row>
    <row r="55" spans="1:12">
      <c r="A55" s="2">
        <v>40795.208333333336</v>
      </c>
      <c r="B55" s="1">
        <v>14.7</v>
      </c>
      <c r="C55" s="1">
        <v>90</v>
      </c>
      <c r="D55" s="1">
        <v>0</v>
      </c>
      <c r="E55" s="1">
        <v>0</v>
      </c>
      <c r="F55" s="1">
        <v>60</v>
      </c>
      <c r="G55" s="5">
        <v>3.7</v>
      </c>
      <c r="H55" s="1">
        <v>0.9</v>
      </c>
      <c r="I55" s="1">
        <v>299</v>
      </c>
      <c r="J55" s="1">
        <v>0</v>
      </c>
      <c r="K55" s="1">
        <v>14.2</v>
      </c>
      <c r="L55" s="1">
        <v>0</v>
      </c>
    </row>
    <row r="56" spans="1:12">
      <c r="A56" s="2">
        <v>40795.25</v>
      </c>
      <c r="B56" s="1">
        <v>14.5</v>
      </c>
      <c r="C56" s="1">
        <v>90</v>
      </c>
      <c r="D56" s="1">
        <v>0</v>
      </c>
      <c r="E56" s="1">
        <v>0</v>
      </c>
      <c r="F56" s="1">
        <v>60</v>
      </c>
      <c r="G56" s="5">
        <v>4.7</v>
      </c>
      <c r="H56" s="1">
        <v>0.8</v>
      </c>
      <c r="I56" s="1">
        <v>4</v>
      </c>
      <c r="J56" s="1">
        <v>0</v>
      </c>
      <c r="K56" s="1">
        <v>13.8</v>
      </c>
      <c r="L56" s="1">
        <v>0</v>
      </c>
    </row>
    <row r="57" spans="1:12">
      <c r="A57" s="2">
        <v>40795.291666666664</v>
      </c>
      <c r="B57" s="1">
        <v>14.5</v>
      </c>
      <c r="C57" s="1">
        <v>92</v>
      </c>
      <c r="D57" s="1">
        <v>0</v>
      </c>
      <c r="E57" s="1">
        <v>0</v>
      </c>
      <c r="F57" s="1">
        <v>60</v>
      </c>
      <c r="G57" s="5">
        <v>5.7</v>
      </c>
      <c r="H57" s="1">
        <v>0.6</v>
      </c>
      <c r="I57" s="1">
        <v>40</v>
      </c>
      <c r="J57" s="1">
        <v>0.1</v>
      </c>
      <c r="K57" s="1">
        <v>14</v>
      </c>
      <c r="L57" s="1">
        <v>0</v>
      </c>
    </row>
    <row r="58" spans="1:12">
      <c r="A58" s="2">
        <v>40795.333333333336</v>
      </c>
      <c r="B58" s="1">
        <v>18.3</v>
      </c>
      <c r="C58" s="1">
        <v>74</v>
      </c>
      <c r="D58" s="1">
        <v>0</v>
      </c>
      <c r="E58" s="1">
        <v>0</v>
      </c>
      <c r="F58" s="1">
        <v>60</v>
      </c>
      <c r="G58" s="5">
        <v>6.7</v>
      </c>
      <c r="H58" s="1">
        <v>0.7</v>
      </c>
      <c r="I58" s="1">
        <v>252</v>
      </c>
      <c r="J58" s="1">
        <v>0.7</v>
      </c>
      <c r="K58" s="1">
        <v>17.7</v>
      </c>
      <c r="L58" s="1">
        <v>0</v>
      </c>
    </row>
    <row r="59" spans="1:12">
      <c r="A59" s="2">
        <v>40795.375</v>
      </c>
      <c r="B59" s="1">
        <v>20.7</v>
      </c>
      <c r="C59" s="1">
        <v>67</v>
      </c>
      <c r="D59" s="1">
        <v>0</v>
      </c>
      <c r="E59" s="1">
        <v>0</v>
      </c>
      <c r="F59" s="1">
        <v>23</v>
      </c>
      <c r="G59" s="5">
        <v>7.1</v>
      </c>
      <c r="H59" s="1">
        <v>1.2</v>
      </c>
      <c r="I59" s="1">
        <v>207</v>
      </c>
      <c r="J59" s="1">
        <v>1.4</v>
      </c>
      <c r="K59" s="1">
        <v>21.1</v>
      </c>
      <c r="L59" s="1">
        <v>0</v>
      </c>
    </row>
    <row r="60" spans="1:12">
      <c r="A60" s="2">
        <v>40795.416666666664</v>
      </c>
      <c r="B60" s="1">
        <v>21.7</v>
      </c>
      <c r="C60" s="1">
        <v>63</v>
      </c>
      <c r="D60" s="1">
        <v>0</v>
      </c>
      <c r="E60" s="1">
        <v>0</v>
      </c>
      <c r="F60" s="1">
        <v>0</v>
      </c>
      <c r="G60" s="5">
        <v>7.1</v>
      </c>
      <c r="H60" s="1">
        <v>1.8</v>
      </c>
      <c r="I60" s="1">
        <v>129</v>
      </c>
      <c r="J60" s="1">
        <v>1.9</v>
      </c>
      <c r="K60" s="1">
        <v>22.4</v>
      </c>
      <c r="L60" s="1">
        <v>0</v>
      </c>
    </row>
    <row r="61" spans="1:12">
      <c r="A61" s="2">
        <v>40795.458333333336</v>
      </c>
      <c r="B61" s="1">
        <v>23.3</v>
      </c>
      <c r="C61" s="1">
        <v>56</v>
      </c>
      <c r="D61" s="1">
        <v>0</v>
      </c>
      <c r="E61" s="1">
        <v>0</v>
      </c>
      <c r="F61" s="1">
        <v>0</v>
      </c>
      <c r="G61" s="5">
        <v>7.1</v>
      </c>
      <c r="H61" s="1">
        <v>1.3</v>
      </c>
      <c r="I61" s="1">
        <v>103</v>
      </c>
      <c r="J61" s="1">
        <v>2.2999999999999998</v>
      </c>
      <c r="K61" s="1">
        <v>24.3</v>
      </c>
      <c r="L61" s="1">
        <v>0</v>
      </c>
    </row>
    <row r="62" spans="1:12">
      <c r="A62" s="2">
        <v>40795.5</v>
      </c>
      <c r="B62" s="1">
        <v>25.1</v>
      </c>
      <c r="C62" s="1">
        <v>49</v>
      </c>
      <c r="D62" s="1">
        <v>0</v>
      </c>
      <c r="E62" s="1">
        <v>0</v>
      </c>
      <c r="F62" s="1">
        <v>0</v>
      </c>
      <c r="G62" s="5">
        <v>7.1</v>
      </c>
      <c r="H62" s="1">
        <v>1.6</v>
      </c>
      <c r="I62" s="1">
        <v>18</v>
      </c>
      <c r="J62" s="1">
        <v>2.6</v>
      </c>
      <c r="K62" s="1">
        <v>25.8</v>
      </c>
      <c r="L62" s="1">
        <v>0</v>
      </c>
    </row>
    <row r="63" spans="1:12">
      <c r="A63" s="2">
        <v>40795.541666666664</v>
      </c>
      <c r="B63" s="1">
        <v>26.2</v>
      </c>
      <c r="C63" s="1">
        <v>48</v>
      </c>
      <c r="D63" s="1">
        <v>0</v>
      </c>
      <c r="E63" s="1">
        <v>0</v>
      </c>
      <c r="F63" s="1">
        <v>0</v>
      </c>
      <c r="G63" s="5">
        <v>7.1</v>
      </c>
      <c r="H63" s="1">
        <v>2</v>
      </c>
      <c r="I63" s="1">
        <v>86</v>
      </c>
      <c r="J63" s="1">
        <v>2.7</v>
      </c>
      <c r="K63" s="1">
        <v>26.5</v>
      </c>
      <c r="L63" s="1">
        <v>0</v>
      </c>
    </row>
    <row r="64" spans="1:12">
      <c r="A64" s="2">
        <v>40795.583333333336</v>
      </c>
      <c r="B64" s="1">
        <v>27.5</v>
      </c>
      <c r="C64" s="1">
        <v>49</v>
      </c>
      <c r="D64" s="1">
        <v>0</v>
      </c>
      <c r="E64" s="1">
        <v>0</v>
      </c>
      <c r="F64" s="1">
        <v>0</v>
      </c>
      <c r="G64" s="5">
        <v>7.1</v>
      </c>
      <c r="H64" s="1">
        <v>2.7</v>
      </c>
      <c r="I64" s="1">
        <v>90</v>
      </c>
      <c r="J64" s="1">
        <v>2.5</v>
      </c>
      <c r="K64" s="1">
        <v>27.5</v>
      </c>
      <c r="L64" s="1">
        <v>0</v>
      </c>
    </row>
    <row r="65" spans="1:12">
      <c r="A65" s="2">
        <v>40795.625</v>
      </c>
      <c r="B65" s="1">
        <v>27.9</v>
      </c>
      <c r="C65" s="1">
        <v>48</v>
      </c>
      <c r="D65" s="1">
        <v>0</v>
      </c>
      <c r="E65" s="1">
        <v>0</v>
      </c>
      <c r="F65" s="1">
        <v>0</v>
      </c>
      <c r="G65" s="5">
        <v>7.1</v>
      </c>
      <c r="H65" s="1">
        <v>3.7</v>
      </c>
      <c r="I65" s="1">
        <v>103</v>
      </c>
      <c r="J65" s="1">
        <v>1.8</v>
      </c>
      <c r="K65" s="1">
        <v>28</v>
      </c>
      <c r="L65" s="1">
        <v>0</v>
      </c>
    </row>
    <row r="66" spans="1:12">
      <c r="A66" s="2">
        <v>40795.666666666664</v>
      </c>
      <c r="B66" s="1">
        <v>28</v>
      </c>
      <c r="C66" s="1">
        <v>46</v>
      </c>
      <c r="D66" s="1">
        <v>0</v>
      </c>
      <c r="E66" s="1">
        <v>0</v>
      </c>
      <c r="F66" s="1">
        <v>0</v>
      </c>
      <c r="G66" s="5">
        <v>7.1</v>
      </c>
      <c r="H66" s="1">
        <v>3.6</v>
      </c>
      <c r="I66" s="1">
        <v>102</v>
      </c>
      <c r="J66" s="1">
        <v>1.3</v>
      </c>
      <c r="K66" s="1">
        <v>28.1</v>
      </c>
      <c r="L66" s="1">
        <v>0</v>
      </c>
    </row>
    <row r="67" spans="1:12">
      <c r="A67" s="2">
        <v>40795.708333333336</v>
      </c>
      <c r="B67" s="1">
        <v>27</v>
      </c>
      <c r="C67" s="1">
        <v>49</v>
      </c>
      <c r="D67" s="1">
        <v>0</v>
      </c>
      <c r="E67" s="1">
        <v>0</v>
      </c>
      <c r="F67" s="1">
        <v>0</v>
      </c>
      <c r="G67" s="5">
        <v>7.1</v>
      </c>
      <c r="H67" s="1">
        <v>3.5</v>
      </c>
      <c r="I67" s="1">
        <v>98</v>
      </c>
      <c r="J67" s="1">
        <v>1.1000000000000001</v>
      </c>
      <c r="K67" s="1">
        <v>27.1</v>
      </c>
      <c r="L67" s="1">
        <v>0</v>
      </c>
    </row>
    <row r="68" spans="1:12">
      <c r="A68" s="2">
        <v>40795.75</v>
      </c>
      <c r="B68" s="1">
        <v>25.3</v>
      </c>
      <c r="C68" s="1">
        <v>54</v>
      </c>
      <c r="D68" s="1">
        <v>0</v>
      </c>
      <c r="E68" s="1">
        <v>0</v>
      </c>
      <c r="F68" s="1">
        <v>0</v>
      </c>
      <c r="G68" s="5">
        <v>7.1</v>
      </c>
      <c r="H68" s="1">
        <v>2.6</v>
      </c>
      <c r="I68" s="1">
        <v>83</v>
      </c>
      <c r="J68" s="1">
        <v>0.4</v>
      </c>
      <c r="K68" s="1">
        <v>25.1</v>
      </c>
      <c r="L68" s="1">
        <v>0</v>
      </c>
    </row>
    <row r="69" spans="1:12">
      <c r="A69" s="2">
        <v>40795.791666666664</v>
      </c>
      <c r="B69" s="1">
        <v>22.7</v>
      </c>
      <c r="C69" s="1">
        <v>61</v>
      </c>
      <c r="D69" s="1">
        <v>0</v>
      </c>
      <c r="E69" s="1">
        <v>0</v>
      </c>
      <c r="F69" s="1">
        <v>0</v>
      </c>
      <c r="G69" s="5">
        <v>7.1</v>
      </c>
      <c r="H69" s="1">
        <v>1.5</v>
      </c>
      <c r="I69" s="1">
        <v>59</v>
      </c>
      <c r="J69" s="1">
        <v>0</v>
      </c>
      <c r="K69" s="1">
        <v>22.3</v>
      </c>
      <c r="L69" s="1">
        <v>0</v>
      </c>
    </row>
    <row r="70" spans="1:12">
      <c r="A70" s="2">
        <v>40795.833333333336</v>
      </c>
      <c r="B70" s="1">
        <v>20.9</v>
      </c>
      <c r="C70" s="1">
        <v>69</v>
      </c>
      <c r="D70" s="1">
        <v>0</v>
      </c>
      <c r="E70" s="1">
        <v>0</v>
      </c>
      <c r="F70" s="1">
        <v>0</v>
      </c>
      <c r="G70" s="5">
        <v>7.1</v>
      </c>
      <c r="H70" s="1">
        <v>1</v>
      </c>
      <c r="I70" s="1">
        <v>23</v>
      </c>
      <c r="J70" s="1">
        <v>0</v>
      </c>
      <c r="K70" s="1">
        <v>20.2</v>
      </c>
      <c r="L70" s="1">
        <v>0</v>
      </c>
    </row>
    <row r="71" spans="1:12">
      <c r="A71" s="2">
        <v>40795.875</v>
      </c>
      <c r="B71" s="1">
        <v>19.8</v>
      </c>
      <c r="C71" s="1">
        <v>73</v>
      </c>
      <c r="D71" s="1">
        <v>0</v>
      </c>
      <c r="E71" s="1">
        <v>0</v>
      </c>
      <c r="F71" s="1">
        <v>0</v>
      </c>
      <c r="G71" s="5">
        <v>7.1</v>
      </c>
      <c r="H71" s="1">
        <v>1.3</v>
      </c>
      <c r="I71" s="1">
        <v>316</v>
      </c>
      <c r="J71" s="1">
        <v>0</v>
      </c>
      <c r="K71" s="1">
        <v>19.3</v>
      </c>
      <c r="L71" s="1">
        <v>0</v>
      </c>
    </row>
    <row r="72" spans="1:12">
      <c r="A72" s="2">
        <v>40795.916666666664</v>
      </c>
      <c r="B72" s="1">
        <v>19.2</v>
      </c>
      <c r="C72" s="1">
        <v>74</v>
      </c>
      <c r="D72" s="1">
        <v>0</v>
      </c>
      <c r="E72" s="1">
        <v>0</v>
      </c>
      <c r="F72" s="1">
        <v>0</v>
      </c>
      <c r="G72" s="5">
        <v>7.1</v>
      </c>
      <c r="H72" s="1">
        <v>1.2</v>
      </c>
      <c r="I72" s="1">
        <v>321</v>
      </c>
      <c r="J72" s="1">
        <v>0</v>
      </c>
      <c r="K72" s="1">
        <v>18.7</v>
      </c>
      <c r="L72" s="1">
        <v>0</v>
      </c>
    </row>
    <row r="73" spans="1:12">
      <c r="A73" s="2">
        <v>40795.958333333336</v>
      </c>
      <c r="B73" s="1">
        <v>18.399999999999999</v>
      </c>
      <c r="C73" s="1">
        <v>76</v>
      </c>
      <c r="D73" s="1">
        <v>0</v>
      </c>
      <c r="E73" s="1">
        <v>0</v>
      </c>
      <c r="F73" s="1">
        <v>0</v>
      </c>
      <c r="G73" s="5">
        <v>7.1</v>
      </c>
      <c r="H73" s="1">
        <v>1</v>
      </c>
      <c r="I73" s="1">
        <v>317</v>
      </c>
      <c r="J73" s="1">
        <v>0</v>
      </c>
      <c r="K73" s="1">
        <v>17.5</v>
      </c>
      <c r="L73" s="1">
        <v>0</v>
      </c>
    </row>
    <row r="74" spans="1:12">
      <c r="A74" s="2">
        <v>40796</v>
      </c>
      <c r="B74" s="1">
        <v>17.5</v>
      </c>
      <c r="C74" s="1">
        <v>79</v>
      </c>
      <c r="D74" s="1">
        <v>0</v>
      </c>
      <c r="E74" s="1">
        <v>0</v>
      </c>
      <c r="F74" s="1">
        <v>0</v>
      </c>
      <c r="G74" s="5">
        <v>7.1</v>
      </c>
      <c r="H74" s="1">
        <v>0.8</v>
      </c>
      <c r="I74" s="1">
        <v>309</v>
      </c>
      <c r="J74" s="1">
        <v>0</v>
      </c>
      <c r="K74" s="1">
        <v>16.5</v>
      </c>
      <c r="L74" s="1">
        <v>0</v>
      </c>
    </row>
    <row r="75" spans="1:12">
      <c r="A75" s="2">
        <v>40796.041666666664</v>
      </c>
      <c r="B75" s="1">
        <v>16.899999999999999</v>
      </c>
      <c r="C75" s="1">
        <v>82</v>
      </c>
      <c r="D75" s="1">
        <v>0</v>
      </c>
      <c r="E75" s="1">
        <v>0</v>
      </c>
      <c r="F75" s="1">
        <v>0</v>
      </c>
      <c r="G75" s="5">
        <v>7.1</v>
      </c>
      <c r="H75" s="1">
        <v>0.7</v>
      </c>
      <c r="I75" s="1">
        <v>314</v>
      </c>
      <c r="J75" s="1">
        <v>0</v>
      </c>
      <c r="K75" s="1">
        <v>16</v>
      </c>
      <c r="L75" s="1">
        <v>0</v>
      </c>
    </row>
    <row r="76" spans="1:12">
      <c r="A76" s="2">
        <v>40796.083333333336</v>
      </c>
      <c r="B76" s="1">
        <v>16.5</v>
      </c>
      <c r="C76" s="1">
        <v>82</v>
      </c>
      <c r="D76" s="1">
        <v>0</v>
      </c>
      <c r="E76" s="1">
        <v>0</v>
      </c>
      <c r="F76" s="1">
        <v>0</v>
      </c>
      <c r="G76" s="5">
        <v>7.1</v>
      </c>
      <c r="H76" s="1">
        <v>0.7</v>
      </c>
      <c r="I76" s="1">
        <v>292</v>
      </c>
      <c r="J76" s="1">
        <v>0</v>
      </c>
      <c r="K76" s="1">
        <v>15.7</v>
      </c>
      <c r="L76" s="1">
        <v>0</v>
      </c>
    </row>
    <row r="77" spans="1:12">
      <c r="A77" s="2">
        <v>40796.125</v>
      </c>
      <c r="B77" s="1">
        <v>15.7</v>
      </c>
      <c r="C77" s="1">
        <v>86</v>
      </c>
      <c r="D77" s="1">
        <v>0</v>
      </c>
      <c r="E77" s="1">
        <v>0</v>
      </c>
      <c r="F77" s="1">
        <v>42</v>
      </c>
      <c r="G77" s="5">
        <v>7.8</v>
      </c>
      <c r="H77" s="1">
        <v>0.6</v>
      </c>
      <c r="I77" s="1">
        <v>1</v>
      </c>
      <c r="J77" s="1">
        <v>0</v>
      </c>
      <c r="K77" s="1">
        <v>14.9</v>
      </c>
      <c r="L77" s="1">
        <v>0</v>
      </c>
    </row>
    <row r="78" spans="1:12">
      <c r="A78" s="2">
        <v>40796.166666666664</v>
      </c>
      <c r="B78" s="1">
        <v>15.2</v>
      </c>
      <c r="C78" s="1">
        <v>90</v>
      </c>
      <c r="D78" s="1">
        <v>0</v>
      </c>
      <c r="E78" s="1">
        <v>0</v>
      </c>
      <c r="F78" s="1">
        <v>60</v>
      </c>
      <c r="G78" s="5">
        <v>8.8000000000000007</v>
      </c>
      <c r="H78" s="1">
        <v>0.7</v>
      </c>
      <c r="I78" s="1">
        <v>332</v>
      </c>
      <c r="J78" s="1">
        <v>0</v>
      </c>
      <c r="K78" s="1">
        <v>14.5</v>
      </c>
      <c r="L78" s="1">
        <v>0</v>
      </c>
    </row>
    <row r="79" spans="1:12">
      <c r="A79" s="2">
        <v>40796.208333333336</v>
      </c>
      <c r="B79" s="1">
        <v>14.7</v>
      </c>
      <c r="C79" s="1">
        <v>92</v>
      </c>
      <c r="D79" s="1">
        <v>0</v>
      </c>
      <c r="E79" s="1">
        <v>0</v>
      </c>
      <c r="F79" s="1">
        <v>60</v>
      </c>
      <c r="G79" s="5">
        <v>9.8000000000000007</v>
      </c>
      <c r="H79" s="1">
        <v>0.5</v>
      </c>
      <c r="I79" s="1">
        <v>36</v>
      </c>
      <c r="J79" s="1">
        <v>0</v>
      </c>
      <c r="K79" s="1">
        <v>14.1</v>
      </c>
      <c r="L79" s="1">
        <v>0</v>
      </c>
    </row>
    <row r="80" spans="1:12">
      <c r="A80" s="2">
        <v>40796.25</v>
      </c>
      <c r="B80" s="1">
        <v>14.5</v>
      </c>
      <c r="C80" s="1">
        <v>90</v>
      </c>
      <c r="D80" s="1">
        <v>0</v>
      </c>
      <c r="E80" s="1">
        <v>0</v>
      </c>
      <c r="F80" s="1">
        <v>60</v>
      </c>
      <c r="G80" s="5">
        <v>10.8</v>
      </c>
      <c r="H80" s="1">
        <v>0.5</v>
      </c>
      <c r="I80" s="1">
        <v>67</v>
      </c>
      <c r="J80" s="1">
        <v>0</v>
      </c>
      <c r="K80" s="1">
        <v>13.9</v>
      </c>
      <c r="L80" s="1">
        <v>0</v>
      </c>
    </row>
    <row r="81" spans="1:12">
      <c r="A81" s="2">
        <v>40796.291666666664</v>
      </c>
      <c r="B81" s="1">
        <v>15.1</v>
      </c>
      <c r="C81" s="1">
        <v>88</v>
      </c>
      <c r="D81" s="1">
        <v>0</v>
      </c>
      <c r="E81" s="1">
        <v>0</v>
      </c>
      <c r="F81" s="1">
        <v>60</v>
      </c>
      <c r="G81" s="5">
        <v>11.8</v>
      </c>
      <c r="H81" s="1">
        <v>0.4</v>
      </c>
      <c r="I81" s="1">
        <v>329</v>
      </c>
      <c r="J81" s="1">
        <v>0.1</v>
      </c>
      <c r="K81" s="1">
        <v>14.2</v>
      </c>
      <c r="L81" s="1">
        <v>0</v>
      </c>
    </row>
    <row r="82" spans="1:12">
      <c r="A82" s="2">
        <v>40796.333333333336</v>
      </c>
      <c r="B82" s="1">
        <v>18.8</v>
      </c>
      <c r="C82" s="1">
        <v>72</v>
      </c>
      <c r="D82" s="1">
        <v>0</v>
      </c>
      <c r="E82" s="1">
        <v>0</v>
      </c>
      <c r="F82" s="1">
        <v>60</v>
      </c>
      <c r="G82" s="5">
        <v>12.8</v>
      </c>
      <c r="H82" s="1">
        <v>0.5</v>
      </c>
      <c r="I82" s="1">
        <v>221</v>
      </c>
      <c r="J82" s="1">
        <v>0.7</v>
      </c>
      <c r="K82" s="1">
        <v>17.899999999999999</v>
      </c>
      <c r="L82" s="1">
        <v>0</v>
      </c>
    </row>
    <row r="83" spans="1:12">
      <c r="A83" s="2">
        <v>40796.375</v>
      </c>
      <c r="B83" s="1">
        <v>20.9</v>
      </c>
      <c r="C83" s="1">
        <v>64</v>
      </c>
      <c r="D83" s="1">
        <v>0</v>
      </c>
      <c r="E83" s="1">
        <v>0</v>
      </c>
      <c r="F83" s="1">
        <v>14</v>
      </c>
      <c r="G83" s="5">
        <v>13</v>
      </c>
      <c r="H83" s="1">
        <v>0.6</v>
      </c>
      <c r="I83" s="1">
        <v>357</v>
      </c>
      <c r="J83" s="1">
        <v>1.3</v>
      </c>
      <c r="K83" s="1">
        <v>21.2</v>
      </c>
      <c r="L83" s="1">
        <v>0</v>
      </c>
    </row>
    <row r="84" spans="1:12">
      <c r="A84" s="2">
        <v>40796.416666666664</v>
      </c>
      <c r="B84" s="1">
        <v>22.9</v>
      </c>
      <c r="C84" s="1">
        <v>58</v>
      </c>
      <c r="D84" s="1">
        <v>0</v>
      </c>
      <c r="E84" s="1">
        <v>0</v>
      </c>
      <c r="F84" s="1">
        <v>0</v>
      </c>
      <c r="G84" s="5">
        <v>13</v>
      </c>
      <c r="H84" s="1">
        <v>0.9</v>
      </c>
      <c r="I84" s="1">
        <v>176</v>
      </c>
      <c r="J84" s="1">
        <v>1.8</v>
      </c>
      <c r="K84" s="1">
        <v>23.4</v>
      </c>
      <c r="L84" s="1">
        <v>0</v>
      </c>
    </row>
    <row r="85" spans="1:12">
      <c r="A85" s="2">
        <v>40796.458333333336</v>
      </c>
      <c r="B85" s="1">
        <v>24.6</v>
      </c>
      <c r="C85" s="1">
        <v>52</v>
      </c>
      <c r="D85" s="1">
        <v>0</v>
      </c>
      <c r="E85" s="1">
        <v>0</v>
      </c>
      <c r="F85" s="1">
        <v>0</v>
      </c>
      <c r="G85" s="5">
        <v>13</v>
      </c>
      <c r="H85" s="1">
        <v>1.1000000000000001</v>
      </c>
      <c r="I85" s="1">
        <v>263</v>
      </c>
      <c r="J85" s="1">
        <v>2.2999999999999998</v>
      </c>
      <c r="K85" s="1">
        <v>25.4</v>
      </c>
      <c r="L85" s="1">
        <v>0</v>
      </c>
    </row>
    <row r="86" spans="1:12">
      <c r="A86" s="2">
        <v>40796.5</v>
      </c>
      <c r="B86" s="1">
        <v>26.6</v>
      </c>
      <c r="C86" s="1">
        <v>48</v>
      </c>
      <c r="D86" s="1">
        <v>0</v>
      </c>
      <c r="E86" s="1">
        <v>0</v>
      </c>
      <c r="F86" s="1">
        <v>0</v>
      </c>
      <c r="G86" s="5">
        <v>13</v>
      </c>
      <c r="H86" s="1">
        <v>1.2</v>
      </c>
      <c r="I86" s="1">
        <v>187</v>
      </c>
      <c r="J86" s="1">
        <v>2.5</v>
      </c>
      <c r="K86" s="1">
        <v>27</v>
      </c>
      <c r="L86" s="1">
        <v>0</v>
      </c>
    </row>
    <row r="87" spans="1:12">
      <c r="A87" s="2">
        <v>40796.541666666664</v>
      </c>
      <c r="B87" s="1">
        <v>26.8</v>
      </c>
      <c r="C87" s="1">
        <v>47</v>
      </c>
      <c r="D87" s="1">
        <v>0</v>
      </c>
      <c r="E87" s="1">
        <v>0</v>
      </c>
      <c r="F87" s="1">
        <v>0</v>
      </c>
      <c r="G87" s="5">
        <v>13</v>
      </c>
      <c r="H87" s="1">
        <v>1.6</v>
      </c>
      <c r="I87" s="1">
        <v>101</v>
      </c>
      <c r="J87" s="1">
        <v>2.6</v>
      </c>
      <c r="K87" s="1">
        <v>26.8</v>
      </c>
      <c r="L87" s="1">
        <v>0</v>
      </c>
    </row>
    <row r="88" spans="1:12">
      <c r="A88" s="2">
        <v>40796.583333333336</v>
      </c>
      <c r="B88" s="1">
        <v>27.5</v>
      </c>
      <c r="C88" s="1">
        <v>48</v>
      </c>
      <c r="D88" s="1">
        <v>0</v>
      </c>
      <c r="E88" s="1">
        <v>0</v>
      </c>
      <c r="F88" s="1">
        <v>0</v>
      </c>
      <c r="G88" s="5">
        <v>13</v>
      </c>
      <c r="H88" s="1">
        <v>2.6</v>
      </c>
      <c r="I88" s="1">
        <v>98</v>
      </c>
      <c r="J88" s="1">
        <v>2.5</v>
      </c>
      <c r="K88" s="1">
        <v>27.5</v>
      </c>
      <c r="L88" s="1">
        <v>0</v>
      </c>
    </row>
    <row r="89" spans="1:12">
      <c r="A89" s="2">
        <v>40796.625</v>
      </c>
      <c r="B89" s="1">
        <v>28.1</v>
      </c>
      <c r="C89" s="1">
        <v>48</v>
      </c>
      <c r="D89" s="1">
        <v>0</v>
      </c>
      <c r="E89" s="1">
        <v>0</v>
      </c>
      <c r="F89" s="1">
        <v>0</v>
      </c>
      <c r="G89" s="5">
        <v>13</v>
      </c>
      <c r="H89" s="1">
        <v>2.8</v>
      </c>
      <c r="I89" s="1">
        <v>92</v>
      </c>
      <c r="J89" s="1">
        <v>1.7</v>
      </c>
      <c r="K89" s="1">
        <v>28.1</v>
      </c>
      <c r="L89" s="1">
        <v>0</v>
      </c>
    </row>
    <row r="90" spans="1:12">
      <c r="A90" s="2">
        <v>40796.666666666664</v>
      </c>
      <c r="B90" s="1">
        <v>28.3</v>
      </c>
      <c r="C90" s="1">
        <v>48</v>
      </c>
      <c r="D90" s="1">
        <v>0</v>
      </c>
      <c r="E90" s="1">
        <v>0</v>
      </c>
      <c r="F90" s="1">
        <v>0</v>
      </c>
      <c r="G90" s="5">
        <v>13</v>
      </c>
      <c r="H90" s="1">
        <v>3.2</v>
      </c>
      <c r="I90" s="1">
        <v>107</v>
      </c>
      <c r="J90" s="1">
        <v>1.1000000000000001</v>
      </c>
      <c r="K90" s="1">
        <v>28.4</v>
      </c>
      <c r="L90" s="1">
        <v>0</v>
      </c>
    </row>
    <row r="91" spans="1:12">
      <c r="A91" s="2">
        <v>40796.708333333336</v>
      </c>
      <c r="B91" s="1">
        <v>27.8</v>
      </c>
      <c r="C91" s="1">
        <v>50</v>
      </c>
      <c r="D91" s="1">
        <v>0</v>
      </c>
      <c r="E91" s="1">
        <v>0</v>
      </c>
      <c r="F91" s="1">
        <v>0</v>
      </c>
      <c r="G91" s="5">
        <v>13</v>
      </c>
      <c r="H91" s="1">
        <v>3.2</v>
      </c>
      <c r="I91" s="1">
        <v>100</v>
      </c>
      <c r="J91" s="1">
        <v>1.1000000000000001</v>
      </c>
      <c r="K91" s="1">
        <v>27.9</v>
      </c>
      <c r="L91" s="1">
        <v>0</v>
      </c>
    </row>
    <row r="92" spans="1:12">
      <c r="A92" s="2">
        <v>40796.75</v>
      </c>
      <c r="B92" s="1">
        <v>26.4</v>
      </c>
      <c r="C92" s="1">
        <v>53</v>
      </c>
      <c r="D92" s="1">
        <v>0</v>
      </c>
      <c r="E92" s="1">
        <v>0</v>
      </c>
      <c r="F92" s="1">
        <v>0</v>
      </c>
      <c r="G92" s="5">
        <v>13</v>
      </c>
      <c r="H92" s="1">
        <v>1.9</v>
      </c>
      <c r="I92" s="1">
        <v>64</v>
      </c>
      <c r="J92" s="1">
        <v>0.4</v>
      </c>
      <c r="K92" s="1">
        <v>26.2</v>
      </c>
      <c r="L92" s="1">
        <v>0</v>
      </c>
    </row>
    <row r="93" spans="1:12">
      <c r="A93" s="2">
        <v>40796.791666666664</v>
      </c>
      <c r="B93" s="1">
        <v>23.7</v>
      </c>
      <c r="C93" s="1">
        <v>61</v>
      </c>
      <c r="D93" s="1">
        <v>0</v>
      </c>
      <c r="E93" s="1">
        <v>0</v>
      </c>
      <c r="F93" s="1">
        <v>0</v>
      </c>
      <c r="G93" s="5">
        <v>13</v>
      </c>
      <c r="H93" s="1">
        <v>1.3</v>
      </c>
      <c r="I93" s="1">
        <v>81</v>
      </c>
      <c r="J93" s="1">
        <v>0</v>
      </c>
      <c r="K93" s="1">
        <v>23.2</v>
      </c>
      <c r="L93" s="1">
        <v>0</v>
      </c>
    </row>
    <row r="94" spans="1:12">
      <c r="A94" s="2">
        <v>40796.833333333336</v>
      </c>
      <c r="B94" s="1">
        <v>21.4</v>
      </c>
      <c r="C94" s="1">
        <v>71</v>
      </c>
      <c r="D94" s="1">
        <v>0</v>
      </c>
      <c r="E94" s="1">
        <v>0</v>
      </c>
      <c r="F94" s="1">
        <v>0</v>
      </c>
      <c r="G94" s="5">
        <v>13</v>
      </c>
      <c r="H94" s="1">
        <v>1.5</v>
      </c>
      <c r="I94" s="1">
        <v>289</v>
      </c>
      <c r="J94" s="1">
        <v>0</v>
      </c>
      <c r="K94" s="1">
        <v>20.9</v>
      </c>
      <c r="L94" s="1">
        <v>0</v>
      </c>
    </row>
    <row r="95" spans="1:12">
      <c r="A95" s="2">
        <v>40796.875</v>
      </c>
      <c r="B95" s="1">
        <v>20.6</v>
      </c>
      <c r="C95" s="1">
        <v>72</v>
      </c>
      <c r="D95" s="1">
        <v>0</v>
      </c>
      <c r="E95" s="1">
        <v>0</v>
      </c>
      <c r="F95" s="1">
        <v>0</v>
      </c>
      <c r="G95" s="5">
        <v>13</v>
      </c>
      <c r="H95" s="1">
        <v>1.5</v>
      </c>
      <c r="I95" s="1">
        <v>285</v>
      </c>
      <c r="J95" s="1">
        <v>0</v>
      </c>
      <c r="K95" s="1">
        <v>20.100000000000001</v>
      </c>
      <c r="L95" s="1">
        <v>0</v>
      </c>
    </row>
    <row r="96" spans="1:12">
      <c r="A96" s="2">
        <v>40796.916666666664</v>
      </c>
      <c r="B96" s="1">
        <v>20.2</v>
      </c>
      <c r="C96" s="1">
        <v>72</v>
      </c>
      <c r="D96" s="1">
        <v>0</v>
      </c>
      <c r="E96" s="1">
        <v>0</v>
      </c>
      <c r="F96" s="1">
        <v>0</v>
      </c>
      <c r="G96" s="5">
        <v>13</v>
      </c>
      <c r="H96" s="1">
        <v>1.3</v>
      </c>
      <c r="I96" s="1">
        <v>312</v>
      </c>
      <c r="J96" s="1">
        <v>0</v>
      </c>
      <c r="K96" s="1">
        <v>19.7</v>
      </c>
      <c r="L96" s="1">
        <v>0</v>
      </c>
    </row>
    <row r="97" spans="1:12">
      <c r="A97" s="2">
        <v>40796.958333333336</v>
      </c>
      <c r="B97" s="1">
        <v>19.399999999999999</v>
      </c>
      <c r="C97" s="1">
        <v>74</v>
      </c>
      <c r="D97" s="1">
        <v>0</v>
      </c>
      <c r="E97" s="1">
        <v>0</v>
      </c>
      <c r="F97" s="1">
        <v>0</v>
      </c>
      <c r="G97" s="5">
        <v>13</v>
      </c>
      <c r="H97" s="1">
        <v>1.2</v>
      </c>
      <c r="I97" s="1">
        <v>315</v>
      </c>
      <c r="J97" s="1">
        <v>0</v>
      </c>
      <c r="K97" s="1">
        <v>18.7</v>
      </c>
      <c r="L97" s="1">
        <v>0</v>
      </c>
    </row>
    <row r="98" spans="1:12">
      <c r="A98" s="2">
        <v>40797</v>
      </c>
      <c r="B98" s="1">
        <v>18.5</v>
      </c>
      <c r="C98" s="1">
        <v>76</v>
      </c>
      <c r="D98" s="1">
        <v>0</v>
      </c>
      <c r="E98" s="1">
        <v>0</v>
      </c>
      <c r="F98" s="1">
        <v>0</v>
      </c>
      <c r="G98" s="5">
        <v>13</v>
      </c>
      <c r="H98" s="1">
        <v>1.3</v>
      </c>
      <c r="I98" s="1">
        <v>305</v>
      </c>
      <c r="J98" s="1">
        <v>0</v>
      </c>
      <c r="K98" s="1">
        <v>17.8</v>
      </c>
      <c r="L98" s="1">
        <v>0</v>
      </c>
    </row>
    <row r="99" spans="1:12">
      <c r="A99" s="2">
        <v>40797.041666666664</v>
      </c>
      <c r="B99" s="1">
        <v>17.600000000000001</v>
      </c>
      <c r="C99" s="1">
        <v>79</v>
      </c>
      <c r="D99" s="1">
        <v>0</v>
      </c>
      <c r="E99" s="1">
        <v>0</v>
      </c>
      <c r="F99" s="1">
        <v>0</v>
      </c>
      <c r="G99" s="5">
        <v>13</v>
      </c>
      <c r="H99" s="1">
        <v>0.9</v>
      </c>
      <c r="I99" s="1">
        <v>298</v>
      </c>
      <c r="J99" s="1">
        <v>0</v>
      </c>
      <c r="K99" s="1">
        <v>16.8</v>
      </c>
      <c r="L99" s="1">
        <v>0</v>
      </c>
    </row>
    <row r="100" spans="1:12">
      <c r="A100" s="2">
        <v>40797.083333333336</v>
      </c>
      <c r="B100" s="1">
        <v>16.8</v>
      </c>
      <c r="C100" s="1">
        <v>84</v>
      </c>
      <c r="D100" s="1">
        <v>0</v>
      </c>
      <c r="E100" s="1">
        <v>0</v>
      </c>
      <c r="F100" s="1">
        <v>0</v>
      </c>
      <c r="G100" s="5">
        <v>13</v>
      </c>
      <c r="H100" s="1">
        <v>0.7</v>
      </c>
      <c r="I100" s="1">
        <v>243</v>
      </c>
      <c r="J100" s="1">
        <v>0</v>
      </c>
      <c r="K100" s="1">
        <v>15.9</v>
      </c>
      <c r="L100" s="1">
        <v>0</v>
      </c>
    </row>
    <row r="101" spans="1:12">
      <c r="A101" s="2">
        <v>40797.125</v>
      </c>
      <c r="B101" s="1">
        <v>16.2</v>
      </c>
      <c r="C101" s="1">
        <v>84</v>
      </c>
      <c r="D101" s="1">
        <v>0</v>
      </c>
      <c r="E101" s="1">
        <v>0</v>
      </c>
      <c r="F101" s="1">
        <v>21</v>
      </c>
      <c r="G101" s="5">
        <v>13.4</v>
      </c>
      <c r="H101" s="1">
        <v>0.4</v>
      </c>
      <c r="I101" s="1">
        <v>274</v>
      </c>
      <c r="J101" s="1">
        <v>0</v>
      </c>
      <c r="K101" s="1">
        <v>15.1</v>
      </c>
      <c r="L101" s="1">
        <v>0</v>
      </c>
    </row>
    <row r="102" spans="1:12">
      <c r="A102" s="2">
        <v>40797.166666666664</v>
      </c>
      <c r="B102" s="1">
        <v>15.9</v>
      </c>
      <c r="C102" s="1">
        <v>84</v>
      </c>
      <c r="D102" s="1">
        <v>0</v>
      </c>
      <c r="E102" s="1">
        <v>0</v>
      </c>
      <c r="F102" s="1">
        <v>60</v>
      </c>
      <c r="G102" s="5">
        <v>14.4</v>
      </c>
      <c r="H102" s="1">
        <v>0.7</v>
      </c>
      <c r="I102" s="1">
        <v>295</v>
      </c>
      <c r="J102" s="1">
        <v>0</v>
      </c>
      <c r="K102" s="1">
        <v>15</v>
      </c>
      <c r="L102" s="1">
        <v>0</v>
      </c>
    </row>
    <row r="103" spans="1:12">
      <c r="A103" s="2">
        <v>40797.208333333336</v>
      </c>
      <c r="B103" s="1">
        <v>15.3</v>
      </c>
      <c r="C103" s="1">
        <v>88</v>
      </c>
      <c r="D103" s="1">
        <v>0</v>
      </c>
      <c r="E103" s="1">
        <v>0</v>
      </c>
      <c r="F103" s="1">
        <v>60</v>
      </c>
      <c r="G103" s="5">
        <v>15.4</v>
      </c>
      <c r="H103" s="1">
        <v>0.4</v>
      </c>
      <c r="I103" s="1">
        <v>281</v>
      </c>
      <c r="J103" s="1">
        <v>0</v>
      </c>
      <c r="K103" s="1">
        <v>14.3</v>
      </c>
      <c r="L103" s="1">
        <v>0</v>
      </c>
    </row>
    <row r="104" spans="1:12">
      <c r="A104" s="2">
        <v>40797.25</v>
      </c>
      <c r="B104" s="1">
        <v>14.8</v>
      </c>
      <c r="C104" s="1">
        <v>88</v>
      </c>
      <c r="D104" s="1">
        <v>0</v>
      </c>
      <c r="E104" s="1">
        <v>0</v>
      </c>
      <c r="F104" s="1">
        <v>60</v>
      </c>
      <c r="G104" s="5">
        <v>16.399999999999999</v>
      </c>
      <c r="H104" s="1">
        <v>0.3</v>
      </c>
      <c r="I104" s="1">
        <v>282</v>
      </c>
      <c r="J104" s="1">
        <v>0</v>
      </c>
      <c r="K104" s="1">
        <v>13.8</v>
      </c>
      <c r="L104" s="1">
        <v>0</v>
      </c>
    </row>
    <row r="105" spans="1:12">
      <c r="A105" s="2">
        <v>40797.291666666664</v>
      </c>
      <c r="B105" s="1">
        <v>15.2</v>
      </c>
      <c r="C105" s="1">
        <v>88</v>
      </c>
      <c r="D105" s="1">
        <v>0</v>
      </c>
      <c r="E105" s="1">
        <v>0</v>
      </c>
      <c r="F105" s="1">
        <v>60</v>
      </c>
      <c r="G105" s="5">
        <v>17.399999999999999</v>
      </c>
      <c r="H105" s="1">
        <v>0.5</v>
      </c>
      <c r="I105" s="1">
        <v>301</v>
      </c>
      <c r="J105" s="1">
        <v>0.1</v>
      </c>
      <c r="K105" s="1">
        <v>14.4</v>
      </c>
      <c r="L105" s="1">
        <v>0</v>
      </c>
    </row>
    <row r="106" spans="1:12">
      <c r="A106" s="2">
        <v>40797.333333333336</v>
      </c>
      <c r="B106" s="1">
        <v>18.5</v>
      </c>
      <c r="C106" s="1">
        <v>74</v>
      </c>
      <c r="D106" s="1">
        <v>0</v>
      </c>
      <c r="E106" s="1">
        <v>0</v>
      </c>
      <c r="F106" s="1">
        <v>60</v>
      </c>
      <c r="G106" s="5">
        <v>18.399999999999999</v>
      </c>
      <c r="H106" s="1">
        <v>0.3</v>
      </c>
      <c r="I106" s="1">
        <v>262</v>
      </c>
      <c r="J106" s="1">
        <v>0.6</v>
      </c>
      <c r="K106" s="1">
        <v>17.899999999999999</v>
      </c>
      <c r="L106" s="1">
        <v>0</v>
      </c>
    </row>
    <row r="107" spans="1:12">
      <c r="A107" s="2">
        <v>40797.375</v>
      </c>
      <c r="B107" s="1">
        <v>21.5</v>
      </c>
      <c r="C107" s="1">
        <v>63</v>
      </c>
      <c r="D107" s="1">
        <v>0</v>
      </c>
      <c r="E107" s="1">
        <v>0</v>
      </c>
      <c r="F107" s="1">
        <v>12</v>
      </c>
      <c r="G107" s="5">
        <v>18.600000000000001</v>
      </c>
      <c r="H107" s="1">
        <v>0.6</v>
      </c>
      <c r="I107" s="1">
        <v>74</v>
      </c>
      <c r="J107" s="1">
        <v>1.2</v>
      </c>
      <c r="K107" s="1">
        <v>21.8</v>
      </c>
      <c r="L107" s="1">
        <v>0</v>
      </c>
    </row>
    <row r="108" spans="1:12">
      <c r="A108" s="2">
        <v>40797.416666666664</v>
      </c>
      <c r="B108" s="1">
        <v>23</v>
      </c>
      <c r="C108" s="1">
        <v>57</v>
      </c>
      <c r="D108" s="1">
        <v>0</v>
      </c>
      <c r="E108" s="1">
        <v>0</v>
      </c>
      <c r="F108" s="1">
        <v>0</v>
      </c>
      <c r="G108" s="5">
        <v>18.600000000000001</v>
      </c>
      <c r="H108" s="1">
        <v>1.2</v>
      </c>
      <c r="I108" s="1">
        <v>128</v>
      </c>
      <c r="J108" s="1">
        <v>1.8</v>
      </c>
      <c r="K108" s="1">
        <v>23.7</v>
      </c>
      <c r="L108" s="1">
        <v>0</v>
      </c>
    </row>
    <row r="109" spans="1:12">
      <c r="A109" s="2">
        <v>40797.458333333336</v>
      </c>
      <c r="B109" s="1">
        <v>24.4</v>
      </c>
      <c r="C109" s="1">
        <v>52</v>
      </c>
      <c r="D109" s="1">
        <v>0</v>
      </c>
      <c r="E109" s="1">
        <v>0</v>
      </c>
      <c r="F109" s="1">
        <v>0</v>
      </c>
      <c r="G109" s="5">
        <v>18.600000000000001</v>
      </c>
      <c r="H109" s="1">
        <v>1.4</v>
      </c>
      <c r="I109" s="1">
        <v>110</v>
      </c>
      <c r="J109" s="1">
        <v>2.2000000000000002</v>
      </c>
      <c r="K109" s="1">
        <v>25.1</v>
      </c>
      <c r="L109" s="1">
        <v>0</v>
      </c>
    </row>
    <row r="110" spans="1:12">
      <c r="A110" s="2">
        <v>40797.5</v>
      </c>
      <c r="B110" s="1">
        <v>25.8</v>
      </c>
      <c r="C110" s="1">
        <v>48</v>
      </c>
      <c r="D110" s="1">
        <v>0</v>
      </c>
      <c r="E110" s="1">
        <v>0</v>
      </c>
      <c r="F110" s="1">
        <v>0</v>
      </c>
      <c r="G110" s="5">
        <v>18.600000000000001</v>
      </c>
      <c r="H110" s="1">
        <v>1.5</v>
      </c>
      <c r="I110" s="1">
        <v>104</v>
      </c>
      <c r="J110" s="1">
        <v>2.2999999999999998</v>
      </c>
      <c r="K110" s="1">
        <v>26.5</v>
      </c>
      <c r="L110" s="1">
        <v>0</v>
      </c>
    </row>
    <row r="111" spans="1:12">
      <c r="A111" s="2">
        <v>40797.541666666664</v>
      </c>
      <c r="B111" s="1">
        <v>26.4</v>
      </c>
      <c r="C111" s="1">
        <v>51</v>
      </c>
      <c r="D111" s="1">
        <v>0</v>
      </c>
      <c r="E111" s="1">
        <v>0</v>
      </c>
      <c r="F111" s="1">
        <v>0</v>
      </c>
      <c r="G111" s="5">
        <v>18.600000000000001</v>
      </c>
      <c r="H111" s="1">
        <v>1.6</v>
      </c>
      <c r="I111" s="1">
        <v>84</v>
      </c>
      <c r="J111" s="1">
        <v>2.2000000000000002</v>
      </c>
      <c r="K111" s="1">
        <v>26.6</v>
      </c>
      <c r="L111" s="1">
        <v>0</v>
      </c>
    </row>
    <row r="112" spans="1:12">
      <c r="A112" s="2">
        <v>40797.583333333336</v>
      </c>
      <c r="B112" s="1">
        <v>27.5</v>
      </c>
      <c r="C112" s="1">
        <v>50</v>
      </c>
      <c r="D112" s="1">
        <v>0</v>
      </c>
      <c r="E112" s="1">
        <v>0</v>
      </c>
      <c r="F112" s="1">
        <v>0</v>
      </c>
      <c r="G112" s="5">
        <v>18.600000000000001</v>
      </c>
      <c r="H112" s="1">
        <v>1.8</v>
      </c>
      <c r="I112" s="1">
        <v>91</v>
      </c>
      <c r="J112" s="1">
        <v>2.2999999999999998</v>
      </c>
      <c r="K112" s="1">
        <v>27.5</v>
      </c>
      <c r="L112" s="1">
        <v>0</v>
      </c>
    </row>
    <row r="113" spans="1:12">
      <c r="A113" s="2">
        <v>40797.625</v>
      </c>
      <c r="B113" s="1">
        <v>28.6</v>
      </c>
      <c r="C113" s="1">
        <v>46</v>
      </c>
      <c r="D113" s="1">
        <v>0</v>
      </c>
      <c r="E113" s="1">
        <v>0</v>
      </c>
      <c r="F113" s="1">
        <v>0</v>
      </c>
      <c r="G113" s="5">
        <v>18.600000000000001</v>
      </c>
      <c r="H113" s="1">
        <v>1.5</v>
      </c>
      <c r="I113" s="1">
        <v>100</v>
      </c>
      <c r="J113" s="1">
        <v>1.6</v>
      </c>
      <c r="K113" s="1">
        <v>28.4</v>
      </c>
      <c r="L113" s="1">
        <v>0</v>
      </c>
    </row>
    <row r="114" spans="1:12">
      <c r="A114" s="2">
        <v>40797.666666666664</v>
      </c>
      <c r="B114" s="1">
        <v>28.2</v>
      </c>
      <c r="C114" s="1">
        <v>45</v>
      </c>
      <c r="D114" s="1">
        <v>0</v>
      </c>
      <c r="E114" s="1">
        <v>0</v>
      </c>
      <c r="F114" s="1">
        <v>0</v>
      </c>
      <c r="G114" s="5">
        <v>18.600000000000001</v>
      </c>
      <c r="H114" s="1">
        <v>2.9</v>
      </c>
      <c r="I114" s="1">
        <v>119</v>
      </c>
      <c r="J114" s="1">
        <v>1.2</v>
      </c>
      <c r="K114" s="1">
        <v>28.2</v>
      </c>
      <c r="L114" s="1">
        <v>0</v>
      </c>
    </row>
    <row r="115" spans="1:12">
      <c r="A115" s="2">
        <v>40797.708333333336</v>
      </c>
      <c r="B115" s="1">
        <v>27.3</v>
      </c>
      <c r="C115" s="1">
        <v>47</v>
      </c>
      <c r="D115" s="1">
        <v>0</v>
      </c>
      <c r="E115" s="1">
        <v>0</v>
      </c>
      <c r="F115" s="1">
        <v>0</v>
      </c>
      <c r="G115" s="5">
        <v>18.600000000000001</v>
      </c>
      <c r="H115" s="1">
        <v>2.8</v>
      </c>
      <c r="I115" s="1">
        <v>91</v>
      </c>
      <c r="J115" s="1">
        <v>0.9</v>
      </c>
      <c r="K115" s="1">
        <v>27.4</v>
      </c>
      <c r="L115" s="1">
        <v>0</v>
      </c>
    </row>
    <row r="116" spans="1:12">
      <c r="A116" s="2">
        <v>40797.75</v>
      </c>
      <c r="B116" s="1">
        <v>25.1</v>
      </c>
      <c r="C116" s="1">
        <v>53</v>
      </c>
      <c r="D116" s="1">
        <v>0</v>
      </c>
      <c r="E116" s="1">
        <v>0</v>
      </c>
      <c r="F116" s="1">
        <v>0</v>
      </c>
      <c r="G116" s="5">
        <v>18.600000000000001</v>
      </c>
      <c r="H116" s="1">
        <v>1.4</v>
      </c>
      <c r="I116" s="1">
        <v>62</v>
      </c>
      <c r="J116" s="1">
        <v>0.2</v>
      </c>
      <c r="K116" s="1">
        <v>24.9</v>
      </c>
      <c r="L116" s="1">
        <v>0</v>
      </c>
    </row>
    <row r="117" spans="1:12">
      <c r="A117" s="2">
        <v>40797.791666666664</v>
      </c>
      <c r="B117" s="1">
        <v>22.5</v>
      </c>
      <c r="C117" s="1">
        <v>63</v>
      </c>
      <c r="D117" s="1">
        <v>0</v>
      </c>
      <c r="E117" s="1">
        <v>0</v>
      </c>
      <c r="F117" s="1">
        <v>0</v>
      </c>
      <c r="G117" s="5">
        <v>18.600000000000001</v>
      </c>
      <c r="H117" s="1">
        <v>1.4</v>
      </c>
      <c r="I117" s="1">
        <v>285</v>
      </c>
      <c r="J117" s="1">
        <v>0</v>
      </c>
      <c r="K117" s="1">
        <v>22</v>
      </c>
      <c r="L117" s="1">
        <v>0</v>
      </c>
    </row>
    <row r="118" spans="1:12">
      <c r="A118" s="2">
        <v>40797.833333333336</v>
      </c>
      <c r="B118" s="1">
        <v>20.9</v>
      </c>
      <c r="C118" s="1">
        <v>67</v>
      </c>
      <c r="D118" s="1">
        <v>0</v>
      </c>
      <c r="E118" s="1">
        <v>0</v>
      </c>
      <c r="F118" s="1">
        <v>0</v>
      </c>
      <c r="G118" s="5">
        <v>18.600000000000001</v>
      </c>
      <c r="H118" s="1">
        <v>1.2</v>
      </c>
      <c r="I118" s="1">
        <v>301</v>
      </c>
      <c r="J118" s="1">
        <v>0</v>
      </c>
      <c r="K118" s="1">
        <v>20.2</v>
      </c>
      <c r="L118" s="1">
        <v>0</v>
      </c>
    </row>
    <row r="119" spans="1:12">
      <c r="A119" s="2">
        <v>40797.875</v>
      </c>
      <c r="B119" s="1">
        <v>20</v>
      </c>
      <c r="C119" s="1">
        <v>70</v>
      </c>
      <c r="D119" s="1">
        <v>0</v>
      </c>
      <c r="E119" s="1">
        <v>0</v>
      </c>
      <c r="F119" s="1">
        <v>0</v>
      </c>
      <c r="G119" s="5">
        <v>18.600000000000001</v>
      </c>
      <c r="H119" s="1">
        <v>1.3</v>
      </c>
      <c r="I119" s="1">
        <v>306</v>
      </c>
      <c r="J119" s="1">
        <v>0</v>
      </c>
      <c r="K119" s="1">
        <v>19.3</v>
      </c>
      <c r="L119" s="1">
        <v>0</v>
      </c>
    </row>
    <row r="120" spans="1:12">
      <c r="A120" s="2">
        <v>40797.916666666664</v>
      </c>
      <c r="B120" s="1">
        <v>19.3</v>
      </c>
      <c r="C120" s="1">
        <v>72</v>
      </c>
      <c r="D120" s="1">
        <v>0</v>
      </c>
      <c r="E120" s="1">
        <v>0</v>
      </c>
      <c r="F120" s="1">
        <v>0</v>
      </c>
      <c r="G120" s="5">
        <v>18.600000000000001</v>
      </c>
      <c r="H120" s="1">
        <v>1</v>
      </c>
      <c r="I120" s="1">
        <v>317</v>
      </c>
      <c r="J120" s="1">
        <v>0</v>
      </c>
      <c r="K120" s="1">
        <v>18.399999999999999</v>
      </c>
      <c r="L120" s="1">
        <v>0</v>
      </c>
    </row>
    <row r="121" spans="1:12">
      <c r="A121" s="2">
        <v>40797.958333333336</v>
      </c>
      <c r="B121" s="1">
        <v>18.7</v>
      </c>
      <c r="C121" s="1">
        <v>73</v>
      </c>
      <c r="D121" s="1">
        <v>0</v>
      </c>
      <c r="E121" s="1">
        <v>0</v>
      </c>
      <c r="F121" s="1">
        <v>0</v>
      </c>
      <c r="G121" s="5">
        <v>18.600000000000001</v>
      </c>
      <c r="H121" s="1">
        <v>1.1000000000000001</v>
      </c>
      <c r="I121" s="1">
        <v>304</v>
      </c>
      <c r="J121" s="1">
        <v>0</v>
      </c>
      <c r="K121" s="1">
        <v>17.899999999999999</v>
      </c>
      <c r="L121" s="1">
        <v>0</v>
      </c>
    </row>
    <row r="122" spans="1:12">
      <c r="A122" s="2">
        <v>40798</v>
      </c>
      <c r="B122" s="1">
        <v>18.100000000000001</v>
      </c>
      <c r="C122" s="1">
        <v>76</v>
      </c>
      <c r="D122" s="1">
        <v>0</v>
      </c>
      <c r="E122" s="1">
        <v>0</v>
      </c>
      <c r="F122" s="1">
        <v>0</v>
      </c>
      <c r="G122" s="5">
        <v>18.600000000000001</v>
      </c>
      <c r="H122" s="1">
        <v>1</v>
      </c>
      <c r="I122" s="1">
        <v>6</v>
      </c>
      <c r="J122" s="1">
        <v>0</v>
      </c>
      <c r="K122" s="1">
        <v>17.5</v>
      </c>
      <c r="L122" s="1">
        <v>0</v>
      </c>
    </row>
    <row r="123" spans="1:12">
      <c r="A123" s="2">
        <v>40798.041666666664</v>
      </c>
      <c r="B123" s="1">
        <v>17.600000000000001</v>
      </c>
      <c r="C123" s="1">
        <v>77</v>
      </c>
      <c r="D123" s="1">
        <v>0</v>
      </c>
      <c r="E123" s="1">
        <v>0</v>
      </c>
      <c r="F123" s="1">
        <v>0</v>
      </c>
      <c r="G123" s="5">
        <v>18.600000000000001</v>
      </c>
      <c r="H123" s="1">
        <v>0.9</v>
      </c>
      <c r="I123" s="1">
        <v>308</v>
      </c>
      <c r="J123" s="1">
        <v>0</v>
      </c>
      <c r="K123" s="1">
        <v>16.899999999999999</v>
      </c>
      <c r="L123" s="1">
        <v>0</v>
      </c>
    </row>
    <row r="124" spans="1:12">
      <c r="A124" s="2">
        <v>40798.083333333336</v>
      </c>
      <c r="B124" s="1">
        <v>16.899999999999999</v>
      </c>
      <c r="C124" s="1">
        <v>78</v>
      </c>
      <c r="D124" s="1">
        <v>0</v>
      </c>
      <c r="E124" s="1">
        <v>0</v>
      </c>
      <c r="F124" s="1">
        <v>0</v>
      </c>
      <c r="G124" s="5">
        <v>18.600000000000001</v>
      </c>
      <c r="H124" s="1">
        <v>0.5</v>
      </c>
      <c r="I124" s="1">
        <v>138</v>
      </c>
      <c r="J124" s="1">
        <v>0</v>
      </c>
      <c r="K124" s="1">
        <v>16</v>
      </c>
      <c r="L124" s="1">
        <v>0</v>
      </c>
    </row>
    <row r="125" spans="1:12">
      <c r="A125" s="2">
        <v>40798.125</v>
      </c>
      <c r="B125" s="1">
        <v>17.100000000000001</v>
      </c>
      <c r="C125" s="1">
        <v>77</v>
      </c>
      <c r="D125" s="1">
        <v>0</v>
      </c>
      <c r="E125" s="1">
        <v>0</v>
      </c>
      <c r="F125" s="1">
        <v>12</v>
      </c>
      <c r="G125" s="5">
        <v>18.8</v>
      </c>
      <c r="H125" s="1">
        <v>1.4</v>
      </c>
      <c r="I125" s="1">
        <v>305</v>
      </c>
      <c r="J125" s="1">
        <v>0</v>
      </c>
      <c r="K125" s="1">
        <v>16.8</v>
      </c>
      <c r="L125" s="1">
        <v>0</v>
      </c>
    </row>
    <row r="126" spans="1:12">
      <c r="A126" s="2">
        <v>40798.166666666664</v>
      </c>
      <c r="B126" s="1">
        <v>16.8</v>
      </c>
      <c r="C126" s="1">
        <v>79</v>
      </c>
      <c r="D126" s="1">
        <v>0.8</v>
      </c>
      <c r="E126" s="1">
        <v>0.8</v>
      </c>
      <c r="F126" s="1">
        <v>60</v>
      </c>
      <c r="G126" s="5">
        <v>19.8</v>
      </c>
      <c r="H126" s="1">
        <v>1.3</v>
      </c>
      <c r="I126" s="1">
        <v>300</v>
      </c>
      <c r="J126" s="1">
        <v>0</v>
      </c>
      <c r="K126" s="1">
        <v>16.7</v>
      </c>
      <c r="L126" s="1">
        <v>0</v>
      </c>
    </row>
    <row r="127" spans="1:12">
      <c r="A127" s="2">
        <v>40798.208333333336</v>
      </c>
      <c r="B127" s="1">
        <v>16.600000000000001</v>
      </c>
      <c r="C127" s="1">
        <v>84</v>
      </c>
      <c r="D127" s="1">
        <v>0</v>
      </c>
      <c r="E127" s="1">
        <v>0.8</v>
      </c>
      <c r="F127" s="1">
        <v>60</v>
      </c>
      <c r="G127" s="5">
        <v>20.8</v>
      </c>
      <c r="H127" s="1">
        <v>2.5</v>
      </c>
      <c r="I127" s="1">
        <v>255</v>
      </c>
      <c r="J127" s="1">
        <v>0</v>
      </c>
      <c r="K127" s="1">
        <v>16.600000000000001</v>
      </c>
      <c r="L127" s="1">
        <v>0</v>
      </c>
    </row>
    <row r="128" spans="1:12">
      <c r="A128" s="2">
        <v>40798.25</v>
      </c>
      <c r="B128" s="1">
        <v>15.9</v>
      </c>
      <c r="C128" s="1">
        <v>86</v>
      </c>
      <c r="D128" s="1">
        <v>0</v>
      </c>
      <c r="E128" s="1">
        <v>0.8</v>
      </c>
      <c r="F128" s="1">
        <v>60</v>
      </c>
      <c r="G128" s="5">
        <v>21.8</v>
      </c>
      <c r="H128" s="1">
        <v>0.8</v>
      </c>
      <c r="I128" s="1">
        <v>138</v>
      </c>
      <c r="J128" s="1">
        <v>0</v>
      </c>
      <c r="K128" s="1">
        <v>15.7</v>
      </c>
      <c r="L128" s="1">
        <v>0</v>
      </c>
    </row>
    <row r="129" spans="1:12">
      <c r="A129" s="2">
        <v>40798.291666666664</v>
      </c>
      <c r="B129" s="1">
        <v>15.6</v>
      </c>
      <c r="C129" s="1">
        <v>90</v>
      </c>
      <c r="D129" s="1">
        <v>0</v>
      </c>
      <c r="E129" s="1">
        <v>0.8</v>
      </c>
      <c r="F129" s="1">
        <v>60</v>
      </c>
      <c r="G129" s="5">
        <v>22.8</v>
      </c>
      <c r="H129" s="1">
        <v>0.9</v>
      </c>
      <c r="I129" s="1">
        <v>221</v>
      </c>
      <c r="J129" s="1">
        <v>0</v>
      </c>
      <c r="K129" s="1">
        <v>15.3</v>
      </c>
      <c r="L129" s="1">
        <v>0</v>
      </c>
    </row>
    <row r="130" spans="1:12">
      <c r="A130" s="2">
        <v>40798.333333333336</v>
      </c>
      <c r="B130" s="1">
        <v>17.600000000000001</v>
      </c>
      <c r="C130" s="1">
        <v>79</v>
      </c>
      <c r="D130" s="1">
        <v>0</v>
      </c>
      <c r="E130" s="1">
        <v>0.8</v>
      </c>
      <c r="F130" s="1">
        <v>60</v>
      </c>
      <c r="G130" s="5">
        <v>23.8</v>
      </c>
      <c r="H130" s="1">
        <v>1.2</v>
      </c>
      <c r="I130" s="1">
        <v>248</v>
      </c>
      <c r="J130" s="1">
        <v>0.6</v>
      </c>
      <c r="K130" s="1">
        <v>17.600000000000001</v>
      </c>
      <c r="L130" s="1">
        <v>0</v>
      </c>
    </row>
    <row r="131" spans="1:12">
      <c r="A131" s="2">
        <v>40798.375</v>
      </c>
      <c r="B131" s="1">
        <v>20.3</v>
      </c>
      <c r="C131" s="1">
        <v>69</v>
      </c>
      <c r="D131" s="1">
        <v>0</v>
      </c>
      <c r="E131" s="1">
        <v>0.8</v>
      </c>
      <c r="F131" s="1">
        <v>60</v>
      </c>
      <c r="G131" s="5">
        <v>24.8</v>
      </c>
      <c r="H131" s="1">
        <v>1.9</v>
      </c>
      <c r="I131" s="1">
        <v>234</v>
      </c>
      <c r="J131" s="1">
        <v>1.3</v>
      </c>
      <c r="K131" s="1">
        <v>20.7</v>
      </c>
      <c r="L131" s="1">
        <v>0</v>
      </c>
    </row>
    <row r="132" spans="1:12">
      <c r="A132" s="2">
        <v>40798.416666666664</v>
      </c>
      <c r="B132" s="1">
        <v>21.6</v>
      </c>
      <c r="C132" s="1">
        <v>62</v>
      </c>
      <c r="D132" s="1">
        <v>0</v>
      </c>
      <c r="E132" s="1">
        <v>0.8</v>
      </c>
      <c r="F132" s="1">
        <v>24</v>
      </c>
      <c r="G132" s="5">
        <v>25.2</v>
      </c>
      <c r="H132" s="1">
        <v>3.2</v>
      </c>
      <c r="I132" s="1">
        <v>249</v>
      </c>
      <c r="J132" s="1">
        <v>1.9</v>
      </c>
      <c r="K132" s="1">
        <v>22.2</v>
      </c>
      <c r="L132" s="1">
        <v>0</v>
      </c>
    </row>
    <row r="133" spans="1:12">
      <c r="A133" s="2">
        <v>40798.458333333336</v>
      </c>
      <c r="B133" s="1">
        <v>22.7</v>
      </c>
      <c r="C133" s="1">
        <v>57</v>
      </c>
      <c r="D133" s="1">
        <v>0</v>
      </c>
      <c r="E133" s="1">
        <v>0.8</v>
      </c>
      <c r="F133" s="1">
        <v>0</v>
      </c>
      <c r="G133" s="5">
        <v>25.2</v>
      </c>
      <c r="H133" s="1">
        <v>2.6</v>
      </c>
      <c r="I133" s="1">
        <v>240</v>
      </c>
      <c r="J133" s="1">
        <v>1.7</v>
      </c>
      <c r="K133" s="1">
        <v>23.2</v>
      </c>
      <c r="L133" s="1">
        <v>0</v>
      </c>
    </row>
    <row r="134" spans="1:12">
      <c r="A134" s="2">
        <v>40798.5</v>
      </c>
      <c r="B134" s="1">
        <v>24.7</v>
      </c>
      <c r="C134" s="1">
        <v>53</v>
      </c>
      <c r="D134" s="1">
        <v>0</v>
      </c>
      <c r="E134" s="1">
        <v>0.8</v>
      </c>
      <c r="F134" s="1">
        <v>0</v>
      </c>
      <c r="G134" s="5">
        <v>25.2</v>
      </c>
      <c r="H134" s="1">
        <v>1.4</v>
      </c>
      <c r="I134" s="1">
        <v>171</v>
      </c>
      <c r="J134" s="1">
        <v>2.2999999999999998</v>
      </c>
      <c r="K134" s="1">
        <v>25.1</v>
      </c>
      <c r="L134" s="1">
        <v>0</v>
      </c>
    </row>
    <row r="135" spans="1:12">
      <c r="A135" s="2">
        <v>40798.541666666664</v>
      </c>
      <c r="B135" s="1">
        <v>25.6</v>
      </c>
      <c r="C135" s="1">
        <v>50</v>
      </c>
      <c r="D135" s="1">
        <v>0</v>
      </c>
      <c r="E135" s="1">
        <v>0.8</v>
      </c>
      <c r="F135" s="1">
        <v>0</v>
      </c>
      <c r="G135" s="5">
        <v>25.2</v>
      </c>
      <c r="H135" s="1">
        <v>1.7</v>
      </c>
      <c r="I135" s="1">
        <v>97</v>
      </c>
      <c r="J135" s="1">
        <v>2.7</v>
      </c>
      <c r="K135" s="1">
        <v>25.7</v>
      </c>
      <c r="L135" s="1">
        <v>0</v>
      </c>
    </row>
    <row r="136" spans="1:12">
      <c r="A136" s="2">
        <v>40798.583333333336</v>
      </c>
      <c r="B136" s="1">
        <v>27</v>
      </c>
      <c r="C136" s="1">
        <v>46</v>
      </c>
      <c r="D136" s="1">
        <v>0</v>
      </c>
      <c r="E136" s="1">
        <v>0.8</v>
      </c>
      <c r="F136" s="1">
        <v>0</v>
      </c>
      <c r="G136" s="5">
        <v>25.2</v>
      </c>
      <c r="H136" s="1">
        <v>1.4</v>
      </c>
      <c r="I136" s="1">
        <v>44</v>
      </c>
      <c r="J136" s="1">
        <v>2.5</v>
      </c>
      <c r="K136" s="1">
        <v>26.5</v>
      </c>
      <c r="L136" s="1">
        <v>0</v>
      </c>
    </row>
    <row r="137" spans="1:12">
      <c r="A137" s="2">
        <v>40798.625</v>
      </c>
      <c r="B137" s="1">
        <v>27.5</v>
      </c>
      <c r="C137" s="1">
        <v>43</v>
      </c>
      <c r="D137" s="1">
        <v>0</v>
      </c>
      <c r="E137" s="1">
        <v>0.8</v>
      </c>
      <c r="F137" s="1">
        <v>0</v>
      </c>
      <c r="G137" s="5">
        <v>25.2</v>
      </c>
      <c r="H137" s="1">
        <v>2.2999999999999998</v>
      </c>
      <c r="I137" s="1">
        <v>106</v>
      </c>
      <c r="J137" s="1">
        <v>1.6</v>
      </c>
      <c r="K137" s="1">
        <v>27.3</v>
      </c>
      <c r="L137" s="1">
        <v>0</v>
      </c>
    </row>
    <row r="138" spans="1:12">
      <c r="A138" s="2">
        <v>40798.666666666664</v>
      </c>
      <c r="B138" s="1">
        <v>27.3</v>
      </c>
      <c r="C138" s="1">
        <v>41</v>
      </c>
      <c r="D138" s="1">
        <v>0</v>
      </c>
      <c r="E138" s="1">
        <v>0.8</v>
      </c>
      <c r="F138" s="1">
        <v>0</v>
      </c>
      <c r="G138" s="5">
        <v>25.2</v>
      </c>
      <c r="H138" s="1">
        <v>2.2000000000000002</v>
      </c>
      <c r="I138" s="1">
        <v>104</v>
      </c>
      <c r="J138" s="1">
        <v>1.2</v>
      </c>
      <c r="K138" s="1">
        <v>27.4</v>
      </c>
      <c r="L138" s="1">
        <v>0</v>
      </c>
    </row>
    <row r="139" spans="1:12">
      <c r="A139" s="2">
        <v>40798.708333333336</v>
      </c>
      <c r="B139" s="1">
        <v>27.1</v>
      </c>
      <c r="C139" s="1">
        <v>43</v>
      </c>
      <c r="D139" s="1">
        <v>0</v>
      </c>
      <c r="E139" s="1">
        <v>0.8</v>
      </c>
      <c r="F139" s="1">
        <v>0</v>
      </c>
      <c r="G139" s="5">
        <v>25.2</v>
      </c>
      <c r="H139" s="1">
        <v>1.6</v>
      </c>
      <c r="I139" s="1">
        <v>92</v>
      </c>
      <c r="J139" s="1">
        <v>1.1000000000000001</v>
      </c>
      <c r="K139" s="1">
        <v>27.4</v>
      </c>
      <c r="L139" s="1">
        <v>0</v>
      </c>
    </row>
    <row r="140" spans="1:12">
      <c r="A140" s="2">
        <v>40798.75</v>
      </c>
      <c r="B140" s="1">
        <v>26.2</v>
      </c>
      <c r="C140" s="1">
        <v>46</v>
      </c>
      <c r="D140" s="1">
        <v>0</v>
      </c>
      <c r="E140" s="1">
        <v>0.8</v>
      </c>
      <c r="F140" s="1">
        <v>0</v>
      </c>
      <c r="G140" s="5">
        <v>25.2</v>
      </c>
      <c r="H140" s="1">
        <v>1.1000000000000001</v>
      </c>
      <c r="I140" s="1">
        <v>117</v>
      </c>
      <c r="J140" s="1">
        <v>0.5</v>
      </c>
      <c r="K140" s="1">
        <v>25.6</v>
      </c>
      <c r="L140" s="1">
        <v>0</v>
      </c>
    </row>
    <row r="141" spans="1:12">
      <c r="A141" s="2">
        <v>40798.791666666664</v>
      </c>
      <c r="B141" s="1">
        <v>21.3</v>
      </c>
      <c r="C141" s="1">
        <v>62</v>
      </c>
      <c r="D141" s="1">
        <v>0</v>
      </c>
      <c r="E141" s="1">
        <v>0.8</v>
      </c>
      <c r="F141" s="1">
        <v>0</v>
      </c>
      <c r="G141" s="5">
        <v>25.2</v>
      </c>
      <c r="H141" s="1">
        <v>1.4</v>
      </c>
      <c r="I141" s="1">
        <v>291</v>
      </c>
      <c r="J141" s="1">
        <v>0</v>
      </c>
      <c r="K141" s="1">
        <v>20.7</v>
      </c>
      <c r="L141" s="1">
        <v>0</v>
      </c>
    </row>
    <row r="142" spans="1:12">
      <c r="A142" s="2">
        <v>40798.833333333336</v>
      </c>
      <c r="B142" s="1">
        <v>20.2</v>
      </c>
      <c r="C142" s="1">
        <v>63</v>
      </c>
      <c r="D142" s="1">
        <v>0</v>
      </c>
      <c r="E142" s="1">
        <v>0.8</v>
      </c>
      <c r="F142" s="1">
        <v>0</v>
      </c>
      <c r="G142" s="5">
        <v>25.2</v>
      </c>
      <c r="H142" s="1">
        <v>1.3</v>
      </c>
      <c r="I142" s="1">
        <v>294</v>
      </c>
      <c r="J142" s="1">
        <v>0</v>
      </c>
      <c r="K142" s="1">
        <v>19.5</v>
      </c>
      <c r="L142" s="1">
        <v>0</v>
      </c>
    </row>
    <row r="143" spans="1:12">
      <c r="A143" s="2">
        <v>40798.875</v>
      </c>
      <c r="B143" s="1">
        <v>19</v>
      </c>
      <c r="C143" s="1">
        <v>68</v>
      </c>
      <c r="D143" s="1">
        <v>0</v>
      </c>
      <c r="E143" s="1">
        <v>0.8</v>
      </c>
      <c r="F143" s="1">
        <v>0</v>
      </c>
      <c r="G143" s="5">
        <v>25.2</v>
      </c>
      <c r="H143" s="1">
        <v>1.3</v>
      </c>
      <c r="I143" s="1">
        <v>299</v>
      </c>
      <c r="J143" s="1">
        <v>0</v>
      </c>
      <c r="K143" s="1">
        <v>18.3</v>
      </c>
      <c r="L143" s="1">
        <v>0</v>
      </c>
    </row>
    <row r="144" spans="1:12">
      <c r="A144" s="2">
        <v>40798.916666666664</v>
      </c>
      <c r="B144" s="1">
        <v>18.100000000000001</v>
      </c>
      <c r="C144" s="1">
        <v>71</v>
      </c>
      <c r="D144" s="1">
        <v>0</v>
      </c>
      <c r="E144" s="1">
        <v>0.8</v>
      </c>
      <c r="F144" s="1">
        <v>0</v>
      </c>
      <c r="G144" s="5">
        <v>25.2</v>
      </c>
      <c r="H144" s="1">
        <v>0.9</v>
      </c>
      <c r="I144" s="1">
        <v>278</v>
      </c>
      <c r="J144" s="1">
        <v>0</v>
      </c>
      <c r="K144" s="1">
        <v>17.100000000000001</v>
      </c>
      <c r="L144" s="1">
        <v>0</v>
      </c>
    </row>
    <row r="145" spans="1:12">
      <c r="A145" s="2">
        <v>40798.958333333336</v>
      </c>
      <c r="B145" s="1">
        <v>17.5</v>
      </c>
      <c r="C145" s="1">
        <v>73</v>
      </c>
      <c r="D145" s="1">
        <v>0</v>
      </c>
      <c r="E145" s="1">
        <v>0.8</v>
      </c>
      <c r="F145" s="1">
        <v>0</v>
      </c>
      <c r="G145" s="5">
        <v>25.2</v>
      </c>
      <c r="H145" s="1">
        <v>0.9</v>
      </c>
      <c r="I145" s="1">
        <v>328</v>
      </c>
      <c r="J145" s="1">
        <v>0</v>
      </c>
      <c r="K145" s="1">
        <v>16.600000000000001</v>
      </c>
      <c r="L145" s="1">
        <v>0</v>
      </c>
    </row>
    <row r="146" spans="1:12">
      <c r="A146" s="2">
        <v>40799</v>
      </c>
      <c r="B146" s="1">
        <v>16.600000000000001</v>
      </c>
      <c r="C146" s="1">
        <v>77</v>
      </c>
      <c r="D146" s="1">
        <v>0</v>
      </c>
      <c r="E146" s="1">
        <v>0.8</v>
      </c>
      <c r="F146" s="1">
        <v>0</v>
      </c>
      <c r="G146" s="5">
        <v>25.2</v>
      </c>
      <c r="H146" s="1">
        <v>0.6</v>
      </c>
      <c r="I146" s="1">
        <v>148</v>
      </c>
      <c r="J146" s="1">
        <v>0</v>
      </c>
      <c r="K146" s="1">
        <v>15.2</v>
      </c>
      <c r="L146" s="1">
        <v>0</v>
      </c>
    </row>
    <row r="147" spans="1:12">
      <c r="A147" s="2">
        <v>40799.041666666664</v>
      </c>
      <c r="B147" s="1">
        <v>16</v>
      </c>
      <c r="C147" s="1">
        <v>79</v>
      </c>
      <c r="D147" s="1">
        <v>0</v>
      </c>
      <c r="E147" s="1">
        <v>0.8</v>
      </c>
      <c r="F147" s="1">
        <v>0</v>
      </c>
      <c r="G147" s="5">
        <v>25.2</v>
      </c>
      <c r="H147" s="1">
        <v>0.6</v>
      </c>
      <c r="I147" s="1">
        <v>146</v>
      </c>
      <c r="J147" s="1">
        <v>0</v>
      </c>
      <c r="K147" s="1">
        <v>15.1</v>
      </c>
      <c r="L147" s="1">
        <v>0</v>
      </c>
    </row>
    <row r="148" spans="1:12">
      <c r="A148" s="2">
        <v>40799.083333333336</v>
      </c>
      <c r="B148" s="1">
        <v>15.7</v>
      </c>
      <c r="C148" s="1">
        <v>80</v>
      </c>
      <c r="D148" s="1">
        <v>0</v>
      </c>
      <c r="E148" s="1">
        <v>0.8</v>
      </c>
      <c r="F148" s="1">
        <v>0</v>
      </c>
      <c r="G148" s="5">
        <v>25.2</v>
      </c>
      <c r="H148" s="1">
        <v>0.6</v>
      </c>
      <c r="I148" s="1">
        <v>219</v>
      </c>
      <c r="J148" s="1">
        <v>0</v>
      </c>
      <c r="K148" s="1">
        <v>14.7</v>
      </c>
      <c r="L148" s="1">
        <v>0</v>
      </c>
    </row>
    <row r="149" spans="1:12">
      <c r="A149" s="2">
        <v>40799.125</v>
      </c>
      <c r="B149" s="1">
        <v>15.3</v>
      </c>
      <c r="C149" s="1">
        <v>84</v>
      </c>
      <c r="D149" s="1">
        <v>0</v>
      </c>
      <c r="E149" s="1">
        <v>0.8</v>
      </c>
      <c r="F149" s="1">
        <v>19</v>
      </c>
      <c r="G149" s="5">
        <v>25.5</v>
      </c>
      <c r="H149" s="1">
        <v>1</v>
      </c>
      <c r="I149" s="1">
        <v>254</v>
      </c>
      <c r="J149" s="1">
        <v>0</v>
      </c>
      <c r="K149" s="1">
        <v>14.5</v>
      </c>
      <c r="L149" s="1">
        <v>0</v>
      </c>
    </row>
    <row r="150" spans="1:12">
      <c r="A150" s="2">
        <v>40799.166666666664</v>
      </c>
      <c r="B150" s="1">
        <v>14.9</v>
      </c>
      <c r="C150" s="1">
        <v>86</v>
      </c>
      <c r="D150" s="1">
        <v>0</v>
      </c>
      <c r="E150" s="1">
        <v>0.8</v>
      </c>
      <c r="F150" s="1">
        <v>60</v>
      </c>
      <c r="G150" s="5">
        <v>26.5</v>
      </c>
      <c r="H150" s="1">
        <v>0.4</v>
      </c>
      <c r="I150" s="1">
        <v>198</v>
      </c>
      <c r="J150" s="1">
        <v>0</v>
      </c>
      <c r="K150" s="1">
        <v>13.9</v>
      </c>
      <c r="L150" s="1">
        <v>0</v>
      </c>
    </row>
    <row r="151" spans="1:12">
      <c r="A151" s="2">
        <v>40799.208333333336</v>
      </c>
      <c r="B151" s="1">
        <v>14.6</v>
      </c>
      <c r="C151" s="1">
        <v>88</v>
      </c>
      <c r="D151" s="1">
        <v>0</v>
      </c>
      <c r="E151" s="1">
        <v>0.8</v>
      </c>
      <c r="F151" s="1">
        <v>60</v>
      </c>
      <c r="G151" s="5">
        <v>27.5</v>
      </c>
      <c r="H151" s="1">
        <v>0.7</v>
      </c>
      <c r="I151" s="1">
        <v>280</v>
      </c>
      <c r="J151" s="1">
        <v>0</v>
      </c>
      <c r="K151" s="1">
        <v>13.7</v>
      </c>
      <c r="L151" s="1">
        <v>0</v>
      </c>
    </row>
    <row r="152" spans="1:12">
      <c r="A152" s="2">
        <v>40799.25</v>
      </c>
      <c r="B152" s="1">
        <v>14.2</v>
      </c>
      <c r="C152" s="1">
        <v>90</v>
      </c>
      <c r="D152" s="1">
        <v>0</v>
      </c>
      <c r="E152" s="1">
        <v>0.8</v>
      </c>
      <c r="F152" s="1">
        <v>60</v>
      </c>
      <c r="G152" s="5">
        <v>28.5</v>
      </c>
      <c r="H152" s="1">
        <v>0.4</v>
      </c>
      <c r="I152" s="1">
        <v>286</v>
      </c>
      <c r="J152" s="1">
        <v>0</v>
      </c>
      <c r="K152" s="1">
        <v>13.4</v>
      </c>
      <c r="L152" s="1">
        <v>0</v>
      </c>
    </row>
    <row r="153" spans="1:12">
      <c r="A153" s="2">
        <v>40799.291666666664</v>
      </c>
      <c r="B153" s="1">
        <v>14.6</v>
      </c>
      <c r="C153" s="1">
        <v>90</v>
      </c>
      <c r="D153" s="1">
        <v>0</v>
      </c>
      <c r="E153" s="1">
        <v>0.8</v>
      </c>
      <c r="F153" s="1">
        <v>60</v>
      </c>
      <c r="G153" s="5">
        <v>29.5</v>
      </c>
      <c r="H153" s="1">
        <v>0.5</v>
      </c>
      <c r="I153" s="1">
        <v>294</v>
      </c>
      <c r="J153" s="1">
        <v>0.1</v>
      </c>
      <c r="K153" s="1">
        <v>13.9</v>
      </c>
      <c r="L153" s="1">
        <v>0</v>
      </c>
    </row>
    <row r="154" spans="1:12">
      <c r="A154" s="2">
        <v>40799.333333333336</v>
      </c>
      <c r="B154" s="1">
        <v>18</v>
      </c>
      <c r="C154" s="1">
        <v>74</v>
      </c>
      <c r="D154" s="1">
        <v>0</v>
      </c>
      <c r="E154" s="1">
        <v>0.8</v>
      </c>
      <c r="F154" s="1">
        <v>48</v>
      </c>
      <c r="G154" s="5">
        <v>30.3</v>
      </c>
      <c r="H154" s="1">
        <v>0.7</v>
      </c>
      <c r="I154" s="1">
        <v>223</v>
      </c>
      <c r="J154" s="1">
        <v>0.6</v>
      </c>
      <c r="K154" s="1">
        <v>17.2</v>
      </c>
      <c r="L154" s="1">
        <v>0</v>
      </c>
    </row>
    <row r="155" spans="1:12">
      <c r="A155" s="2">
        <v>40799.375</v>
      </c>
      <c r="B155" s="1">
        <v>20.2</v>
      </c>
      <c r="C155" s="1">
        <v>66</v>
      </c>
      <c r="D155" s="1">
        <v>0</v>
      </c>
      <c r="E155" s="1">
        <v>0.8</v>
      </c>
      <c r="F155" s="1">
        <v>0</v>
      </c>
      <c r="G155" s="5">
        <v>30.3</v>
      </c>
      <c r="H155" s="1">
        <v>2.1</v>
      </c>
      <c r="I155" s="1">
        <v>220</v>
      </c>
      <c r="J155" s="1">
        <v>1.2</v>
      </c>
      <c r="K155" s="1">
        <v>20.7</v>
      </c>
      <c r="L155" s="1">
        <v>0</v>
      </c>
    </row>
    <row r="156" spans="1:12">
      <c r="A156" s="2">
        <v>40799.416666666664</v>
      </c>
      <c r="B156" s="1">
        <v>22.6</v>
      </c>
      <c r="C156" s="1">
        <v>55</v>
      </c>
      <c r="D156" s="1">
        <v>0</v>
      </c>
      <c r="E156" s="1">
        <v>0.8</v>
      </c>
      <c r="F156" s="1">
        <v>0</v>
      </c>
      <c r="G156" s="5">
        <v>30.3</v>
      </c>
      <c r="H156" s="1">
        <v>1.5</v>
      </c>
      <c r="I156" s="1">
        <v>235</v>
      </c>
      <c r="J156" s="1">
        <v>1.8</v>
      </c>
      <c r="K156" s="1">
        <v>23.1</v>
      </c>
      <c r="L156" s="1">
        <v>0</v>
      </c>
    </row>
    <row r="157" spans="1:12">
      <c r="A157" s="2">
        <v>40799.458333333336</v>
      </c>
      <c r="B157" s="1">
        <v>24.5</v>
      </c>
      <c r="C157" s="1">
        <v>50</v>
      </c>
      <c r="D157" s="1">
        <v>0</v>
      </c>
      <c r="E157" s="1">
        <v>0.8</v>
      </c>
      <c r="F157" s="1">
        <v>0</v>
      </c>
      <c r="G157" s="5">
        <v>30.3</v>
      </c>
      <c r="H157" s="1">
        <v>0.9</v>
      </c>
      <c r="I157" s="1">
        <v>64</v>
      </c>
      <c r="J157" s="1">
        <v>2.2000000000000002</v>
      </c>
      <c r="K157" s="1">
        <v>25.1</v>
      </c>
      <c r="L157" s="1">
        <v>0</v>
      </c>
    </row>
    <row r="158" spans="1:12">
      <c r="A158" s="2">
        <v>40799.5</v>
      </c>
      <c r="B158" s="1">
        <v>25.5</v>
      </c>
      <c r="C158" s="1">
        <v>47</v>
      </c>
      <c r="D158" s="1">
        <v>0</v>
      </c>
      <c r="E158" s="1">
        <v>0.8</v>
      </c>
      <c r="F158" s="1">
        <v>0</v>
      </c>
      <c r="G158" s="5">
        <v>30.3</v>
      </c>
      <c r="H158" s="1">
        <v>1.4</v>
      </c>
      <c r="I158" s="1">
        <v>146</v>
      </c>
      <c r="J158" s="1">
        <v>2.5</v>
      </c>
      <c r="K158" s="1">
        <v>26</v>
      </c>
      <c r="L158" s="1">
        <v>0</v>
      </c>
    </row>
    <row r="159" spans="1:12">
      <c r="A159" s="2">
        <v>40799.541666666664</v>
      </c>
      <c r="B159" s="1">
        <v>26.6</v>
      </c>
      <c r="C159" s="1">
        <v>45</v>
      </c>
      <c r="D159" s="1">
        <v>0</v>
      </c>
      <c r="E159" s="1">
        <v>0.8</v>
      </c>
      <c r="F159" s="1">
        <v>0</v>
      </c>
      <c r="G159" s="5">
        <v>30.3</v>
      </c>
      <c r="H159" s="1">
        <v>1.7</v>
      </c>
      <c r="I159" s="1">
        <v>111</v>
      </c>
      <c r="J159" s="1">
        <v>2.6</v>
      </c>
      <c r="K159" s="1">
        <v>26.6</v>
      </c>
      <c r="L159" s="1">
        <v>0</v>
      </c>
    </row>
    <row r="160" spans="1:12">
      <c r="A160" s="2">
        <v>40799.583333333336</v>
      </c>
      <c r="B160" s="1">
        <v>27.7</v>
      </c>
      <c r="C160" s="1">
        <v>45</v>
      </c>
      <c r="D160" s="1">
        <v>0</v>
      </c>
      <c r="E160" s="1">
        <v>0.8</v>
      </c>
      <c r="F160" s="1">
        <v>0</v>
      </c>
      <c r="G160" s="5">
        <v>30.3</v>
      </c>
      <c r="H160" s="1">
        <v>1.7</v>
      </c>
      <c r="I160" s="1">
        <v>91</v>
      </c>
      <c r="J160" s="1">
        <v>2.4</v>
      </c>
      <c r="K160" s="1">
        <v>27.5</v>
      </c>
      <c r="L160" s="1">
        <v>0</v>
      </c>
    </row>
    <row r="161" spans="1:12">
      <c r="A161" s="2">
        <v>40799.625</v>
      </c>
      <c r="B161" s="1">
        <v>28.4</v>
      </c>
      <c r="C161" s="1">
        <v>44</v>
      </c>
      <c r="D161" s="1">
        <v>0</v>
      </c>
      <c r="E161" s="1">
        <v>0.8</v>
      </c>
      <c r="F161" s="1">
        <v>0</v>
      </c>
      <c r="G161" s="5">
        <v>30.3</v>
      </c>
      <c r="H161" s="1">
        <v>1.4</v>
      </c>
      <c r="I161" s="1">
        <v>72</v>
      </c>
      <c r="J161" s="1">
        <v>1.6</v>
      </c>
      <c r="K161" s="1">
        <v>28.1</v>
      </c>
      <c r="L161" s="1">
        <v>0</v>
      </c>
    </row>
    <row r="162" spans="1:12">
      <c r="A162" s="2">
        <v>40799.666666666664</v>
      </c>
      <c r="B162" s="1">
        <v>29</v>
      </c>
      <c r="C162" s="1">
        <v>43</v>
      </c>
      <c r="D162" s="1">
        <v>0</v>
      </c>
      <c r="E162" s="1">
        <v>0.8</v>
      </c>
      <c r="F162" s="1">
        <v>0</v>
      </c>
      <c r="G162" s="5">
        <v>30.3</v>
      </c>
      <c r="H162" s="1">
        <v>1.5</v>
      </c>
      <c r="I162" s="1">
        <v>75</v>
      </c>
      <c r="J162" s="1">
        <v>1.1000000000000001</v>
      </c>
      <c r="K162" s="1">
        <v>29.2</v>
      </c>
      <c r="L162" s="1">
        <v>0</v>
      </c>
    </row>
    <row r="163" spans="1:12">
      <c r="A163" s="2">
        <v>40799.708333333336</v>
      </c>
      <c r="B163" s="1">
        <v>28.4</v>
      </c>
      <c r="C163" s="1">
        <v>46</v>
      </c>
      <c r="D163" s="1">
        <v>0</v>
      </c>
      <c r="E163" s="1">
        <v>0.8</v>
      </c>
      <c r="F163" s="1">
        <v>0</v>
      </c>
      <c r="G163" s="5">
        <v>30.3</v>
      </c>
      <c r="H163" s="1">
        <v>1.7</v>
      </c>
      <c r="I163" s="1">
        <v>53</v>
      </c>
      <c r="J163" s="1">
        <v>1.1000000000000001</v>
      </c>
      <c r="K163" s="1">
        <v>28.8</v>
      </c>
      <c r="L163" s="1">
        <v>0</v>
      </c>
    </row>
    <row r="164" spans="1:12">
      <c r="A164" s="2">
        <v>40799.75</v>
      </c>
      <c r="B164" s="1">
        <v>26.7</v>
      </c>
      <c r="C164" s="1">
        <v>51</v>
      </c>
      <c r="D164" s="1">
        <v>0</v>
      </c>
      <c r="E164" s="1">
        <v>0.8</v>
      </c>
      <c r="F164" s="1">
        <v>0</v>
      </c>
      <c r="G164" s="5">
        <v>30.3</v>
      </c>
      <c r="H164" s="1">
        <v>1.4</v>
      </c>
      <c r="I164" s="1">
        <v>38</v>
      </c>
      <c r="J164" s="1">
        <v>0.4</v>
      </c>
      <c r="K164" s="1">
        <v>26.5</v>
      </c>
      <c r="L164" s="1">
        <v>0</v>
      </c>
    </row>
    <row r="165" spans="1:12">
      <c r="A165" s="2">
        <v>40799.791666666664</v>
      </c>
      <c r="B165" s="1">
        <v>22.6</v>
      </c>
      <c r="C165" s="1">
        <v>66</v>
      </c>
      <c r="D165" s="1">
        <v>0</v>
      </c>
      <c r="E165" s="1">
        <v>0.8</v>
      </c>
      <c r="F165" s="1">
        <v>0</v>
      </c>
      <c r="G165" s="5">
        <v>30.3</v>
      </c>
      <c r="H165" s="1">
        <v>1.1000000000000001</v>
      </c>
      <c r="I165" s="1">
        <v>301</v>
      </c>
      <c r="J165" s="1">
        <v>0</v>
      </c>
      <c r="K165" s="1">
        <v>22</v>
      </c>
      <c r="L165" s="1">
        <v>0</v>
      </c>
    </row>
    <row r="166" spans="1:12">
      <c r="A166" s="2">
        <v>40799.833333333336</v>
      </c>
      <c r="B166" s="1">
        <v>21.2</v>
      </c>
      <c r="C166" s="1">
        <v>69</v>
      </c>
      <c r="D166" s="1">
        <v>0</v>
      </c>
      <c r="E166" s="1">
        <v>0.8</v>
      </c>
      <c r="F166" s="1">
        <v>0</v>
      </c>
      <c r="G166" s="5">
        <v>30.3</v>
      </c>
      <c r="H166" s="1">
        <v>1.6</v>
      </c>
      <c r="I166" s="1">
        <v>295</v>
      </c>
      <c r="J166" s="1">
        <v>0</v>
      </c>
      <c r="K166" s="1">
        <v>20.5</v>
      </c>
      <c r="L166" s="1">
        <v>0</v>
      </c>
    </row>
    <row r="167" spans="1:12">
      <c r="A167" s="2">
        <v>40799.875</v>
      </c>
      <c r="B167" s="1">
        <v>20.6</v>
      </c>
      <c r="C167" s="1">
        <v>69</v>
      </c>
      <c r="D167" s="1">
        <v>0</v>
      </c>
      <c r="E167" s="1">
        <v>0.8</v>
      </c>
      <c r="F167" s="1">
        <v>0</v>
      </c>
      <c r="G167" s="5">
        <v>30.3</v>
      </c>
      <c r="H167" s="1">
        <v>1.6</v>
      </c>
      <c r="I167" s="1">
        <v>309</v>
      </c>
      <c r="J167" s="1">
        <v>0</v>
      </c>
      <c r="K167" s="1">
        <v>20.100000000000001</v>
      </c>
      <c r="L167" s="1">
        <v>0</v>
      </c>
    </row>
    <row r="168" spans="1:12">
      <c r="A168" s="2">
        <v>40799.916666666664</v>
      </c>
      <c r="B168" s="1">
        <v>19.899999999999999</v>
      </c>
      <c r="C168" s="1">
        <v>70</v>
      </c>
      <c r="D168" s="1">
        <v>0</v>
      </c>
      <c r="E168" s="1">
        <v>0.8</v>
      </c>
      <c r="F168" s="1">
        <v>0</v>
      </c>
      <c r="G168" s="5">
        <v>30.3</v>
      </c>
      <c r="H168" s="1">
        <v>1.2</v>
      </c>
      <c r="I168" s="1">
        <v>313</v>
      </c>
      <c r="J168" s="1">
        <v>0</v>
      </c>
      <c r="K168" s="1">
        <v>19.100000000000001</v>
      </c>
      <c r="L168" s="1">
        <v>0</v>
      </c>
    </row>
    <row r="169" spans="1:12">
      <c r="A169" s="2">
        <v>40799.958333333336</v>
      </c>
      <c r="B169" s="1">
        <v>19</v>
      </c>
      <c r="C169" s="1">
        <v>73</v>
      </c>
      <c r="D169" s="1">
        <v>0</v>
      </c>
      <c r="E169" s="1">
        <v>0.8</v>
      </c>
      <c r="F169" s="1">
        <v>0</v>
      </c>
      <c r="G169" s="5">
        <v>30.3</v>
      </c>
      <c r="H169" s="1">
        <v>1</v>
      </c>
      <c r="I169" s="1">
        <v>295</v>
      </c>
      <c r="J169" s="1">
        <v>0</v>
      </c>
      <c r="K169" s="1">
        <v>18</v>
      </c>
      <c r="L169" s="1">
        <v>0</v>
      </c>
    </row>
    <row r="170" spans="1:12">
      <c r="A170" s="2">
        <v>40800</v>
      </c>
      <c r="B170" s="1">
        <v>18</v>
      </c>
      <c r="C170" s="1">
        <v>77</v>
      </c>
      <c r="D170" s="1">
        <v>0</v>
      </c>
      <c r="E170" s="1">
        <v>0.8</v>
      </c>
      <c r="F170" s="1">
        <v>0</v>
      </c>
      <c r="G170" s="5">
        <v>30.3</v>
      </c>
      <c r="H170" s="1">
        <v>0.8</v>
      </c>
      <c r="I170" s="1">
        <v>277</v>
      </c>
      <c r="J170" s="1">
        <v>0</v>
      </c>
      <c r="K170" s="1">
        <v>16.899999999999999</v>
      </c>
      <c r="L170" s="1">
        <v>0</v>
      </c>
    </row>
    <row r="171" spans="1:12">
      <c r="A171" s="2">
        <v>40800.041666666664</v>
      </c>
      <c r="B171" s="1">
        <v>17.2</v>
      </c>
      <c r="C171" s="1">
        <v>79</v>
      </c>
      <c r="D171" s="1">
        <v>0</v>
      </c>
      <c r="E171" s="1">
        <v>0.8</v>
      </c>
      <c r="F171" s="1">
        <v>0</v>
      </c>
      <c r="G171" s="5">
        <v>30.3</v>
      </c>
      <c r="H171" s="1">
        <v>0.7</v>
      </c>
      <c r="I171" s="1">
        <v>167</v>
      </c>
      <c r="J171" s="1">
        <v>0</v>
      </c>
      <c r="K171" s="1">
        <v>16.100000000000001</v>
      </c>
      <c r="L171" s="1">
        <v>0</v>
      </c>
    </row>
    <row r="172" spans="1:12">
      <c r="A172" s="2">
        <v>40800.083333333336</v>
      </c>
      <c r="B172" s="1">
        <v>16.899999999999999</v>
      </c>
      <c r="C172" s="1">
        <v>78</v>
      </c>
      <c r="D172" s="1">
        <v>0</v>
      </c>
      <c r="E172" s="1">
        <v>0.8</v>
      </c>
      <c r="F172" s="1">
        <v>0</v>
      </c>
      <c r="G172" s="5">
        <v>30.3</v>
      </c>
      <c r="H172" s="1">
        <v>0.8</v>
      </c>
      <c r="I172" s="1">
        <v>274</v>
      </c>
      <c r="J172" s="1">
        <v>0</v>
      </c>
      <c r="K172" s="1">
        <v>16</v>
      </c>
      <c r="L172" s="1">
        <v>0</v>
      </c>
    </row>
    <row r="173" spans="1:12">
      <c r="A173" s="2">
        <v>40800.125</v>
      </c>
      <c r="B173" s="1">
        <v>16.100000000000001</v>
      </c>
      <c r="C173" s="1">
        <v>82</v>
      </c>
      <c r="D173" s="1">
        <v>0</v>
      </c>
      <c r="E173" s="1">
        <v>0.8</v>
      </c>
      <c r="F173" s="1">
        <v>0</v>
      </c>
      <c r="G173" s="5">
        <v>30.3</v>
      </c>
      <c r="H173" s="1">
        <v>0.5</v>
      </c>
      <c r="I173" s="1">
        <v>308</v>
      </c>
      <c r="J173" s="1">
        <v>0</v>
      </c>
      <c r="K173" s="1">
        <v>14.9</v>
      </c>
      <c r="L173" s="1">
        <v>0</v>
      </c>
    </row>
    <row r="174" spans="1:12">
      <c r="A174" s="2">
        <v>40800.166666666664</v>
      </c>
      <c r="B174" s="1">
        <v>15.3</v>
      </c>
      <c r="C174" s="1">
        <v>86</v>
      </c>
      <c r="D174" s="1">
        <v>0</v>
      </c>
      <c r="E174" s="1">
        <v>0.8</v>
      </c>
      <c r="F174" s="1">
        <v>25</v>
      </c>
      <c r="G174" s="5">
        <v>30.7</v>
      </c>
      <c r="H174" s="1">
        <v>0.6</v>
      </c>
      <c r="I174" s="1">
        <v>11</v>
      </c>
      <c r="J174" s="1">
        <v>0</v>
      </c>
      <c r="K174" s="1">
        <v>14.4</v>
      </c>
      <c r="L174" s="1">
        <v>0</v>
      </c>
    </row>
    <row r="175" spans="1:12">
      <c r="A175" s="2">
        <v>40800.208333333336</v>
      </c>
      <c r="B175" s="1">
        <v>14.9</v>
      </c>
      <c r="C175" s="1">
        <v>88</v>
      </c>
      <c r="D175" s="1">
        <v>0</v>
      </c>
      <c r="E175" s="1">
        <v>0.8</v>
      </c>
      <c r="F175" s="1">
        <v>60</v>
      </c>
      <c r="G175" s="5">
        <v>31.7</v>
      </c>
      <c r="H175" s="1">
        <v>0.5</v>
      </c>
      <c r="I175" s="1">
        <v>336</v>
      </c>
      <c r="J175" s="1">
        <v>0</v>
      </c>
      <c r="K175" s="1">
        <v>14</v>
      </c>
      <c r="L175" s="1">
        <v>0</v>
      </c>
    </row>
    <row r="176" spans="1:12">
      <c r="A176" s="2">
        <v>40800.25</v>
      </c>
      <c r="B176" s="1">
        <v>14.4</v>
      </c>
      <c r="C176" s="1">
        <v>88</v>
      </c>
      <c r="D176" s="1">
        <v>0</v>
      </c>
      <c r="E176" s="1">
        <v>0.8</v>
      </c>
      <c r="F176" s="1">
        <v>60</v>
      </c>
      <c r="G176" s="5">
        <v>32.700000000000003</v>
      </c>
      <c r="H176" s="1">
        <v>0.4</v>
      </c>
      <c r="I176" s="1">
        <v>76</v>
      </c>
      <c r="J176" s="1">
        <v>0</v>
      </c>
      <c r="K176" s="1">
        <v>13.3</v>
      </c>
      <c r="L176" s="1">
        <v>0</v>
      </c>
    </row>
    <row r="177" spans="1:12">
      <c r="A177" s="2">
        <v>40800.291666666664</v>
      </c>
      <c r="B177" s="1">
        <v>14.7</v>
      </c>
      <c r="C177" s="1">
        <v>86</v>
      </c>
      <c r="D177" s="1">
        <v>0</v>
      </c>
      <c r="E177" s="1">
        <v>0.8</v>
      </c>
      <c r="F177" s="1">
        <v>60</v>
      </c>
      <c r="G177" s="5">
        <v>33.700000000000003</v>
      </c>
      <c r="H177" s="1">
        <v>0.4</v>
      </c>
      <c r="I177" s="1">
        <v>94</v>
      </c>
      <c r="J177" s="1">
        <v>0.1</v>
      </c>
      <c r="K177" s="1">
        <v>13.8</v>
      </c>
      <c r="L177" s="1">
        <v>0</v>
      </c>
    </row>
    <row r="178" spans="1:12">
      <c r="A178" s="2">
        <v>40800.333333333336</v>
      </c>
      <c r="B178" s="1">
        <v>17.899999999999999</v>
      </c>
      <c r="C178" s="1">
        <v>72</v>
      </c>
      <c r="D178" s="1">
        <v>0</v>
      </c>
      <c r="E178" s="1">
        <v>0.8</v>
      </c>
      <c r="F178" s="1">
        <v>60</v>
      </c>
      <c r="G178" s="5">
        <v>34.700000000000003</v>
      </c>
      <c r="H178" s="1">
        <v>0.3</v>
      </c>
      <c r="I178" s="1">
        <v>258</v>
      </c>
      <c r="J178" s="1">
        <v>0.6</v>
      </c>
      <c r="K178" s="1">
        <v>17.100000000000001</v>
      </c>
      <c r="L178" s="1">
        <v>0</v>
      </c>
    </row>
    <row r="179" spans="1:12">
      <c r="A179" s="2">
        <v>40800.375</v>
      </c>
      <c r="B179" s="1">
        <v>20.9</v>
      </c>
      <c r="C179" s="1">
        <v>64</v>
      </c>
      <c r="D179" s="1">
        <v>0</v>
      </c>
      <c r="E179" s="1">
        <v>0.8</v>
      </c>
      <c r="F179" s="1">
        <v>9</v>
      </c>
      <c r="G179" s="5">
        <v>34.9</v>
      </c>
      <c r="H179" s="1">
        <v>0.9</v>
      </c>
      <c r="I179" s="1">
        <v>183</v>
      </c>
      <c r="J179" s="1">
        <v>1.2</v>
      </c>
      <c r="K179" s="1">
        <v>21.2</v>
      </c>
      <c r="L179" s="1">
        <v>0</v>
      </c>
    </row>
    <row r="180" spans="1:12">
      <c r="A180" s="2">
        <v>40800.416666666664</v>
      </c>
      <c r="B180" s="1">
        <v>22.8</v>
      </c>
      <c r="C180" s="1">
        <v>57</v>
      </c>
      <c r="D180" s="1">
        <v>0</v>
      </c>
      <c r="E180" s="1">
        <v>0.8</v>
      </c>
      <c r="F180" s="1">
        <v>0</v>
      </c>
      <c r="G180" s="5">
        <v>34.9</v>
      </c>
      <c r="H180" s="1">
        <v>1</v>
      </c>
      <c r="I180" s="1">
        <v>215</v>
      </c>
      <c r="J180" s="1">
        <v>1.8</v>
      </c>
      <c r="K180" s="1">
        <v>23.3</v>
      </c>
      <c r="L180" s="1">
        <v>0</v>
      </c>
    </row>
    <row r="181" spans="1:12">
      <c r="A181" s="2">
        <v>40800.458333333336</v>
      </c>
      <c r="B181" s="1">
        <v>24.8</v>
      </c>
      <c r="C181" s="1">
        <v>50</v>
      </c>
      <c r="D181" s="1">
        <v>0</v>
      </c>
      <c r="E181" s="1">
        <v>0.8</v>
      </c>
      <c r="F181" s="1">
        <v>0</v>
      </c>
      <c r="G181" s="5">
        <v>34.9</v>
      </c>
      <c r="H181" s="1">
        <v>1</v>
      </c>
      <c r="I181" s="1">
        <v>297</v>
      </c>
      <c r="J181" s="1">
        <v>2.2000000000000002</v>
      </c>
      <c r="K181" s="1">
        <v>25.4</v>
      </c>
      <c r="L181" s="1">
        <v>0</v>
      </c>
    </row>
    <row r="182" spans="1:12">
      <c r="A182" s="2">
        <v>40800.5</v>
      </c>
      <c r="B182" s="1">
        <v>26.1</v>
      </c>
      <c r="C182" s="1">
        <v>47</v>
      </c>
      <c r="D182" s="1">
        <v>0</v>
      </c>
      <c r="E182" s="1">
        <v>0.8</v>
      </c>
      <c r="F182" s="1">
        <v>0</v>
      </c>
      <c r="G182" s="5">
        <v>34.9</v>
      </c>
      <c r="H182" s="1">
        <v>1.4</v>
      </c>
      <c r="I182" s="1">
        <v>1</v>
      </c>
      <c r="J182" s="1">
        <v>2.5</v>
      </c>
      <c r="K182" s="1">
        <v>26.8</v>
      </c>
      <c r="L182" s="1">
        <v>0</v>
      </c>
    </row>
    <row r="183" spans="1:12">
      <c r="A183" s="2">
        <v>40800.541666666664</v>
      </c>
      <c r="B183" s="1">
        <v>26.9</v>
      </c>
      <c r="C183" s="1">
        <v>48</v>
      </c>
      <c r="D183" s="1">
        <v>0</v>
      </c>
      <c r="E183" s="1">
        <v>0.8</v>
      </c>
      <c r="F183" s="1">
        <v>0</v>
      </c>
      <c r="G183" s="5">
        <v>34.9</v>
      </c>
      <c r="H183" s="1">
        <v>1.7</v>
      </c>
      <c r="I183" s="1">
        <v>96</v>
      </c>
      <c r="J183" s="1">
        <v>2.5</v>
      </c>
      <c r="K183" s="1">
        <v>26.9</v>
      </c>
      <c r="L183" s="1">
        <v>0</v>
      </c>
    </row>
    <row r="184" spans="1:12">
      <c r="A184" s="2">
        <v>40800.583333333336</v>
      </c>
      <c r="B184" s="1">
        <v>28</v>
      </c>
      <c r="C184" s="1">
        <v>46</v>
      </c>
      <c r="D184" s="1">
        <v>0</v>
      </c>
      <c r="E184" s="1">
        <v>0.8</v>
      </c>
      <c r="F184" s="1">
        <v>0</v>
      </c>
      <c r="G184" s="5">
        <v>34.9</v>
      </c>
      <c r="H184" s="1">
        <v>2</v>
      </c>
      <c r="I184" s="1">
        <v>102</v>
      </c>
      <c r="J184" s="1">
        <v>2.4</v>
      </c>
      <c r="K184" s="1">
        <v>27.8</v>
      </c>
      <c r="L184" s="1">
        <v>0</v>
      </c>
    </row>
    <row r="185" spans="1:12">
      <c r="A185" s="2">
        <v>40800.625</v>
      </c>
      <c r="B185" s="1">
        <v>28.7</v>
      </c>
      <c r="C185" s="1">
        <v>42</v>
      </c>
      <c r="D185" s="1">
        <v>0</v>
      </c>
      <c r="E185" s="1">
        <v>0.8</v>
      </c>
      <c r="F185" s="1">
        <v>0</v>
      </c>
      <c r="G185" s="5">
        <v>34.9</v>
      </c>
      <c r="H185" s="1">
        <v>2</v>
      </c>
      <c r="I185" s="1">
        <v>71</v>
      </c>
      <c r="J185" s="1">
        <v>1.5</v>
      </c>
      <c r="K185" s="1">
        <v>28.6</v>
      </c>
      <c r="L185" s="1">
        <v>0</v>
      </c>
    </row>
    <row r="186" spans="1:12">
      <c r="A186" s="2">
        <v>40800.666666666664</v>
      </c>
      <c r="B186" s="1">
        <v>28.8</v>
      </c>
      <c r="C186" s="1">
        <v>43</v>
      </c>
      <c r="D186" s="1">
        <v>0</v>
      </c>
      <c r="E186" s="1">
        <v>0.8</v>
      </c>
      <c r="F186" s="1">
        <v>0</v>
      </c>
      <c r="G186" s="5">
        <v>34.9</v>
      </c>
      <c r="H186" s="1">
        <v>2.1</v>
      </c>
      <c r="I186" s="1">
        <v>99</v>
      </c>
      <c r="J186" s="1">
        <v>1.2</v>
      </c>
      <c r="K186" s="1">
        <v>28.9</v>
      </c>
      <c r="L186" s="1">
        <v>0</v>
      </c>
    </row>
    <row r="187" spans="1:12">
      <c r="A187" s="2">
        <v>40800.708333333336</v>
      </c>
      <c r="B187" s="1">
        <v>27.9</v>
      </c>
      <c r="C187" s="1">
        <v>47</v>
      </c>
      <c r="D187" s="1">
        <v>0</v>
      </c>
      <c r="E187" s="1">
        <v>0.8</v>
      </c>
      <c r="F187" s="1">
        <v>0</v>
      </c>
      <c r="G187" s="5">
        <v>34.9</v>
      </c>
      <c r="H187" s="1">
        <v>2.4</v>
      </c>
      <c r="I187" s="1">
        <v>99</v>
      </c>
      <c r="J187" s="1">
        <v>0.9</v>
      </c>
      <c r="K187" s="1">
        <v>28</v>
      </c>
      <c r="L187" s="1">
        <v>0</v>
      </c>
    </row>
    <row r="188" spans="1:12">
      <c r="A188" s="2">
        <v>40800.75</v>
      </c>
      <c r="B188" s="1">
        <v>26.1</v>
      </c>
      <c r="C188" s="1">
        <v>52</v>
      </c>
      <c r="D188" s="1">
        <v>0</v>
      </c>
      <c r="E188" s="1">
        <v>0.8</v>
      </c>
      <c r="F188" s="1">
        <v>0</v>
      </c>
      <c r="G188" s="5">
        <v>34.9</v>
      </c>
      <c r="H188" s="1">
        <v>1.6</v>
      </c>
      <c r="I188" s="1">
        <v>33</v>
      </c>
      <c r="J188" s="1">
        <v>0.3</v>
      </c>
      <c r="K188" s="1">
        <v>26</v>
      </c>
      <c r="L188" s="1">
        <v>0</v>
      </c>
    </row>
    <row r="189" spans="1:12">
      <c r="A189" s="2">
        <v>40800.791666666664</v>
      </c>
      <c r="B189" s="1">
        <v>22.7</v>
      </c>
      <c r="C189" s="1">
        <v>63</v>
      </c>
      <c r="D189" s="1">
        <v>0</v>
      </c>
      <c r="E189" s="1">
        <v>0.8</v>
      </c>
      <c r="F189" s="1">
        <v>0</v>
      </c>
      <c r="G189" s="5">
        <v>34.9</v>
      </c>
      <c r="H189" s="1">
        <v>1.2</v>
      </c>
      <c r="I189" s="1">
        <v>282</v>
      </c>
      <c r="J189" s="1">
        <v>0</v>
      </c>
      <c r="K189" s="1">
        <v>22.1</v>
      </c>
      <c r="L189" s="1">
        <v>0</v>
      </c>
    </row>
    <row r="190" spans="1:12">
      <c r="A190" s="2">
        <v>40800.833333333336</v>
      </c>
      <c r="B190" s="1">
        <v>21.1</v>
      </c>
      <c r="C190" s="1">
        <v>66</v>
      </c>
      <c r="D190" s="1">
        <v>0</v>
      </c>
      <c r="E190" s="1">
        <v>0.8</v>
      </c>
      <c r="F190" s="1">
        <v>0</v>
      </c>
      <c r="G190" s="5">
        <v>34.9</v>
      </c>
      <c r="H190" s="1">
        <v>1.4</v>
      </c>
      <c r="I190" s="1">
        <v>288</v>
      </c>
      <c r="J190" s="1">
        <v>0</v>
      </c>
      <c r="K190" s="1">
        <v>20.3</v>
      </c>
      <c r="L190" s="1">
        <v>0</v>
      </c>
    </row>
    <row r="191" spans="1:12">
      <c r="A191" s="2">
        <v>40800.875</v>
      </c>
      <c r="B191" s="1">
        <v>20.6</v>
      </c>
      <c r="C191" s="1">
        <v>66</v>
      </c>
      <c r="D191" s="1">
        <v>0</v>
      </c>
      <c r="E191" s="1">
        <v>0.8</v>
      </c>
      <c r="F191" s="1">
        <v>0</v>
      </c>
      <c r="G191" s="5">
        <v>34.9</v>
      </c>
      <c r="H191" s="1">
        <v>1.6</v>
      </c>
      <c r="I191" s="1">
        <v>308</v>
      </c>
      <c r="J191" s="1">
        <v>0</v>
      </c>
      <c r="K191" s="1">
        <v>19.899999999999999</v>
      </c>
      <c r="L191" s="1">
        <v>0</v>
      </c>
    </row>
    <row r="192" spans="1:12">
      <c r="A192" s="2">
        <v>40800.916666666664</v>
      </c>
      <c r="B192" s="1">
        <v>20.2</v>
      </c>
      <c r="C192" s="1">
        <v>66</v>
      </c>
      <c r="D192" s="1">
        <v>0</v>
      </c>
      <c r="E192" s="1">
        <v>0.8</v>
      </c>
      <c r="F192" s="1">
        <v>0</v>
      </c>
      <c r="G192" s="5">
        <v>34.9</v>
      </c>
      <c r="H192" s="1">
        <v>1.1000000000000001</v>
      </c>
      <c r="I192" s="1">
        <v>317</v>
      </c>
      <c r="J192" s="1">
        <v>0</v>
      </c>
      <c r="K192" s="1">
        <v>19.2</v>
      </c>
      <c r="L192" s="1">
        <v>0</v>
      </c>
    </row>
    <row r="193" spans="1:12">
      <c r="A193" s="2">
        <v>40800.958333333336</v>
      </c>
      <c r="B193" s="1">
        <v>19.100000000000001</v>
      </c>
      <c r="C193" s="1">
        <v>70</v>
      </c>
      <c r="D193" s="1">
        <v>0</v>
      </c>
      <c r="E193" s="1">
        <v>0.8</v>
      </c>
      <c r="F193" s="1">
        <v>0</v>
      </c>
      <c r="G193" s="5">
        <v>34.9</v>
      </c>
      <c r="H193" s="1">
        <v>1.1000000000000001</v>
      </c>
      <c r="I193" s="1">
        <v>326</v>
      </c>
      <c r="J193" s="1">
        <v>0</v>
      </c>
      <c r="K193" s="1">
        <v>18.100000000000001</v>
      </c>
      <c r="L193" s="1">
        <v>0</v>
      </c>
    </row>
    <row r="194" spans="1:12">
      <c r="A194" s="2">
        <v>40801</v>
      </c>
      <c r="B194" s="1">
        <v>17.8</v>
      </c>
      <c r="C194" s="1">
        <v>75</v>
      </c>
      <c r="D194" s="1">
        <v>0</v>
      </c>
      <c r="E194" s="1">
        <v>0.8</v>
      </c>
      <c r="F194" s="1">
        <v>0</v>
      </c>
      <c r="G194" s="5">
        <v>34.9</v>
      </c>
      <c r="H194" s="1">
        <v>0.8</v>
      </c>
      <c r="I194" s="1">
        <v>340</v>
      </c>
      <c r="J194" s="1">
        <v>0</v>
      </c>
      <c r="K194" s="1">
        <v>16.8</v>
      </c>
      <c r="L194" s="1">
        <v>0</v>
      </c>
    </row>
    <row r="195" spans="1:12">
      <c r="A195" s="2">
        <v>40801.041666666664</v>
      </c>
      <c r="B195" s="1">
        <v>17.399999999999999</v>
      </c>
      <c r="C195" s="1">
        <v>76</v>
      </c>
      <c r="D195" s="1">
        <v>0</v>
      </c>
      <c r="E195" s="1">
        <v>0.8</v>
      </c>
      <c r="F195" s="1">
        <v>0</v>
      </c>
      <c r="G195" s="5">
        <v>34.9</v>
      </c>
      <c r="H195" s="1">
        <v>0.8</v>
      </c>
      <c r="I195" s="1">
        <v>317</v>
      </c>
      <c r="J195" s="1">
        <v>0</v>
      </c>
      <c r="K195" s="1">
        <v>16.2</v>
      </c>
      <c r="L195" s="1">
        <v>0</v>
      </c>
    </row>
    <row r="196" spans="1:12">
      <c r="A196" s="2">
        <v>40801.083333333336</v>
      </c>
      <c r="B196" s="1">
        <v>16.600000000000001</v>
      </c>
      <c r="C196" s="1">
        <v>78</v>
      </c>
      <c r="D196" s="1">
        <v>0</v>
      </c>
      <c r="E196" s="1">
        <v>0.8</v>
      </c>
      <c r="F196" s="1">
        <v>0</v>
      </c>
      <c r="G196" s="5">
        <v>34.9</v>
      </c>
      <c r="H196" s="1">
        <v>0.8</v>
      </c>
      <c r="I196" s="1">
        <v>306</v>
      </c>
      <c r="J196" s="1">
        <v>0</v>
      </c>
      <c r="K196" s="1">
        <v>15.7</v>
      </c>
      <c r="L196" s="1">
        <v>0</v>
      </c>
    </row>
    <row r="197" spans="1:12">
      <c r="A197" s="2">
        <v>40801.125</v>
      </c>
      <c r="B197" s="1">
        <v>16.100000000000001</v>
      </c>
      <c r="C197" s="1">
        <v>80</v>
      </c>
      <c r="D197" s="1">
        <v>0</v>
      </c>
      <c r="E197" s="1">
        <v>0.8</v>
      </c>
      <c r="F197" s="1">
        <v>0</v>
      </c>
      <c r="G197" s="5">
        <v>34.9</v>
      </c>
      <c r="H197" s="1">
        <v>0.8</v>
      </c>
      <c r="I197" s="1">
        <v>318</v>
      </c>
      <c r="J197" s="1">
        <v>0</v>
      </c>
      <c r="K197" s="1">
        <v>15.3</v>
      </c>
      <c r="L197" s="1">
        <v>0</v>
      </c>
    </row>
    <row r="198" spans="1:12">
      <c r="A198" s="2">
        <v>40801.166666666664</v>
      </c>
      <c r="B198" s="1">
        <v>15.6</v>
      </c>
      <c r="C198" s="1">
        <v>82</v>
      </c>
      <c r="D198" s="1">
        <v>0</v>
      </c>
      <c r="E198" s="1">
        <v>0.8</v>
      </c>
      <c r="F198" s="1">
        <v>0</v>
      </c>
      <c r="G198" s="5">
        <v>34.9</v>
      </c>
      <c r="H198" s="1">
        <v>0.5</v>
      </c>
      <c r="I198" s="1">
        <v>295</v>
      </c>
      <c r="J198" s="1">
        <v>0</v>
      </c>
      <c r="K198" s="1">
        <v>14.7</v>
      </c>
      <c r="L198" s="1">
        <v>0</v>
      </c>
    </row>
    <row r="199" spans="1:12">
      <c r="A199" s="2">
        <v>40801.208333333336</v>
      </c>
      <c r="B199" s="1">
        <v>15.1</v>
      </c>
      <c r="C199" s="1">
        <v>84</v>
      </c>
      <c r="D199" s="1">
        <v>0</v>
      </c>
      <c r="E199" s="1">
        <v>0.8</v>
      </c>
      <c r="F199" s="1">
        <v>0</v>
      </c>
      <c r="G199" s="5">
        <v>34.9</v>
      </c>
      <c r="H199" s="1">
        <v>0.5</v>
      </c>
      <c r="I199" s="1">
        <v>293</v>
      </c>
      <c r="J199" s="1">
        <v>0</v>
      </c>
      <c r="K199" s="1">
        <v>14</v>
      </c>
      <c r="L199" s="1">
        <v>0</v>
      </c>
    </row>
    <row r="200" spans="1:12">
      <c r="A200" s="2">
        <v>40801.25</v>
      </c>
      <c r="B200" s="1">
        <v>14.9</v>
      </c>
      <c r="C200" s="1">
        <v>84</v>
      </c>
      <c r="D200" s="1">
        <v>0</v>
      </c>
      <c r="E200" s="1">
        <v>0.8</v>
      </c>
      <c r="F200" s="1">
        <v>54</v>
      </c>
      <c r="G200" s="5">
        <v>35.799999999999997</v>
      </c>
      <c r="H200" s="1">
        <v>0.3</v>
      </c>
      <c r="I200" s="1">
        <v>305</v>
      </c>
      <c r="J200" s="1">
        <v>0</v>
      </c>
      <c r="K200" s="1">
        <v>13.7</v>
      </c>
      <c r="L200" s="1">
        <v>0</v>
      </c>
    </row>
    <row r="201" spans="1:12">
      <c r="A201" s="2">
        <v>40801.291666666664</v>
      </c>
      <c r="B201" s="1">
        <v>14.7</v>
      </c>
      <c r="C201" s="1">
        <v>86</v>
      </c>
      <c r="D201" s="1">
        <v>0</v>
      </c>
      <c r="E201" s="1">
        <v>0.8</v>
      </c>
      <c r="F201" s="1">
        <v>60</v>
      </c>
      <c r="G201" s="5">
        <v>36.799999999999997</v>
      </c>
      <c r="H201" s="1">
        <v>0.2</v>
      </c>
      <c r="I201" s="1">
        <v>235</v>
      </c>
      <c r="J201" s="1">
        <v>0.1</v>
      </c>
      <c r="K201" s="1">
        <v>13.8</v>
      </c>
      <c r="L201" s="1">
        <v>0</v>
      </c>
    </row>
    <row r="202" spans="1:12">
      <c r="A202" s="2">
        <v>40801.333333333336</v>
      </c>
      <c r="B202" s="1">
        <v>17.8</v>
      </c>
      <c r="C202" s="1">
        <v>74</v>
      </c>
      <c r="D202" s="1">
        <v>0</v>
      </c>
      <c r="E202" s="1">
        <v>0.8</v>
      </c>
      <c r="F202" s="1">
        <v>53</v>
      </c>
      <c r="G202" s="5">
        <v>37.6</v>
      </c>
      <c r="H202" s="1">
        <v>0.4</v>
      </c>
      <c r="I202" s="1">
        <v>219</v>
      </c>
      <c r="J202" s="1">
        <v>0.5</v>
      </c>
      <c r="K202" s="1">
        <v>17</v>
      </c>
      <c r="L202" s="1">
        <v>0</v>
      </c>
    </row>
    <row r="203" spans="1:12">
      <c r="A203" s="2">
        <v>40801.375</v>
      </c>
      <c r="B203" s="1">
        <v>20.9</v>
      </c>
      <c r="C203" s="1">
        <v>63</v>
      </c>
      <c r="D203" s="1">
        <v>0</v>
      </c>
      <c r="E203" s="1">
        <v>0.8</v>
      </c>
      <c r="F203" s="1">
        <v>0</v>
      </c>
      <c r="G203" s="5">
        <v>37.6</v>
      </c>
      <c r="H203" s="1">
        <v>0.6</v>
      </c>
      <c r="I203" s="1">
        <v>203</v>
      </c>
      <c r="J203" s="1">
        <v>1.2</v>
      </c>
      <c r="K203" s="1">
        <v>21.1</v>
      </c>
      <c r="L203" s="1">
        <v>0</v>
      </c>
    </row>
    <row r="204" spans="1:12">
      <c r="A204" s="2">
        <v>40801.416666666664</v>
      </c>
      <c r="B204" s="1">
        <v>22.7</v>
      </c>
      <c r="C204" s="1">
        <v>56</v>
      </c>
      <c r="D204" s="1">
        <v>0</v>
      </c>
      <c r="E204" s="1">
        <v>0.8</v>
      </c>
      <c r="F204" s="1">
        <v>0</v>
      </c>
      <c r="G204" s="5">
        <v>37.6</v>
      </c>
      <c r="H204" s="1">
        <v>1</v>
      </c>
      <c r="I204" s="1">
        <v>104</v>
      </c>
      <c r="J204" s="1">
        <v>1.7</v>
      </c>
      <c r="K204" s="1">
        <v>23.5</v>
      </c>
      <c r="L204" s="1">
        <v>0</v>
      </c>
    </row>
    <row r="205" spans="1:12">
      <c r="A205" s="2">
        <v>40801.458333333336</v>
      </c>
      <c r="B205" s="1">
        <v>24.3</v>
      </c>
      <c r="C205" s="1">
        <v>52</v>
      </c>
      <c r="D205" s="1">
        <v>0</v>
      </c>
      <c r="E205" s="1">
        <v>0.8</v>
      </c>
      <c r="F205" s="1">
        <v>0</v>
      </c>
      <c r="G205" s="5">
        <v>37.6</v>
      </c>
      <c r="H205" s="1">
        <v>1.3</v>
      </c>
      <c r="I205" s="1">
        <v>14</v>
      </c>
      <c r="J205" s="1">
        <v>2.2000000000000002</v>
      </c>
      <c r="K205" s="1">
        <v>24.9</v>
      </c>
      <c r="L205" s="1">
        <v>0</v>
      </c>
    </row>
    <row r="206" spans="1:12">
      <c r="A206" s="2">
        <v>40801.5</v>
      </c>
      <c r="B206" s="1">
        <v>25.5</v>
      </c>
      <c r="C206" s="1">
        <v>51</v>
      </c>
      <c r="D206" s="1">
        <v>0</v>
      </c>
      <c r="E206" s="1">
        <v>0.8</v>
      </c>
      <c r="F206" s="1">
        <v>0</v>
      </c>
      <c r="G206" s="5">
        <v>37.6</v>
      </c>
      <c r="H206" s="1">
        <v>1.6</v>
      </c>
      <c r="I206" s="1">
        <v>107</v>
      </c>
      <c r="J206" s="1">
        <v>2.4</v>
      </c>
      <c r="K206" s="1">
        <v>26.3</v>
      </c>
      <c r="L206" s="1">
        <v>0</v>
      </c>
    </row>
    <row r="207" spans="1:12">
      <c r="A207" s="2">
        <v>40801.541666666664</v>
      </c>
      <c r="B207" s="1">
        <v>26.6</v>
      </c>
      <c r="C207" s="1">
        <v>50</v>
      </c>
      <c r="D207" s="1">
        <v>0</v>
      </c>
      <c r="E207" s="1">
        <v>0.8</v>
      </c>
      <c r="F207" s="1">
        <v>0</v>
      </c>
      <c r="G207" s="5">
        <v>37.6</v>
      </c>
      <c r="H207" s="1">
        <v>1.8</v>
      </c>
      <c r="I207" s="1">
        <v>82</v>
      </c>
      <c r="J207" s="1">
        <v>2.5</v>
      </c>
      <c r="K207" s="1">
        <v>26.7</v>
      </c>
      <c r="L207" s="1">
        <v>0</v>
      </c>
    </row>
    <row r="208" spans="1:12">
      <c r="A208" s="2">
        <v>40801.583333333336</v>
      </c>
      <c r="B208" s="1">
        <v>27.9</v>
      </c>
      <c r="C208" s="1">
        <v>47</v>
      </c>
      <c r="D208" s="1">
        <v>0</v>
      </c>
      <c r="E208" s="1">
        <v>0.8</v>
      </c>
      <c r="F208" s="1">
        <v>0</v>
      </c>
      <c r="G208" s="5">
        <v>37.6</v>
      </c>
      <c r="H208" s="1">
        <v>1.9</v>
      </c>
      <c r="I208" s="1">
        <v>94</v>
      </c>
      <c r="J208" s="1">
        <v>2.4</v>
      </c>
      <c r="K208" s="1">
        <v>27.8</v>
      </c>
      <c r="L208" s="1">
        <v>0</v>
      </c>
    </row>
    <row r="209" spans="1:12">
      <c r="A209" s="2">
        <v>40801.625</v>
      </c>
      <c r="B209" s="1">
        <v>28.3</v>
      </c>
      <c r="C209" s="1">
        <v>45</v>
      </c>
      <c r="D209" s="1">
        <v>0</v>
      </c>
      <c r="E209" s="1">
        <v>0.8</v>
      </c>
      <c r="F209" s="1">
        <v>0</v>
      </c>
      <c r="G209" s="5">
        <v>37.6</v>
      </c>
      <c r="H209" s="1">
        <v>2.4</v>
      </c>
      <c r="I209" s="1">
        <v>222</v>
      </c>
      <c r="J209" s="1">
        <v>1.4</v>
      </c>
      <c r="K209" s="1">
        <v>28.2</v>
      </c>
      <c r="L209" s="1">
        <v>0</v>
      </c>
    </row>
    <row r="210" spans="1:12">
      <c r="A210" s="2">
        <v>40801.666666666664</v>
      </c>
      <c r="B210" s="1">
        <v>26.8</v>
      </c>
      <c r="C210" s="1">
        <v>49</v>
      </c>
      <c r="D210" s="1">
        <v>0</v>
      </c>
      <c r="E210" s="1">
        <v>0.8</v>
      </c>
      <c r="F210" s="1">
        <v>0</v>
      </c>
      <c r="G210" s="5">
        <v>37.6</v>
      </c>
      <c r="H210" s="1">
        <v>3.3</v>
      </c>
      <c r="I210" s="1">
        <v>106</v>
      </c>
      <c r="J210" s="1">
        <v>0.7</v>
      </c>
      <c r="K210" s="1">
        <v>26.8</v>
      </c>
      <c r="L210" s="1">
        <v>0</v>
      </c>
    </row>
    <row r="211" spans="1:12">
      <c r="A211" s="2">
        <v>40801.708333333336</v>
      </c>
      <c r="B211" s="1">
        <v>26.3</v>
      </c>
      <c r="C211" s="1">
        <v>50</v>
      </c>
      <c r="D211" s="1">
        <v>0</v>
      </c>
      <c r="E211" s="1">
        <v>0.8</v>
      </c>
      <c r="F211" s="1">
        <v>0</v>
      </c>
      <c r="G211" s="5">
        <v>37.6</v>
      </c>
      <c r="H211" s="1">
        <v>2.1</v>
      </c>
      <c r="I211" s="1">
        <v>58</v>
      </c>
      <c r="J211" s="1">
        <v>0.5</v>
      </c>
      <c r="K211" s="1">
        <v>26.4</v>
      </c>
      <c r="L211" s="1">
        <v>0</v>
      </c>
    </row>
    <row r="212" spans="1:12">
      <c r="A212" s="2">
        <v>40801.75</v>
      </c>
      <c r="B212" s="1">
        <v>25.2</v>
      </c>
      <c r="C212" s="1">
        <v>52</v>
      </c>
      <c r="D212" s="1">
        <v>0</v>
      </c>
      <c r="E212" s="1">
        <v>0.8</v>
      </c>
      <c r="F212" s="1">
        <v>0</v>
      </c>
      <c r="G212" s="5">
        <v>37.6</v>
      </c>
      <c r="H212" s="1">
        <v>2.2000000000000002</v>
      </c>
      <c r="I212" s="1">
        <v>61</v>
      </c>
      <c r="J212" s="1">
        <v>0.3</v>
      </c>
      <c r="K212" s="1">
        <v>25.2</v>
      </c>
      <c r="L212" s="1">
        <v>0</v>
      </c>
    </row>
    <row r="213" spans="1:12">
      <c r="A213" s="2">
        <v>40801.791666666664</v>
      </c>
      <c r="B213" s="1">
        <v>22.8</v>
      </c>
      <c r="C213" s="1">
        <v>62</v>
      </c>
      <c r="D213" s="1">
        <v>0</v>
      </c>
      <c r="E213" s="1">
        <v>0.8</v>
      </c>
      <c r="F213" s="1">
        <v>0</v>
      </c>
      <c r="G213" s="5">
        <v>37.6</v>
      </c>
      <c r="H213" s="1">
        <v>1.6</v>
      </c>
      <c r="I213" s="1">
        <v>241</v>
      </c>
      <c r="J213" s="1">
        <v>0</v>
      </c>
      <c r="K213" s="1">
        <v>22.5</v>
      </c>
      <c r="L213" s="1">
        <v>0</v>
      </c>
    </row>
    <row r="214" spans="1:12">
      <c r="A214" s="2">
        <v>40801.833333333336</v>
      </c>
      <c r="B214" s="1">
        <v>21.3</v>
      </c>
      <c r="C214" s="1">
        <v>67</v>
      </c>
      <c r="D214" s="1">
        <v>0</v>
      </c>
      <c r="E214" s="1">
        <v>0.8</v>
      </c>
      <c r="F214" s="1">
        <v>0</v>
      </c>
      <c r="G214" s="5">
        <v>37.6</v>
      </c>
      <c r="H214" s="1">
        <v>1.3</v>
      </c>
      <c r="I214" s="1">
        <v>287</v>
      </c>
      <c r="J214" s="1">
        <v>0</v>
      </c>
      <c r="K214" s="1">
        <v>20.6</v>
      </c>
      <c r="L214" s="1">
        <v>0</v>
      </c>
    </row>
    <row r="215" spans="1:12">
      <c r="A215" s="2">
        <v>40801.875</v>
      </c>
      <c r="B215" s="1">
        <v>20.6</v>
      </c>
      <c r="C215" s="1">
        <v>68</v>
      </c>
      <c r="D215" s="1">
        <v>0</v>
      </c>
      <c r="E215" s="1">
        <v>0.8</v>
      </c>
      <c r="F215" s="1">
        <v>0</v>
      </c>
      <c r="G215" s="5">
        <v>37.6</v>
      </c>
      <c r="H215" s="1">
        <v>1.1000000000000001</v>
      </c>
      <c r="I215" s="1">
        <v>339</v>
      </c>
      <c r="J215" s="1">
        <v>0</v>
      </c>
      <c r="K215" s="1">
        <v>19.8</v>
      </c>
      <c r="L215" s="1">
        <v>0</v>
      </c>
    </row>
    <row r="216" spans="1:12">
      <c r="A216" s="2">
        <v>40801.916666666664</v>
      </c>
      <c r="B216" s="1">
        <v>19.399999999999999</v>
      </c>
      <c r="C216" s="1">
        <v>72</v>
      </c>
      <c r="D216" s="1">
        <v>0</v>
      </c>
      <c r="E216" s="1">
        <v>0.8</v>
      </c>
      <c r="F216" s="1">
        <v>0</v>
      </c>
      <c r="G216" s="5">
        <v>37.6</v>
      </c>
      <c r="H216" s="1">
        <v>1</v>
      </c>
      <c r="I216" s="1">
        <v>233</v>
      </c>
      <c r="J216" s="1">
        <v>0</v>
      </c>
      <c r="K216" s="1">
        <v>18.2</v>
      </c>
      <c r="L216" s="1">
        <v>0</v>
      </c>
    </row>
    <row r="217" spans="1:12">
      <c r="A217" s="2">
        <v>40801.958333333336</v>
      </c>
      <c r="B217" s="1">
        <v>19.100000000000001</v>
      </c>
      <c r="C217" s="1">
        <v>71</v>
      </c>
      <c r="D217" s="1">
        <v>0</v>
      </c>
      <c r="E217" s="1">
        <v>0.8</v>
      </c>
      <c r="F217" s="1">
        <v>0</v>
      </c>
      <c r="G217" s="5">
        <v>37.6</v>
      </c>
      <c r="H217" s="1">
        <v>1.2</v>
      </c>
      <c r="I217" s="1">
        <v>309</v>
      </c>
      <c r="J217" s="1">
        <v>0</v>
      </c>
      <c r="K217" s="1">
        <v>18.100000000000001</v>
      </c>
      <c r="L217" s="1">
        <v>0</v>
      </c>
    </row>
    <row r="218" spans="1:12">
      <c r="A218" s="2">
        <v>40802</v>
      </c>
      <c r="B218" s="1">
        <v>18.399999999999999</v>
      </c>
      <c r="C218" s="1">
        <v>73</v>
      </c>
      <c r="D218" s="1">
        <v>0</v>
      </c>
      <c r="E218" s="1">
        <v>0.8</v>
      </c>
      <c r="F218" s="1">
        <v>0</v>
      </c>
      <c r="G218" s="5">
        <v>37.6</v>
      </c>
      <c r="H218" s="1">
        <v>1.1000000000000001</v>
      </c>
      <c r="I218" s="1">
        <v>306</v>
      </c>
      <c r="J218" s="1">
        <v>0</v>
      </c>
      <c r="K218" s="1">
        <v>17.5</v>
      </c>
      <c r="L218" s="1">
        <v>0</v>
      </c>
    </row>
    <row r="219" spans="1:12">
      <c r="A219" s="2">
        <v>40802.041666666664</v>
      </c>
      <c r="B219" s="1">
        <v>18.3</v>
      </c>
      <c r="C219" s="1">
        <v>74</v>
      </c>
      <c r="D219" s="1">
        <v>0</v>
      </c>
      <c r="E219" s="1">
        <v>0.8</v>
      </c>
      <c r="F219" s="1">
        <v>0</v>
      </c>
      <c r="G219" s="5">
        <v>37.6</v>
      </c>
      <c r="H219" s="1">
        <v>1.1000000000000001</v>
      </c>
      <c r="I219" s="1">
        <v>294</v>
      </c>
      <c r="J219" s="1">
        <v>0</v>
      </c>
      <c r="K219" s="1">
        <v>17.7</v>
      </c>
      <c r="L219" s="1">
        <v>0</v>
      </c>
    </row>
    <row r="220" spans="1:12">
      <c r="A220" s="2">
        <v>40802.083333333336</v>
      </c>
      <c r="B220" s="1">
        <v>17.8</v>
      </c>
      <c r="C220" s="1">
        <v>77</v>
      </c>
      <c r="D220" s="1">
        <v>0</v>
      </c>
      <c r="E220" s="1">
        <v>0.8</v>
      </c>
      <c r="F220" s="1">
        <v>0</v>
      </c>
      <c r="G220" s="5">
        <v>37.6</v>
      </c>
      <c r="H220" s="1">
        <v>0.4</v>
      </c>
      <c r="I220" s="1">
        <v>63</v>
      </c>
      <c r="J220" s="1">
        <v>0</v>
      </c>
      <c r="K220" s="1">
        <v>16.899999999999999</v>
      </c>
      <c r="L220" s="1">
        <v>0</v>
      </c>
    </row>
    <row r="221" spans="1:12">
      <c r="A221" s="2">
        <v>40802.125</v>
      </c>
      <c r="B221" s="1">
        <v>17</v>
      </c>
      <c r="C221" s="1">
        <v>79</v>
      </c>
      <c r="D221" s="1">
        <v>0</v>
      </c>
      <c r="E221" s="1">
        <v>0.8</v>
      </c>
      <c r="F221" s="1">
        <v>0</v>
      </c>
      <c r="G221" s="5">
        <v>37.6</v>
      </c>
      <c r="H221" s="1">
        <v>0.4</v>
      </c>
      <c r="I221" s="1">
        <v>282</v>
      </c>
      <c r="J221" s="1">
        <v>0</v>
      </c>
      <c r="K221" s="1">
        <v>16</v>
      </c>
      <c r="L221" s="1">
        <v>0</v>
      </c>
    </row>
    <row r="222" spans="1:12">
      <c r="A222" s="2">
        <v>40802.166666666664</v>
      </c>
      <c r="B222" s="1">
        <v>16.600000000000001</v>
      </c>
      <c r="C222" s="1">
        <v>80</v>
      </c>
      <c r="D222" s="1">
        <v>0</v>
      </c>
      <c r="E222" s="1">
        <v>0.8</v>
      </c>
      <c r="F222" s="1">
        <v>0</v>
      </c>
      <c r="G222" s="5">
        <v>37.6</v>
      </c>
      <c r="H222" s="1">
        <v>0.6</v>
      </c>
      <c r="I222" s="1">
        <v>313</v>
      </c>
      <c r="J222" s="1">
        <v>0</v>
      </c>
      <c r="K222" s="1">
        <v>15.5</v>
      </c>
      <c r="L222" s="1">
        <v>0</v>
      </c>
    </row>
    <row r="223" spans="1:12">
      <c r="A223" s="2">
        <v>40802.208333333336</v>
      </c>
      <c r="B223" s="1">
        <v>16</v>
      </c>
      <c r="C223" s="1">
        <v>82</v>
      </c>
      <c r="D223" s="1">
        <v>0</v>
      </c>
      <c r="E223" s="1">
        <v>0.8</v>
      </c>
      <c r="F223" s="1">
        <v>0</v>
      </c>
      <c r="G223" s="5">
        <v>37.6</v>
      </c>
      <c r="H223" s="1">
        <v>0.4</v>
      </c>
      <c r="I223" s="1">
        <v>274</v>
      </c>
      <c r="J223" s="1">
        <v>0</v>
      </c>
      <c r="K223" s="1">
        <v>14.8</v>
      </c>
      <c r="L223" s="1">
        <v>0</v>
      </c>
    </row>
    <row r="224" spans="1:12">
      <c r="A224" s="2">
        <v>40802.25</v>
      </c>
      <c r="B224" s="1">
        <v>15.1</v>
      </c>
      <c r="C224" s="1">
        <v>86</v>
      </c>
      <c r="D224" s="1">
        <v>0</v>
      </c>
      <c r="E224" s="1">
        <v>0.8</v>
      </c>
      <c r="F224" s="1">
        <v>23</v>
      </c>
      <c r="G224" s="5">
        <v>38</v>
      </c>
      <c r="H224" s="1">
        <v>0.6</v>
      </c>
      <c r="I224" s="1">
        <v>41</v>
      </c>
      <c r="J224" s="1">
        <v>0</v>
      </c>
      <c r="K224" s="1">
        <v>14.3</v>
      </c>
      <c r="L224" s="1">
        <v>0</v>
      </c>
    </row>
    <row r="225" spans="1:12">
      <c r="A225" s="2">
        <v>40802.291666666664</v>
      </c>
      <c r="B225" s="1">
        <v>15.3</v>
      </c>
      <c r="C225" s="1">
        <v>88</v>
      </c>
      <c r="D225" s="1">
        <v>0</v>
      </c>
      <c r="E225" s="1">
        <v>0.8</v>
      </c>
      <c r="F225" s="1">
        <v>60</v>
      </c>
      <c r="G225" s="5">
        <v>39</v>
      </c>
      <c r="H225" s="1">
        <v>0.4</v>
      </c>
      <c r="I225" s="1">
        <v>282</v>
      </c>
      <c r="J225" s="1">
        <v>0.1</v>
      </c>
      <c r="K225" s="1">
        <v>14.3</v>
      </c>
      <c r="L225" s="1">
        <v>0</v>
      </c>
    </row>
    <row r="226" spans="1:12">
      <c r="A226" s="2">
        <v>40802.333333333336</v>
      </c>
      <c r="B226" s="1">
        <v>18.600000000000001</v>
      </c>
      <c r="C226" s="1">
        <v>73</v>
      </c>
      <c r="D226" s="1">
        <v>0</v>
      </c>
      <c r="E226" s="1">
        <v>0.8</v>
      </c>
      <c r="F226" s="1">
        <v>55</v>
      </c>
      <c r="G226" s="5">
        <v>39.9</v>
      </c>
      <c r="H226" s="1">
        <v>0.2</v>
      </c>
      <c r="I226" s="1">
        <v>208</v>
      </c>
      <c r="J226" s="1">
        <v>0.5</v>
      </c>
      <c r="K226" s="1">
        <v>17.7</v>
      </c>
      <c r="L226" s="1">
        <v>0</v>
      </c>
    </row>
    <row r="227" spans="1:12">
      <c r="A227" s="2">
        <v>40802.375</v>
      </c>
      <c r="B227" s="1">
        <v>21.2</v>
      </c>
      <c r="C227" s="1">
        <v>65</v>
      </c>
      <c r="D227" s="1">
        <v>0</v>
      </c>
      <c r="E227" s="1">
        <v>0.8</v>
      </c>
      <c r="F227" s="1">
        <v>0</v>
      </c>
      <c r="G227" s="5">
        <v>39.9</v>
      </c>
      <c r="H227" s="1">
        <v>0.6</v>
      </c>
      <c r="I227" s="1">
        <v>223</v>
      </c>
      <c r="J227" s="1">
        <v>1.2</v>
      </c>
      <c r="K227" s="1">
        <v>21.6</v>
      </c>
      <c r="L227" s="1">
        <v>0</v>
      </c>
    </row>
    <row r="228" spans="1:12">
      <c r="A228" s="2">
        <v>40802.416666666664</v>
      </c>
      <c r="B228" s="1">
        <v>23.3</v>
      </c>
      <c r="C228" s="1">
        <v>56</v>
      </c>
      <c r="D228" s="1">
        <v>0</v>
      </c>
      <c r="E228" s="1">
        <v>0.8</v>
      </c>
      <c r="F228" s="1">
        <v>0</v>
      </c>
      <c r="G228" s="5">
        <v>39.9</v>
      </c>
      <c r="H228" s="1">
        <v>0.9</v>
      </c>
      <c r="I228" s="1">
        <v>174</v>
      </c>
      <c r="J228" s="1">
        <v>1.7</v>
      </c>
      <c r="K228" s="1">
        <v>23.7</v>
      </c>
      <c r="L228" s="1">
        <v>0</v>
      </c>
    </row>
    <row r="229" spans="1:12">
      <c r="A229" s="2">
        <v>40802.458333333336</v>
      </c>
      <c r="B229" s="1">
        <v>24.9</v>
      </c>
      <c r="C229" s="1">
        <v>52</v>
      </c>
      <c r="D229" s="1">
        <v>0</v>
      </c>
      <c r="E229" s="1">
        <v>0.8</v>
      </c>
      <c r="F229" s="1">
        <v>0</v>
      </c>
      <c r="G229" s="5">
        <v>39.9</v>
      </c>
      <c r="H229" s="1">
        <v>1.1000000000000001</v>
      </c>
      <c r="I229" s="1">
        <v>257</v>
      </c>
      <c r="J229" s="1">
        <v>2.1</v>
      </c>
      <c r="K229" s="1">
        <v>25.4</v>
      </c>
      <c r="L229" s="1">
        <v>0</v>
      </c>
    </row>
    <row r="230" spans="1:12">
      <c r="A230" s="2">
        <v>40802.5</v>
      </c>
      <c r="B230" s="1">
        <v>26.2</v>
      </c>
      <c r="C230" s="1">
        <v>48</v>
      </c>
      <c r="D230" s="1">
        <v>0</v>
      </c>
      <c r="E230" s="1">
        <v>0.8</v>
      </c>
      <c r="F230" s="1">
        <v>0</v>
      </c>
      <c r="G230" s="5">
        <v>39.9</v>
      </c>
      <c r="H230" s="1">
        <v>1.4</v>
      </c>
      <c r="I230" s="1">
        <v>155</v>
      </c>
      <c r="J230" s="1">
        <v>2.2000000000000002</v>
      </c>
      <c r="K230" s="1">
        <v>26.7</v>
      </c>
      <c r="L230" s="1">
        <v>0</v>
      </c>
    </row>
    <row r="231" spans="1:12">
      <c r="A231" s="2">
        <v>40802.541666666664</v>
      </c>
      <c r="B231" s="1">
        <v>26.8</v>
      </c>
      <c r="C231" s="1">
        <v>47</v>
      </c>
      <c r="D231" s="1">
        <v>0</v>
      </c>
      <c r="E231" s="1">
        <v>0.8</v>
      </c>
      <c r="F231" s="1">
        <v>0</v>
      </c>
      <c r="G231" s="5">
        <v>39.9</v>
      </c>
      <c r="H231" s="1">
        <v>2.2999999999999998</v>
      </c>
      <c r="I231" s="1">
        <v>123</v>
      </c>
      <c r="J231" s="1">
        <v>2.4</v>
      </c>
      <c r="K231" s="1">
        <v>26.8</v>
      </c>
      <c r="L231" s="1">
        <v>0</v>
      </c>
    </row>
    <row r="232" spans="1:12">
      <c r="A232" s="2">
        <v>40802.583333333336</v>
      </c>
      <c r="B232" s="1">
        <v>27.7</v>
      </c>
      <c r="C232" s="1">
        <v>44</v>
      </c>
      <c r="D232" s="1">
        <v>0</v>
      </c>
      <c r="E232" s="1">
        <v>0.8</v>
      </c>
      <c r="F232" s="1">
        <v>0</v>
      </c>
      <c r="G232" s="5">
        <v>39.9</v>
      </c>
      <c r="H232" s="1">
        <v>2.7</v>
      </c>
      <c r="I232" s="1">
        <v>110</v>
      </c>
      <c r="J232" s="1">
        <v>2.2000000000000002</v>
      </c>
      <c r="K232" s="1">
        <v>27.7</v>
      </c>
      <c r="L232" s="1">
        <v>0</v>
      </c>
    </row>
    <row r="233" spans="1:12">
      <c r="A233" s="2">
        <v>40802.625</v>
      </c>
      <c r="B233" s="1">
        <v>27.7</v>
      </c>
      <c r="C233" s="1">
        <v>42</v>
      </c>
      <c r="D233" s="1">
        <v>0</v>
      </c>
      <c r="E233" s="1">
        <v>0.8</v>
      </c>
      <c r="F233" s="1">
        <v>0</v>
      </c>
      <c r="G233" s="5">
        <v>39.9</v>
      </c>
      <c r="H233" s="1">
        <v>2.2999999999999998</v>
      </c>
      <c r="I233" s="1">
        <v>95</v>
      </c>
      <c r="J233" s="1">
        <v>1.2</v>
      </c>
      <c r="K233" s="1">
        <v>27.7</v>
      </c>
      <c r="L233" s="1">
        <v>0</v>
      </c>
    </row>
    <row r="234" spans="1:12">
      <c r="A234" s="2">
        <v>40802.666666666664</v>
      </c>
      <c r="B234" s="1">
        <v>27.6</v>
      </c>
      <c r="C234" s="1">
        <v>44</v>
      </c>
      <c r="D234" s="1">
        <v>0</v>
      </c>
      <c r="E234" s="1">
        <v>0.8</v>
      </c>
      <c r="F234" s="1">
        <v>0</v>
      </c>
      <c r="G234" s="5">
        <v>39.9</v>
      </c>
      <c r="H234" s="1">
        <v>2.4</v>
      </c>
      <c r="I234" s="1">
        <v>92</v>
      </c>
      <c r="J234" s="1">
        <v>1.1000000000000001</v>
      </c>
      <c r="K234" s="1">
        <v>27.8</v>
      </c>
      <c r="L234" s="1">
        <v>0</v>
      </c>
    </row>
    <row r="235" spans="1:12">
      <c r="A235" s="2">
        <v>40802.708333333336</v>
      </c>
      <c r="B235" s="1">
        <v>27.1</v>
      </c>
      <c r="C235" s="1">
        <v>48</v>
      </c>
      <c r="D235" s="1">
        <v>0</v>
      </c>
      <c r="E235" s="1">
        <v>0.8</v>
      </c>
      <c r="F235" s="1">
        <v>0</v>
      </c>
      <c r="G235" s="5">
        <v>39.9</v>
      </c>
      <c r="H235" s="1">
        <v>2</v>
      </c>
      <c r="I235" s="1">
        <v>98</v>
      </c>
      <c r="J235" s="1">
        <v>0.7</v>
      </c>
      <c r="K235" s="1">
        <v>27.2</v>
      </c>
      <c r="L235" s="1">
        <v>0</v>
      </c>
    </row>
    <row r="236" spans="1:12">
      <c r="A236" s="2">
        <v>40802.75</v>
      </c>
      <c r="B236" s="1">
        <v>25</v>
      </c>
      <c r="C236" s="1">
        <v>53</v>
      </c>
      <c r="D236" s="1">
        <v>0</v>
      </c>
      <c r="E236" s="1">
        <v>0.8</v>
      </c>
      <c r="F236" s="1">
        <v>0</v>
      </c>
      <c r="G236" s="5">
        <v>39.9</v>
      </c>
      <c r="H236" s="1">
        <v>2</v>
      </c>
      <c r="I236" s="1">
        <v>64</v>
      </c>
      <c r="J236" s="1">
        <v>0.2</v>
      </c>
      <c r="K236" s="1">
        <v>24.9</v>
      </c>
      <c r="L236" s="1">
        <v>0</v>
      </c>
    </row>
    <row r="237" spans="1:12">
      <c r="A237" s="2">
        <v>40802.791666666664</v>
      </c>
      <c r="B237" s="1">
        <v>23.2</v>
      </c>
      <c r="C237" s="1">
        <v>60</v>
      </c>
      <c r="D237" s="1">
        <v>0</v>
      </c>
      <c r="E237" s="1">
        <v>0.8</v>
      </c>
      <c r="F237" s="1">
        <v>0</v>
      </c>
      <c r="G237" s="5">
        <v>39.9</v>
      </c>
      <c r="H237" s="1">
        <v>1.3</v>
      </c>
      <c r="I237" s="1">
        <v>359</v>
      </c>
      <c r="J237" s="1">
        <v>0</v>
      </c>
      <c r="K237" s="1">
        <v>22.7</v>
      </c>
      <c r="L237" s="1">
        <v>0</v>
      </c>
    </row>
    <row r="238" spans="1:12">
      <c r="A238" s="2">
        <v>40802.833333333336</v>
      </c>
      <c r="B238" s="1">
        <v>21.2</v>
      </c>
      <c r="C238" s="1">
        <v>66</v>
      </c>
      <c r="D238" s="1">
        <v>0</v>
      </c>
      <c r="E238" s="1">
        <v>0.8</v>
      </c>
      <c r="F238" s="1">
        <v>0</v>
      </c>
      <c r="G238" s="5">
        <v>39.9</v>
      </c>
      <c r="H238" s="1">
        <v>1.2</v>
      </c>
      <c r="I238" s="1">
        <v>304</v>
      </c>
      <c r="J238" s="1">
        <v>0</v>
      </c>
      <c r="K238" s="1">
        <v>20.5</v>
      </c>
      <c r="L238" s="1">
        <v>0</v>
      </c>
    </row>
    <row r="239" spans="1:12">
      <c r="A239" s="2">
        <v>40802.875</v>
      </c>
      <c r="B239" s="1">
        <v>20</v>
      </c>
      <c r="C239" s="1">
        <v>69</v>
      </c>
      <c r="D239" s="1">
        <v>0</v>
      </c>
      <c r="E239" s="1">
        <v>0.8</v>
      </c>
      <c r="F239" s="1">
        <v>0</v>
      </c>
      <c r="G239" s="5">
        <v>39.9</v>
      </c>
      <c r="H239" s="1">
        <v>1.5</v>
      </c>
      <c r="I239" s="1">
        <v>304</v>
      </c>
      <c r="J239" s="1">
        <v>0</v>
      </c>
      <c r="K239" s="1">
        <v>19.2</v>
      </c>
      <c r="L239" s="1">
        <v>0</v>
      </c>
    </row>
    <row r="240" spans="1:12">
      <c r="A240" s="2">
        <v>40802.916666666664</v>
      </c>
      <c r="B240" s="1">
        <v>19.600000000000001</v>
      </c>
      <c r="C240" s="1">
        <v>70</v>
      </c>
      <c r="D240" s="1">
        <v>0</v>
      </c>
      <c r="E240" s="1">
        <v>0.8</v>
      </c>
      <c r="F240" s="1">
        <v>0</v>
      </c>
      <c r="G240" s="5">
        <v>39.9</v>
      </c>
      <c r="H240" s="1">
        <v>1.5</v>
      </c>
      <c r="I240" s="1">
        <v>298</v>
      </c>
      <c r="J240" s="1">
        <v>0</v>
      </c>
      <c r="K240" s="1">
        <v>18.8</v>
      </c>
      <c r="L240" s="1">
        <v>0</v>
      </c>
    </row>
    <row r="241" spans="1:12">
      <c r="A241" s="2">
        <v>40802.958333333336</v>
      </c>
      <c r="B241" s="1">
        <v>18.899999999999999</v>
      </c>
      <c r="C241" s="1">
        <v>72</v>
      </c>
      <c r="D241" s="1">
        <v>0</v>
      </c>
      <c r="E241" s="1">
        <v>0.8</v>
      </c>
      <c r="F241" s="1">
        <v>0</v>
      </c>
      <c r="G241" s="5">
        <v>39.9</v>
      </c>
      <c r="H241" s="1">
        <v>0.9</v>
      </c>
      <c r="I241" s="1">
        <v>293</v>
      </c>
      <c r="J241" s="1">
        <v>0</v>
      </c>
      <c r="K241" s="1">
        <v>18</v>
      </c>
      <c r="L241" s="1">
        <v>0</v>
      </c>
    </row>
    <row r="242" spans="1:12">
      <c r="A242" s="2">
        <v>40803</v>
      </c>
      <c r="B242" s="1">
        <v>18.2</v>
      </c>
      <c r="C242" s="1">
        <v>74</v>
      </c>
      <c r="D242" s="1">
        <v>0</v>
      </c>
      <c r="E242" s="1">
        <v>0.8</v>
      </c>
      <c r="F242" s="1">
        <v>0</v>
      </c>
      <c r="G242" s="5">
        <v>39.9</v>
      </c>
      <c r="H242" s="1">
        <v>1</v>
      </c>
      <c r="I242" s="1">
        <v>318</v>
      </c>
      <c r="J242" s="1">
        <v>0</v>
      </c>
      <c r="K242" s="1">
        <v>17.3</v>
      </c>
      <c r="L242" s="1">
        <v>0</v>
      </c>
    </row>
    <row r="243" spans="1:12">
      <c r="A243" s="2">
        <v>40803.041666666664</v>
      </c>
      <c r="B243" s="1">
        <v>17.399999999999999</v>
      </c>
      <c r="C243" s="1">
        <v>77</v>
      </c>
      <c r="D243" s="1">
        <v>0</v>
      </c>
      <c r="E243" s="1">
        <v>0.8</v>
      </c>
      <c r="F243" s="1">
        <v>0</v>
      </c>
      <c r="G243" s="5">
        <v>39.9</v>
      </c>
      <c r="H243" s="1">
        <v>0.8</v>
      </c>
      <c r="I243" s="1">
        <v>311</v>
      </c>
      <c r="J243" s="1">
        <v>0</v>
      </c>
      <c r="K243" s="1">
        <v>16.399999999999999</v>
      </c>
      <c r="L243" s="1">
        <v>0</v>
      </c>
    </row>
    <row r="244" spans="1:12">
      <c r="A244" s="2">
        <v>40803.083333333336</v>
      </c>
      <c r="B244" s="1">
        <v>17.5</v>
      </c>
      <c r="C244" s="1">
        <v>77</v>
      </c>
      <c r="D244" s="1">
        <v>0</v>
      </c>
      <c r="E244" s="1">
        <v>0.8</v>
      </c>
      <c r="F244" s="1">
        <v>0</v>
      </c>
      <c r="G244" s="5">
        <v>39.9</v>
      </c>
      <c r="H244" s="1">
        <v>1</v>
      </c>
      <c r="I244" s="1">
        <v>63</v>
      </c>
      <c r="J244" s="1">
        <v>0</v>
      </c>
      <c r="K244" s="1">
        <v>17</v>
      </c>
      <c r="L244" s="1">
        <v>0</v>
      </c>
    </row>
    <row r="245" spans="1:12">
      <c r="A245" s="2">
        <v>40803.125</v>
      </c>
      <c r="B245" s="1">
        <v>17.3</v>
      </c>
      <c r="C245" s="1">
        <v>79</v>
      </c>
      <c r="D245" s="1">
        <v>0</v>
      </c>
      <c r="E245" s="1">
        <v>0.8</v>
      </c>
      <c r="F245" s="1">
        <v>0</v>
      </c>
      <c r="G245" s="5">
        <v>39.9</v>
      </c>
      <c r="H245" s="1">
        <v>0.6</v>
      </c>
      <c r="I245" s="1">
        <v>32</v>
      </c>
      <c r="J245" s="1">
        <v>0</v>
      </c>
      <c r="K245" s="1">
        <v>16.899999999999999</v>
      </c>
      <c r="L245" s="1">
        <v>0</v>
      </c>
    </row>
    <row r="246" spans="1:12">
      <c r="A246" s="2">
        <v>40803.166666666664</v>
      </c>
      <c r="B246" s="1">
        <v>16.399999999999999</v>
      </c>
      <c r="C246" s="1">
        <v>82</v>
      </c>
      <c r="D246" s="1">
        <v>0</v>
      </c>
      <c r="E246" s="1">
        <v>0.8</v>
      </c>
      <c r="F246" s="1">
        <v>0</v>
      </c>
      <c r="G246" s="5">
        <v>39.9</v>
      </c>
      <c r="H246" s="1">
        <v>1</v>
      </c>
      <c r="I246" s="1">
        <v>144</v>
      </c>
      <c r="J246" s="1">
        <v>0</v>
      </c>
      <c r="K246" s="1">
        <v>15.9</v>
      </c>
      <c r="L246" s="1">
        <v>0</v>
      </c>
    </row>
    <row r="247" spans="1:12">
      <c r="A247" s="2">
        <v>40803.208333333336</v>
      </c>
      <c r="B247" s="1">
        <v>15.8</v>
      </c>
      <c r="C247" s="1">
        <v>84</v>
      </c>
      <c r="D247" s="1">
        <v>0</v>
      </c>
      <c r="E247" s="1">
        <v>0.8</v>
      </c>
      <c r="F247" s="1">
        <v>0</v>
      </c>
      <c r="G247" s="5">
        <v>39.9</v>
      </c>
      <c r="H247" s="1">
        <v>0.8</v>
      </c>
      <c r="I247" s="1">
        <v>312</v>
      </c>
      <c r="J247" s="1">
        <v>0</v>
      </c>
      <c r="K247" s="1">
        <v>15.1</v>
      </c>
      <c r="L247" s="1">
        <v>0</v>
      </c>
    </row>
    <row r="248" spans="1:12">
      <c r="A248" s="2">
        <v>40803.25</v>
      </c>
      <c r="B248" s="1">
        <v>15.3</v>
      </c>
      <c r="C248" s="1">
        <v>84</v>
      </c>
      <c r="D248" s="1">
        <v>0</v>
      </c>
      <c r="E248" s="1">
        <v>0.8</v>
      </c>
      <c r="F248" s="1">
        <v>14</v>
      </c>
      <c r="G248" s="5">
        <v>40.200000000000003</v>
      </c>
      <c r="H248" s="1">
        <v>0.6</v>
      </c>
      <c r="I248" s="1">
        <v>284</v>
      </c>
      <c r="J248" s="1">
        <v>0</v>
      </c>
      <c r="K248" s="1">
        <v>14.4</v>
      </c>
      <c r="L248" s="1">
        <v>0</v>
      </c>
    </row>
    <row r="249" spans="1:12">
      <c r="A249" s="2">
        <v>40803.291666666664</v>
      </c>
      <c r="B249" s="1">
        <v>15.2</v>
      </c>
      <c r="C249" s="1">
        <v>86</v>
      </c>
      <c r="D249" s="1">
        <v>0</v>
      </c>
      <c r="E249" s="1">
        <v>0.8</v>
      </c>
      <c r="F249" s="1">
        <v>60</v>
      </c>
      <c r="G249" s="5">
        <v>41.2</v>
      </c>
      <c r="H249" s="1">
        <v>0.3</v>
      </c>
      <c r="I249" s="1">
        <v>85</v>
      </c>
      <c r="J249" s="1">
        <v>0.1</v>
      </c>
      <c r="K249" s="1">
        <v>14.3</v>
      </c>
      <c r="L249" s="1">
        <v>0</v>
      </c>
    </row>
    <row r="250" spans="1:12">
      <c r="A250" s="2">
        <v>40803.333333333336</v>
      </c>
      <c r="B250" s="1">
        <v>17.100000000000001</v>
      </c>
      <c r="C250" s="1">
        <v>79</v>
      </c>
      <c r="D250" s="1">
        <v>0</v>
      </c>
      <c r="E250" s="1">
        <v>0.8</v>
      </c>
      <c r="F250" s="1">
        <v>60</v>
      </c>
      <c r="G250" s="5">
        <v>42.2</v>
      </c>
      <c r="H250" s="1">
        <v>0.4</v>
      </c>
      <c r="I250" s="1">
        <v>266</v>
      </c>
      <c r="J250" s="1">
        <v>0.3</v>
      </c>
      <c r="K250" s="1">
        <v>16.600000000000001</v>
      </c>
      <c r="L250" s="1">
        <v>0</v>
      </c>
    </row>
    <row r="251" spans="1:12">
      <c r="A251" s="2">
        <v>40803.375</v>
      </c>
      <c r="B251" s="1">
        <v>19.899999999999999</v>
      </c>
      <c r="C251" s="1">
        <v>69</v>
      </c>
      <c r="D251" s="1">
        <v>0</v>
      </c>
      <c r="E251" s="1">
        <v>0.8</v>
      </c>
      <c r="F251" s="1">
        <v>16</v>
      </c>
      <c r="G251" s="5">
        <v>42.4</v>
      </c>
      <c r="H251" s="1">
        <v>0.5</v>
      </c>
      <c r="I251" s="1">
        <v>171</v>
      </c>
      <c r="J251" s="1">
        <v>0.9</v>
      </c>
      <c r="K251" s="1">
        <v>20.100000000000001</v>
      </c>
      <c r="L251" s="1">
        <v>0</v>
      </c>
    </row>
    <row r="252" spans="1:12">
      <c r="A252" s="2">
        <v>40803.416666666664</v>
      </c>
      <c r="B252" s="1">
        <v>22.5</v>
      </c>
      <c r="C252" s="1">
        <v>59</v>
      </c>
      <c r="D252" s="1">
        <v>0</v>
      </c>
      <c r="E252" s="1">
        <v>0.8</v>
      </c>
      <c r="F252" s="1">
        <v>0</v>
      </c>
      <c r="G252" s="5">
        <v>42.4</v>
      </c>
      <c r="H252" s="1">
        <v>1.1000000000000001</v>
      </c>
      <c r="I252" s="1">
        <v>212</v>
      </c>
      <c r="J252" s="1">
        <v>1.4</v>
      </c>
      <c r="K252" s="1">
        <v>23</v>
      </c>
      <c r="L252" s="1">
        <v>0</v>
      </c>
    </row>
    <row r="253" spans="1:12">
      <c r="A253" s="2">
        <v>40803.458333333336</v>
      </c>
      <c r="B253" s="1">
        <v>24.3</v>
      </c>
      <c r="C253" s="1">
        <v>52</v>
      </c>
      <c r="D253" s="1">
        <v>0</v>
      </c>
      <c r="E253" s="1">
        <v>0.8</v>
      </c>
      <c r="F253" s="1">
        <v>0</v>
      </c>
      <c r="G253" s="5">
        <v>42.4</v>
      </c>
      <c r="H253" s="1">
        <v>1.4</v>
      </c>
      <c r="I253" s="1">
        <v>133</v>
      </c>
      <c r="J253" s="1">
        <v>2</v>
      </c>
      <c r="K253" s="1">
        <v>25</v>
      </c>
      <c r="L253" s="1">
        <v>0</v>
      </c>
    </row>
    <row r="254" spans="1:12">
      <c r="A254" s="2">
        <v>40803.5</v>
      </c>
      <c r="B254" s="1">
        <v>25</v>
      </c>
      <c r="C254" s="1">
        <v>51</v>
      </c>
      <c r="D254" s="1">
        <v>0</v>
      </c>
      <c r="E254" s="1">
        <v>0.8</v>
      </c>
      <c r="F254" s="1">
        <v>0</v>
      </c>
      <c r="G254" s="5">
        <v>42.4</v>
      </c>
      <c r="H254" s="1">
        <v>1.4</v>
      </c>
      <c r="I254" s="1">
        <v>149</v>
      </c>
      <c r="J254" s="1">
        <v>2</v>
      </c>
      <c r="K254" s="1">
        <v>25.4</v>
      </c>
      <c r="L254" s="1">
        <v>0</v>
      </c>
    </row>
    <row r="255" spans="1:12">
      <c r="A255" s="2">
        <v>40803.541666666664</v>
      </c>
      <c r="B255" s="1">
        <v>25.7</v>
      </c>
      <c r="C255" s="1">
        <v>49</v>
      </c>
      <c r="D255" s="1">
        <v>0</v>
      </c>
      <c r="E255" s="1">
        <v>0.8</v>
      </c>
      <c r="F255" s="1">
        <v>0</v>
      </c>
      <c r="G255" s="5">
        <v>42.4</v>
      </c>
      <c r="H255" s="1">
        <v>2.2000000000000002</v>
      </c>
      <c r="I255" s="1">
        <v>109</v>
      </c>
      <c r="J255" s="1">
        <v>2.4</v>
      </c>
      <c r="K255" s="1">
        <v>25.9</v>
      </c>
      <c r="L255" s="1">
        <v>0</v>
      </c>
    </row>
    <row r="256" spans="1:12">
      <c r="A256" s="2">
        <v>40803.583333333336</v>
      </c>
      <c r="B256" s="1">
        <v>26.5</v>
      </c>
      <c r="C256" s="1">
        <v>45</v>
      </c>
      <c r="D256" s="1">
        <v>0</v>
      </c>
      <c r="E256" s="1">
        <v>0.8</v>
      </c>
      <c r="F256" s="1">
        <v>0</v>
      </c>
      <c r="G256" s="5">
        <v>42.4</v>
      </c>
      <c r="H256" s="1">
        <v>2.1</v>
      </c>
      <c r="I256" s="1">
        <v>0</v>
      </c>
      <c r="J256" s="1">
        <v>2</v>
      </c>
      <c r="K256" s="1">
        <v>26.5</v>
      </c>
      <c r="L256" s="1">
        <v>0</v>
      </c>
    </row>
    <row r="257" spans="1:12">
      <c r="A257" s="2">
        <v>40803.625</v>
      </c>
      <c r="B257" s="1">
        <v>27.1</v>
      </c>
      <c r="C257" s="1">
        <v>46</v>
      </c>
      <c r="D257" s="1">
        <v>0</v>
      </c>
      <c r="E257" s="1">
        <v>0.8</v>
      </c>
      <c r="F257" s="1">
        <v>0</v>
      </c>
      <c r="G257" s="5">
        <v>42.4</v>
      </c>
      <c r="H257" s="1">
        <v>2</v>
      </c>
      <c r="I257" s="1">
        <v>79</v>
      </c>
      <c r="J257" s="1">
        <v>1.5</v>
      </c>
      <c r="K257" s="1">
        <v>27.1</v>
      </c>
      <c r="L257" s="1">
        <v>0</v>
      </c>
    </row>
    <row r="258" spans="1:12">
      <c r="A258" s="2">
        <v>40803.666666666664</v>
      </c>
      <c r="B258" s="1">
        <v>27.4</v>
      </c>
      <c r="C258" s="1">
        <v>47</v>
      </c>
      <c r="D258" s="1">
        <v>0</v>
      </c>
      <c r="E258" s="1">
        <v>0.8</v>
      </c>
      <c r="F258" s="1">
        <v>0</v>
      </c>
      <c r="G258" s="5">
        <v>42.4</v>
      </c>
      <c r="H258" s="1">
        <v>2.8</v>
      </c>
      <c r="I258" s="1">
        <v>112</v>
      </c>
      <c r="J258" s="1">
        <v>1</v>
      </c>
      <c r="K258" s="1">
        <v>27.5</v>
      </c>
      <c r="L258" s="1">
        <v>0</v>
      </c>
    </row>
    <row r="259" spans="1:12">
      <c r="A259" s="2">
        <v>40803.708333333336</v>
      </c>
      <c r="B259" s="1">
        <v>25.7</v>
      </c>
      <c r="C259" s="1">
        <v>51</v>
      </c>
      <c r="D259" s="1">
        <v>0</v>
      </c>
      <c r="E259" s="1">
        <v>0.8</v>
      </c>
      <c r="F259" s="1">
        <v>0</v>
      </c>
      <c r="G259" s="5">
        <v>42.4</v>
      </c>
      <c r="H259" s="1">
        <v>2.7</v>
      </c>
      <c r="I259" s="1">
        <v>97</v>
      </c>
      <c r="J259" s="1">
        <v>0.4</v>
      </c>
      <c r="K259" s="1">
        <v>25.7</v>
      </c>
      <c r="L259" s="1">
        <v>0</v>
      </c>
    </row>
    <row r="260" spans="1:12">
      <c r="A260" s="2">
        <v>40803.75</v>
      </c>
      <c r="B260" s="1">
        <v>24.4</v>
      </c>
      <c r="C260" s="1">
        <v>53</v>
      </c>
      <c r="D260" s="1">
        <v>0</v>
      </c>
      <c r="E260" s="1">
        <v>0.8</v>
      </c>
      <c r="F260" s="1">
        <v>0</v>
      </c>
      <c r="G260" s="5">
        <v>42.4</v>
      </c>
      <c r="H260" s="1">
        <v>2.2999999999999998</v>
      </c>
      <c r="I260" s="1">
        <v>60</v>
      </c>
      <c r="J260" s="1">
        <v>0.1</v>
      </c>
      <c r="K260" s="1">
        <v>24.4</v>
      </c>
      <c r="L260" s="1">
        <v>0</v>
      </c>
    </row>
    <row r="261" spans="1:12">
      <c r="A261" s="2">
        <v>40803.791666666664</v>
      </c>
      <c r="B261" s="1">
        <v>23.4</v>
      </c>
      <c r="C261" s="1">
        <v>54</v>
      </c>
      <c r="D261" s="1">
        <v>0</v>
      </c>
      <c r="E261" s="1">
        <v>0.8</v>
      </c>
      <c r="F261" s="1">
        <v>0</v>
      </c>
      <c r="G261" s="5">
        <v>42.4</v>
      </c>
      <c r="H261" s="1">
        <v>1.8</v>
      </c>
      <c r="I261" s="1">
        <v>33</v>
      </c>
      <c r="J261" s="1">
        <v>0</v>
      </c>
      <c r="K261" s="1">
        <v>23</v>
      </c>
      <c r="L261" s="1">
        <v>0</v>
      </c>
    </row>
    <row r="262" spans="1:12">
      <c r="A262" s="2">
        <v>40803.833333333336</v>
      </c>
      <c r="B262" s="1">
        <v>21.8</v>
      </c>
      <c r="C262" s="1">
        <v>59</v>
      </c>
      <c r="D262" s="1">
        <v>0</v>
      </c>
      <c r="E262" s="1">
        <v>0.8</v>
      </c>
      <c r="F262" s="1">
        <v>0</v>
      </c>
      <c r="G262" s="5">
        <v>42.4</v>
      </c>
      <c r="H262" s="1">
        <v>1.2</v>
      </c>
      <c r="I262" s="1">
        <v>223</v>
      </c>
      <c r="J262" s="1">
        <v>0</v>
      </c>
      <c r="K262" s="1">
        <v>21.1</v>
      </c>
      <c r="L262" s="1">
        <v>0</v>
      </c>
    </row>
    <row r="263" spans="1:12">
      <c r="A263" s="2">
        <v>40803.875</v>
      </c>
      <c r="B263" s="1">
        <v>21.1</v>
      </c>
      <c r="C263" s="1">
        <v>61</v>
      </c>
      <c r="D263" s="1">
        <v>0</v>
      </c>
      <c r="E263" s="1">
        <v>0.8</v>
      </c>
      <c r="F263" s="1">
        <v>0</v>
      </c>
      <c r="G263" s="5">
        <v>42.4</v>
      </c>
      <c r="H263" s="1">
        <v>1.5</v>
      </c>
      <c r="I263" s="1">
        <v>12</v>
      </c>
      <c r="J263" s="1">
        <v>0</v>
      </c>
      <c r="K263" s="1">
        <v>20.5</v>
      </c>
      <c r="L263" s="1">
        <v>0</v>
      </c>
    </row>
    <row r="264" spans="1:12">
      <c r="A264" s="2">
        <v>40803.916666666664</v>
      </c>
      <c r="B264" s="1">
        <v>21</v>
      </c>
      <c r="C264" s="1">
        <v>63</v>
      </c>
      <c r="D264" s="1">
        <v>0</v>
      </c>
      <c r="E264" s="1">
        <v>0.8</v>
      </c>
      <c r="F264" s="1">
        <v>0</v>
      </c>
      <c r="G264" s="5">
        <v>42.4</v>
      </c>
      <c r="H264" s="1">
        <v>1.9</v>
      </c>
      <c r="I264" s="1">
        <v>70</v>
      </c>
      <c r="J264" s="1">
        <v>0</v>
      </c>
      <c r="K264" s="1">
        <v>20.8</v>
      </c>
      <c r="L264" s="1">
        <v>0</v>
      </c>
    </row>
    <row r="265" spans="1:12">
      <c r="A265" s="2">
        <v>40803.958333333336</v>
      </c>
      <c r="B265" s="1">
        <v>20</v>
      </c>
      <c r="C265" s="1">
        <v>70</v>
      </c>
      <c r="D265" s="1">
        <v>0</v>
      </c>
      <c r="E265" s="1">
        <v>0.8</v>
      </c>
      <c r="F265" s="1">
        <v>0</v>
      </c>
      <c r="G265" s="5">
        <v>42.4</v>
      </c>
      <c r="H265" s="1">
        <v>2.5</v>
      </c>
      <c r="I265" s="1">
        <v>78</v>
      </c>
      <c r="J265" s="1">
        <v>0</v>
      </c>
      <c r="K265" s="1">
        <v>20.100000000000001</v>
      </c>
      <c r="L265" s="1">
        <v>0</v>
      </c>
    </row>
    <row r="266" spans="1:12">
      <c r="A266" s="2">
        <v>40804</v>
      </c>
      <c r="B266" s="1">
        <v>19.2</v>
      </c>
      <c r="C266" s="1">
        <v>74</v>
      </c>
      <c r="D266" s="1">
        <v>0</v>
      </c>
      <c r="E266" s="1">
        <v>0.8</v>
      </c>
      <c r="F266" s="1">
        <v>0</v>
      </c>
      <c r="G266" s="5">
        <v>42.4</v>
      </c>
      <c r="H266" s="1">
        <v>2.4</v>
      </c>
      <c r="I266" s="1">
        <v>62</v>
      </c>
      <c r="J266" s="1">
        <v>0</v>
      </c>
      <c r="K266" s="1">
        <v>19.3</v>
      </c>
      <c r="L266" s="1">
        <v>0</v>
      </c>
    </row>
    <row r="267" spans="1:12">
      <c r="A267" s="2">
        <v>40804.041666666664</v>
      </c>
      <c r="B267" s="1">
        <v>18</v>
      </c>
      <c r="C267" s="1">
        <v>80</v>
      </c>
      <c r="D267" s="1">
        <v>13.6</v>
      </c>
      <c r="E267" s="1">
        <v>14.4</v>
      </c>
      <c r="F267" s="1">
        <v>50</v>
      </c>
      <c r="G267" s="5">
        <v>43.3</v>
      </c>
      <c r="H267" s="1">
        <v>1.2</v>
      </c>
      <c r="I267" s="1">
        <v>274</v>
      </c>
      <c r="J267" s="1">
        <v>0</v>
      </c>
      <c r="K267" s="1">
        <v>18.100000000000001</v>
      </c>
      <c r="L267" s="1">
        <v>0</v>
      </c>
    </row>
    <row r="268" spans="1:12">
      <c r="A268" s="2">
        <v>40804.083333333336</v>
      </c>
      <c r="B268" s="1">
        <v>17.3</v>
      </c>
      <c r="C268" s="1">
        <v>88</v>
      </c>
      <c r="D268" s="1">
        <v>0.6</v>
      </c>
      <c r="E268" s="1">
        <v>15</v>
      </c>
      <c r="F268" s="1">
        <v>60</v>
      </c>
      <c r="G268" s="5">
        <v>44.3</v>
      </c>
      <c r="H268" s="1">
        <v>1.5</v>
      </c>
      <c r="I268" s="1">
        <v>188</v>
      </c>
      <c r="J268" s="1">
        <v>0</v>
      </c>
      <c r="K268" s="1">
        <v>17.3</v>
      </c>
      <c r="L268" s="1">
        <v>0</v>
      </c>
    </row>
    <row r="269" spans="1:12">
      <c r="A269" s="2">
        <v>40804.125</v>
      </c>
      <c r="B269" s="1">
        <v>17.100000000000001</v>
      </c>
      <c r="C269" s="1">
        <v>86</v>
      </c>
      <c r="D269" s="1">
        <v>0.6</v>
      </c>
      <c r="E269" s="1">
        <v>15.6</v>
      </c>
      <c r="F269" s="1">
        <v>60</v>
      </c>
      <c r="G269" s="5">
        <v>45.3</v>
      </c>
      <c r="H269" s="1">
        <v>1</v>
      </c>
      <c r="I269" s="1">
        <v>89</v>
      </c>
      <c r="J269" s="1">
        <v>0</v>
      </c>
      <c r="K269" s="1">
        <v>17</v>
      </c>
      <c r="L269" s="1">
        <v>0</v>
      </c>
    </row>
    <row r="270" spans="1:12">
      <c r="A270" s="2">
        <v>40804.166666666664</v>
      </c>
      <c r="B270" s="1">
        <v>16.8</v>
      </c>
      <c r="C270" s="1">
        <v>88</v>
      </c>
      <c r="D270" s="1">
        <v>0</v>
      </c>
      <c r="E270" s="1">
        <v>15.6</v>
      </c>
      <c r="F270" s="1">
        <v>60</v>
      </c>
      <c r="G270" s="5">
        <v>46.3</v>
      </c>
      <c r="H270" s="1">
        <v>1</v>
      </c>
      <c r="I270" s="1">
        <v>45</v>
      </c>
      <c r="J270" s="1">
        <v>0</v>
      </c>
      <c r="K270" s="1">
        <v>16.7</v>
      </c>
      <c r="L270" s="1">
        <v>0</v>
      </c>
    </row>
    <row r="271" spans="1:12">
      <c r="A271" s="2">
        <v>40804.208333333336</v>
      </c>
      <c r="B271" s="1">
        <v>16.5</v>
      </c>
      <c r="C271" s="1">
        <v>90</v>
      </c>
      <c r="D271" s="1">
        <v>0</v>
      </c>
      <c r="E271" s="1">
        <v>15.6</v>
      </c>
      <c r="F271" s="1">
        <v>60</v>
      </c>
      <c r="G271" s="5">
        <v>47.3</v>
      </c>
      <c r="H271" s="1">
        <v>0.8</v>
      </c>
      <c r="I271" s="1">
        <v>49</v>
      </c>
      <c r="J271" s="1">
        <v>0</v>
      </c>
      <c r="K271" s="1">
        <v>16.5</v>
      </c>
      <c r="L271" s="1">
        <v>0</v>
      </c>
    </row>
    <row r="272" spans="1:12">
      <c r="A272" s="2">
        <v>40804.25</v>
      </c>
      <c r="B272" s="1">
        <v>16.600000000000001</v>
      </c>
      <c r="C272" s="1">
        <v>90</v>
      </c>
      <c r="D272" s="1">
        <v>8.4</v>
      </c>
      <c r="E272" s="1">
        <v>24</v>
      </c>
      <c r="F272" s="1">
        <v>60</v>
      </c>
      <c r="G272" s="5">
        <v>48.3</v>
      </c>
      <c r="H272" s="1">
        <v>2</v>
      </c>
      <c r="I272" s="1">
        <v>230</v>
      </c>
      <c r="J272" s="1">
        <v>0</v>
      </c>
      <c r="K272" s="1">
        <v>16.7</v>
      </c>
      <c r="L272" s="1">
        <v>0</v>
      </c>
    </row>
    <row r="273" spans="1:12">
      <c r="A273" s="2">
        <v>40804.291666666664</v>
      </c>
      <c r="B273" s="1">
        <v>16.3</v>
      </c>
      <c r="C273" s="1">
        <v>96</v>
      </c>
      <c r="D273" s="1">
        <v>2.6</v>
      </c>
      <c r="E273" s="1">
        <v>26.6</v>
      </c>
      <c r="F273" s="1">
        <v>60</v>
      </c>
      <c r="G273" s="5">
        <v>49.3</v>
      </c>
      <c r="H273" s="1">
        <v>0.8</v>
      </c>
      <c r="I273" s="1">
        <v>87</v>
      </c>
      <c r="J273" s="1">
        <v>0</v>
      </c>
      <c r="K273" s="1">
        <v>16.600000000000001</v>
      </c>
      <c r="L273" s="1">
        <v>0</v>
      </c>
    </row>
    <row r="274" spans="1:12">
      <c r="A274" s="2">
        <v>40804.333333333336</v>
      </c>
      <c r="B274" s="1">
        <v>16.600000000000001</v>
      </c>
      <c r="C274" s="1">
        <v>96</v>
      </c>
      <c r="D274" s="1">
        <v>0</v>
      </c>
      <c r="E274" s="1">
        <v>26.6</v>
      </c>
      <c r="F274" s="1">
        <v>60</v>
      </c>
      <c r="G274" s="5">
        <v>50.3</v>
      </c>
      <c r="H274" s="1">
        <v>0.7</v>
      </c>
      <c r="I274" s="1">
        <v>88</v>
      </c>
      <c r="J274" s="1">
        <v>0.3</v>
      </c>
      <c r="K274" s="1">
        <v>16.899999999999999</v>
      </c>
      <c r="L274" s="1">
        <v>0</v>
      </c>
    </row>
    <row r="275" spans="1:12">
      <c r="A275" s="2">
        <v>40804.375</v>
      </c>
      <c r="B275" s="1">
        <v>16.5</v>
      </c>
      <c r="C275" s="1">
        <v>96</v>
      </c>
      <c r="D275" s="1">
        <v>1</v>
      </c>
      <c r="E275" s="1">
        <v>27.6</v>
      </c>
      <c r="F275" s="1">
        <v>60</v>
      </c>
      <c r="G275" s="5">
        <v>51.3</v>
      </c>
      <c r="H275" s="1">
        <v>0.8</v>
      </c>
      <c r="I275" s="1">
        <v>83</v>
      </c>
      <c r="J275" s="1">
        <v>0.1</v>
      </c>
      <c r="K275" s="1">
        <v>16.899999999999999</v>
      </c>
      <c r="L275" s="1">
        <v>0</v>
      </c>
    </row>
    <row r="276" spans="1:12">
      <c r="A276" s="2">
        <v>40804.416666666664</v>
      </c>
      <c r="B276" s="1">
        <v>16.600000000000001</v>
      </c>
      <c r="C276" s="1">
        <v>94</v>
      </c>
      <c r="D276" s="1">
        <v>1.2</v>
      </c>
      <c r="E276" s="1">
        <v>28.8</v>
      </c>
      <c r="F276" s="1">
        <v>60</v>
      </c>
      <c r="G276" s="5">
        <v>52.3</v>
      </c>
      <c r="H276" s="1">
        <v>0.6</v>
      </c>
      <c r="I276" s="1">
        <v>91</v>
      </c>
      <c r="J276" s="1">
        <v>0.2</v>
      </c>
      <c r="K276" s="1">
        <v>16.8</v>
      </c>
      <c r="L276" s="1">
        <v>0</v>
      </c>
    </row>
    <row r="277" spans="1:12">
      <c r="A277" s="2">
        <v>40804.458333333336</v>
      </c>
      <c r="B277" s="1">
        <v>16.899999999999999</v>
      </c>
      <c r="C277" s="1">
        <v>92</v>
      </c>
      <c r="D277" s="1">
        <v>2</v>
      </c>
      <c r="E277" s="1">
        <v>30.8</v>
      </c>
      <c r="F277" s="1">
        <v>60</v>
      </c>
      <c r="G277" s="5">
        <v>53.3</v>
      </c>
      <c r="H277" s="1">
        <v>0.9</v>
      </c>
      <c r="I277" s="1">
        <v>330</v>
      </c>
      <c r="J277" s="1">
        <v>0.3</v>
      </c>
      <c r="K277" s="1">
        <v>17.2</v>
      </c>
      <c r="L277" s="1">
        <v>0</v>
      </c>
    </row>
    <row r="278" spans="1:12">
      <c r="A278" s="2">
        <v>40804.5</v>
      </c>
      <c r="B278" s="1">
        <v>16.8</v>
      </c>
      <c r="C278" s="1">
        <v>94</v>
      </c>
      <c r="D278" s="1">
        <v>9.4</v>
      </c>
      <c r="E278" s="1">
        <v>40.200000000000003</v>
      </c>
      <c r="F278" s="1">
        <v>60</v>
      </c>
      <c r="G278" s="5">
        <v>54.3</v>
      </c>
      <c r="H278" s="1">
        <v>1</v>
      </c>
      <c r="I278" s="1">
        <v>201</v>
      </c>
      <c r="J278" s="1">
        <v>0.2</v>
      </c>
      <c r="K278" s="1">
        <v>17.100000000000001</v>
      </c>
      <c r="L278" s="1">
        <v>0</v>
      </c>
    </row>
    <row r="279" spans="1:12">
      <c r="A279" s="2">
        <v>40804.541666666664</v>
      </c>
      <c r="B279" s="1">
        <v>17.399999999999999</v>
      </c>
      <c r="C279" s="1">
        <v>94</v>
      </c>
      <c r="D279" s="1">
        <v>0.8</v>
      </c>
      <c r="E279" s="1">
        <v>41</v>
      </c>
      <c r="F279" s="1">
        <v>60</v>
      </c>
      <c r="G279" s="5">
        <v>55.3</v>
      </c>
      <c r="H279" s="1">
        <v>0.6</v>
      </c>
      <c r="I279" s="1">
        <v>311</v>
      </c>
      <c r="J279" s="1">
        <v>0.3</v>
      </c>
      <c r="K279" s="1">
        <v>17.7</v>
      </c>
      <c r="L279" s="1">
        <v>0</v>
      </c>
    </row>
    <row r="280" spans="1:12">
      <c r="A280" s="2">
        <v>40804.583333333336</v>
      </c>
      <c r="B280" s="1">
        <v>17.2</v>
      </c>
      <c r="C280" s="1">
        <v>94</v>
      </c>
      <c r="D280" s="1">
        <v>2.2000000000000002</v>
      </c>
      <c r="E280" s="1">
        <v>43.2</v>
      </c>
      <c r="F280" s="1">
        <v>60</v>
      </c>
      <c r="G280" s="5">
        <v>56.3</v>
      </c>
      <c r="H280" s="1">
        <v>0.8</v>
      </c>
      <c r="I280" s="1">
        <v>347</v>
      </c>
      <c r="J280" s="1">
        <v>0.2</v>
      </c>
      <c r="K280" s="1">
        <v>17.600000000000001</v>
      </c>
      <c r="L280" s="1">
        <v>0</v>
      </c>
    </row>
    <row r="281" spans="1:12">
      <c r="A281" s="2">
        <v>40804.625</v>
      </c>
      <c r="B281" s="1">
        <v>17.600000000000001</v>
      </c>
      <c r="C281" s="1">
        <v>94</v>
      </c>
      <c r="D281" s="1">
        <v>0.6</v>
      </c>
      <c r="E281" s="1">
        <v>43.8</v>
      </c>
      <c r="F281" s="1">
        <v>60</v>
      </c>
      <c r="G281" s="5">
        <v>57.3</v>
      </c>
      <c r="H281" s="1">
        <v>0.6</v>
      </c>
      <c r="I281" s="1">
        <v>91</v>
      </c>
      <c r="J281" s="1">
        <v>0.2</v>
      </c>
      <c r="K281" s="1">
        <v>17.899999999999999</v>
      </c>
      <c r="L281" s="1">
        <v>0</v>
      </c>
    </row>
    <row r="282" spans="1:12">
      <c r="A282" s="2">
        <v>40804.666666666664</v>
      </c>
      <c r="B282" s="1">
        <v>17.8</v>
      </c>
      <c r="C282" s="1">
        <v>90</v>
      </c>
      <c r="D282" s="1">
        <v>0</v>
      </c>
      <c r="E282" s="1">
        <v>43.8</v>
      </c>
      <c r="F282" s="1">
        <v>60</v>
      </c>
      <c r="G282" s="5">
        <v>58.3</v>
      </c>
      <c r="H282" s="1">
        <v>1.7</v>
      </c>
      <c r="I282" s="1">
        <v>97</v>
      </c>
      <c r="J282" s="1">
        <v>0.3</v>
      </c>
      <c r="K282" s="1">
        <v>18.100000000000001</v>
      </c>
      <c r="L282" s="1">
        <v>0</v>
      </c>
    </row>
    <row r="283" spans="1:12">
      <c r="A283" s="2">
        <v>40804.708333333336</v>
      </c>
      <c r="B283" s="1">
        <v>17.2</v>
      </c>
      <c r="C283" s="1">
        <v>88</v>
      </c>
      <c r="D283" s="1">
        <v>1</v>
      </c>
      <c r="E283" s="1">
        <v>44.8</v>
      </c>
      <c r="F283" s="1">
        <v>60</v>
      </c>
      <c r="G283" s="5">
        <v>59.3</v>
      </c>
      <c r="H283" s="1">
        <v>1.7</v>
      </c>
      <c r="I283" s="1">
        <v>70</v>
      </c>
      <c r="J283" s="1">
        <v>0</v>
      </c>
      <c r="K283" s="1">
        <v>17.399999999999999</v>
      </c>
      <c r="L283" s="1">
        <v>0</v>
      </c>
    </row>
    <row r="284" spans="1:12">
      <c r="A284" s="2">
        <v>40804.75</v>
      </c>
      <c r="B284" s="1">
        <v>16.399999999999999</v>
      </c>
      <c r="C284" s="1">
        <v>90</v>
      </c>
      <c r="D284" s="1">
        <v>0.2</v>
      </c>
      <c r="E284" s="1">
        <v>45</v>
      </c>
      <c r="F284" s="1">
        <v>60</v>
      </c>
      <c r="G284" s="5">
        <v>60.3</v>
      </c>
      <c r="H284" s="1">
        <v>0.9</v>
      </c>
      <c r="I284" s="1">
        <v>163</v>
      </c>
      <c r="J284" s="1">
        <v>0</v>
      </c>
      <c r="K284" s="1">
        <v>16.600000000000001</v>
      </c>
      <c r="L284" s="1">
        <v>0</v>
      </c>
    </row>
    <row r="285" spans="1:12">
      <c r="A285" s="2">
        <v>40804.791666666664</v>
      </c>
      <c r="B285" s="1">
        <v>16.2</v>
      </c>
      <c r="C285" s="1">
        <v>92</v>
      </c>
      <c r="D285" s="1">
        <v>0</v>
      </c>
      <c r="E285" s="1">
        <v>45</v>
      </c>
      <c r="F285" s="1">
        <v>60</v>
      </c>
      <c r="G285" s="5">
        <v>61.3</v>
      </c>
      <c r="H285" s="1">
        <v>1.1000000000000001</v>
      </c>
      <c r="I285" s="1">
        <v>164</v>
      </c>
      <c r="J285" s="1">
        <v>0</v>
      </c>
      <c r="K285" s="1">
        <v>16.399999999999999</v>
      </c>
      <c r="L285" s="1">
        <v>0</v>
      </c>
    </row>
    <row r="286" spans="1:12">
      <c r="A286" s="2">
        <v>40804.833333333336</v>
      </c>
      <c r="B286" s="1">
        <v>16.3</v>
      </c>
      <c r="C286" s="1">
        <v>86</v>
      </c>
      <c r="D286" s="1">
        <v>0</v>
      </c>
      <c r="E286" s="1">
        <v>45</v>
      </c>
      <c r="F286" s="1">
        <v>60</v>
      </c>
      <c r="G286" s="5">
        <v>62.3</v>
      </c>
      <c r="H286" s="1">
        <v>2.2000000000000002</v>
      </c>
      <c r="I286" s="1">
        <v>67</v>
      </c>
      <c r="J286" s="1">
        <v>0</v>
      </c>
      <c r="K286" s="1">
        <v>16.3</v>
      </c>
      <c r="L286" s="1">
        <v>0</v>
      </c>
    </row>
    <row r="287" spans="1:12">
      <c r="A287" s="2">
        <v>40804.875</v>
      </c>
      <c r="B287" s="1">
        <v>16.100000000000001</v>
      </c>
      <c r="C287" s="1">
        <v>86</v>
      </c>
      <c r="D287" s="1">
        <v>2.4</v>
      </c>
      <c r="E287" s="1">
        <v>47.4</v>
      </c>
      <c r="F287" s="1">
        <v>60</v>
      </c>
      <c r="G287" s="5">
        <v>63.3</v>
      </c>
      <c r="H287" s="1">
        <v>2.6</v>
      </c>
      <c r="I287" s="1">
        <v>81</v>
      </c>
      <c r="J287" s="1">
        <v>0</v>
      </c>
      <c r="K287" s="1">
        <v>16.2</v>
      </c>
      <c r="L287" s="1">
        <v>0</v>
      </c>
    </row>
    <row r="288" spans="1:12">
      <c r="A288" s="2">
        <v>40804.916666666664</v>
      </c>
      <c r="B288" s="1">
        <v>15.6</v>
      </c>
      <c r="C288" s="1">
        <v>90</v>
      </c>
      <c r="D288" s="1">
        <v>5.4</v>
      </c>
      <c r="E288" s="1">
        <v>52.8</v>
      </c>
      <c r="F288" s="1">
        <v>60</v>
      </c>
      <c r="G288" s="5">
        <v>64.3</v>
      </c>
      <c r="H288" s="1">
        <v>1.2</v>
      </c>
      <c r="I288" s="1">
        <v>37</v>
      </c>
      <c r="J288" s="1">
        <v>0</v>
      </c>
      <c r="K288" s="1">
        <v>15.8</v>
      </c>
      <c r="L288" s="1">
        <v>0</v>
      </c>
    </row>
    <row r="289" spans="1:12">
      <c r="A289" s="2">
        <v>40804.958333333336</v>
      </c>
      <c r="B289" s="1">
        <v>15.6</v>
      </c>
      <c r="C289" s="1">
        <v>92</v>
      </c>
      <c r="D289" s="1">
        <v>6.4</v>
      </c>
      <c r="E289" s="1">
        <v>59.2</v>
      </c>
      <c r="F289" s="1">
        <v>60</v>
      </c>
      <c r="G289" s="5">
        <v>65.3</v>
      </c>
      <c r="H289" s="1">
        <v>1.6</v>
      </c>
      <c r="I289" s="1">
        <v>48</v>
      </c>
      <c r="J289" s="1">
        <v>0</v>
      </c>
      <c r="K289" s="1">
        <v>15.7</v>
      </c>
      <c r="L289" s="1">
        <v>0</v>
      </c>
    </row>
    <row r="290" spans="1:12">
      <c r="A290" s="2">
        <v>40805</v>
      </c>
      <c r="B290" s="1">
        <v>15.5</v>
      </c>
      <c r="C290" s="1">
        <v>92</v>
      </c>
      <c r="D290" s="1">
        <v>5.2</v>
      </c>
      <c r="E290" s="1">
        <v>64.400000000000006</v>
      </c>
      <c r="F290" s="1">
        <v>60</v>
      </c>
      <c r="G290" s="5">
        <v>66.3</v>
      </c>
      <c r="H290" s="1">
        <v>1.5</v>
      </c>
      <c r="I290" s="1">
        <v>20</v>
      </c>
      <c r="J290" s="1">
        <v>0</v>
      </c>
      <c r="K290" s="1">
        <v>15.6</v>
      </c>
      <c r="L290" s="1">
        <v>0</v>
      </c>
    </row>
    <row r="291" spans="1:12">
      <c r="A291" s="2">
        <v>40805.041666666664</v>
      </c>
      <c r="B291" s="1">
        <v>11.8</v>
      </c>
      <c r="C291" s="1">
        <v>86</v>
      </c>
      <c r="D291" s="1">
        <v>2</v>
      </c>
      <c r="E291" s="1">
        <v>66.400000000000006</v>
      </c>
      <c r="F291" s="1">
        <v>60</v>
      </c>
      <c r="G291" s="5">
        <v>67.3</v>
      </c>
      <c r="H291" s="1">
        <v>10.1</v>
      </c>
      <c r="I291" s="1">
        <v>284</v>
      </c>
      <c r="J291" s="1">
        <v>0</v>
      </c>
      <c r="K291" s="1">
        <v>12</v>
      </c>
      <c r="L291" s="1">
        <v>0</v>
      </c>
    </row>
    <row r="292" spans="1:12">
      <c r="A292" s="2">
        <v>40805.083333333336</v>
      </c>
      <c r="B292" s="1">
        <v>9.4</v>
      </c>
      <c r="C292" s="1">
        <v>92</v>
      </c>
      <c r="D292" s="1">
        <v>6</v>
      </c>
      <c r="E292" s="1">
        <v>72.400000000000006</v>
      </c>
      <c r="F292" s="1">
        <v>60</v>
      </c>
      <c r="G292" s="5">
        <v>68.3</v>
      </c>
      <c r="H292" s="1">
        <v>9.1</v>
      </c>
      <c r="I292" s="1">
        <v>277</v>
      </c>
      <c r="J292" s="1">
        <v>0</v>
      </c>
      <c r="K292" s="1">
        <v>9.8000000000000007</v>
      </c>
      <c r="L292" s="1">
        <v>0</v>
      </c>
    </row>
    <row r="293" spans="1:12">
      <c r="A293" s="2">
        <v>40805.125</v>
      </c>
      <c r="B293" s="1">
        <v>8.8000000000000007</v>
      </c>
      <c r="C293" s="1">
        <v>90</v>
      </c>
      <c r="D293" s="1">
        <v>1.2</v>
      </c>
      <c r="E293" s="1">
        <v>73.599999999999994</v>
      </c>
      <c r="F293" s="1">
        <v>60</v>
      </c>
      <c r="G293" s="5">
        <v>69.3</v>
      </c>
      <c r="H293" s="1">
        <v>7.7</v>
      </c>
      <c r="I293" s="1">
        <v>283</v>
      </c>
      <c r="J293" s="1">
        <v>0</v>
      </c>
      <c r="K293" s="1">
        <v>9.1999999999999993</v>
      </c>
      <c r="L293" s="1">
        <v>0</v>
      </c>
    </row>
    <row r="294" spans="1:12">
      <c r="A294" s="2">
        <v>40805.166666666664</v>
      </c>
      <c r="B294" s="1">
        <v>8.4</v>
      </c>
      <c r="C294" s="1">
        <v>86</v>
      </c>
      <c r="D294" s="1">
        <v>0.6</v>
      </c>
      <c r="E294" s="1">
        <v>74.2</v>
      </c>
      <c r="F294" s="1">
        <v>60</v>
      </c>
      <c r="G294" s="5">
        <v>70.3</v>
      </c>
      <c r="H294" s="1">
        <v>7.4</v>
      </c>
      <c r="I294" s="1">
        <v>280</v>
      </c>
      <c r="J294" s="1">
        <v>0</v>
      </c>
      <c r="K294" s="1">
        <v>8.5</v>
      </c>
      <c r="L294" s="1">
        <v>0</v>
      </c>
    </row>
    <row r="295" spans="1:12">
      <c r="A295" s="2">
        <v>40805.208333333336</v>
      </c>
      <c r="B295" s="1">
        <v>7.6</v>
      </c>
      <c r="C295" s="1">
        <v>88</v>
      </c>
      <c r="D295" s="1">
        <v>4.8</v>
      </c>
      <c r="E295" s="1">
        <v>79</v>
      </c>
      <c r="F295" s="1">
        <v>60</v>
      </c>
      <c r="G295" s="5">
        <v>71.3</v>
      </c>
      <c r="H295" s="1">
        <v>7.1</v>
      </c>
      <c r="I295" s="1">
        <v>283</v>
      </c>
      <c r="J295" s="1">
        <v>0</v>
      </c>
      <c r="K295" s="1">
        <v>7.9</v>
      </c>
      <c r="L295" s="1">
        <v>0</v>
      </c>
    </row>
    <row r="296" spans="1:12">
      <c r="A296" s="2">
        <v>40805.25</v>
      </c>
      <c r="B296" s="1">
        <v>7.4</v>
      </c>
      <c r="C296" s="1">
        <v>90</v>
      </c>
      <c r="D296" s="1">
        <v>0.8</v>
      </c>
      <c r="E296" s="1">
        <v>79.8</v>
      </c>
      <c r="F296" s="1">
        <v>60</v>
      </c>
      <c r="G296" s="5">
        <v>72.3</v>
      </c>
      <c r="H296" s="1">
        <v>7.1</v>
      </c>
      <c r="I296" s="1">
        <v>277</v>
      </c>
      <c r="J296" s="1">
        <v>0</v>
      </c>
      <c r="K296" s="1">
        <v>7.7</v>
      </c>
      <c r="L296" s="1">
        <v>0</v>
      </c>
    </row>
    <row r="297" spans="1:12">
      <c r="A297" s="2">
        <v>40805.291666666664</v>
      </c>
      <c r="B297" s="1">
        <v>7.6</v>
      </c>
      <c r="C297" s="1">
        <v>86</v>
      </c>
      <c r="D297" s="1">
        <v>2.4</v>
      </c>
      <c r="E297" s="1">
        <v>82.2</v>
      </c>
      <c r="F297" s="1">
        <v>60</v>
      </c>
      <c r="G297" s="5">
        <v>73.3</v>
      </c>
      <c r="H297" s="1">
        <v>6.1</v>
      </c>
      <c r="I297" s="1">
        <v>281</v>
      </c>
      <c r="J297" s="1">
        <v>0</v>
      </c>
      <c r="K297" s="1">
        <v>7.8</v>
      </c>
      <c r="L297" s="1">
        <v>0</v>
      </c>
    </row>
    <row r="298" spans="1:12">
      <c r="A298" s="2">
        <v>40805.333333333336</v>
      </c>
      <c r="B298" s="1">
        <v>7.6</v>
      </c>
      <c r="C298" s="1">
        <v>88</v>
      </c>
      <c r="D298" s="1">
        <v>2.6</v>
      </c>
      <c r="E298" s="1">
        <v>84.8</v>
      </c>
      <c r="F298" s="1">
        <v>60</v>
      </c>
      <c r="G298" s="5">
        <v>74.3</v>
      </c>
      <c r="H298" s="1">
        <v>6.2</v>
      </c>
      <c r="I298" s="1">
        <v>282</v>
      </c>
      <c r="J298" s="1">
        <v>0</v>
      </c>
      <c r="K298" s="1">
        <v>7.8</v>
      </c>
      <c r="L298" s="1">
        <v>0</v>
      </c>
    </row>
    <row r="299" spans="1:12">
      <c r="A299" s="2">
        <v>40805.375</v>
      </c>
      <c r="B299" s="1">
        <v>7.6</v>
      </c>
      <c r="C299" s="1">
        <v>86</v>
      </c>
      <c r="D299" s="1">
        <v>2.8</v>
      </c>
      <c r="E299" s="1">
        <v>87.6</v>
      </c>
      <c r="F299" s="1">
        <v>60</v>
      </c>
      <c r="G299" s="5">
        <v>75.3</v>
      </c>
      <c r="H299" s="1">
        <v>6.6</v>
      </c>
      <c r="I299" s="1">
        <v>280</v>
      </c>
      <c r="J299" s="1">
        <v>0</v>
      </c>
      <c r="K299" s="1">
        <v>7.9</v>
      </c>
      <c r="L299" s="1">
        <v>0</v>
      </c>
    </row>
    <row r="300" spans="1:12">
      <c r="A300" s="2">
        <v>40805.416666666664</v>
      </c>
      <c r="B300" s="1">
        <v>7.4</v>
      </c>
      <c r="C300" s="1">
        <v>90</v>
      </c>
      <c r="D300" s="1">
        <v>2.6</v>
      </c>
      <c r="E300" s="1">
        <v>90.1</v>
      </c>
      <c r="F300" s="1">
        <v>60</v>
      </c>
      <c r="G300" s="5">
        <v>76.3</v>
      </c>
      <c r="H300" s="1">
        <v>5.9</v>
      </c>
      <c r="I300" s="1">
        <v>274</v>
      </c>
      <c r="J300" s="1">
        <v>0.1</v>
      </c>
      <c r="K300" s="1">
        <v>7.8</v>
      </c>
      <c r="L300" s="1">
        <v>0</v>
      </c>
    </row>
    <row r="301" spans="1:12">
      <c r="A301" s="2">
        <v>40805.458333333336</v>
      </c>
      <c r="B301" s="1">
        <v>9</v>
      </c>
      <c r="C301" s="1">
        <v>76</v>
      </c>
      <c r="D301" s="1">
        <v>0</v>
      </c>
      <c r="E301" s="1">
        <v>90.1</v>
      </c>
      <c r="F301" s="1">
        <v>60</v>
      </c>
      <c r="G301" s="5">
        <v>77.3</v>
      </c>
      <c r="H301" s="1">
        <v>7.6</v>
      </c>
      <c r="I301" s="1">
        <v>281</v>
      </c>
      <c r="J301" s="1">
        <v>1</v>
      </c>
      <c r="K301" s="1">
        <v>9.1999999999999993</v>
      </c>
      <c r="L301" s="1">
        <v>0</v>
      </c>
    </row>
    <row r="302" spans="1:12">
      <c r="A302" s="2">
        <v>40805.5</v>
      </c>
      <c r="B302" s="1">
        <v>11</v>
      </c>
      <c r="C302" s="1">
        <v>64</v>
      </c>
      <c r="D302" s="1">
        <v>0</v>
      </c>
      <c r="E302" s="1">
        <v>90.1</v>
      </c>
      <c r="F302" s="1">
        <v>36</v>
      </c>
      <c r="G302" s="5">
        <v>77.900000000000006</v>
      </c>
      <c r="H302" s="1">
        <v>8.6999999999999993</v>
      </c>
      <c r="I302" s="1">
        <v>276</v>
      </c>
      <c r="J302" s="1">
        <v>1.9</v>
      </c>
      <c r="K302" s="1">
        <v>11.3</v>
      </c>
      <c r="L302" s="1">
        <v>0</v>
      </c>
    </row>
    <row r="303" spans="1:12">
      <c r="A303" s="2">
        <v>40805.541666666664</v>
      </c>
      <c r="B303" s="1">
        <v>13.7</v>
      </c>
      <c r="C303" s="1">
        <v>54</v>
      </c>
      <c r="D303" s="1">
        <v>0</v>
      </c>
      <c r="E303" s="1">
        <v>90.1</v>
      </c>
      <c r="F303" s="1">
        <v>0</v>
      </c>
      <c r="G303" s="5">
        <v>77.900000000000006</v>
      </c>
      <c r="H303" s="1">
        <v>7.8</v>
      </c>
      <c r="I303" s="1">
        <v>265</v>
      </c>
      <c r="J303" s="1">
        <v>2.8</v>
      </c>
      <c r="K303" s="1">
        <v>13.8</v>
      </c>
      <c r="L303" s="1">
        <v>0</v>
      </c>
    </row>
    <row r="304" spans="1:12">
      <c r="A304" s="2">
        <v>40805.583333333336</v>
      </c>
      <c r="B304" s="1">
        <v>15.8</v>
      </c>
      <c r="C304" s="1">
        <v>47</v>
      </c>
      <c r="D304" s="1">
        <v>0</v>
      </c>
      <c r="E304" s="1">
        <v>90.1</v>
      </c>
      <c r="F304" s="1">
        <v>0</v>
      </c>
      <c r="G304" s="5">
        <v>77.900000000000006</v>
      </c>
      <c r="H304" s="1">
        <v>6.4</v>
      </c>
      <c r="I304" s="1">
        <v>268</v>
      </c>
      <c r="J304" s="1">
        <v>2.1</v>
      </c>
      <c r="K304" s="1">
        <v>15.5</v>
      </c>
      <c r="L304" s="1">
        <v>0</v>
      </c>
    </row>
    <row r="305" spans="1:12">
      <c r="A305" s="2">
        <v>40805.625</v>
      </c>
      <c r="B305" s="1">
        <v>16.8</v>
      </c>
      <c r="C305" s="1">
        <v>45</v>
      </c>
      <c r="D305" s="1">
        <v>0</v>
      </c>
      <c r="E305" s="1">
        <v>90.1</v>
      </c>
      <c r="F305" s="1">
        <v>0</v>
      </c>
      <c r="G305" s="5">
        <v>77.900000000000006</v>
      </c>
      <c r="H305" s="1">
        <v>5.8</v>
      </c>
      <c r="I305" s="1">
        <v>264</v>
      </c>
      <c r="J305" s="1">
        <v>1.3</v>
      </c>
      <c r="K305" s="1">
        <v>16.8</v>
      </c>
      <c r="L305" s="1">
        <v>0</v>
      </c>
    </row>
    <row r="306" spans="1:12">
      <c r="A306" s="2">
        <v>40805.666666666664</v>
      </c>
      <c r="B306" s="1">
        <v>18.399999999999999</v>
      </c>
      <c r="C306" s="1">
        <v>40</v>
      </c>
      <c r="D306" s="1">
        <v>0</v>
      </c>
      <c r="E306" s="1">
        <v>90.1</v>
      </c>
      <c r="F306" s="1">
        <v>0</v>
      </c>
      <c r="G306" s="5">
        <v>77.900000000000006</v>
      </c>
      <c r="H306" s="1">
        <v>4</v>
      </c>
      <c r="I306" s="1">
        <v>264</v>
      </c>
      <c r="J306" s="1">
        <v>1</v>
      </c>
      <c r="K306" s="1">
        <v>18.7</v>
      </c>
      <c r="L306" s="1">
        <v>0</v>
      </c>
    </row>
    <row r="307" spans="1:12">
      <c r="A307" s="2">
        <v>40805.708333333336</v>
      </c>
      <c r="B307" s="1">
        <v>17.100000000000001</v>
      </c>
      <c r="C307" s="1">
        <v>39</v>
      </c>
      <c r="D307" s="1">
        <v>0</v>
      </c>
      <c r="E307" s="1">
        <v>90.1</v>
      </c>
      <c r="F307" s="1">
        <v>0</v>
      </c>
      <c r="G307" s="5">
        <v>77.900000000000006</v>
      </c>
      <c r="H307" s="1">
        <v>4.8</v>
      </c>
      <c r="I307" s="1">
        <v>275</v>
      </c>
      <c r="J307" s="1">
        <v>0.8</v>
      </c>
      <c r="K307" s="1">
        <v>17.2</v>
      </c>
      <c r="L307" s="1">
        <v>0</v>
      </c>
    </row>
    <row r="308" spans="1:12">
      <c r="A308" s="2">
        <v>40805.75</v>
      </c>
      <c r="B308" s="1">
        <v>15.6</v>
      </c>
      <c r="C308" s="1">
        <v>43</v>
      </c>
      <c r="D308" s="1">
        <v>0</v>
      </c>
      <c r="E308" s="1">
        <v>90.1</v>
      </c>
      <c r="F308" s="1">
        <v>0</v>
      </c>
      <c r="G308" s="5">
        <v>77.900000000000006</v>
      </c>
      <c r="H308" s="1">
        <v>4.9000000000000004</v>
      </c>
      <c r="I308" s="1">
        <v>277</v>
      </c>
      <c r="J308" s="1">
        <v>0.4</v>
      </c>
      <c r="K308" s="1">
        <v>15.2</v>
      </c>
      <c r="L308" s="1">
        <v>0</v>
      </c>
    </row>
    <row r="309" spans="1:12">
      <c r="A309" s="2">
        <v>40805.791666666664</v>
      </c>
      <c r="B309" s="1">
        <v>14</v>
      </c>
      <c r="C309" s="1">
        <v>45</v>
      </c>
      <c r="D309" s="1">
        <v>0</v>
      </c>
      <c r="E309" s="1">
        <v>90.1</v>
      </c>
      <c r="F309" s="1">
        <v>0</v>
      </c>
      <c r="G309" s="5">
        <v>77.900000000000006</v>
      </c>
      <c r="H309" s="1">
        <v>4.4000000000000004</v>
      </c>
      <c r="I309" s="1">
        <v>276</v>
      </c>
      <c r="J309" s="1">
        <v>0</v>
      </c>
      <c r="K309" s="1">
        <v>13.7</v>
      </c>
      <c r="L309" s="1">
        <v>0</v>
      </c>
    </row>
    <row r="310" spans="1:12">
      <c r="A310" s="2">
        <v>40805.833333333336</v>
      </c>
      <c r="B310" s="1">
        <v>12</v>
      </c>
      <c r="C310" s="1">
        <v>57</v>
      </c>
      <c r="D310" s="1">
        <v>0</v>
      </c>
      <c r="E310" s="1">
        <v>90.1</v>
      </c>
      <c r="F310" s="1">
        <v>0</v>
      </c>
      <c r="G310" s="5">
        <v>77.900000000000006</v>
      </c>
      <c r="H310" s="1">
        <v>2.5</v>
      </c>
      <c r="I310" s="1">
        <v>239</v>
      </c>
      <c r="J310" s="1">
        <v>0</v>
      </c>
      <c r="K310" s="1">
        <v>11.5</v>
      </c>
      <c r="L310" s="1">
        <v>0</v>
      </c>
    </row>
    <row r="311" spans="1:12">
      <c r="A311" s="2">
        <v>40805.875</v>
      </c>
      <c r="B311" s="1">
        <v>12.9</v>
      </c>
      <c r="C311" s="1">
        <v>45</v>
      </c>
      <c r="D311" s="1">
        <v>0</v>
      </c>
      <c r="E311" s="1">
        <v>90.1</v>
      </c>
      <c r="F311" s="1">
        <v>0</v>
      </c>
      <c r="G311" s="5">
        <v>77.900000000000006</v>
      </c>
      <c r="H311" s="1">
        <v>4.8</v>
      </c>
      <c r="I311" s="1">
        <v>267</v>
      </c>
      <c r="J311" s="1">
        <v>0</v>
      </c>
      <c r="K311" s="1">
        <v>12.4</v>
      </c>
      <c r="L311" s="1">
        <v>0</v>
      </c>
    </row>
    <row r="312" spans="1:12">
      <c r="A312" s="2">
        <v>40805.916666666664</v>
      </c>
      <c r="B312" s="1">
        <v>11.1</v>
      </c>
      <c r="C312" s="1">
        <v>55</v>
      </c>
      <c r="D312" s="1">
        <v>0</v>
      </c>
      <c r="E312" s="1">
        <v>90.1</v>
      </c>
      <c r="F312" s="1">
        <v>0</v>
      </c>
      <c r="G312" s="5">
        <v>77.900000000000006</v>
      </c>
      <c r="H312" s="1">
        <v>2.8</v>
      </c>
      <c r="I312" s="1">
        <v>226</v>
      </c>
      <c r="J312" s="1">
        <v>0</v>
      </c>
      <c r="K312" s="1">
        <v>10.5</v>
      </c>
      <c r="L312" s="1">
        <v>0</v>
      </c>
    </row>
    <row r="313" spans="1:12">
      <c r="A313" s="2">
        <v>40805.958333333336</v>
      </c>
      <c r="B313" s="1">
        <v>9.1</v>
      </c>
      <c r="C313" s="1">
        <v>64</v>
      </c>
      <c r="D313" s="1">
        <v>0</v>
      </c>
      <c r="E313" s="1">
        <v>90.1</v>
      </c>
      <c r="F313" s="1">
        <v>0</v>
      </c>
      <c r="G313" s="5">
        <v>77.900000000000006</v>
      </c>
      <c r="H313" s="1">
        <v>1.1000000000000001</v>
      </c>
      <c r="I313" s="1">
        <v>234</v>
      </c>
      <c r="J313" s="1">
        <v>0</v>
      </c>
      <c r="K313" s="1">
        <v>8.1</v>
      </c>
      <c r="L313" s="1">
        <v>0</v>
      </c>
    </row>
    <row r="314" spans="1:12">
      <c r="A314" s="2">
        <v>40806</v>
      </c>
      <c r="B314" s="1">
        <v>8.9</v>
      </c>
      <c r="C314" s="1">
        <v>66</v>
      </c>
      <c r="D314" s="1">
        <v>0</v>
      </c>
      <c r="E314" s="1">
        <v>90.1</v>
      </c>
      <c r="F314" s="1">
        <v>0</v>
      </c>
      <c r="G314" s="5">
        <v>77.900000000000006</v>
      </c>
      <c r="H314" s="1">
        <v>0.9</v>
      </c>
      <c r="I314" s="1">
        <v>253</v>
      </c>
      <c r="J314" s="1">
        <v>0</v>
      </c>
      <c r="K314" s="1">
        <v>8.1999999999999993</v>
      </c>
      <c r="L314" s="1">
        <v>0</v>
      </c>
    </row>
    <row r="315" spans="1:12">
      <c r="A315" s="2">
        <v>40806.041666666664</v>
      </c>
      <c r="B315" s="1">
        <v>10</v>
      </c>
      <c r="C315" s="1">
        <v>66</v>
      </c>
      <c r="D315" s="1">
        <v>0</v>
      </c>
      <c r="E315" s="1">
        <v>90.1</v>
      </c>
      <c r="F315" s="1">
        <v>0</v>
      </c>
      <c r="G315" s="5">
        <v>77.900000000000006</v>
      </c>
      <c r="H315" s="1">
        <v>1.2</v>
      </c>
      <c r="I315" s="1">
        <v>248</v>
      </c>
      <c r="J315" s="1">
        <v>0</v>
      </c>
      <c r="K315" s="1">
        <v>9.6999999999999993</v>
      </c>
      <c r="L315" s="1">
        <v>0</v>
      </c>
    </row>
    <row r="316" spans="1:12">
      <c r="A316" s="2">
        <v>40806.083333333336</v>
      </c>
      <c r="B316" s="1">
        <v>11.6</v>
      </c>
      <c r="C316" s="1">
        <v>57</v>
      </c>
      <c r="D316" s="1">
        <v>0</v>
      </c>
      <c r="E316" s="1">
        <v>90.1</v>
      </c>
      <c r="F316" s="1">
        <v>0</v>
      </c>
      <c r="G316" s="5">
        <v>77.900000000000006</v>
      </c>
      <c r="H316" s="1">
        <v>3.1</v>
      </c>
      <c r="I316" s="1">
        <v>247</v>
      </c>
      <c r="J316" s="1">
        <v>0</v>
      </c>
      <c r="K316" s="1">
        <v>11.3</v>
      </c>
      <c r="L316" s="1">
        <v>0</v>
      </c>
    </row>
    <row r="317" spans="1:12">
      <c r="A317" s="2">
        <v>40806.125</v>
      </c>
      <c r="B317" s="1">
        <v>12.8</v>
      </c>
      <c r="C317" s="1">
        <v>47</v>
      </c>
      <c r="D317" s="1">
        <v>0</v>
      </c>
      <c r="E317" s="1">
        <v>90.1</v>
      </c>
      <c r="F317" s="1">
        <v>0</v>
      </c>
      <c r="G317" s="5">
        <v>77.900000000000006</v>
      </c>
      <c r="H317" s="1">
        <v>3.9</v>
      </c>
      <c r="I317" s="1">
        <v>262</v>
      </c>
      <c r="J317" s="1">
        <v>0</v>
      </c>
      <c r="K317" s="1">
        <v>12.4</v>
      </c>
      <c r="L317" s="1">
        <v>0</v>
      </c>
    </row>
    <row r="318" spans="1:12">
      <c r="A318" s="2">
        <v>40806.166666666664</v>
      </c>
      <c r="B318" s="1">
        <v>13.5</v>
      </c>
      <c r="C318" s="1">
        <v>42</v>
      </c>
      <c r="D318" s="1">
        <v>0</v>
      </c>
      <c r="E318" s="1">
        <v>90.1</v>
      </c>
      <c r="F318" s="1">
        <v>0</v>
      </c>
      <c r="G318" s="5">
        <v>77.900000000000006</v>
      </c>
      <c r="H318" s="1">
        <v>4.9000000000000004</v>
      </c>
      <c r="I318" s="1">
        <v>264</v>
      </c>
      <c r="J318" s="1">
        <v>0</v>
      </c>
      <c r="K318" s="1">
        <v>13.2</v>
      </c>
      <c r="L318" s="1">
        <v>0</v>
      </c>
    </row>
    <row r="319" spans="1:12">
      <c r="A319" s="2">
        <v>40806.208333333336</v>
      </c>
      <c r="B319" s="1">
        <v>13.6</v>
      </c>
      <c r="C319" s="1">
        <v>40</v>
      </c>
      <c r="D319" s="1">
        <v>0</v>
      </c>
      <c r="E319" s="1">
        <v>90.1</v>
      </c>
      <c r="F319" s="1">
        <v>0</v>
      </c>
      <c r="G319" s="5">
        <v>77.900000000000006</v>
      </c>
      <c r="H319" s="1">
        <v>6.5</v>
      </c>
      <c r="I319" s="1">
        <v>272</v>
      </c>
      <c r="J319" s="1">
        <v>0</v>
      </c>
      <c r="K319" s="1">
        <v>13.4</v>
      </c>
      <c r="L319" s="1">
        <v>0</v>
      </c>
    </row>
    <row r="320" spans="1:12">
      <c r="A320" s="2">
        <v>40806.25</v>
      </c>
      <c r="B320" s="1">
        <v>13.3</v>
      </c>
      <c r="C320" s="1">
        <v>40</v>
      </c>
      <c r="D320" s="1">
        <v>0</v>
      </c>
      <c r="E320" s="1">
        <v>90.1</v>
      </c>
      <c r="F320" s="1">
        <v>0</v>
      </c>
      <c r="G320" s="5">
        <v>77.900000000000006</v>
      </c>
      <c r="H320" s="1">
        <v>5.6</v>
      </c>
      <c r="I320" s="1">
        <v>262</v>
      </c>
      <c r="J320" s="1">
        <v>0</v>
      </c>
      <c r="K320" s="1">
        <v>13</v>
      </c>
      <c r="L320" s="1">
        <v>0</v>
      </c>
    </row>
    <row r="321" spans="1:12">
      <c r="A321" s="2">
        <v>40806.291666666664</v>
      </c>
      <c r="B321" s="1">
        <v>11.2</v>
      </c>
      <c r="C321" s="1">
        <v>54</v>
      </c>
      <c r="D321" s="1">
        <v>0</v>
      </c>
      <c r="E321" s="1">
        <v>90.1</v>
      </c>
      <c r="F321" s="1">
        <v>0</v>
      </c>
      <c r="G321" s="5">
        <v>77.900000000000006</v>
      </c>
      <c r="H321" s="1">
        <v>0.8</v>
      </c>
      <c r="I321" s="1">
        <v>316</v>
      </c>
      <c r="J321" s="1">
        <v>0</v>
      </c>
      <c r="K321" s="1">
        <v>10.8</v>
      </c>
      <c r="L321" s="1">
        <v>0</v>
      </c>
    </row>
    <row r="322" spans="1:12">
      <c r="A322" s="2">
        <v>40806.333333333336</v>
      </c>
      <c r="B322" s="1">
        <v>12.1</v>
      </c>
      <c r="C322" s="1">
        <v>54</v>
      </c>
      <c r="D322" s="1">
        <v>0</v>
      </c>
      <c r="E322" s="1">
        <v>90.1</v>
      </c>
      <c r="F322" s="1">
        <v>0</v>
      </c>
      <c r="G322" s="5">
        <v>77.900000000000006</v>
      </c>
      <c r="H322" s="1">
        <v>1.7</v>
      </c>
      <c r="I322" s="1">
        <v>333</v>
      </c>
      <c r="J322" s="1">
        <v>0.3</v>
      </c>
      <c r="K322" s="1">
        <v>11.9</v>
      </c>
      <c r="L322" s="1">
        <v>0</v>
      </c>
    </row>
    <row r="323" spans="1:12">
      <c r="A323" s="2">
        <v>40806.375</v>
      </c>
      <c r="B323" s="1">
        <v>15.2</v>
      </c>
      <c r="C323" s="1">
        <v>43</v>
      </c>
      <c r="D323" s="1">
        <v>0</v>
      </c>
      <c r="E323" s="1">
        <v>90.1</v>
      </c>
      <c r="F323" s="1">
        <v>0</v>
      </c>
      <c r="G323" s="5">
        <v>77.900000000000006</v>
      </c>
      <c r="H323" s="1">
        <v>1.8</v>
      </c>
      <c r="I323" s="1">
        <v>235</v>
      </c>
      <c r="J323" s="1">
        <v>1</v>
      </c>
      <c r="K323" s="1">
        <v>15.3</v>
      </c>
      <c r="L323" s="1">
        <v>0</v>
      </c>
    </row>
    <row r="324" spans="1:12">
      <c r="A324" s="2">
        <v>40806.416666666664</v>
      </c>
      <c r="B324" s="1">
        <v>17.899999999999999</v>
      </c>
      <c r="C324" s="1">
        <v>38</v>
      </c>
      <c r="D324" s="1">
        <v>0</v>
      </c>
      <c r="E324" s="1">
        <v>90.1</v>
      </c>
      <c r="F324" s="1">
        <v>0</v>
      </c>
      <c r="G324" s="5">
        <v>77.900000000000006</v>
      </c>
      <c r="H324" s="1">
        <v>2.8</v>
      </c>
      <c r="I324" s="1">
        <v>187</v>
      </c>
      <c r="J324" s="1">
        <v>1.8</v>
      </c>
      <c r="K324" s="1">
        <v>18.399999999999999</v>
      </c>
      <c r="L324" s="1">
        <v>0</v>
      </c>
    </row>
    <row r="325" spans="1:12">
      <c r="A325" s="2">
        <v>40806.458333333336</v>
      </c>
      <c r="B325" s="1">
        <v>19.100000000000001</v>
      </c>
      <c r="C325" s="1">
        <v>33</v>
      </c>
      <c r="D325" s="1">
        <v>0</v>
      </c>
      <c r="E325" s="1">
        <v>90.1</v>
      </c>
      <c r="F325" s="1">
        <v>0</v>
      </c>
      <c r="G325" s="5">
        <v>77.900000000000006</v>
      </c>
      <c r="H325" s="1">
        <v>5.5</v>
      </c>
      <c r="I325" s="1">
        <v>268</v>
      </c>
      <c r="J325" s="1">
        <v>2.2999999999999998</v>
      </c>
      <c r="K325" s="1">
        <v>19.5</v>
      </c>
      <c r="L325" s="1">
        <v>0</v>
      </c>
    </row>
    <row r="326" spans="1:12">
      <c r="A326" s="2">
        <v>40806.5</v>
      </c>
      <c r="B326" s="1">
        <v>21</v>
      </c>
      <c r="C326" s="1">
        <v>31</v>
      </c>
      <c r="D326" s="1">
        <v>0</v>
      </c>
      <c r="E326" s="1">
        <v>90.1</v>
      </c>
      <c r="F326" s="1">
        <v>0</v>
      </c>
      <c r="G326" s="5">
        <v>77.900000000000006</v>
      </c>
      <c r="H326" s="1">
        <v>4.4000000000000004</v>
      </c>
      <c r="I326" s="1">
        <v>264</v>
      </c>
      <c r="J326" s="1">
        <v>2.5</v>
      </c>
      <c r="K326" s="1">
        <v>21.4</v>
      </c>
      <c r="L326" s="1">
        <v>0</v>
      </c>
    </row>
    <row r="327" spans="1:12">
      <c r="A327" s="2">
        <v>40806.541666666664</v>
      </c>
      <c r="B327" s="1">
        <v>22.6</v>
      </c>
      <c r="C327" s="1">
        <v>29</v>
      </c>
      <c r="D327" s="1">
        <v>0</v>
      </c>
      <c r="E327" s="1">
        <v>90.1</v>
      </c>
      <c r="F327" s="1">
        <v>0</v>
      </c>
      <c r="G327" s="5">
        <v>77.900000000000006</v>
      </c>
      <c r="H327" s="1">
        <v>3.9</v>
      </c>
      <c r="I327" s="1">
        <v>266</v>
      </c>
      <c r="J327" s="1">
        <v>2.6</v>
      </c>
      <c r="K327" s="1">
        <v>22.5</v>
      </c>
      <c r="L327" s="1">
        <v>0</v>
      </c>
    </row>
    <row r="328" spans="1:12">
      <c r="A328" s="2">
        <v>40806.583333333336</v>
      </c>
      <c r="B328" s="1">
        <v>23.6</v>
      </c>
      <c r="C328" s="1">
        <v>28</v>
      </c>
      <c r="D328" s="1">
        <v>0</v>
      </c>
      <c r="E328" s="1">
        <v>90.1</v>
      </c>
      <c r="F328" s="1">
        <v>0</v>
      </c>
      <c r="G328" s="5">
        <v>77.900000000000006</v>
      </c>
      <c r="H328" s="1">
        <v>4.4000000000000004</v>
      </c>
      <c r="I328" s="1">
        <v>263</v>
      </c>
      <c r="J328" s="1">
        <v>2</v>
      </c>
      <c r="K328" s="1">
        <v>23.2</v>
      </c>
      <c r="L328" s="1">
        <v>0</v>
      </c>
    </row>
    <row r="329" spans="1:12">
      <c r="A329" s="2">
        <v>40806.625</v>
      </c>
      <c r="B329" s="1">
        <v>23.5</v>
      </c>
      <c r="C329" s="1">
        <v>29</v>
      </c>
      <c r="D329" s="1">
        <v>0</v>
      </c>
      <c r="E329" s="1">
        <v>90.1</v>
      </c>
      <c r="F329" s="1">
        <v>0</v>
      </c>
      <c r="G329" s="5">
        <v>77.900000000000006</v>
      </c>
      <c r="H329" s="1">
        <v>4.5999999999999996</v>
      </c>
      <c r="I329" s="1">
        <v>263</v>
      </c>
      <c r="J329" s="1">
        <v>1.1000000000000001</v>
      </c>
      <c r="K329" s="1">
        <v>23.4</v>
      </c>
      <c r="L329" s="1">
        <v>0</v>
      </c>
    </row>
    <row r="330" spans="1:12">
      <c r="A330" s="2">
        <v>40806.666666666664</v>
      </c>
      <c r="B330" s="1">
        <v>23.7</v>
      </c>
      <c r="C330" s="1">
        <v>29</v>
      </c>
      <c r="D330" s="1">
        <v>0</v>
      </c>
      <c r="E330" s="1">
        <v>90.1</v>
      </c>
      <c r="F330" s="1">
        <v>0</v>
      </c>
      <c r="G330" s="5">
        <v>77.900000000000006</v>
      </c>
      <c r="H330" s="1">
        <v>4.7</v>
      </c>
      <c r="I330" s="1">
        <v>268</v>
      </c>
      <c r="J330" s="1">
        <v>0.8</v>
      </c>
      <c r="K330" s="1">
        <v>24</v>
      </c>
      <c r="L330" s="1">
        <v>0</v>
      </c>
    </row>
    <row r="331" spans="1:12">
      <c r="A331" s="2">
        <v>40806.708333333336</v>
      </c>
      <c r="B331" s="1">
        <v>23.6</v>
      </c>
      <c r="C331" s="1">
        <v>29</v>
      </c>
      <c r="D331" s="1">
        <v>0</v>
      </c>
      <c r="E331" s="1">
        <v>90.1</v>
      </c>
      <c r="F331" s="1">
        <v>0</v>
      </c>
      <c r="G331" s="5">
        <v>77.900000000000006</v>
      </c>
      <c r="H331" s="1">
        <v>3.8</v>
      </c>
      <c r="I331" s="1">
        <v>274</v>
      </c>
      <c r="J331" s="1">
        <v>1.1000000000000001</v>
      </c>
      <c r="K331" s="1">
        <v>23.8</v>
      </c>
      <c r="L331" s="1">
        <v>0</v>
      </c>
    </row>
    <row r="332" spans="1:12">
      <c r="A332" s="2">
        <v>40806.75</v>
      </c>
      <c r="B332" s="1">
        <v>21.3</v>
      </c>
      <c r="C332" s="1">
        <v>36</v>
      </c>
      <c r="D332" s="1">
        <v>0</v>
      </c>
      <c r="E332" s="1">
        <v>90.1</v>
      </c>
      <c r="F332" s="1">
        <v>0</v>
      </c>
      <c r="G332" s="5">
        <v>77.900000000000006</v>
      </c>
      <c r="H332" s="1">
        <v>2.2000000000000002</v>
      </c>
      <c r="I332" s="1">
        <v>275</v>
      </c>
      <c r="J332" s="1">
        <v>0.3</v>
      </c>
      <c r="K332" s="1">
        <v>20.7</v>
      </c>
      <c r="L332" s="1">
        <v>0</v>
      </c>
    </row>
    <row r="333" spans="1:12">
      <c r="A333" s="2">
        <v>40806.791666666664</v>
      </c>
      <c r="B333" s="1">
        <v>16</v>
      </c>
      <c r="C333" s="1">
        <v>56</v>
      </c>
      <c r="D333" s="1">
        <v>0</v>
      </c>
      <c r="E333" s="1">
        <v>90.1</v>
      </c>
      <c r="F333" s="1">
        <v>0</v>
      </c>
      <c r="G333" s="5">
        <v>77.900000000000006</v>
      </c>
      <c r="H333" s="1">
        <v>0.8</v>
      </c>
      <c r="I333" s="1">
        <v>265</v>
      </c>
      <c r="J333" s="1">
        <v>0</v>
      </c>
      <c r="K333" s="1">
        <v>14.3</v>
      </c>
      <c r="L333" s="1">
        <v>0</v>
      </c>
    </row>
    <row r="334" spans="1:12">
      <c r="A334" s="2">
        <v>40806.833333333336</v>
      </c>
      <c r="B334" s="1">
        <v>14.5</v>
      </c>
      <c r="C334" s="1">
        <v>61</v>
      </c>
      <c r="D334" s="1">
        <v>0</v>
      </c>
      <c r="E334" s="1">
        <v>90.1</v>
      </c>
      <c r="F334" s="1">
        <v>0</v>
      </c>
      <c r="G334" s="5">
        <v>77.900000000000006</v>
      </c>
      <c r="H334" s="1">
        <v>1.2</v>
      </c>
      <c r="I334" s="1">
        <v>295</v>
      </c>
      <c r="J334" s="1">
        <v>0</v>
      </c>
      <c r="K334" s="1">
        <v>13.3</v>
      </c>
      <c r="L334" s="1">
        <v>0</v>
      </c>
    </row>
    <row r="335" spans="1:12">
      <c r="A335" s="2">
        <v>40806.875</v>
      </c>
      <c r="B335" s="1">
        <v>13.2</v>
      </c>
      <c r="C335" s="1">
        <v>65</v>
      </c>
      <c r="D335" s="1">
        <v>0</v>
      </c>
      <c r="E335" s="1">
        <v>90.1</v>
      </c>
      <c r="F335" s="1">
        <v>0</v>
      </c>
      <c r="G335" s="5">
        <v>77.900000000000006</v>
      </c>
      <c r="H335" s="1">
        <v>0.8</v>
      </c>
      <c r="I335" s="1">
        <v>283</v>
      </c>
      <c r="J335" s="1">
        <v>0</v>
      </c>
      <c r="K335" s="1">
        <v>11.7</v>
      </c>
      <c r="L335" s="1">
        <v>0</v>
      </c>
    </row>
    <row r="336" spans="1:12">
      <c r="A336" s="2">
        <v>40806.916666666664</v>
      </c>
      <c r="B336" s="1">
        <v>11.9</v>
      </c>
      <c r="C336" s="1">
        <v>71</v>
      </c>
      <c r="D336" s="1">
        <v>0</v>
      </c>
      <c r="E336" s="1">
        <v>90.1</v>
      </c>
      <c r="F336" s="1">
        <v>0</v>
      </c>
      <c r="G336" s="5">
        <v>77.900000000000006</v>
      </c>
      <c r="H336" s="1">
        <v>0.8</v>
      </c>
      <c r="I336" s="1">
        <v>297</v>
      </c>
      <c r="J336" s="1">
        <v>0</v>
      </c>
      <c r="K336" s="1">
        <v>10.3</v>
      </c>
      <c r="L336" s="1">
        <v>0</v>
      </c>
    </row>
    <row r="337" spans="1:12">
      <c r="A337" s="2">
        <v>40806.958333333336</v>
      </c>
      <c r="B337" s="1">
        <v>11.1</v>
      </c>
      <c r="C337" s="1">
        <v>75</v>
      </c>
      <c r="D337" s="1">
        <v>0</v>
      </c>
      <c r="E337" s="1">
        <v>90.1</v>
      </c>
      <c r="F337" s="1">
        <v>0</v>
      </c>
      <c r="G337" s="5">
        <v>77.900000000000006</v>
      </c>
      <c r="H337" s="1">
        <v>0.6</v>
      </c>
      <c r="I337" s="1">
        <v>112</v>
      </c>
      <c r="J337" s="1">
        <v>0</v>
      </c>
      <c r="K337" s="1">
        <v>9.4</v>
      </c>
      <c r="L337" s="1">
        <v>0</v>
      </c>
    </row>
    <row r="338" spans="1:12">
      <c r="A338" s="2">
        <v>40807</v>
      </c>
      <c r="B338" s="1">
        <v>11</v>
      </c>
      <c r="C338" s="1">
        <v>73</v>
      </c>
      <c r="D338" s="1">
        <v>0</v>
      </c>
      <c r="E338" s="1">
        <v>90.1</v>
      </c>
      <c r="F338" s="1">
        <v>0</v>
      </c>
      <c r="G338" s="5">
        <v>77.900000000000006</v>
      </c>
      <c r="H338" s="1">
        <v>1.3</v>
      </c>
      <c r="I338" s="1">
        <v>281</v>
      </c>
      <c r="J338" s="1">
        <v>0</v>
      </c>
      <c r="K338" s="1">
        <v>9.6</v>
      </c>
      <c r="L338" s="1">
        <v>0</v>
      </c>
    </row>
    <row r="339" spans="1:12">
      <c r="A339" s="2">
        <v>40807.041666666664</v>
      </c>
      <c r="B339" s="1">
        <v>10.5</v>
      </c>
      <c r="C339" s="1">
        <v>76</v>
      </c>
      <c r="D339" s="1">
        <v>0</v>
      </c>
      <c r="E339" s="1">
        <v>90.1</v>
      </c>
      <c r="F339" s="1">
        <v>0</v>
      </c>
      <c r="G339" s="5">
        <v>77.900000000000006</v>
      </c>
      <c r="H339" s="1">
        <v>1</v>
      </c>
      <c r="I339" s="1">
        <v>284</v>
      </c>
      <c r="J339" s="1">
        <v>0</v>
      </c>
      <c r="K339" s="1">
        <v>9.5</v>
      </c>
      <c r="L339" s="1">
        <v>0</v>
      </c>
    </row>
    <row r="340" spans="1:12">
      <c r="A340" s="2">
        <v>40807.083333333336</v>
      </c>
      <c r="B340" s="1">
        <v>10.3</v>
      </c>
      <c r="C340" s="1">
        <v>75</v>
      </c>
      <c r="D340" s="1">
        <v>0</v>
      </c>
      <c r="E340" s="1">
        <v>90.1</v>
      </c>
      <c r="F340" s="1">
        <v>0</v>
      </c>
      <c r="G340" s="5">
        <v>77.900000000000006</v>
      </c>
      <c r="H340" s="1">
        <v>0.8</v>
      </c>
      <c r="I340" s="1">
        <v>278</v>
      </c>
      <c r="J340" s="1">
        <v>0</v>
      </c>
      <c r="K340" s="1">
        <v>8.9</v>
      </c>
      <c r="L340" s="1">
        <v>0</v>
      </c>
    </row>
    <row r="341" spans="1:12">
      <c r="A341" s="2">
        <v>40807.125</v>
      </c>
      <c r="B341" s="1">
        <v>9.1999999999999993</v>
      </c>
      <c r="C341" s="1">
        <v>79</v>
      </c>
      <c r="D341" s="1">
        <v>0</v>
      </c>
      <c r="E341" s="1">
        <v>90.1</v>
      </c>
      <c r="F341" s="1">
        <v>0</v>
      </c>
      <c r="G341" s="5">
        <v>77.900000000000006</v>
      </c>
      <c r="H341" s="1">
        <v>0.6</v>
      </c>
      <c r="I341" s="1">
        <v>253</v>
      </c>
      <c r="J341" s="1">
        <v>0</v>
      </c>
      <c r="K341" s="1">
        <v>8</v>
      </c>
      <c r="L341" s="1">
        <v>0</v>
      </c>
    </row>
    <row r="342" spans="1:12">
      <c r="A342" s="2">
        <v>40807.166666666664</v>
      </c>
      <c r="B342" s="1">
        <v>9.1</v>
      </c>
      <c r="C342" s="1">
        <v>78</v>
      </c>
      <c r="D342" s="1">
        <v>0</v>
      </c>
      <c r="E342" s="1">
        <v>90.1</v>
      </c>
      <c r="F342" s="1">
        <v>0</v>
      </c>
      <c r="G342" s="5">
        <v>77.900000000000006</v>
      </c>
      <c r="H342" s="1">
        <v>0.6</v>
      </c>
      <c r="I342" s="1">
        <v>265</v>
      </c>
      <c r="J342" s="1">
        <v>0</v>
      </c>
      <c r="K342" s="1">
        <v>7.7</v>
      </c>
      <c r="L342" s="1">
        <v>0</v>
      </c>
    </row>
    <row r="343" spans="1:12">
      <c r="A343" s="2">
        <v>40807.208333333336</v>
      </c>
      <c r="B343" s="1">
        <v>9</v>
      </c>
      <c r="C343" s="1">
        <v>78</v>
      </c>
      <c r="D343" s="1">
        <v>0</v>
      </c>
      <c r="E343" s="1">
        <v>90.1</v>
      </c>
      <c r="F343" s="1">
        <v>0</v>
      </c>
      <c r="G343" s="5">
        <v>77.900000000000006</v>
      </c>
      <c r="H343" s="1">
        <v>0.6</v>
      </c>
      <c r="I343" s="1">
        <v>130</v>
      </c>
      <c r="J343" s="1">
        <v>0</v>
      </c>
      <c r="K343" s="1">
        <v>7.8</v>
      </c>
      <c r="L343" s="1">
        <v>0</v>
      </c>
    </row>
    <row r="344" spans="1:12">
      <c r="A344" s="2">
        <v>40807.25</v>
      </c>
      <c r="B344" s="1">
        <v>8.1999999999999993</v>
      </c>
      <c r="C344" s="1">
        <v>80</v>
      </c>
      <c r="D344" s="1">
        <v>0</v>
      </c>
      <c r="E344" s="1">
        <v>90.1</v>
      </c>
      <c r="F344" s="1">
        <v>0</v>
      </c>
      <c r="G344" s="5">
        <v>77.900000000000006</v>
      </c>
      <c r="H344" s="1">
        <v>0.5</v>
      </c>
      <c r="I344" s="1">
        <v>54</v>
      </c>
      <c r="J344" s="1">
        <v>0</v>
      </c>
      <c r="K344" s="1">
        <v>7.2</v>
      </c>
      <c r="L344" s="1">
        <v>0</v>
      </c>
    </row>
    <row r="345" spans="1:12">
      <c r="A345" s="2">
        <v>40807.291666666664</v>
      </c>
      <c r="B345" s="1">
        <v>9</v>
      </c>
      <c r="C345" s="1">
        <v>78</v>
      </c>
      <c r="D345" s="1">
        <v>0</v>
      </c>
      <c r="E345" s="1">
        <v>90.1</v>
      </c>
      <c r="F345" s="1">
        <v>0</v>
      </c>
      <c r="G345" s="5">
        <v>77.900000000000006</v>
      </c>
      <c r="H345" s="1">
        <v>0.9</v>
      </c>
      <c r="I345" s="1">
        <v>255</v>
      </c>
      <c r="J345" s="1">
        <v>0</v>
      </c>
      <c r="K345" s="1">
        <v>7.9</v>
      </c>
      <c r="L345" s="1">
        <v>0</v>
      </c>
    </row>
    <row r="346" spans="1:12">
      <c r="A346" s="2">
        <v>40807.333333333336</v>
      </c>
      <c r="B346" s="1">
        <v>12.4</v>
      </c>
      <c r="C346" s="1">
        <v>65</v>
      </c>
      <c r="D346" s="1">
        <v>0</v>
      </c>
      <c r="E346" s="1">
        <v>90.1</v>
      </c>
      <c r="F346" s="1">
        <v>0</v>
      </c>
      <c r="G346" s="5">
        <v>77.900000000000006</v>
      </c>
      <c r="H346" s="1">
        <v>1.4</v>
      </c>
      <c r="I346" s="1">
        <v>252</v>
      </c>
      <c r="J346" s="1">
        <v>0.6</v>
      </c>
      <c r="K346" s="1">
        <v>11.2</v>
      </c>
      <c r="L346" s="1">
        <v>0</v>
      </c>
    </row>
    <row r="347" spans="1:12">
      <c r="A347" s="2">
        <v>40807.375</v>
      </c>
      <c r="B347" s="1">
        <v>13.9</v>
      </c>
      <c r="C347" s="1">
        <v>58</v>
      </c>
      <c r="D347" s="1">
        <v>0</v>
      </c>
      <c r="E347" s="1">
        <v>90.1</v>
      </c>
      <c r="F347" s="1">
        <v>0</v>
      </c>
      <c r="G347" s="5">
        <v>77.900000000000006</v>
      </c>
      <c r="H347" s="1">
        <v>4</v>
      </c>
      <c r="I347" s="1">
        <v>257</v>
      </c>
      <c r="J347" s="1">
        <v>1.2</v>
      </c>
      <c r="K347" s="1">
        <v>14.2</v>
      </c>
      <c r="L347" s="1">
        <v>0</v>
      </c>
    </row>
    <row r="348" spans="1:12">
      <c r="A348" s="2">
        <v>40807.416666666664</v>
      </c>
      <c r="B348" s="1">
        <v>16.100000000000001</v>
      </c>
      <c r="C348" s="1">
        <v>51</v>
      </c>
      <c r="D348" s="1">
        <v>0</v>
      </c>
      <c r="E348" s="1">
        <v>90.1</v>
      </c>
      <c r="F348" s="1">
        <v>0</v>
      </c>
      <c r="G348" s="5">
        <v>77.900000000000006</v>
      </c>
      <c r="H348" s="1">
        <v>3.6</v>
      </c>
      <c r="I348" s="1">
        <v>246</v>
      </c>
      <c r="J348" s="1">
        <v>1.8</v>
      </c>
      <c r="K348" s="1">
        <v>16.7</v>
      </c>
      <c r="L348" s="1">
        <v>0</v>
      </c>
    </row>
    <row r="349" spans="1:12">
      <c r="A349" s="2">
        <v>40807.458333333336</v>
      </c>
      <c r="B349" s="1">
        <v>18.7</v>
      </c>
      <c r="C349" s="1">
        <v>46</v>
      </c>
      <c r="D349" s="1">
        <v>0</v>
      </c>
      <c r="E349" s="1">
        <v>90.1</v>
      </c>
      <c r="F349" s="1">
        <v>0</v>
      </c>
      <c r="G349" s="5">
        <v>77.900000000000006</v>
      </c>
      <c r="H349" s="1">
        <v>2.6</v>
      </c>
      <c r="I349" s="1">
        <v>240</v>
      </c>
      <c r="J349" s="1">
        <v>2.2000000000000002</v>
      </c>
      <c r="K349" s="1">
        <v>19.399999999999999</v>
      </c>
      <c r="L349" s="1">
        <v>0</v>
      </c>
    </row>
    <row r="350" spans="1:12">
      <c r="A350" s="2">
        <v>40807.5</v>
      </c>
      <c r="B350" s="1">
        <v>20.8</v>
      </c>
      <c r="C350" s="1">
        <v>42</v>
      </c>
      <c r="D350" s="1">
        <v>0</v>
      </c>
      <c r="E350" s="1">
        <v>90.1</v>
      </c>
      <c r="F350" s="1">
        <v>0</v>
      </c>
      <c r="G350" s="5">
        <v>77.900000000000006</v>
      </c>
      <c r="H350" s="1">
        <v>2.4</v>
      </c>
      <c r="I350" s="1">
        <v>240</v>
      </c>
      <c r="J350" s="1">
        <v>2.5</v>
      </c>
      <c r="K350" s="1">
        <v>21.4</v>
      </c>
      <c r="L350" s="1">
        <v>0</v>
      </c>
    </row>
    <row r="351" spans="1:12">
      <c r="A351" s="2">
        <v>40807.541666666664</v>
      </c>
      <c r="B351" s="1">
        <v>23</v>
      </c>
      <c r="C351" s="1">
        <v>38</v>
      </c>
      <c r="D351" s="1">
        <v>0</v>
      </c>
      <c r="E351" s="1">
        <v>90.1</v>
      </c>
      <c r="F351" s="1">
        <v>0</v>
      </c>
      <c r="G351" s="5">
        <v>77.900000000000006</v>
      </c>
      <c r="H351" s="1">
        <v>1.9</v>
      </c>
      <c r="I351" s="1">
        <v>211</v>
      </c>
      <c r="J351" s="1">
        <v>2.5</v>
      </c>
      <c r="K351" s="1">
        <v>22.5</v>
      </c>
      <c r="L351" s="1">
        <v>0</v>
      </c>
    </row>
    <row r="352" spans="1:12">
      <c r="A352" s="2">
        <v>40807.583333333336</v>
      </c>
      <c r="B352" s="1">
        <v>24.9</v>
      </c>
      <c r="C352" s="1">
        <v>36</v>
      </c>
      <c r="D352" s="1">
        <v>0</v>
      </c>
      <c r="E352" s="1">
        <v>90.1</v>
      </c>
      <c r="F352" s="1">
        <v>0</v>
      </c>
      <c r="G352" s="5">
        <v>77.900000000000006</v>
      </c>
      <c r="H352" s="1">
        <v>1.4</v>
      </c>
      <c r="I352" s="1">
        <v>225</v>
      </c>
      <c r="J352" s="1">
        <v>2</v>
      </c>
      <c r="K352" s="1">
        <v>23.5</v>
      </c>
      <c r="L352" s="1">
        <v>0</v>
      </c>
    </row>
    <row r="353" spans="1:12">
      <c r="A353" s="2">
        <v>40807.625</v>
      </c>
      <c r="B353" s="1">
        <v>25.4</v>
      </c>
      <c r="C353" s="1">
        <v>35</v>
      </c>
      <c r="D353" s="1">
        <v>0</v>
      </c>
      <c r="E353" s="1">
        <v>90.1</v>
      </c>
      <c r="F353" s="1">
        <v>0</v>
      </c>
      <c r="G353" s="5">
        <v>77.900000000000006</v>
      </c>
      <c r="H353" s="1">
        <v>1.3</v>
      </c>
      <c r="I353" s="1">
        <v>212</v>
      </c>
      <c r="J353" s="1">
        <v>0.9</v>
      </c>
      <c r="K353" s="1">
        <v>24.6</v>
      </c>
      <c r="L353" s="1">
        <v>0</v>
      </c>
    </row>
    <row r="354" spans="1:12">
      <c r="A354" s="2">
        <v>40807.666666666664</v>
      </c>
      <c r="B354" s="1">
        <v>25.9</v>
      </c>
      <c r="C354" s="1">
        <v>34</v>
      </c>
      <c r="D354" s="1">
        <v>0</v>
      </c>
      <c r="E354" s="1">
        <v>90.1</v>
      </c>
      <c r="F354" s="1">
        <v>0</v>
      </c>
      <c r="G354" s="5">
        <v>77.900000000000006</v>
      </c>
      <c r="H354" s="1">
        <v>1.1000000000000001</v>
      </c>
      <c r="I354" s="1">
        <v>204</v>
      </c>
      <c r="J354" s="1">
        <v>0.9</v>
      </c>
      <c r="K354" s="1">
        <v>25.8</v>
      </c>
      <c r="L354" s="1">
        <v>0</v>
      </c>
    </row>
    <row r="355" spans="1:12">
      <c r="A355" s="2">
        <v>40807.708333333336</v>
      </c>
      <c r="B355" s="1">
        <v>27.2</v>
      </c>
      <c r="C355" s="1">
        <v>34</v>
      </c>
      <c r="D355" s="1">
        <v>0</v>
      </c>
      <c r="E355" s="1">
        <v>90.1</v>
      </c>
      <c r="F355" s="1">
        <v>0</v>
      </c>
      <c r="G355" s="5">
        <v>77.900000000000006</v>
      </c>
      <c r="H355" s="1">
        <v>1.1000000000000001</v>
      </c>
      <c r="I355" s="1">
        <v>219</v>
      </c>
      <c r="J355" s="1">
        <v>1</v>
      </c>
      <c r="K355" s="1">
        <v>27.6</v>
      </c>
      <c r="L355" s="1">
        <v>0</v>
      </c>
    </row>
    <row r="356" spans="1:12">
      <c r="A356" s="2">
        <v>40807.75</v>
      </c>
      <c r="B356" s="1">
        <v>21.9</v>
      </c>
      <c r="C356" s="1">
        <v>50</v>
      </c>
      <c r="D356" s="1">
        <v>0</v>
      </c>
      <c r="E356" s="1">
        <v>90.1</v>
      </c>
      <c r="F356" s="1">
        <v>0</v>
      </c>
      <c r="G356" s="5">
        <v>77.900000000000006</v>
      </c>
      <c r="H356" s="1">
        <v>1.1000000000000001</v>
      </c>
      <c r="I356" s="1">
        <v>180</v>
      </c>
      <c r="J356" s="1">
        <v>0.3</v>
      </c>
      <c r="K356" s="1">
        <v>22</v>
      </c>
      <c r="L356" s="1">
        <v>0</v>
      </c>
    </row>
    <row r="357" spans="1:12">
      <c r="A357" s="2">
        <v>40807.791666666664</v>
      </c>
      <c r="B357" s="1">
        <v>17.399999999999999</v>
      </c>
      <c r="C357" s="1">
        <v>64</v>
      </c>
      <c r="D357" s="1">
        <v>0</v>
      </c>
      <c r="E357" s="1">
        <v>90.1</v>
      </c>
      <c r="F357" s="1">
        <v>0</v>
      </c>
      <c r="G357" s="5">
        <v>77.900000000000006</v>
      </c>
      <c r="H357" s="1">
        <v>1.4</v>
      </c>
      <c r="I357" s="1">
        <v>284</v>
      </c>
      <c r="J357" s="1">
        <v>0</v>
      </c>
      <c r="K357" s="1">
        <v>16.5</v>
      </c>
      <c r="L357" s="1">
        <v>0</v>
      </c>
    </row>
    <row r="358" spans="1:12">
      <c r="A358" s="2">
        <v>40807.833333333336</v>
      </c>
      <c r="B358" s="1">
        <v>15.6</v>
      </c>
      <c r="C358" s="1">
        <v>71</v>
      </c>
      <c r="D358" s="1">
        <v>0</v>
      </c>
      <c r="E358" s="1">
        <v>90.1</v>
      </c>
      <c r="F358" s="1">
        <v>0</v>
      </c>
      <c r="G358" s="5">
        <v>77.900000000000006</v>
      </c>
      <c r="H358" s="1">
        <v>0.8</v>
      </c>
      <c r="I358" s="1">
        <v>276</v>
      </c>
      <c r="J358" s="1">
        <v>0</v>
      </c>
      <c r="K358" s="1">
        <v>14.4</v>
      </c>
      <c r="L358" s="1">
        <v>0</v>
      </c>
    </row>
    <row r="359" spans="1:12">
      <c r="A359" s="2">
        <v>40807.875</v>
      </c>
      <c r="B359" s="1">
        <v>14.5</v>
      </c>
      <c r="C359" s="1">
        <v>76</v>
      </c>
      <c r="D359" s="1">
        <v>0</v>
      </c>
      <c r="E359" s="1">
        <v>90.1</v>
      </c>
      <c r="F359" s="1">
        <v>0</v>
      </c>
      <c r="G359" s="5">
        <v>77.900000000000006</v>
      </c>
      <c r="H359" s="1">
        <v>0.8</v>
      </c>
      <c r="I359" s="1">
        <v>271</v>
      </c>
      <c r="J359" s="1">
        <v>0</v>
      </c>
      <c r="K359" s="1">
        <v>13.4</v>
      </c>
      <c r="L359" s="1">
        <v>0</v>
      </c>
    </row>
    <row r="360" spans="1:12">
      <c r="A360" s="2">
        <v>40807.916666666664</v>
      </c>
      <c r="B360" s="1">
        <v>13.9</v>
      </c>
      <c r="C360" s="1">
        <v>77</v>
      </c>
      <c r="D360" s="1">
        <v>0</v>
      </c>
      <c r="E360" s="1">
        <v>90.1</v>
      </c>
      <c r="F360" s="1">
        <v>0</v>
      </c>
      <c r="G360" s="5">
        <v>77.900000000000006</v>
      </c>
      <c r="H360" s="1">
        <v>0.8</v>
      </c>
      <c r="I360" s="1">
        <v>274</v>
      </c>
      <c r="J360" s="1">
        <v>0</v>
      </c>
      <c r="K360" s="1">
        <v>12.5</v>
      </c>
      <c r="L360" s="1">
        <v>0</v>
      </c>
    </row>
    <row r="361" spans="1:12">
      <c r="A361" s="2">
        <v>40807.958333333336</v>
      </c>
      <c r="B361" s="1">
        <v>13.1</v>
      </c>
      <c r="C361" s="1">
        <v>79</v>
      </c>
      <c r="D361" s="1">
        <v>0</v>
      </c>
      <c r="E361" s="1">
        <v>90.1</v>
      </c>
      <c r="F361" s="1">
        <v>0</v>
      </c>
      <c r="G361" s="5">
        <v>77.900000000000006</v>
      </c>
      <c r="H361" s="1">
        <v>0.8</v>
      </c>
      <c r="I361" s="1">
        <v>279</v>
      </c>
      <c r="J361" s="1">
        <v>0</v>
      </c>
      <c r="K361" s="1">
        <v>11.7</v>
      </c>
      <c r="L361" s="1">
        <v>0</v>
      </c>
    </row>
    <row r="362" spans="1:12">
      <c r="A362" s="2">
        <v>40808</v>
      </c>
      <c r="B362" s="1">
        <v>12.7</v>
      </c>
      <c r="C362" s="1">
        <v>80</v>
      </c>
      <c r="D362" s="1">
        <v>0</v>
      </c>
      <c r="E362" s="1">
        <v>90.1</v>
      </c>
      <c r="F362" s="1">
        <v>0</v>
      </c>
      <c r="G362" s="5">
        <v>77.900000000000006</v>
      </c>
      <c r="H362" s="1">
        <v>0.4</v>
      </c>
      <c r="I362" s="1">
        <v>266</v>
      </c>
      <c r="J362" s="1">
        <v>0</v>
      </c>
      <c r="K362" s="1">
        <v>11.2</v>
      </c>
      <c r="L362" s="1">
        <v>0</v>
      </c>
    </row>
    <row r="363" spans="1:12">
      <c r="A363" s="2">
        <v>40808.041666666664</v>
      </c>
      <c r="B363" s="1">
        <v>12.3</v>
      </c>
      <c r="C363" s="1">
        <v>82</v>
      </c>
      <c r="D363" s="1">
        <v>0</v>
      </c>
      <c r="E363" s="1">
        <v>90.1</v>
      </c>
      <c r="F363" s="1">
        <v>0</v>
      </c>
      <c r="G363" s="5">
        <v>77.900000000000006</v>
      </c>
      <c r="H363" s="1">
        <v>0.7</v>
      </c>
      <c r="I363" s="1">
        <v>280</v>
      </c>
      <c r="J363" s="1">
        <v>0</v>
      </c>
      <c r="K363" s="1">
        <v>11</v>
      </c>
      <c r="L363" s="1">
        <v>0</v>
      </c>
    </row>
    <row r="364" spans="1:12">
      <c r="A364" s="2">
        <v>40808.083333333336</v>
      </c>
      <c r="B364" s="1">
        <v>11.9</v>
      </c>
      <c r="C364" s="1">
        <v>84</v>
      </c>
      <c r="D364" s="1">
        <v>0</v>
      </c>
      <c r="E364" s="1">
        <v>90.1</v>
      </c>
      <c r="F364" s="1">
        <v>0</v>
      </c>
      <c r="G364" s="5">
        <v>77.900000000000006</v>
      </c>
      <c r="H364" s="1">
        <v>0.6</v>
      </c>
      <c r="I364" s="1">
        <v>264</v>
      </c>
      <c r="J364" s="1">
        <v>0</v>
      </c>
      <c r="K364" s="1">
        <v>10.6</v>
      </c>
      <c r="L364" s="1">
        <v>0</v>
      </c>
    </row>
    <row r="365" spans="1:12">
      <c r="A365" s="2">
        <v>40808.125</v>
      </c>
      <c r="B365" s="1">
        <v>11.8</v>
      </c>
      <c r="C365" s="1">
        <v>86</v>
      </c>
      <c r="D365" s="1">
        <v>0</v>
      </c>
      <c r="E365" s="1">
        <v>90.1</v>
      </c>
      <c r="F365" s="1">
        <v>0</v>
      </c>
      <c r="G365" s="5">
        <v>77.900000000000006</v>
      </c>
      <c r="H365" s="1">
        <v>0.8</v>
      </c>
      <c r="I365" s="1">
        <v>269</v>
      </c>
      <c r="J365" s="1">
        <v>0</v>
      </c>
      <c r="K365" s="1">
        <v>10.7</v>
      </c>
      <c r="L365" s="1">
        <v>0</v>
      </c>
    </row>
    <row r="366" spans="1:12">
      <c r="A366" s="2">
        <v>40808.166666666664</v>
      </c>
      <c r="B366" s="1">
        <v>11.6</v>
      </c>
      <c r="C366" s="1">
        <v>86</v>
      </c>
      <c r="D366" s="1">
        <v>0</v>
      </c>
      <c r="E366" s="1">
        <v>90.1</v>
      </c>
      <c r="F366" s="1">
        <v>0</v>
      </c>
      <c r="G366" s="5">
        <v>77.900000000000006</v>
      </c>
      <c r="H366" s="1">
        <v>0.7</v>
      </c>
      <c r="I366" s="1">
        <v>262</v>
      </c>
      <c r="J366" s="1">
        <v>0</v>
      </c>
      <c r="K366" s="1">
        <v>10.5</v>
      </c>
      <c r="L366" s="1">
        <v>0</v>
      </c>
    </row>
    <row r="367" spans="1:12">
      <c r="A367" s="2">
        <v>40808.208333333336</v>
      </c>
      <c r="B367" s="1">
        <v>11</v>
      </c>
      <c r="C367" s="1">
        <v>88</v>
      </c>
      <c r="D367" s="1">
        <v>0</v>
      </c>
      <c r="E367" s="1">
        <v>90.1</v>
      </c>
      <c r="F367" s="1">
        <v>0</v>
      </c>
      <c r="G367" s="5">
        <v>77.900000000000006</v>
      </c>
      <c r="H367" s="1">
        <v>0.5</v>
      </c>
      <c r="I367" s="1">
        <v>272</v>
      </c>
      <c r="J367" s="1">
        <v>0</v>
      </c>
      <c r="K367" s="1">
        <v>10.3</v>
      </c>
      <c r="L367" s="1">
        <v>0</v>
      </c>
    </row>
    <row r="368" spans="1:12">
      <c r="A368" s="2">
        <v>40808.25</v>
      </c>
      <c r="B368" s="1">
        <v>11</v>
      </c>
      <c r="C368" s="1">
        <v>88</v>
      </c>
      <c r="D368" s="1">
        <v>0</v>
      </c>
      <c r="E368" s="1">
        <v>90.1</v>
      </c>
      <c r="F368" s="1">
        <v>0</v>
      </c>
      <c r="G368" s="5">
        <v>77.900000000000006</v>
      </c>
      <c r="H368" s="1">
        <v>0.7</v>
      </c>
      <c r="I368" s="1">
        <v>262</v>
      </c>
      <c r="J368" s="1">
        <v>0</v>
      </c>
      <c r="K368" s="1">
        <v>10.3</v>
      </c>
      <c r="L368" s="1">
        <v>0</v>
      </c>
    </row>
    <row r="369" spans="1:12">
      <c r="A369" s="2">
        <v>40808.291666666664</v>
      </c>
      <c r="B369" s="1">
        <v>11.2</v>
      </c>
      <c r="C369" s="1">
        <v>88</v>
      </c>
      <c r="D369" s="1">
        <v>0</v>
      </c>
      <c r="E369" s="1">
        <v>90.1</v>
      </c>
      <c r="F369" s="1">
        <v>0</v>
      </c>
      <c r="G369" s="5">
        <v>77.900000000000006</v>
      </c>
      <c r="H369" s="1">
        <v>0.5</v>
      </c>
      <c r="I369" s="1">
        <v>115</v>
      </c>
      <c r="J369" s="1">
        <v>0</v>
      </c>
      <c r="K369" s="1">
        <v>10.5</v>
      </c>
      <c r="L369" s="1">
        <v>0</v>
      </c>
    </row>
    <row r="370" spans="1:12">
      <c r="A370" s="2">
        <v>40808.333333333336</v>
      </c>
      <c r="B370" s="1">
        <v>13.8</v>
      </c>
      <c r="C370" s="1">
        <v>77</v>
      </c>
      <c r="D370" s="1">
        <v>0</v>
      </c>
      <c r="E370" s="1">
        <v>90.1</v>
      </c>
      <c r="F370" s="1">
        <v>59</v>
      </c>
      <c r="G370" s="5">
        <v>78.900000000000006</v>
      </c>
      <c r="H370" s="1">
        <v>1.3</v>
      </c>
      <c r="I370" s="1">
        <v>239</v>
      </c>
      <c r="J370" s="1">
        <v>0.6</v>
      </c>
      <c r="K370" s="1">
        <v>13.3</v>
      </c>
      <c r="L370" s="1">
        <v>0</v>
      </c>
    </row>
    <row r="371" spans="1:12">
      <c r="A371" s="2">
        <v>40808.375</v>
      </c>
      <c r="B371" s="1">
        <v>15.9</v>
      </c>
      <c r="C371" s="1">
        <v>69</v>
      </c>
      <c r="D371" s="1">
        <v>0</v>
      </c>
      <c r="E371" s="1">
        <v>90.1</v>
      </c>
      <c r="F371" s="1">
        <v>30</v>
      </c>
      <c r="G371" s="5">
        <v>79.400000000000006</v>
      </c>
      <c r="H371" s="1">
        <v>1</v>
      </c>
      <c r="I371" s="1">
        <v>95</v>
      </c>
      <c r="J371" s="1">
        <v>0.7</v>
      </c>
      <c r="K371" s="1">
        <v>16.2</v>
      </c>
      <c r="L371" s="1">
        <v>0</v>
      </c>
    </row>
    <row r="372" spans="1:12">
      <c r="A372" s="2">
        <v>40808.416666666664</v>
      </c>
      <c r="B372" s="1">
        <v>18.100000000000001</v>
      </c>
      <c r="C372" s="1">
        <v>58</v>
      </c>
      <c r="D372" s="1">
        <v>0</v>
      </c>
      <c r="E372" s="1">
        <v>90.1</v>
      </c>
      <c r="F372" s="1">
        <v>0</v>
      </c>
      <c r="G372" s="5">
        <v>79.400000000000006</v>
      </c>
      <c r="H372" s="1">
        <v>2.4</v>
      </c>
      <c r="I372" s="1">
        <v>237</v>
      </c>
      <c r="J372" s="1">
        <v>1.6</v>
      </c>
      <c r="K372" s="1">
        <v>18.600000000000001</v>
      </c>
      <c r="L372" s="1">
        <v>0</v>
      </c>
    </row>
    <row r="373" spans="1:12">
      <c r="A373" s="2">
        <v>40808.458333333336</v>
      </c>
      <c r="B373" s="1">
        <v>19.8</v>
      </c>
      <c r="C373" s="1">
        <v>52</v>
      </c>
      <c r="D373" s="1">
        <v>0</v>
      </c>
      <c r="E373" s="1">
        <v>90.1</v>
      </c>
      <c r="F373" s="1">
        <v>0</v>
      </c>
      <c r="G373" s="5">
        <v>79.400000000000006</v>
      </c>
      <c r="H373" s="1">
        <v>2.6</v>
      </c>
      <c r="I373" s="1">
        <v>242</v>
      </c>
      <c r="J373" s="1">
        <v>1.7</v>
      </c>
      <c r="K373" s="1">
        <v>20.3</v>
      </c>
      <c r="L373" s="1">
        <v>0</v>
      </c>
    </row>
    <row r="374" spans="1:12">
      <c r="A374" s="2">
        <v>40808.5</v>
      </c>
      <c r="B374" s="1">
        <v>21.6</v>
      </c>
      <c r="C374" s="1">
        <v>48</v>
      </c>
      <c r="D374" s="1">
        <v>0</v>
      </c>
      <c r="E374" s="1">
        <v>90.1</v>
      </c>
      <c r="F374" s="1">
        <v>0</v>
      </c>
      <c r="G374" s="5">
        <v>79.400000000000006</v>
      </c>
      <c r="H374" s="1">
        <v>2.2000000000000002</v>
      </c>
      <c r="I374" s="1">
        <v>245</v>
      </c>
      <c r="J374" s="1">
        <v>2.2999999999999998</v>
      </c>
      <c r="K374" s="1">
        <v>22</v>
      </c>
      <c r="L374" s="1">
        <v>0</v>
      </c>
    </row>
    <row r="375" spans="1:12">
      <c r="A375" s="2">
        <v>40808.541666666664</v>
      </c>
      <c r="B375" s="1">
        <v>24.4</v>
      </c>
      <c r="C375" s="1">
        <v>41</v>
      </c>
      <c r="D375" s="1">
        <v>0</v>
      </c>
      <c r="E375" s="1">
        <v>90.1</v>
      </c>
      <c r="F375" s="1">
        <v>0</v>
      </c>
      <c r="G375" s="5">
        <v>79.400000000000006</v>
      </c>
      <c r="H375" s="1">
        <v>1.6</v>
      </c>
      <c r="I375" s="1">
        <v>192</v>
      </c>
      <c r="J375" s="1">
        <v>2.5</v>
      </c>
      <c r="K375" s="1">
        <v>23.8</v>
      </c>
      <c r="L375" s="1">
        <v>0</v>
      </c>
    </row>
    <row r="376" spans="1:12">
      <c r="A376" s="2">
        <v>40808.583333333336</v>
      </c>
      <c r="B376" s="1">
        <v>25.9</v>
      </c>
      <c r="C376" s="1">
        <v>37</v>
      </c>
      <c r="D376" s="1">
        <v>0</v>
      </c>
      <c r="E376" s="1">
        <v>90.1</v>
      </c>
      <c r="F376" s="1">
        <v>0</v>
      </c>
      <c r="G376" s="5">
        <v>79.400000000000006</v>
      </c>
      <c r="H376" s="1">
        <v>1.1000000000000001</v>
      </c>
      <c r="I376" s="1">
        <v>139</v>
      </c>
      <c r="J376" s="1">
        <v>2.1</v>
      </c>
      <c r="K376" s="1">
        <v>24.5</v>
      </c>
      <c r="L376" s="1">
        <v>0</v>
      </c>
    </row>
    <row r="377" spans="1:12">
      <c r="A377" s="2">
        <v>40808.625</v>
      </c>
      <c r="B377" s="1">
        <v>25.1</v>
      </c>
      <c r="C377" s="1">
        <v>38</v>
      </c>
      <c r="D377" s="1">
        <v>0</v>
      </c>
      <c r="E377" s="1">
        <v>90.1</v>
      </c>
      <c r="F377" s="1">
        <v>0</v>
      </c>
      <c r="G377" s="5">
        <v>79.400000000000006</v>
      </c>
      <c r="H377" s="1">
        <v>1.2</v>
      </c>
      <c r="I377" s="1">
        <v>166</v>
      </c>
      <c r="J377" s="1">
        <v>0.8</v>
      </c>
      <c r="K377" s="1">
        <v>24.4</v>
      </c>
      <c r="L377" s="1">
        <v>0</v>
      </c>
    </row>
    <row r="378" spans="1:12">
      <c r="A378" s="2">
        <v>40808.666666666664</v>
      </c>
      <c r="B378" s="1">
        <v>25.4</v>
      </c>
      <c r="C378" s="1">
        <v>39</v>
      </c>
      <c r="D378" s="1">
        <v>0</v>
      </c>
      <c r="E378" s="1">
        <v>90.1</v>
      </c>
      <c r="F378" s="1">
        <v>0</v>
      </c>
      <c r="G378" s="5">
        <v>79.400000000000006</v>
      </c>
      <c r="H378" s="1">
        <v>1.1000000000000001</v>
      </c>
      <c r="I378" s="1">
        <v>127</v>
      </c>
      <c r="J378" s="1">
        <v>0.9</v>
      </c>
      <c r="K378" s="1">
        <v>25.2</v>
      </c>
      <c r="L378" s="1">
        <v>0</v>
      </c>
    </row>
    <row r="379" spans="1:12">
      <c r="A379" s="2">
        <v>40808.708333333336</v>
      </c>
      <c r="B379" s="1">
        <v>25.3</v>
      </c>
      <c r="C379" s="1">
        <v>42</v>
      </c>
      <c r="D379" s="1">
        <v>0</v>
      </c>
      <c r="E379" s="1">
        <v>90.1</v>
      </c>
      <c r="F379" s="1">
        <v>0</v>
      </c>
      <c r="G379" s="5">
        <v>79.400000000000006</v>
      </c>
      <c r="H379" s="1">
        <v>1</v>
      </c>
      <c r="I379" s="1">
        <v>142</v>
      </c>
      <c r="J379" s="1">
        <v>0.9</v>
      </c>
      <c r="K379" s="1">
        <v>25.5</v>
      </c>
      <c r="L379" s="1">
        <v>0</v>
      </c>
    </row>
    <row r="380" spans="1:12">
      <c r="A380" s="2">
        <v>40808.75</v>
      </c>
      <c r="B380" s="1">
        <v>22.1</v>
      </c>
      <c r="C380" s="1">
        <v>55</v>
      </c>
      <c r="D380" s="1">
        <v>0</v>
      </c>
      <c r="E380" s="1">
        <v>90.1</v>
      </c>
      <c r="F380" s="1">
        <v>0</v>
      </c>
      <c r="G380" s="5">
        <v>79.400000000000006</v>
      </c>
      <c r="H380" s="1">
        <v>1.5</v>
      </c>
      <c r="I380" s="1">
        <v>289</v>
      </c>
      <c r="J380" s="1">
        <v>0.2</v>
      </c>
      <c r="K380" s="1">
        <v>21.7</v>
      </c>
      <c r="L380" s="1">
        <v>0</v>
      </c>
    </row>
    <row r="381" spans="1:12">
      <c r="A381" s="2">
        <v>40808.791666666664</v>
      </c>
      <c r="B381" s="1">
        <v>17.899999999999999</v>
      </c>
      <c r="C381" s="1">
        <v>69</v>
      </c>
      <c r="D381" s="1">
        <v>0</v>
      </c>
      <c r="E381" s="1">
        <v>90.1</v>
      </c>
      <c r="F381" s="1">
        <v>0</v>
      </c>
      <c r="G381" s="5">
        <v>79.400000000000006</v>
      </c>
      <c r="H381" s="1">
        <v>1.6</v>
      </c>
      <c r="I381" s="1">
        <v>291</v>
      </c>
      <c r="J381" s="1">
        <v>0</v>
      </c>
      <c r="K381" s="1">
        <v>17.100000000000001</v>
      </c>
      <c r="L381" s="1">
        <v>0</v>
      </c>
    </row>
    <row r="382" spans="1:12">
      <c r="A382" s="2">
        <v>40808.833333333336</v>
      </c>
      <c r="B382" s="1">
        <v>17.3</v>
      </c>
      <c r="C382" s="1">
        <v>69</v>
      </c>
      <c r="D382" s="1">
        <v>0</v>
      </c>
      <c r="E382" s="1">
        <v>90.1</v>
      </c>
      <c r="F382" s="1">
        <v>0</v>
      </c>
      <c r="G382" s="5">
        <v>79.400000000000006</v>
      </c>
      <c r="H382" s="1">
        <v>1.4</v>
      </c>
      <c r="I382" s="1">
        <v>296</v>
      </c>
      <c r="J382" s="1">
        <v>0</v>
      </c>
      <c r="K382" s="1">
        <v>16.600000000000001</v>
      </c>
      <c r="L382" s="1">
        <v>0</v>
      </c>
    </row>
    <row r="383" spans="1:12">
      <c r="A383" s="2">
        <v>40808.875</v>
      </c>
      <c r="B383" s="1">
        <v>16.3</v>
      </c>
      <c r="C383" s="1">
        <v>71</v>
      </c>
      <c r="D383" s="1">
        <v>0</v>
      </c>
      <c r="E383" s="1">
        <v>90.1</v>
      </c>
      <c r="F383" s="1">
        <v>0</v>
      </c>
      <c r="G383" s="5">
        <v>79.400000000000006</v>
      </c>
      <c r="H383" s="1">
        <v>1.7</v>
      </c>
      <c r="I383" s="1">
        <v>300</v>
      </c>
      <c r="J383" s="1">
        <v>0</v>
      </c>
      <c r="K383" s="1">
        <v>15.6</v>
      </c>
      <c r="L383" s="1">
        <v>0</v>
      </c>
    </row>
    <row r="384" spans="1:12">
      <c r="A384" s="2">
        <v>40808.916666666664</v>
      </c>
      <c r="B384" s="1">
        <v>15.3</v>
      </c>
      <c r="C384" s="1">
        <v>76</v>
      </c>
      <c r="D384" s="1">
        <v>0</v>
      </c>
      <c r="E384" s="1">
        <v>90.1</v>
      </c>
      <c r="F384" s="1">
        <v>0</v>
      </c>
      <c r="G384" s="5">
        <v>79.400000000000006</v>
      </c>
      <c r="H384" s="1">
        <v>1</v>
      </c>
      <c r="I384" s="1">
        <v>282</v>
      </c>
      <c r="J384" s="1">
        <v>0</v>
      </c>
      <c r="K384" s="1">
        <v>14.2</v>
      </c>
      <c r="L384" s="1">
        <v>0</v>
      </c>
    </row>
    <row r="385" spans="1:12">
      <c r="A385" s="2">
        <v>40808.958333333336</v>
      </c>
      <c r="B385" s="1">
        <v>14.4</v>
      </c>
      <c r="C385" s="1">
        <v>80</v>
      </c>
      <c r="D385" s="1">
        <v>0</v>
      </c>
      <c r="E385" s="1">
        <v>90.1</v>
      </c>
      <c r="F385" s="1">
        <v>0</v>
      </c>
      <c r="G385" s="5">
        <v>79.400000000000006</v>
      </c>
      <c r="H385" s="1">
        <v>0.5</v>
      </c>
      <c r="I385" s="1">
        <v>291</v>
      </c>
      <c r="J385" s="1">
        <v>0</v>
      </c>
      <c r="K385" s="1">
        <v>13.3</v>
      </c>
      <c r="L385" s="1">
        <v>0</v>
      </c>
    </row>
    <row r="386" spans="1:12">
      <c r="A386" s="2">
        <v>40809</v>
      </c>
      <c r="B386" s="1">
        <v>13.8</v>
      </c>
      <c r="C386" s="1">
        <v>84</v>
      </c>
      <c r="D386" s="1">
        <v>0</v>
      </c>
      <c r="E386" s="1">
        <v>90.1</v>
      </c>
      <c r="F386" s="1">
        <v>0</v>
      </c>
      <c r="G386" s="5">
        <v>79.400000000000006</v>
      </c>
      <c r="H386" s="1">
        <v>0.5</v>
      </c>
      <c r="I386" s="1">
        <v>281</v>
      </c>
      <c r="J386" s="1">
        <v>0</v>
      </c>
      <c r="K386" s="1">
        <v>12.6</v>
      </c>
      <c r="L386" s="1">
        <v>0</v>
      </c>
    </row>
    <row r="387" spans="1:12">
      <c r="A387" s="2">
        <v>40809.041666666664</v>
      </c>
      <c r="B387" s="1">
        <v>13.8</v>
      </c>
      <c r="C387" s="1">
        <v>84</v>
      </c>
      <c r="D387" s="1">
        <v>0</v>
      </c>
      <c r="E387" s="1">
        <v>90.1</v>
      </c>
      <c r="F387" s="1">
        <v>0</v>
      </c>
      <c r="G387" s="5">
        <v>79.400000000000006</v>
      </c>
      <c r="H387" s="1">
        <v>0.4</v>
      </c>
      <c r="I387" s="1">
        <v>268</v>
      </c>
      <c r="J387" s="1">
        <v>0</v>
      </c>
      <c r="K387" s="1">
        <v>13</v>
      </c>
      <c r="L387" s="1">
        <v>0</v>
      </c>
    </row>
    <row r="388" spans="1:12">
      <c r="A388" s="2">
        <v>40809.083333333336</v>
      </c>
      <c r="B388" s="1">
        <v>13.4</v>
      </c>
      <c r="C388" s="1">
        <v>88</v>
      </c>
      <c r="D388" s="1">
        <v>0</v>
      </c>
      <c r="E388" s="1">
        <v>90.1</v>
      </c>
      <c r="F388" s="1">
        <v>0</v>
      </c>
      <c r="G388" s="5">
        <v>79.400000000000006</v>
      </c>
      <c r="H388" s="1">
        <v>0.4</v>
      </c>
      <c r="I388" s="1">
        <v>276</v>
      </c>
      <c r="J388" s="1">
        <v>0</v>
      </c>
      <c r="K388" s="1">
        <v>12.3</v>
      </c>
      <c r="L388" s="1">
        <v>0</v>
      </c>
    </row>
    <row r="389" spans="1:12">
      <c r="A389" s="2">
        <v>40809.125</v>
      </c>
      <c r="B389" s="1">
        <v>13</v>
      </c>
      <c r="C389" s="1">
        <v>88</v>
      </c>
      <c r="D389" s="1">
        <v>0</v>
      </c>
      <c r="E389" s="1">
        <v>90.1</v>
      </c>
      <c r="F389" s="1">
        <v>0</v>
      </c>
      <c r="G389" s="5">
        <v>79.400000000000006</v>
      </c>
      <c r="H389" s="1">
        <v>0.4</v>
      </c>
      <c r="I389" s="1">
        <v>351</v>
      </c>
      <c r="J389" s="1">
        <v>0</v>
      </c>
      <c r="K389" s="1">
        <v>11.9</v>
      </c>
      <c r="L389" s="1">
        <v>0</v>
      </c>
    </row>
    <row r="390" spans="1:12">
      <c r="A390" s="2">
        <v>40809.166666666664</v>
      </c>
      <c r="B390" s="1">
        <v>12.8</v>
      </c>
      <c r="C390" s="1">
        <v>88</v>
      </c>
      <c r="D390" s="1">
        <v>0</v>
      </c>
      <c r="E390" s="1">
        <v>90.1</v>
      </c>
      <c r="F390" s="1">
        <v>0</v>
      </c>
      <c r="G390" s="5">
        <v>79.400000000000006</v>
      </c>
      <c r="H390" s="1">
        <v>0.5</v>
      </c>
      <c r="I390" s="1">
        <v>307</v>
      </c>
      <c r="J390" s="1">
        <v>0</v>
      </c>
      <c r="K390" s="1">
        <v>12.2</v>
      </c>
      <c r="L390" s="1">
        <v>0</v>
      </c>
    </row>
    <row r="391" spans="1:12">
      <c r="A391" s="2">
        <v>40809.208333333336</v>
      </c>
      <c r="B391" s="1">
        <v>12.9</v>
      </c>
      <c r="C391" s="1">
        <v>90</v>
      </c>
      <c r="D391" s="1">
        <v>0</v>
      </c>
      <c r="E391" s="1">
        <v>90.1</v>
      </c>
      <c r="F391" s="1">
        <v>0</v>
      </c>
      <c r="G391" s="5">
        <v>79.400000000000006</v>
      </c>
      <c r="H391" s="1">
        <v>0.4</v>
      </c>
      <c r="I391" s="1">
        <v>275</v>
      </c>
      <c r="J391" s="1">
        <v>0</v>
      </c>
      <c r="K391" s="1">
        <v>12.3</v>
      </c>
      <c r="L391" s="1">
        <v>0</v>
      </c>
    </row>
    <row r="392" spans="1:12">
      <c r="A392" s="2">
        <v>40809.25</v>
      </c>
      <c r="B392" s="1">
        <v>12.8</v>
      </c>
      <c r="C392" s="1">
        <v>90</v>
      </c>
      <c r="D392" s="1">
        <v>0</v>
      </c>
      <c r="E392" s="1">
        <v>90.1</v>
      </c>
      <c r="F392" s="1">
        <v>0</v>
      </c>
      <c r="G392" s="5">
        <v>79.400000000000006</v>
      </c>
      <c r="H392" s="1">
        <v>0.4</v>
      </c>
      <c r="I392" s="1">
        <v>253</v>
      </c>
      <c r="J392" s="1">
        <v>0</v>
      </c>
      <c r="K392" s="1">
        <v>12.1</v>
      </c>
      <c r="L392" s="1">
        <v>0</v>
      </c>
    </row>
    <row r="393" spans="1:12">
      <c r="A393" s="2">
        <v>40809.291666666664</v>
      </c>
      <c r="B393" s="1">
        <v>12.7</v>
      </c>
      <c r="C393" s="1">
        <v>92</v>
      </c>
      <c r="D393" s="1">
        <v>0</v>
      </c>
      <c r="E393" s="1">
        <v>90.1</v>
      </c>
      <c r="F393" s="1">
        <v>18</v>
      </c>
      <c r="G393" s="5">
        <v>79.7</v>
      </c>
      <c r="H393" s="1">
        <v>0.6</v>
      </c>
      <c r="I393" s="1">
        <v>280</v>
      </c>
      <c r="J393" s="1">
        <v>0</v>
      </c>
      <c r="K393" s="1">
        <v>12.2</v>
      </c>
      <c r="L393" s="1">
        <v>0</v>
      </c>
    </row>
    <row r="394" spans="1:12">
      <c r="A394" s="2">
        <v>40809.333333333336</v>
      </c>
      <c r="B394" s="1">
        <v>15.1</v>
      </c>
      <c r="C394" s="1">
        <v>80</v>
      </c>
      <c r="D394" s="1">
        <v>0</v>
      </c>
      <c r="E394" s="1">
        <v>90.1</v>
      </c>
      <c r="F394" s="1">
        <v>60</v>
      </c>
      <c r="G394" s="5">
        <v>80.7</v>
      </c>
      <c r="H394" s="1">
        <v>1.3</v>
      </c>
      <c r="I394" s="1">
        <v>242</v>
      </c>
      <c r="J394" s="1">
        <v>0.5</v>
      </c>
      <c r="K394" s="1">
        <v>14.8</v>
      </c>
      <c r="L394" s="1">
        <v>0</v>
      </c>
    </row>
    <row r="395" spans="1:12">
      <c r="A395" s="2">
        <v>40809.375</v>
      </c>
      <c r="B395" s="1">
        <v>17</v>
      </c>
      <c r="C395" s="1">
        <v>70</v>
      </c>
      <c r="D395" s="1">
        <v>0</v>
      </c>
      <c r="E395" s="1">
        <v>90.1</v>
      </c>
      <c r="F395" s="1">
        <v>3</v>
      </c>
      <c r="G395" s="5">
        <v>80.7</v>
      </c>
      <c r="H395" s="1">
        <v>2.2000000000000002</v>
      </c>
      <c r="I395" s="1">
        <v>231</v>
      </c>
      <c r="J395" s="1">
        <v>0.9</v>
      </c>
      <c r="K395" s="1">
        <v>17.3</v>
      </c>
      <c r="L395" s="1">
        <v>0</v>
      </c>
    </row>
    <row r="396" spans="1:12">
      <c r="A396" s="2">
        <v>40809.416666666664</v>
      </c>
      <c r="B396" s="1">
        <v>18.899999999999999</v>
      </c>
      <c r="C396" s="1">
        <v>60</v>
      </c>
      <c r="D396" s="1">
        <v>0</v>
      </c>
      <c r="E396" s="1">
        <v>90.1</v>
      </c>
      <c r="F396" s="1">
        <v>0</v>
      </c>
      <c r="G396" s="5">
        <v>80.7</v>
      </c>
      <c r="H396" s="1">
        <v>2.7</v>
      </c>
      <c r="I396" s="1">
        <v>233</v>
      </c>
      <c r="J396" s="1">
        <v>1.6</v>
      </c>
      <c r="K396" s="1">
        <v>19.5</v>
      </c>
      <c r="L396" s="1">
        <v>0</v>
      </c>
    </row>
    <row r="397" spans="1:12">
      <c r="A397" s="2">
        <v>40809.458333333336</v>
      </c>
      <c r="B397" s="1">
        <v>21.1</v>
      </c>
      <c r="C397" s="1">
        <v>54</v>
      </c>
      <c r="D397" s="1">
        <v>0</v>
      </c>
      <c r="E397" s="1">
        <v>90.1</v>
      </c>
      <c r="F397" s="1">
        <v>0</v>
      </c>
      <c r="G397" s="5">
        <v>80.7</v>
      </c>
      <c r="H397" s="1">
        <v>1.2</v>
      </c>
      <c r="I397" s="1">
        <v>240</v>
      </c>
      <c r="J397" s="1">
        <v>2</v>
      </c>
      <c r="K397" s="1">
        <v>21.7</v>
      </c>
      <c r="L397" s="1">
        <v>0</v>
      </c>
    </row>
    <row r="398" spans="1:12">
      <c r="A398" s="2">
        <v>40809.5</v>
      </c>
      <c r="B398" s="1">
        <v>22.3</v>
      </c>
      <c r="C398" s="1">
        <v>52</v>
      </c>
      <c r="D398" s="1">
        <v>0</v>
      </c>
      <c r="E398" s="1">
        <v>90.1</v>
      </c>
      <c r="F398" s="1">
        <v>0</v>
      </c>
      <c r="G398" s="5">
        <v>80.7</v>
      </c>
      <c r="H398" s="1">
        <v>1.2</v>
      </c>
      <c r="I398" s="1">
        <v>135</v>
      </c>
      <c r="J398" s="1">
        <v>2.2999999999999998</v>
      </c>
      <c r="K398" s="1">
        <v>22.7</v>
      </c>
      <c r="L398" s="1">
        <v>0</v>
      </c>
    </row>
    <row r="399" spans="1:12">
      <c r="A399" s="2">
        <v>40809.541666666664</v>
      </c>
      <c r="B399" s="1">
        <v>22.7</v>
      </c>
      <c r="C399" s="1">
        <v>53</v>
      </c>
      <c r="D399" s="1">
        <v>0</v>
      </c>
      <c r="E399" s="1">
        <v>90.1</v>
      </c>
      <c r="F399" s="1">
        <v>0</v>
      </c>
      <c r="G399" s="5">
        <v>80.7</v>
      </c>
      <c r="H399" s="1">
        <v>1.8</v>
      </c>
      <c r="I399" s="1">
        <v>84</v>
      </c>
      <c r="J399" s="1">
        <v>2.4</v>
      </c>
      <c r="K399" s="1">
        <v>22.8</v>
      </c>
      <c r="L399" s="1">
        <v>0</v>
      </c>
    </row>
    <row r="400" spans="1:12">
      <c r="A400" s="2">
        <v>40809.583333333336</v>
      </c>
      <c r="B400" s="1">
        <v>23.7</v>
      </c>
      <c r="C400" s="1">
        <v>50</v>
      </c>
      <c r="D400" s="1">
        <v>0</v>
      </c>
      <c r="E400" s="1">
        <v>90.1</v>
      </c>
      <c r="F400" s="1">
        <v>0</v>
      </c>
      <c r="G400" s="5">
        <v>80.7</v>
      </c>
      <c r="H400" s="1">
        <v>1.5</v>
      </c>
      <c r="I400" s="1">
        <v>80</v>
      </c>
      <c r="J400" s="1">
        <v>2.1</v>
      </c>
      <c r="K400" s="1">
        <v>23.5</v>
      </c>
      <c r="L400" s="1">
        <v>0</v>
      </c>
    </row>
    <row r="401" spans="1:12">
      <c r="A401" s="2">
        <v>40809.625</v>
      </c>
      <c r="B401" s="1">
        <v>24.3</v>
      </c>
      <c r="C401" s="1">
        <v>49</v>
      </c>
      <c r="D401" s="1">
        <v>0</v>
      </c>
      <c r="E401" s="1">
        <v>90.1</v>
      </c>
      <c r="F401" s="1">
        <v>0</v>
      </c>
      <c r="G401" s="5">
        <v>80.7</v>
      </c>
      <c r="H401" s="1">
        <v>1.5</v>
      </c>
      <c r="I401" s="1">
        <v>72</v>
      </c>
      <c r="J401" s="1">
        <v>1</v>
      </c>
      <c r="K401" s="1">
        <v>24.3</v>
      </c>
      <c r="L401" s="1">
        <v>0</v>
      </c>
    </row>
    <row r="402" spans="1:12">
      <c r="A402" s="2">
        <v>40809.666666666664</v>
      </c>
      <c r="B402" s="1">
        <v>24.3</v>
      </c>
      <c r="C402" s="1">
        <v>48</v>
      </c>
      <c r="D402" s="1">
        <v>0</v>
      </c>
      <c r="E402" s="1">
        <v>90.1</v>
      </c>
      <c r="F402" s="1">
        <v>0</v>
      </c>
      <c r="G402" s="5">
        <v>80.7</v>
      </c>
      <c r="H402" s="1">
        <v>1.6</v>
      </c>
      <c r="I402" s="1">
        <v>72</v>
      </c>
      <c r="J402" s="1">
        <v>0.9</v>
      </c>
      <c r="K402" s="1">
        <v>24.6</v>
      </c>
      <c r="L402" s="1">
        <v>0</v>
      </c>
    </row>
    <row r="403" spans="1:12">
      <c r="A403" s="2">
        <v>40809.708333333336</v>
      </c>
      <c r="B403" s="1">
        <v>23.3</v>
      </c>
      <c r="C403" s="1">
        <v>51</v>
      </c>
      <c r="D403" s="1">
        <v>0</v>
      </c>
      <c r="E403" s="1">
        <v>90.1</v>
      </c>
      <c r="F403" s="1">
        <v>0</v>
      </c>
      <c r="G403" s="5">
        <v>80.7</v>
      </c>
      <c r="H403" s="1">
        <v>1.5</v>
      </c>
      <c r="I403" s="1">
        <v>68</v>
      </c>
      <c r="J403" s="1">
        <v>0.7</v>
      </c>
      <c r="K403" s="1">
        <v>23.8</v>
      </c>
      <c r="L403" s="1">
        <v>0</v>
      </c>
    </row>
    <row r="404" spans="1:12">
      <c r="A404" s="2">
        <v>40809.75</v>
      </c>
      <c r="B404" s="1">
        <v>20.6</v>
      </c>
      <c r="C404" s="1">
        <v>58</v>
      </c>
      <c r="D404" s="1">
        <v>0</v>
      </c>
      <c r="E404" s="1">
        <v>90.1</v>
      </c>
      <c r="F404" s="1">
        <v>0</v>
      </c>
      <c r="G404" s="5">
        <v>80.7</v>
      </c>
      <c r="H404" s="1">
        <v>1.2</v>
      </c>
      <c r="I404" s="1">
        <v>49</v>
      </c>
      <c r="J404" s="1">
        <v>0.1</v>
      </c>
      <c r="K404" s="1">
        <v>20.2</v>
      </c>
      <c r="L404" s="1">
        <v>0</v>
      </c>
    </row>
    <row r="405" spans="1:12">
      <c r="A405" s="2">
        <v>40809.791666666664</v>
      </c>
      <c r="B405" s="1">
        <v>18.399999999999999</v>
      </c>
      <c r="C405" s="1">
        <v>68</v>
      </c>
      <c r="D405" s="1">
        <v>0</v>
      </c>
      <c r="E405" s="1">
        <v>90.1</v>
      </c>
      <c r="F405" s="1">
        <v>0</v>
      </c>
      <c r="G405" s="5">
        <v>80.7</v>
      </c>
      <c r="H405" s="1">
        <v>1.4</v>
      </c>
      <c r="I405" s="1">
        <v>317</v>
      </c>
      <c r="J405" s="1">
        <v>0</v>
      </c>
      <c r="K405" s="1">
        <v>17.899999999999999</v>
      </c>
      <c r="L405" s="1">
        <v>0</v>
      </c>
    </row>
    <row r="406" spans="1:12">
      <c r="A406" s="2">
        <v>40809.833333333336</v>
      </c>
      <c r="B406" s="1">
        <v>18.5</v>
      </c>
      <c r="C406" s="1">
        <v>68</v>
      </c>
      <c r="D406" s="1">
        <v>0</v>
      </c>
      <c r="E406" s="1">
        <v>90.1</v>
      </c>
      <c r="F406" s="1">
        <v>0</v>
      </c>
      <c r="G406" s="5">
        <v>80.7</v>
      </c>
      <c r="H406" s="1">
        <v>1.2</v>
      </c>
      <c r="I406" s="1">
        <v>291</v>
      </c>
      <c r="J406" s="1">
        <v>0</v>
      </c>
      <c r="K406" s="1">
        <v>18.3</v>
      </c>
      <c r="L406" s="1">
        <v>0</v>
      </c>
    </row>
    <row r="407" spans="1:12">
      <c r="A407" s="2">
        <v>40809.875</v>
      </c>
      <c r="B407" s="1">
        <v>17.8</v>
      </c>
      <c r="C407" s="1">
        <v>71</v>
      </c>
      <c r="D407" s="1">
        <v>0</v>
      </c>
      <c r="E407" s="1">
        <v>90.1</v>
      </c>
      <c r="F407" s="1">
        <v>0</v>
      </c>
      <c r="G407" s="5">
        <v>80.7</v>
      </c>
      <c r="H407" s="1">
        <v>0.9</v>
      </c>
      <c r="I407" s="1">
        <v>303</v>
      </c>
      <c r="J407" s="1">
        <v>0</v>
      </c>
      <c r="K407" s="1">
        <v>17.5</v>
      </c>
      <c r="L407" s="1">
        <v>0</v>
      </c>
    </row>
    <row r="408" spans="1:12">
      <c r="A408" s="2">
        <v>40809.916666666664</v>
      </c>
      <c r="B408" s="1">
        <v>16.100000000000001</v>
      </c>
      <c r="C408" s="1">
        <v>75</v>
      </c>
      <c r="D408" s="1">
        <v>0</v>
      </c>
      <c r="E408" s="1">
        <v>90.1</v>
      </c>
      <c r="F408" s="1">
        <v>0</v>
      </c>
      <c r="G408" s="5">
        <v>80.7</v>
      </c>
      <c r="H408" s="1">
        <v>1</v>
      </c>
      <c r="I408" s="1">
        <v>122</v>
      </c>
      <c r="J408" s="1">
        <v>0</v>
      </c>
      <c r="K408" s="1">
        <v>15.2</v>
      </c>
      <c r="L408" s="1">
        <v>0</v>
      </c>
    </row>
    <row r="409" spans="1:12">
      <c r="A409" s="2">
        <v>40809.958333333336</v>
      </c>
      <c r="B409" s="1">
        <v>15.2</v>
      </c>
      <c r="C409" s="1">
        <v>77</v>
      </c>
      <c r="D409" s="1">
        <v>0</v>
      </c>
      <c r="E409" s="1">
        <v>90.1</v>
      </c>
      <c r="F409" s="1">
        <v>0</v>
      </c>
      <c r="G409" s="5">
        <v>80.7</v>
      </c>
      <c r="H409" s="1">
        <v>1.2</v>
      </c>
      <c r="I409" s="1">
        <v>291</v>
      </c>
      <c r="J409" s="1">
        <v>0</v>
      </c>
      <c r="K409" s="1">
        <v>14.4</v>
      </c>
      <c r="L409" s="1">
        <v>0</v>
      </c>
    </row>
    <row r="410" spans="1:12">
      <c r="A410" s="2">
        <v>40810</v>
      </c>
      <c r="B410" s="1">
        <v>14.9</v>
      </c>
      <c r="C410" s="1">
        <v>79</v>
      </c>
      <c r="D410" s="1">
        <v>0</v>
      </c>
      <c r="E410" s="1">
        <v>90.1</v>
      </c>
      <c r="F410" s="1">
        <v>0</v>
      </c>
      <c r="G410" s="5">
        <v>80.7</v>
      </c>
      <c r="H410" s="1">
        <v>0.5</v>
      </c>
      <c r="I410" s="1">
        <v>292</v>
      </c>
      <c r="J410" s="1">
        <v>0</v>
      </c>
      <c r="K410" s="1">
        <v>14.1</v>
      </c>
      <c r="L410" s="1">
        <v>0</v>
      </c>
    </row>
    <row r="411" spans="1:12">
      <c r="A411" s="2">
        <v>40810.041666666664</v>
      </c>
      <c r="B411" s="1">
        <v>14.2</v>
      </c>
      <c r="C411" s="1">
        <v>80</v>
      </c>
      <c r="D411" s="1">
        <v>0</v>
      </c>
      <c r="E411" s="1">
        <v>90.1</v>
      </c>
      <c r="F411" s="1">
        <v>0</v>
      </c>
      <c r="G411" s="5">
        <v>80.7</v>
      </c>
      <c r="H411" s="1">
        <v>0.7</v>
      </c>
      <c r="I411" s="1">
        <v>296</v>
      </c>
      <c r="J411" s="1">
        <v>0</v>
      </c>
      <c r="K411" s="1">
        <v>13.2</v>
      </c>
      <c r="L411" s="1">
        <v>0</v>
      </c>
    </row>
    <row r="412" spans="1:12">
      <c r="A412" s="2">
        <v>40810.083333333336</v>
      </c>
      <c r="B412" s="1">
        <v>14.1</v>
      </c>
      <c r="C412" s="1">
        <v>84</v>
      </c>
      <c r="D412" s="1">
        <v>0</v>
      </c>
      <c r="E412" s="1">
        <v>90.1</v>
      </c>
      <c r="F412" s="1">
        <v>0</v>
      </c>
      <c r="G412" s="5">
        <v>80.7</v>
      </c>
      <c r="H412" s="1">
        <v>0.5</v>
      </c>
      <c r="I412" s="1">
        <v>248</v>
      </c>
      <c r="J412" s="1">
        <v>0</v>
      </c>
      <c r="K412" s="1">
        <v>13.6</v>
      </c>
      <c r="L412" s="1">
        <v>0</v>
      </c>
    </row>
    <row r="413" spans="1:12">
      <c r="A413" s="2">
        <v>40810.125</v>
      </c>
      <c r="B413" s="1">
        <v>14.3</v>
      </c>
      <c r="C413" s="1">
        <v>86</v>
      </c>
      <c r="D413" s="1">
        <v>0</v>
      </c>
      <c r="E413" s="1">
        <v>90.1</v>
      </c>
      <c r="F413" s="1">
        <v>0</v>
      </c>
      <c r="G413" s="5">
        <v>80.7</v>
      </c>
      <c r="H413" s="1">
        <v>0.5</v>
      </c>
      <c r="I413" s="1">
        <v>192</v>
      </c>
      <c r="J413" s="1">
        <v>0</v>
      </c>
      <c r="K413" s="1">
        <v>14</v>
      </c>
      <c r="L413" s="1">
        <v>0</v>
      </c>
    </row>
    <row r="414" spans="1:12">
      <c r="A414" s="2">
        <v>40810.166666666664</v>
      </c>
      <c r="B414" s="1">
        <v>14.4</v>
      </c>
      <c r="C414" s="1">
        <v>86</v>
      </c>
      <c r="D414" s="1">
        <v>0</v>
      </c>
      <c r="E414" s="1">
        <v>90.1</v>
      </c>
      <c r="F414" s="1">
        <v>0</v>
      </c>
      <c r="G414" s="5">
        <v>80.7</v>
      </c>
      <c r="H414" s="1">
        <v>0.3</v>
      </c>
      <c r="I414" s="1">
        <v>294</v>
      </c>
      <c r="J414" s="1">
        <v>0</v>
      </c>
      <c r="K414" s="1">
        <v>14.1</v>
      </c>
      <c r="L414" s="1">
        <v>0</v>
      </c>
    </row>
    <row r="415" spans="1:12">
      <c r="A415" s="2">
        <v>40810.208333333336</v>
      </c>
      <c r="B415" s="1">
        <v>13.6</v>
      </c>
      <c r="C415" s="1">
        <v>86</v>
      </c>
      <c r="D415" s="1">
        <v>0</v>
      </c>
      <c r="E415" s="1">
        <v>90.1</v>
      </c>
      <c r="F415" s="1">
        <v>0</v>
      </c>
      <c r="G415" s="5">
        <v>80.7</v>
      </c>
      <c r="H415" s="1">
        <v>0.4</v>
      </c>
      <c r="I415" s="1">
        <v>278</v>
      </c>
      <c r="J415" s="1">
        <v>0</v>
      </c>
      <c r="K415" s="1">
        <v>12.9</v>
      </c>
      <c r="L415" s="1">
        <v>0</v>
      </c>
    </row>
    <row r="416" spans="1:12">
      <c r="A416" s="2">
        <v>40810.25</v>
      </c>
      <c r="B416" s="1">
        <v>12.6</v>
      </c>
      <c r="C416" s="1">
        <v>88</v>
      </c>
      <c r="D416" s="1">
        <v>0</v>
      </c>
      <c r="E416" s="1">
        <v>90.1</v>
      </c>
      <c r="F416" s="1">
        <v>0</v>
      </c>
      <c r="G416" s="5">
        <v>80.7</v>
      </c>
      <c r="H416" s="1">
        <v>0.3</v>
      </c>
      <c r="I416" s="1">
        <v>6</v>
      </c>
      <c r="J416" s="1">
        <v>0</v>
      </c>
      <c r="K416" s="1">
        <v>11.4</v>
      </c>
      <c r="L416" s="1">
        <v>0</v>
      </c>
    </row>
    <row r="417" spans="1:12">
      <c r="A417" s="2">
        <v>40810.291666666664</v>
      </c>
      <c r="B417" s="1">
        <v>12.3</v>
      </c>
      <c r="C417" s="1">
        <v>90</v>
      </c>
      <c r="D417" s="1">
        <v>0</v>
      </c>
      <c r="E417" s="1">
        <v>90.1</v>
      </c>
      <c r="F417" s="1">
        <v>0</v>
      </c>
      <c r="G417" s="5">
        <v>80.7</v>
      </c>
      <c r="H417" s="1">
        <v>0.5</v>
      </c>
      <c r="I417" s="1">
        <v>335</v>
      </c>
      <c r="J417" s="1">
        <v>0</v>
      </c>
      <c r="K417" s="1">
        <v>11.6</v>
      </c>
      <c r="L417" s="1">
        <v>0</v>
      </c>
    </row>
    <row r="418" spans="1:12">
      <c r="A418" s="2">
        <v>40810.333333333336</v>
      </c>
      <c r="B418" s="1">
        <v>14.6</v>
      </c>
      <c r="C418" s="1">
        <v>79</v>
      </c>
      <c r="D418" s="1">
        <v>0</v>
      </c>
      <c r="E418" s="1">
        <v>90.1</v>
      </c>
      <c r="F418" s="1">
        <v>39</v>
      </c>
      <c r="G418" s="5">
        <v>81.400000000000006</v>
      </c>
      <c r="H418" s="1">
        <v>0.2</v>
      </c>
      <c r="I418" s="1">
        <v>137</v>
      </c>
      <c r="J418" s="1">
        <v>0.4</v>
      </c>
      <c r="K418" s="1">
        <v>13.9</v>
      </c>
      <c r="L418" s="1">
        <v>0</v>
      </c>
    </row>
    <row r="419" spans="1:12">
      <c r="A419" s="2">
        <v>40810.375</v>
      </c>
      <c r="B419" s="1">
        <v>18</v>
      </c>
      <c r="C419" s="1">
        <v>67</v>
      </c>
      <c r="D419" s="1">
        <v>0</v>
      </c>
      <c r="E419" s="1">
        <v>90.1</v>
      </c>
      <c r="F419" s="1">
        <v>6</v>
      </c>
      <c r="G419" s="5">
        <v>81.5</v>
      </c>
      <c r="H419" s="1">
        <v>0.4</v>
      </c>
      <c r="I419" s="1">
        <v>95</v>
      </c>
      <c r="J419" s="1">
        <v>1</v>
      </c>
      <c r="K419" s="1">
        <v>18.3</v>
      </c>
      <c r="L419" s="1">
        <v>0</v>
      </c>
    </row>
    <row r="420" spans="1:12">
      <c r="A420" s="2">
        <v>40810.416666666664</v>
      </c>
      <c r="B420" s="1">
        <v>20.100000000000001</v>
      </c>
      <c r="C420" s="1">
        <v>60</v>
      </c>
      <c r="D420" s="1">
        <v>0</v>
      </c>
      <c r="E420" s="1">
        <v>90.1</v>
      </c>
      <c r="F420" s="1">
        <v>0</v>
      </c>
      <c r="G420" s="5">
        <v>81.5</v>
      </c>
      <c r="H420" s="1">
        <v>0.7</v>
      </c>
      <c r="I420" s="1">
        <v>187</v>
      </c>
      <c r="J420" s="1">
        <v>1.6</v>
      </c>
      <c r="K420" s="1">
        <v>20.6</v>
      </c>
      <c r="L420" s="1">
        <v>0</v>
      </c>
    </row>
    <row r="421" spans="1:12">
      <c r="A421" s="2">
        <v>40810.458333333336</v>
      </c>
      <c r="B421" s="1">
        <v>21.5</v>
      </c>
      <c r="C421" s="1">
        <v>56</v>
      </c>
      <c r="D421" s="1">
        <v>0</v>
      </c>
      <c r="E421" s="1">
        <v>90.1</v>
      </c>
      <c r="F421" s="1">
        <v>0</v>
      </c>
      <c r="G421" s="5">
        <v>81.5</v>
      </c>
      <c r="H421" s="1">
        <v>1.2</v>
      </c>
      <c r="I421" s="1">
        <v>260</v>
      </c>
      <c r="J421" s="1">
        <v>1.9</v>
      </c>
      <c r="K421" s="1">
        <v>22.1</v>
      </c>
      <c r="L421" s="1">
        <v>0</v>
      </c>
    </row>
    <row r="422" spans="1:12">
      <c r="A422" s="2">
        <v>40810.5</v>
      </c>
      <c r="B422" s="1">
        <v>22.2</v>
      </c>
      <c r="C422" s="1">
        <v>53</v>
      </c>
      <c r="D422" s="1">
        <v>0</v>
      </c>
      <c r="E422" s="1">
        <v>90.1</v>
      </c>
      <c r="F422" s="1">
        <v>0</v>
      </c>
      <c r="G422" s="5">
        <v>81.5</v>
      </c>
      <c r="H422" s="1">
        <v>1.2</v>
      </c>
      <c r="I422" s="1">
        <v>158</v>
      </c>
      <c r="J422" s="1">
        <v>2</v>
      </c>
      <c r="K422" s="1">
        <v>22.4</v>
      </c>
      <c r="L422" s="1">
        <v>0</v>
      </c>
    </row>
    <row r="423" spans="1:12">
      <c r="A423" s="2">
        <v>40810.541666666664</v>
      </c>
      <c r="B423" s="1">
        <v>21.6</v>
      </c>
      <c r="C423" s="1">
        <v>55</v>
      </c>
      <c r="D423" s="1">
        <v>0</v>
      </c>
      <c r="E423" s="1">
        <v>90.1</v>
      </c>
      <c r="F423" s="1">
        <v>0</v>
      </c>
      <c r="G423" s="5">
        <v>81.5</v>
      </c>
      <c r="H423" s="1">
        <v>0.7</v>
      </c>
      <c r="I423" s="1">
        <v>223</v>
      </c>
      <c r="J423" s="1">
        <v>1</v>
      </c>
      <c r="K423" s="1">
        <v>21.6</v>
      </c>
      <c r="L423" s="1">
        <v>0</v>
      </c>
    </row>
    <row r="424" spans="1:12">
      <c r="A424" s="2">
        <v>40810.583333333336</v>
      </c>
      <c r="B424" s="1">
        <v>24</v>
      </c>
      <c r="C424" s="1">
        <v>48</v>
      </c>
      <c r="D424" s="1">
        <v>0</v>
      </c>
      <c r="E424" s="1">
        <v>90.1</v>
      </c>
      <c r="F424" s="1">
        <v>0</v>
      </c>
      <c r="G424" s="5">
        <v>81.5</v>
      </c>
      <c r="H424" s="1">
        <v>1.1000000000000001</v>
      </c>
      <c r="I424" s="1">
        <v>87</v>
      </c>
      <c r="J424" s="1">
        <v>2</v>
      </c>
      <c r="K424" s="1">
        <v>23.5</v>
      </c>
      <c r="L424" s="1">
        <v>0</v>
      </c>
    </row>
    <row r="425" spans="1:12">
      <c r="A425" s="2">
        <v>40810.625</v>
      </c>
      <c r="B425" s="1">
        <v>23.9</v>
      </c>
      <c r="C425" s="1">
        <v>49</v>
      </c>
      <c r="D425" s="1">
        <v>0</v>
      </c>
      <c r="E425" s="1">
        <v>90.1</v>
      </c>
      <c r="F425" s="1">
        <v>0</v>
      </c>
      <c r="G425" s="5">
        <v>81.5</v>
      </c>
      <c r="H425" s="1">
        <v>1.5</v>
      </c>
      <c r="I425" s="1">
        <v>103</v>
      </c>
      <c r="J425" s="1">
        <v>0.9</v>
      </c>
      <c r="K425" s="1">
        <v>23.7</v>
      </c>
      <c r="L425" s="1">
        <v>0</v>
      </c>
    </row>
    <row r="426" spans="1:12">
      <c r="A426" s="2">
        <v>40810.666666666664</v>
      </c>
      <c r="B426" s="1">
        <v>23.8</v>
      </c>
      <c r="C426" s="1">
        <v>49</v>
      </c>
      <c r="D426" s="1">
        <v>0</v>
      </c>
      <c r="E426" s="1">
        <v>90.1</v>
      </c>
      <c r="F426" s="1">
        <v>0</v>
      </c>
      <c r="G426" s="5">
        <v>81.5</v>
      </c>
      <c r="H426" s="1">
        <v>1.8</v>
      </c>
      <c r="I426" s="1">
        <v>90</v>
      </c>
      <c r="J426" s="1">
        <v>0.9</v>
      </c>
      <c r="K426" s="1">
        <v>24</v>
      </c>
      <c r="L426" s="1">
        <v>0</v>
      </c>
    </row>
    <row r="427" spans="1:12">
      <c r="A427" s="2">
        <v>40810.708333333336</v>
      </c>
      <c r="B427" s="1">
        <v>23.5</v>
      </c>
      <c r="C427" s="1">
        <v>49</v>
      </c>
      <c r="D427" s="1">
        <v>0</v>
      </c>
      <c r="E427" s="1">
        <v>90.1</v>
      </c>
      <c r="F427" s="1">
        <v>0</v>
      </c>
      <c r="G427" s="5">
        <v>81.5</v>
      </c>
      <c r="H427" s="1">
        <v>1.4</v>
      </c>
      <c r="I427" s="1">
        <v>73</v>
      </c>
      <c r="J427" s="1">
        <v>0.7</v>
      </c>
      <c r="K427" s="1">
        <v>23.8</v>
      </c>
      <c r="L427" s="1">
        <v>0</v>
      </c>
    </row>
    <row r="428" spans="1:12">
      <c r="A428" s="2">
        <v>40810.75</v>
      </c>
      <c r="B428" s="1">
        <v>21.3</v>
      </c>
      <c r="C428" s="1">
        <v>57</v>
      </c>
      <c r="D428" s="1">
        <v>0</v>
      </c>
      <c r="E428" s="1">
        <v>90.1</v>
      </c>
      <c r="F428" s="1">
        <v>0</v>
      </c>
      <c r="G428" s="5">
        <v>81.5</v>
      </c>
      <c r="H428" s="1">
        <v>0.9</v>
      </c>
      <c r="I428" s="1">
        <v>47</v>
      </c>
      <c r="J428" s="1">
        <v>0.2</v>
      </c>
      <c r="K428" s="1">
        <v>21</v>
      </c>
      <c r="L428" s="1">
        <v>0</v>
      </c>
    </row>
    <row r="429" spans="1:12">
      <c r="A429" s="2">
        <v>40810.791666666664</v>
      </c>
      <c r="B429" s="1">
        <v>17.8</v>
      </c>
      <c r="C429" s="1">
        <v>71</v>
      </c>
      <c r="D429" s="1">
        <v>0</v>
      </c>
      <c r="E429" s="1">
        <v>90.1</v>
      </c>
      <c r="F429" s="1">
        <v>0</v>
      </c>
      <c r="G429" s="5">
        <v>81.5</v>
      </c>
      <c r="H429" s="1">
        <v>1.5</v>
      </c>
      <c r="I429" s="1">
        <v>307</v>
      </c>
      <c r="J429" s="1">
        <v>0</v>
      </c>
      <c r="K429" s="1">
        <v>17</v>
      </c>
      <c r="L429" s="1">
        <v>0</v>
      </c>
    </row>
    <row r="430" spans="1:12">
      <c r="A430" s="2">
        <v>40810.833333333336</v>
      </c>
      <c r="B430" s="1">
        <v>16.8</v>
      </c>
      <c r="C430" s="1">
        <v>72</v>
      </c>
      <c r="D430" s="1">
        <v>0</v>
      </c>
      <c r="E430" s="1">
        <v>90.1</v>
      </c>
      <c r="F430" s="1">
        <v>0</v>
      </c>
      <c r="G430" s="5">
        <v>81.5</v>
      </c>
      <c r="H430" s="1">
        <v>1.3</v>
      </c>
      <c r="I430" s="1">
        <v>299</v>
      </c>
      <c r="J430" s="1">
        <v>0</v>
      </c>
      <c r="K430" s="1">
        <v>16.2</v>
      </c>
      <c r="L430" s="1">
        <v>0</v>
      </c>
    </row>
    <row r="431" spans="1:12">
      <c r="A431" s="2">
        <v>40810.875</v>
      </c>
      <c r="B431" s="1">
        <v>16.399999999999999</v>
      </c>
      <c r="C431" s="1">
        <v>73</v>
      </c>
      <c r="D431" s="1">
        <v>0</v>
      </c>
      <c r="E431" s="1">
        <v>90.1</v>
      </c>
      <c r="F431" s="1">
        <v>0</v>
      </c>
      <c r="G431" s="5">
        <v>81.5</v>
      </c>
      <c r="H431" s="1">
        <v>1.4</v>
      </c>
      <c r="I431" s="1">
        <v>307</v>
      </c>
      <c r="J431" s="1">
        <v>0</v>
      </c>
      <c r="K431" s="1">
        <v>15.9</v>
      </c>
      <c r="L431" s="1">
        <v>0</v>
      </c>
    </row>
    <row r="432" spans="1:12">
      <c r="A432" s="2">
        <v>40810.916666666664</v>
      </c>
      <c r="B432" s="1">
        <v>15.5</v>
      </c>
      <c r="C432" s="1">
        <v>75</v>
      </c>
      <c r="D432" s="1">
        <v>0</v>
      </c>
      <c r="E432" s="1">
        <v>90.1</v>
      </c>
      <c r="F432" s="1">
        <v>0</v>
      </c>
      <c r="G432" s="5">
        <v>81.5</v>
      </c>
      <c r="H432" s="1">
        <v>1.1000000000000001</v>
      </c>
      <c r="I432" s="1">
        <v>301</v>
      </c>
      <c r="J432" s="1">
        <v>0</v>
      </c>
      <c r="K432" s="1">
        <v>14.5</v>
      </c>
      <c r="L432" s="1">
        <v>0</v>
      </c>
    </row>
    <row r="433" spans="1:12">
      <c r="A433" s="2">
        <v>40810.958333333336</v>
      </c>
      <c r="B433" s="1">
        <v>14.7</v>
      </c>
      <c r="C433" s="1">
        <v>77</v>
      </c>
      <c r="D433" s="1">
        <v>0</v>
      </c>
      <c r="E433" s="1">
        <v>90.1</v>
      </c>
      <c r="F433" s="1">
        <v>0</v>
      </c>
      <c r="G433" s="5">
        <v>81.5</v>
      </c>
      <c r="H433" s="1">
        <v>1.1000000000000001</v>
      </c>
      <c r="I433" s="1">
        <v>304</v>
      </c>
      <c r="J433" s="1">
        <v>0</v>
      </c>
      <c r="K433" s="1">
        <v>13.5</v>
      </c>
      <c r="L433" s="1">
        <v>0</v>
      </c>
    </row>
    <row r="434" spans="1:12">
      <c r="A434" s="2">
        <v>40811</v>
      </c>
      <c r="B434" s="1">
        <v>14</v>
      </c>
      <c r="C434" s="1">
        <v>79</v>
      </c>
      <c r="D434" s="1">
        <v>0</v>
      </c>
      <c r="E434" s="1">
        <v>90.1</v>
      </c>
      <c r="F434" s="1">
        <v>0</v>
      </c>
      <c r="G434" s="5">
        <v>81.5</v>
      </c>
      <c r="H434" s="1">
        <v>0.8</v>
      </c>
      <c r="I434" s="1">
        <v>295</v>
      </c>
      <c r="J434" s="1">
        <v>0</v>
      </c>
      <c r="K434" s="1">
        <v>13.1</v>
      </c>
      <c r="L434" s="1">
        <v>0</v>
      </c>
    </row>
    <row r="435" spans="1:12">
      <c r="A435" s="2">
        <v>40811.041666666664</v>
      </c>
      <c r="B435" s="1">
        <v>13.3</v>
      </c>
      <c r="C435" s="1">
        <v>82</v>
      </c>
      <c r="D435" s="1">
        <v>0</v>
      </c>
      <c r="E435" s="1">
        <v>90.1</v>
      </c>
      <c r="F435" s="1">
        <v>0</v>
      </c>
      <c r="G435" s="5">
        <v>81.5</v>
      </c>
      <c r="H435" s="1">
        <v>0.4</v>
      </c>
      <c r="I435" s="1">
        <v>318</v>
      </c>
      <c r="J435" s="1">
        <v>0</v>
      </c>
      <c r="K435" s="1">
        <v>12.2</v>
      </c>
      <c r="L435" s="1">
        <v>0</v>
      </c>
    </row>
    <row r="436" spans="1:12">
      <c r="A436" s="2">
        <v>40811.083333333336</v>
      </c>
      <c r="B436" s="1">
        <v>12.7</v>
      </c>
      <c r="C436" s="1">
        <v>86</v>
      </c>
      <c r="D436" s="1">
        <v>0</v>
      </c>
      <c r="E436" s="1">
        <v>90.1</v>
      </c>
      <c r="F436" s="1">
        <v>0</v>
      </c>
      <c r="G436" s="5">
        <v>81.5</v>
      </c>
      <c r="H436" s="1">
        <v>0.6</v>
      </c>
      <c r="I436" s="1">
        <v>81</v>
      </c>
      <c r="J436" s="1">
        <v>0</v>
      </c>
      <c r="K436" s="1">
        <v>11.7</v>
      </c>
      <c r="L436" s="1">
        <v>0</v>
      </c>
    </row>
    <row r="437" spans="1:12">
      <c r="A437" s="2">
        <v>40811.125</v>
      </c>
      <c r="B437" s="1">
        <v>12.1</v>
      </c>
      <c r="C437" s="1">
        <v>90</v>
      </c>
      <c r="D437" s="1">
        <v>0</v>
      </c>
      <c r="E437" s="1">
        <v>90.1</v>
      </c>
      <c r="F437" s="1">
        <v>7</v>
      </c>
      <c r="G437" s="5">
        <v>81.599999999999994</v>
      </c>
      <c r="H437" s="1">
        <v>0.5</v>
      </c>
      <c r="I437" s="1">
        <v>115</v>
      </c>
      <c r="J437" s="1">
        <v>0</v>
      </c>
      <c r="K437" s="1">
        <v>11.1</v>
      </c>
      <c r="L437" s="1">
        <v>0</v>
      </c>
    </row>
    <row r="438" spans="1:12">
      <c r="A438" s="2">
        <v>40811.166666666664</v>
      </c>
      <c r="B438" s="1">
        <v>11.9</v>
      </c>
      <c r="C438" s="1">
        <v>90</v>
      </c>
      <c r="D438" s="1">
        <v>0</v>
      </c>
      <c r="E438" s="1">
        <v>90.1</v>
      </c>
      <c r="F438" s="1">
        <v>60</v>
      </c>
      <c r="G438" s="5">
        <v>82.6</v>
      </c>
      <c r="H438" s="1">
        <v>0.5</v>
      </c>
      <c r="I438" s="1">
        <v>288</v>
      </c>
      <c r="J438" s="1">
        <v>0</v>
      </c>
      <c r="K438" s="1">
        <v>10.9</v>
      </c>
      <c r="L438" s="1">
        <v>0</v>
      </c>
    </row>
    <row r="439" spans="1:12">
      <c r="A439" s="2">
        <v>40811.208333333336</v>
      </c>
      <c r="B439" s="1">
        <v>11.5</v>
      </c>
      <c r="C439" s="1">
        <v>90</v>
      </c>
      <c r="D439" s="1">
        <v>0</v>
      </c>
      <c r="E439" s="1">
        <v>90.1</v>
      </c>
      <c r="F439" s="1">
        <v>60</v>
      </c>
      <c r="G439" s="5">
        <v>83.6</v>
      </c>
      <c r="H439" s="1">
        <v>0.4</v>
      </c>
      <c r="I439" s="1">
        <v>229</v>
      </c>
      <c r="J439" s="1">
        <v>0</v>
      </c>
      <c r="K439" s="1">
        <v>10.6</v>
      </c>
      <c r="L439" s="1">
        <v>0</v>
      </c>
    </row>
    <row r="440" spans="1:12">
      <c r="A440" s="2">
        <v>40811.25</v>
      </c>
      <c r="B440" s="1">
        <v>11.2</v>
      </c>
      <c r="C440" s="1">
        <v>92</v>
      </c>
      <c r="D440" s="1">
        <v>0</v>
      </c>
      <c r="E440" s="1">
        <v>90.1</v>
      </c>
      <c r="F440" s="1">
        <v>60</v>
      </c>
      <c r="G440" s="5">
        <v>84.6</v>
      </c>
      <c r="H440" s="1">
        <v>0.3</v>
      </c>
      <c r="I440" s="1">
        <v>26</v>
      </c>
      <c r="J440" s="1">
        <v>0</v>
      </c>
      <c r="K440" s="1">
        <v>10.1</v>
      </c>
      <c r="L440" s="1">
        <v>0</v>
      </c>
    </row>
    <row r="441" spans="1:12">
      <c r="A441" s="2">
        <v>40811.291666666664</v>
      </c>
      <c r="B441" s="1">
        <v>11.2</v>
      </c>
      <c r="C441" s="1">
        <v>92</v>
      </c>
      <c r="D441" s="1">
        <v>0</v>
      </c>
      <c r="E441" s="1">
        <v>90.1</v>
      </c>
      <c r="F441" s="1">
        <v>60</v>
      </c>
      <c r="G441" s="5">
        <v>85.6</v>
      </c>
      <c r="H441" s="1">
        <v>0.4</v>
      </c>
      <c r="I441" s="1">
        <v>47</v>
      </c>
      <c r="J441" s="1">
        <v>0</v>
      </c>
      <c r="K441" s="1">
        <v>10.5</v>
      </c>
      <c r="L441" s="1">
        <v>0</v>
      </c>
    </row>
    <row r="442" spans="1:12">
      <c r="A442" s="2">
        <v>40811.333333333336</v>
      </c>
      <c r="B442" s="1">
        <v>13.3</v>
      </c>
      <c r="C442" s="1">
        <v>88</v>
      </c>
      <c r="D442" s="1">
        <v>0</v>
      </c>
      <c r="E442" s="1">
        <v>90.1</v>
      </c>
      <c r="F442" s="1">
        <v>60</v>
      </c>
      <c r="G442" s="5">
        <v>86.6</v>
      </c>
      <c r="H442" s="1">
        <v>0.3</v>
      </c>
      <c r="I442" s="1">
        <v>266</v>
      </c>
      <c r="J442" s="1">
        <v>0.4</v>
      </c>
      <c r="K442" s="1">
        <v>12.9</v>
      </c>
      <c r="L442" s="1">
        <v>0</v>
      </c>
    </row>
    <row r="443" spans="1:12">
      <c r="A443" s="2">
        <v>40811.375</v>
      </c>
      <c r="B443" s="1">
        <v>17.100000000000001</v>
      </c>
      <c r="C443" s="1">
        <v>70</v>
      </c>
      <c r="D443" s="1">
        <v>0</v>
      </c>
      <c r="E443" s="1">
        <v>90.1</v>
      </c>
      <c r="F443" s="1">
        <v>60</v>
      </c>
      <c r="G443" s="5">
        <v>87.6</v>
      </c>
      <c r="H443" s="1">
        <v>0.3</v>
      </c>
      <c r="I443" s="1">
        <v>195</v>
      </c>
      <c r="J443" s="1">
        <v>1</v>
      </c>
      <c r="K443" s="1">
        <v>17</v>
      </c>
      <c r="L443" s="1">
        <v>0</v>
      </c>
    </row>
    <row r="444" spans="1:12">
      <c r="A444" s="2">
        <v>40811.416666666664</v>
      </c>
      <c r="B444" s="1">
        <v>19.3</v>
      </c>
      <c r="C444" s="1">
        <v>61</v>
      </c>
      <c r="D444" s="1">
        <v>0</v>
      </c>
      <c r="E444" s="1">
        <v>90.1</v>
      </c>
      <c r="F444" s="1">
        <v>0</v>
      </c>
      <c r="G444" s="5">
        <v>87.6</v>
      </c>
      <c r="H444" s="1">
        <v>0.8</v>
      </c>
      <c r="I444" s="1">
        <v>67</v>
      </c>
      <c r="J444" s="1">
        <v>1.6</v>
      </c>
      <c r="K444" s="1">
        <v>19.8</v>
      </c>
      <c r="L444" s="1">
        <v>0</v>
      </c>
    </row>
    <row r="445" spans="1:12">
      <c r="A445" s="2">
        <v>40811.458333333336</v>
      </c>
      <c r="B445" s="1">
        <v>21.1</v>
      </c>
      <c r="C445" s="1">
        <v>55</v>
      </c>
      <c r="D445" s="1">
        <v>0</v>
      </c>
      <c r="E445" s="1">
        <v>90.1</v>
      </c>
      <c r="F445" s="1">
        <v>0</v>
      </c>
      <c r="G445" s="5">
        <v>87.6</v>
      </c>
      <c r="H445" s="1">
        <v>1</v>
      </c>
      <c r="I445" s="1">
        <v>352</v>
      </c>
      <c r="J445" s="1">
        <v>2.1</v>
      </c>
      <c r="K445" s="1">
        <v>21.6</v>
      </c>
      <c r="L445" s="1">
        <v>0</v>
      </c>
    </row>
    <row r="446" spans="1:12">
      <c r="A446" s="2">
        <v>40811.5</v>
      </c>
      <c r="B446" s="1">
        <v>22.5</v>
      </c>
      <c r="C446" s="1">
        <v>52</v>
      </c>
      <c r="D446" s="1">
        <v>0</v>
      </c>
      <c r="E446" s="1">
        <v>90.1</v>
      </c>
      <c r="F446" s="1">
        <v>0</v>
      </c>
      <c r="G446" s="5">
        <v>87.6</v>
      </c>
      <c r="H446" s="1">
        <v>1.2</v>
      </c>
      <c r="I446" s="1">
        <v>154</v>
      </c>
      <c r="J446" s="1">
        <v>2.2999999999999998</v>
      </c>
      <c r="K446" s="1">
        <v>22.9</v>
      </c>
      <c r="L446" s="1">
        <v>0</v>
      </c>
    </row>
    <row r="447" spans="1:12">
      <c r="A447" s="2">
        <v>40811.541666666664</v>
      </c>
      <c r="B447" s="1">
        <v>23.4</v>
      </c>
      <c r="C447" s="1">
        <v>50</v>
      </c>
      <c r="D447" s="1">
        <v>0</v>
      </c>
      <c r="E447" s="1">
        <v>90.1</v>
      </c>
      <c r="F447" s="1">
        <v>0</v>
      </c>
      <c r="G447" s="5">
        <v>87.6</v>
      </c>
      <c r="H447" s="1">
        <v>1.5</v>
      </c>
      <c r="I447" s="1">
        <v>162</v>
      </c>
      <c r="J447" s="1">
        <v>2.4</v>
      </c>
      <c r="K447" s="1">
        <v>23.1</v>
      </c>
      <c r="L447" s="1">
        <v>0</v>
      </c>
    </row>
    <row r="448" spans="1:12">
      <c r="A448" s="2">
        <v>40811.583333333336</v>
      </c>
      <c r="B448" s="1">
        <v>25.8</v>
      </c>
      <c r="C448" s="1">
        <v>44</v>
      </c>
      <c r="D448" s="1">
        <v>0</v>
      </c>
      <c r="E448" s="1">
        <v>90.1</v>
      </c>
      <c r="F448" s="1">
        <v>0</v>
      </c>
      <c r="G448" s="5">
        <v>87.6</v>
      </c>
      <c r="H448" s="1">
        <v>1.4</v>
      </c>
      <c r="I448" s="1">
        <v>211</v>
      </c>
      <c r="J448" s="1">
        <v>2</v>
      </c>
      <c r="K448" s="1">
        <v>24.4</v>
      </c>
      <c r="L448" s="1">
        <v>0</v>
      </c>
    </row>
    <row r="449" spans="1:12">
      <c r="A449" s="2">
        <v>40811.625</v>
      </c>
      <c r="B449" s="1">
        <v>25.7</v>
      </c>
      <c r="C449" s="1">
        <v>44</v>
      </c>
      <c r="D449" s="1">
        <v>0</v>
      </c>
      <c r="E449" s="1">
        <v>90.1</v>
      </c>
      <c r="F449" s="1">
        <v>0</v>
      </c>
      <c r="G449" s="5">
        <v>87.6</v>
      </c>
      <c r="H449" s="1">
        <v>1.5</v>
      </c>
      <c r="I449" s="1">
        <v>217</v>
      </c>
      <c r="J449" s="1">
        <v>0.8</v>
      </c>
      <c r="K449" s="1">
        <v>24.9</v>
      </c>
      <c r="L449" s="1">
        <v>0</v>
      </c>
    </row>
    <row r="450" spans="1:12">
      <c r="A450" s="2">
        <v>40811.666666666664</v>
      </c>
      <c r="B450" s="1">
        <v>26.1</v>
      </c>
      <c r="C450" s="1">
        <v>43</v>
      </c>
      <c r="D450" s="1">
        <v>0</v>
      </c>
      <c r="E450" s="1">
        <v>90.1</v>
      </c>
      <c r="F450" s="1">
        <v>0</v>
      </c>
      <c r="G450" s="5">
        <v>87.6</v>
      </c>
      <c r="H450" s="1">
        <v>1.3</v>
      </c>
      <c r="I450" s="1">
        <v>214</v>
      </c>
      <c r="J450" s="1">
        <v>0.8</v>
      </c>
      <c r="K450" s="1">
        <v>25.8</v>
      </c>
      <c r="L450" s="1">
        <v>0</v>
      </c>
    </row>
    <row r="451" spans="1:12">
      <c r="A451" s="2">
        <v>40811.708333333336</v>
      </c>
      <c r="B451" s="1">
        <v>24.2</v>
      </c>
      <c r="C451" s="1">
        <v>48</v>
      </c>
      <c r="D451" s="1">
        <v>0</v>
      </c>
      <c r="E451" s="1">
        <v>90.1</v>
      </c>
      <c r="F451" s="1">
        <v>0</v>
      </c>
      <c r="G451" s="5">
        <v>87.6</v>
      </c>
      <c r="H451" s="1">
        <v>1.9</v>
      </c>
      <c r="I451" s="1">
        <v>274</v>
      </c>
      <c r="J451" s="1">
        <v>0.8</v>
      </c>
      <c r="K451" s="1">
        <v>24.6</v>
      </c>
      <c r="L451" s="1">
        <v>0</v>
      </c>
    </row>
    <row r="452" spans="1:12">
      <c r="A452" s="2">
        <v>40811.75</v>
      </c>
      <c r="B452" s="1">
        <v>20.399999999999999</v>
      </c>
      <c r="C452" s="1">
        <v>58</v>
      </c>
      <c r="D452" s="1">
        <v>0</v>
      </c>
      <c r="E452" s="1">
        <v>90.1</v>
      </c>
      <c r="F452" s="1">
        <v>0</v>
      </c>
      <c r="G452" s="5">
        <v>87.6</v>
      </c>
      <c r="H452" s="1">
        <v>1.9</v>
      </c>
      <c r="I452" s="1">
        <v>292</v>
      </c>
      <c r="J452" s="1">
        <v>0.2</v>
      </c>
      <c r="K452" s="1">
        <v>20</v>
      </c>
      <c r="L452" s="1">
        <v>0</v>
      </c>
    </row>
    <row r="453" spans="1:12">
      <c r="A453" s="2">
        <v>40811.791666666664</v>
      </c>
      <c r="B453" s="1">
        <v>17.600000000000001</v>
      </c>
      <c r="C453" s="1">
        <v>66</v>
      </c>
      <c r="D453" s="1">
        <v>0</v>
      </c>
      <c r="E453" s="1">
        <v>90.1</v>
      </c>
      <c r="F453" s="1">
        <v>0</v>
      </c>
      <c r="G453" s="5">
        <v>87.6</v>
      </c>
      <c r="H453" s="1">
        <v>1.7</v>
      </c>
      <c r="I453" s="1">
        <v>306</v>
      </c>
      <c r="J453" s="1">
        <v>0</v>
      </c>
      <c r="K453" s="1">
        <v>16.8</v>
      </c>
      <c r="L453" s="1">
        <v>0</v>
      </c>
    </row>
    <row r="454" spans="1:12">
      <c r="A454" s="2">
        <v>40811.833333333336</v>
      </c>
      <c r="B454" s="1">
        <v>16.8</v>
      </c>
      <c r="C454" s="1">
        <v>67</v>
      </c>
      <c r="D454" s="1">
        <v>0</v>
      </c>
      <c r="E454" s="1">
        <v>90.1</v>
      </c>
      <c r="F454" s="1">
        <v>0</v>
      </c>
      <c r="G454" s="5">
        <v>87.6</v>
      </c>
      <c r="H454" s="1">
        <v>1.8</v>
      </c>
      <c r="I454" s="1">
        <v>314</v>
      </c>
      <c r="J454" s="1">
        <v>0</v>
      </c>
      <c r="K454" s="1">
        <v>16.3</v>
      </c>
      <c r="L454" s="1">
        <v>0</v>
      </c>
    </row>
    <row r="455" spans="1:12">
      <c r="A455" s="2">
        <v>40811.875</v>
      </c>
      <c r="B455" s="1">
        <v>15.7</v>
      </c>
      <c r="C455" s="1">
        <v>70</v>
      </c>
      <c r="D455" s="1">
        <v>0</v>
      </c>
      <c r="E455" s="1">
        <v>90.1</v>
      </c>
      <c r="F455" s="1">
        <v>0</v>
      </c>
      <c r="G455" s="5">
        <v>87.6</v>
      </c>
      <c r="H455" s="1">
        <v>1.8</v>
      </c>
      <c r="I455" s="1">
        <v>297</v>
      </c>
      <c r="J455" s="1">
        <v>0</v>
      </c>
      <c r="K455" s="1">
        <v>14.9</v>
      </c>
      <c r="L455" s="1">
        <v>0</v>
      </c>
    </row>
    <row r="456" spans="1:12">
      <c r="A456" s="2">
        <v>40811.916666666664</v>
      </c>
      <c r="B456" s="1">
        <v>15.1</v>
      </c>
      <c r="C456" s="1">
        <v>71</v>
      </c>
      <c r="D456" s="1">
        <v>0</v>
      </c>
      <c r="E456" s="1">
        <v>90.1</v>
      </c>
      <c r="F456" s="1">
        <v>0</v>
      </c>
      <c r="G456" s="5">
        <v>87.6</v>
      </c>
      <c r="H456" s="1">
        <v>1.6</v>
      </c>
      <c r="I456" s="1">
        <v>305</v>
      </c>
      <c r="J456" s="1">
        <v>0</v>
      </c>
      <c r="K456" s="1">
        <v>14.3</v>
      </c>
      <c r="L456" s="1">
        <v>0</v>
      </c>
    </row>
    <row r="457" spans="1:12">
      <c r="A457" s="2">
        <v>40811.958333333336</v>
      </c>
      <c r="B457" s="1">
        <v>14.2</v>
      </c>
      <c r="C457" s="1">
        <v>74</v>
      </c>
      <c r="D457" s="1">
        <v>0</v>
      </c>
      <c r="E457" s="1">
        <v>90.1</v>
      </c>
      <c r="F457" s="1">
        <v>0</v>
      </c>
      <c r="G457" s="5">
        <v>87.6</v>
      </c>
      <c r="H457" s="1">
        <v>1.4</v>
      </c>
      <c r="I457" s="1">
        <v>298</v>
      </c>
      <c r="J457" s="1">
        <v>0</v>
      </c>
      <c r="K457" s="1">
        <v>13.4</v>
      </c>
      <c r="L457" s="1">
        <v>0</v>
      </c>
    </row>
    <row r="458" spans="1:12">
      <c r="A458" s="2">
        <v>40812</v>
      </c>
      <c r="B458" s="1">
        <v>13.3</v>
      </c>
      <c r="C458" s="1">
        <v>77</v>
      </c>
      <c r="D458" s="1">
        <v>0</v>
      </c>
      <c r="E458" s="1">
        <v>90.1</v>
      </c>
      <c r="F458" s="1">
        <v>0</v>
      </c>
      <c r="G458" s="5">
        <v>87.6</v>
      </c>
      <c r="H458" s="1">
        <v>0.8</v>
      </c>
      <c r="I458" s="1">
        <v>279</v>
      </c>
      <c r="J458" s="1">
        <v>0</v>
      </c>
      <c r="K458" s="1">
        <v>12.2</v>
      </c>
      <c r="L458" s="1">
        <v>0</v>
      </c>
    </row>
    <row r="459" spans="1:12">
      <c r="A459" s="2">
        <v>40812.041666666664</v>
      </c>
      <c r="B459" s="1">
        <v>12.6</v>
      </c>
      <c r="C459" s="1">
        <v>82</v>
      </c>
      <c r="D459" s="1">
        <v>0</v>
      </c>
      <c r="E459" s="1">
        <v>90.1</v>
      </c>
      <c r="F459" s="1">
        <v>0</v>
      </c>
      <c r="G459" s="5">
        <v>87.6</v>
      </c>
      <c r="H459" s="1">
        <v>0.4</v>
      </c>
      <c r="I459" s="1">
        <v>297</v>
      </c>
      <c r="J459" s="1">
        <v>0</v>
      </c>
      <c r="K459" s="1">
        <v>11.2</v>
      </c>
      <c r="L459" s="1">
        <v>0</v>
      </c>
    </row>
    <row r="460" spans="1:12">
      <c r="A460" s="2">
        <v>40812.083333333336</v>
      </c>
      <c r="B460" s="1">
        <v>12</v>
      </c>
      <c r="C460" s="1">
        <v>84</v>
      </c>
      <c r="D460" s="1">
        <v>0</v>
      </c>
      <c r="E460" s="1">
        <v>90.1</v>
      </c>
      <c r="F460" s="1">
        <v>0</v>
      </c>
      <c r="G460" s="5">
        <v>87.6</v>
      </c>
      <c r="H460" s="1">
        <v>0.4</v>
      </c>
      <c r="I460" s="1">
        <v>276</v>
      </c>
      <c r="J460" s="1">
        <v>0</v>
      </c>
      <c r="K460" s="1">
        <v>10.8</v>
      </c>
      <c r="L460" s="1">
        <v>0</v>
      </c>
    </row>
    <row r="461" spans="1:12">
      <c r="A461" s="2">
        <v>40812.125</v>
      </c>
      <c r="B461" s="1">
        <v>11.4</v>
      </c>
      <c r="C461" s="1">
        <v>88</v>
      </c>
      <c r="D461" s="1">
        <v>0</v>
      </c>
      <c r="E461" s="1">
        <v>90.1</v>
      </c>
      <c r="F461" s="1">
        <v>1</v>
      </c>
      <c r="G461" s="5">
        <v>87.6</v>
      </c>
      <c r="H461" s="1">
        <v>0.6</v>
      </c>
      <c r="I461" s="1">
        <v>287</v>
      </c>
      <c r="J461" s="1">
        <v>0</v>
      </c>
      <c r="K461" s="1">
        <v>10.5</v>
      </c>
      <c r="L461" s="1">
        <v>0</v>
      </c>
    </row>
    <row r="462" spans="1:12">
      <c r="A462" s="2">
        <v>40812.166666666664</v>
      </c>
      <c r="B462" s="1">
        <v>11.1</v>
      </c>
      <c r="C462" s="1">
        <v>90</v>
      </c>
      <c r="D462" s="1">
        <v>0</v>
      </c>
      <c r="E462" s="1">
        <v>90.1</v>
      </c>
      <c r="F462" s="1">
        <v>60</v>
      </c>
      <c r="G462" s="5">
        <v>88.6</v>
      </c>
      <c r="H462" s="1">
        <v>0.3</v>
      </c>
      <c r="I462" s="1">
        <v>64</v>
      </c>
      <c r="J462" s="1">
        <v>0</v>
      </c>
      <c r="K462" s="1">
        <v>10.1</v>
      </c>
      <c r="L462" s="1">
        <v>0</v>
      </c>
    </row>
    <row r="463" spans="1:12">
      <c r="A463" s="2">
        <v>40812.208333333336</v>
      </c>
      <c r="B463" s="1">
        <v>10.9</v>
      </c>
      <c r="C463" s="1">
        <v>90</v>
      </c>
      <c r="D463" s="1">
        <v>0</v>
      </c>
      <c r="E463" s="1">
        <v>90.1</v>
      </c>
      <c r="F463" s="1">
        <v>60</v>
      </c>
      <c r="G463" s="5">
        <v>89.6</v>
      </c>
      <c r="H463" s="1">
        <v>0.5</v>
      </c>
      <c r="I463" s="1">
        <v>281</v>
      </c>
      <c r="J463" s="1">
        <v>0</v>
      </c>
      <c r="K463" s="1">
        <v>9.8000000000000007</v>
      </c>
      <c r="L463" s="1">
        <v>0</v>
      </c>
    </row>
    <row r="464" spans="1:12">
      <c r="A464" s="2">
        <v>40812.25</v>
      </c>
      <c r="B464" s="1">
        <v>10.6</v>
      </c>
      <c r="C464" s="1">
        <v>92</v>
      </c>
      <c r="D464" s="1">
        <v>0</v>
      </c>
      <c r="E464" s="1">
        <v>90.1</v>
      </c>
      <c r="F464" s="1">
        <v>60</v>
      </c>
      <c r="G464" s="5">
        <v>90.6</v>
      </c>
      <c r="H464" s="1">
        <v>0.5</v>
      </c>
      <c r="I464" s="1">
        <v>302</v>
      </c>
      <c r="J464" s="1">
        <v>0</v>
      </c>
      <c r="K464" s="1">
        <v>9.5</v>
      </c>
      <c r="L464" s="1">
        <v>0</v>
      </c>
    </row>
    <row r="465" spans="1:12">
      <c r="A465" s="2">
        <v>40812.291666666664</v>
      </c>
      <c r="B465" s="1">
        <v>10.5</v>
      </c>
      <c r="C465" s="1">
        <v>92</v>
      </c>
      <c r="D465" s="1">
        <v>0</v>
      </c>
      <c r="E465" s="1">
        <v>90.1</v>
      </c>
      <c r="F465" s="1">
        <v>60</v>
      </c>
      <c r="G465" s="5">
        <v>91.6</v>
      </c>
      <c r="H465" s="1">
        <v>0.4</v>
      </c>
      <c r="I465" s="1">
        <v>248</v>
      </c>
      <c r="J465" s="1">
        <v>0</v>
      </c>
      <c r="K465" s="1">
        <v>9.6</v>
      </c>
      <c r="L465" s="1">
        <v>0</v>
      </c>
    </row>
    <row r="466" spans="1:12">
      <c r="A466" s="2">
        <v>40812.333333333336</v>
      </c>
      <c r="B466" s="1">
        <v>13.1</v>
      </c>
      <c r="C466" s="1">
        <v>82</v>
      </c>
      <c r="D466" s="1">
        <v>0</v>
      </c>
      <c r="E466" s="1">
        <v>90.1</v>
      </c>
      <c r="F466" s="1">
        <v>60</v>
      </c>
      <c r="G466" s="5">
        <v>92.6</v>
      </c>
      <c r="H466" s="1">
        <v>0.4</v>
      </c>
      <c r="I466" s="1">
        <v>284</v>
      </c>
      <c r="J466" s="1">
        <v>0.4</v>
      </c>
      <c r="K466" s="1">
        <v>12.1</v>
      </c>
      <c r="L466" s="1">
        <v>0</v>
      </c>
    </row>
    <row r="467" spans="1:12">
      <c r="A467" s="2">
        <v>40812.375</v>
      </c>
      <c r="B467" s="1">
        <v>16.5</v>
      </c>
      <c r="C467" s="1">
        <v>70</v>
      </c>
      <c r="D467" s="1">
        <v>0</v>
      </c>
      <c r="E467" s="1">
        <v>90.1</v>
      </c>
      <c r="F467" s="1">
        <v>54</v>
      </c>
      <c r="G467" s="5">
        <v>93.5</v>
      </c>
      <c r="H467" s="1">
        <v>1.3</v>
      </c>
      <c r="I467" s="1">
        <v>227</v>
      </c>
      <c r="J467" s="1">
        <v>1</v>
      </c>
      <c r="K467" s="1">
        <v>16.5</v>
      </c>
      <c r="L467" s="1">
        <v>0</v>
      </c>
    </row>
    <row r="468" spans="1:12">
      <c r="A468" s="2">
        <v>40812.416666666664</v>
      </c>
      <c r="B468" s="1">
        <v>19.399999999999999</v>
      </c>
      <c r="C468" s="1">
        <v>61</v>
      </c>
      <c r="D468" s="1">
        <v>0</v>
      </c>
      <c r="E468" s="1">
        <v>90.1</v>
      </c>
      <c r="F468" s="1">
        <v>0</v>
      </c>
      <c r="G468" s="5">
        <v>93.5</v>
      </c>
      <c r="H468" s="1">
        <v>1.1000000000000001</v>
      </c>
      <c r="I468" s="1">
        <v>210</v>
      </c>
      <c r="J468" s="1">
        <v>1.6</v>
      </c>
      <c r="K468" s="1">
        <v>20.2</v>
      </c>
      <c r="L468" s="1">
        <v>0</v>
      </c>
    </row>
    <row r="469" spans="1:12">
      <c r="A469" s="2">
        <v>40812.458333333336</v>
      </c>
      <c r="B469" s="1">
        <v>20.8</v>
      </c>
      <c r="C469" s="1">
        <v>56</v>
      </c>
      <c r="D469" s="1">
        <v>0</v>
      </c>
      <c r="E469" s="1">
        <v>90.1</v>
      </c>
      <c r="F469" s="1">
        <v>0</v>
      </c>
      <c r="G469" s="5">
        <v>93.5</v>
      </c>
      <c r="H469" s="1">
        <v>1</v>
      </c>
      <c r="I469" s="1">
        <v>171</v>
      </c>
      <c r="J469" s="1">
        <v>2</v>
      </c>
      <c r="K469" s="1">
        <v>21.4</v>
      </c>
      <c r="L469" s="1">
        <v>0</v>
      </c>
    </row>
    <row r="470" spans="1:12">
      <c r="A470" s="2">
        <v>40812.5</v>
      </c>
      <c r="B470" s="1">
        <v>22.4</v>
      </c>
      <c r="C470" s="1">
        <v>52</v>
      </c>
      <c r="D470" s="1">
        <v>0</v>
      </c>
      <c r="E470" s="1">
        <v>90.1</v>
      </c>
      <c r="F470" s="1">
        <v>0</v>
      </c>
      <c r="G470" s="5">
        <v>93.5</v>
      </c>
      <c r="H470" s="1">
        <v>1</v>
      </c>
      <c r="I470" s="1">
        <v>320</v>
      </c>
      <c r="J470" s="1">
        <v>2.2999999999999998</v>
      </c>
      <c r="K470" s="1">
        <v>23</v>
      </c>
      <c r="L470" s="1">
        <v>0</v>
      </c>
    </row>
    <row r="471" spans="1:12">
      <c r="A471" s="2">
        <v>40812.541666666664</v>
      </c>
      <c r="B471" s="1">
        <v>23.3</v>
      </c>
      <c r="C471" s="1">
        <v>48</v>
      </c>
      <c r="D471" s="1">
        <v>0</v>
      </c>
      <c r="E471" s="1">
        <v>90.1</v>
      </c>
      <c r="F471" s="1">
        <v>0</v>
      </c>
      <c r="G471" s="5">
        <v>93.5</v>
      </c>
      <c r="H471" s="1">
        <v>1.5</v>
      </c>
      <c r="I471" s="1">
        <v>127</v>
      </c>
      <c r="J471" s="1">
        <v>2.4</v>
      </c>
      <c r="K471" s="1">
        <v>23.1</v>
      </c>
      <c r="L471" s="1">
        <v>0</v>
      </c>
    </row>
    <row r="472" spans="1:12">
      <c r="A472" s="2">
        <v>40812.583333333336</v>
      </c>
      <c r="B472" s="1">
        <v>24.7</v>
      </c>
      <c r="C472" s="1">
        <v>45</v>
      </c>
      <c r="D472" s="1">
        <v>0</v>
      </c>
      <c r="E472" s="1">
        <v>90.1</v>
      </c>
      <c r="F472" s="1">
        <v>0</v>
      </c>
      <c r="G472" s="5">
        <v>93.5</v>
      </c>
      <c r="H472" s="1">
        <v>1.4</v>
      </c>
      <c r="I472" s="1">
        <v>108</v>
      </c>
      <c r="J472" s="1">
        <v>2.1</v>
      </c>
      <c r="K472" s="1">
        <v>24.3</v>
      </c>
      <c r="L472" s="1">
        <v>0</v>
      </c>
    </row>
    <row r="473" spans="1:12">
      <c r="A473" s="2">
        <v>40812.625</v>
      </c>
      <c r="B473" s="1">
        <v>25.2</v>
      </c>
      <c r="C473" s="1">
        <v>42</v>
      </c>
      <c r="D473" s="1">
        <v>0</v>
      </c>
      <c r="E473" s="1">
        <v>90.1</v>
      </c>
      <c r="F473" s="1">
        <v>0</v>
      </c>
      <c r="G473" s="5">
        <v>93.5</v>
      </c>
      <c r="H473" s="1">
        <v>1.7</v>
      </c>
      <c r="I473" s="1">
        <v>98</v>
      </c>
      <c r="J473" s="1">
        <v>0.6</v>
      </c>
      <c r="K473" s="1">
        <v>24.9</v>
      </c>
      <c r="L473" s="1">
        <v>0</v>
      </c>
    </row>
    <row r="474" spans="1:12">
      <c r="A474" s="2">
        <v>40812.666666666664</v>
      </c>
      <c r="B474" s="1">
        <v>25.6</v>
      </c>
      <c r="C474" s="1">
        <v>38</v>
      </c>
      <c r="D474" s="1">
        <v>0</v>
      </c>
      <c r="E474" s="1">
        <v>90.1</v>
      </c>
      <c r="F474" s="1">
        <v>0</v>
      </c>
      <c r="G474" s="5">
        <v>93.5</v>
      </c>
      <c r="H474" s="1">
        <v>1.2</v>
      </c>
      <c r="I474" s="1">
        <v>86</v>
      </c>
      <c r="J474" s="1">
        <v>0.7</v>
      </c>
      <c r="K474" s="1">
        <v>25.7</v>
      </c>
      <c r="L474" s="1">
        <v>0</v>
      </c>
    </row>
    <row r="475" spans="1:12">
      <c r="A475" s="2">
        <v>40812.708333333336</v>
      </c>
      <c r="B475" s="1">
        <v>25.4</v>
      </c>
      <c r="C475" s="1">
        <v>37</v>
      </c>
      <c r="D475" s="1">
        <v>0</v>
      </c>
      <c r="E475" s="1">
        <v>90.1</v>
      </c>
      <c r="F475" s="1">
        <v>0</v>
      </c>
      <c r="G475" s="5">
        <v>93.5</v>
      </c>
      <c r="H475" s="1">
        <v>1.2</v>
      </c>
      <c r="I475" s="1">
        <v>78</v>
      </c>
      <c r="J475" s="1">
        <v>0.8</v>
      </c>
      <c r="K475" s="1">
        <v>25.8</v>
      </c>
      <c r="L475" s="1">
        <v>0</v>
      </c>
    </row>
    <row r="476" spans="1:12">
      <c r="A476" s="2">
        <v>40812.75</v>
      </c>
      <c r="B476" s="1">
        <v>21.3</v>
      </c>
      <c r="C476" s="1">
        <v>52</v>
      </c>
      <c r="D476" s="1">
        <v>0</v>
      </c>
      <c r="E476" s="1">
        <v>90.1</v>
      </c>
      <c r="F476" s="1">
        <v>0</v>
      </c>
      <c r="G476" s="5">
        <v>93.5</v>
      </c>
      <c r="H476" s="1">
        <v>1.3</v>
      </c>
      <c r="I476" s="1">
        <v>309</v>
      </c>
      <c r="J476" s="1">
        <v>0.2</v>
      </c>
      <c r="K476" s="1">
        <v>20.6</v>
      </c>
      <c r="L476" s="1">
        <v>0</v>
      </c>
    </row>
    <row r="477" spans="1:12">
      <c r="A477" s="2">
        <v>40812.791666666664</v>
      </c>
      <c r="B477" s="1">
        <v>17.8</v>
      </c>
      <c r="C477" s="1">
        <v>62</v>
      </c>
      <c r="D477" s="1">
        <v>0</v>
      </c>
      <c r="E477" s="1">
        <v>90.1</v>
      </c>
      <c r="F477" s="1">
        <v>0</v>
      </c>
      <c r="G477" s="5">
        <v>93.5</v>
      </c>
      <c r="H477" s="1">
        <v>1.5</v>
      </c>
      <c r="I477" s="1">
        <v>314</v>
      </c>
      <c r="J477" s="1">
        <v>0</v>
      </c>
      <c r="K477" s="1">
        <v>17</v>
      </c>
      <c r="L477" s="1">
        <v>0</v>
      </c>
    </row>
    <row r="478" spans="1:12">
      <c r="A478" s="2">
        <v>40812.833333333336</v>
      </c>
      <c r="B478" s="1">
        <v>17.100000000000001</v>
      </c>
      <c r="C478" s="1">
        <v>62</v>
      </c>
      <c r="D478" s="1">
        <v>0</v>
      </c>
      <c r="E478" s="1">
        <v>90.1</v>
      </c>
      <c r="F478" s="1">
        <v>0</v>
      </c>
      <c r="G478" s="5">
        <v>93.5</v>
      </c>
      <c r="H478" s="1">
        <v>1.4</v>
      </c>
      <c r="I478" s="1">
        <v>315</v>
      </c>
      <c r="J478" s="1">
        <v>0</v>
      </c>
      <c r="K478" s="1">
        <v>15.9</v>
      </c>
      <c r="L478" s="1">
        <v>0</v>
      </c>
    </row>
    <row r="479" spans="1:12">
      <c r="A479" s="2">
        <v>40812.875</v>
      </c>
      <c r="B479" s="1">
        <v>15.6</v>
      </c>
      <c r="C479" s="1">
        <v>67</v>
      </c>
      <c r="D479" s="1">
        <v>0</v>
      </c>
      <c r="E479" s="1">
        <v>90.1</v>
      </c>
      <c r="F479" s="1">
        <v>0</v>
      </c>
      <c r="G479" s="5">
        <v>93.5</v>
      </c>
      <c r="H479" s="1">
        <v>1.5</v>
      </c>
      <c r="I479" s="1">
        <v>305</v>
      </c>
      <c r="J479" s="1">
        <v>0</v>
      </c>
      <c r="K479" s="1">
        <v>14.7</v>
      </c>
      <c r="L479" s="1">
        <v>0</v>
      </c>
    </row>
    <row r="480" spans="1:12">
      <c r="A480" s="2">
        <v>40812.916666666664</v>
      </c>
      <c r="B480" s="1">
        <v>14.7</v>
      </c>
      <c r="C480" s="1">
        <v>70</v>
      </c>
      <c r="D480" s="1">
        <v>0</v>
      </c>
      <c r="E480" s="1">
        <v>90.1</v>
      </c>
      <c r="F480" s="1">
        <v>0</v>
      </c>
      <c r="G480" s="5">
        <v>93.5</v>
      </c>
      <c r="H480" s="1">
        <v>1</v>
      </c>
      <c r="I480" s="1">
        <v>289</v>
      </c>
      <c r="J480" s="1">
        <v>0</v>
      </c>
      <c r="K480" s="1">
        <v>13.4</v>
      </c>
      <c r="L480" s="1">
        <v>0</v>
      </c>
    </row>
    <row r="481" spans="1:12">
      <c r="A481" s="2">
        <v>40812.958333333336</v>
      </c>
      <c r="B481" s="1">
        <v>13.5</v>
      </c>
      <c r="C481" s="1">
        <v>74</v>
      </c>
      <c r="D481" s="1">
        <v>0</v>
      </c>
      <c r="E481" s="1">
        <v>90.1</v>
      </c>
      <c r="F481" s="1">
        <v>0</v>
      </c>
      <c r="G481" s="5">
        <v>93.5</v>
      </c>
      <c r="H481" s="1">
        <v>0.6</v>
      </c>
      <c r="I481" s="1">
        <v>72</v>
      </c>
      <c r="J481" s="1">
        <v>0</v>
      </c>
      <c r="K481" s="1">
        <v>12.2</v>
      </c>
      <c r="L481" s="1">
        <v>0</v>
      </c>
    </row>
    <row r="482" spans="1:12">
      <c r="A482" s="2">
        <v>40813</v>
      </c>
      <c r="B482" s="1">
        <v>13.3</v>
      </c>
      <c r="C482" s="1">
        <v>74</v>
      </c>
      <c r="D482" s="1">
        <v>0</v>
      </c>
      <c r="E482" s="1">
        <v>90.1</v>
      </c>
      <c r="F482" s="1">
        <v>0</v>
      </c>
      <c r="G482" s="5">
        <v>93.5</v>
      </c>
      <c r="H482" s="1">
        <v>0.8</v>
      </c>
      <c r="I482" s="1">
        <v>290</v>
      </c>
      <c r="J482" s="1">
        <v>0</v>
      </c>
      <c r="K482" s="1">
        <v>11.7</v>
      </c>
      <c r="L482" s="1">
        <v>0</v>
      </c>
    </row>
    <row r="483" spans="1:12">
      <c r="A483" s="2">
        <v>40813.041666666664</v>
      </c>
      <c r="B483" s="1">
        <v>12.2</v>
      </c>
      <c r="C483" s="1">
        <v>79</v>
      </c>
      <c r="D483" s="1">
        <v>0</v>
      </c>
      <c r="E483" s="1">
        <v>90.1</v>
      </c>
      <c r="F483" s="1">
        <v>0</v>
      </c>
      <c r="G483" s="5">
        <v>93.5</v>
      </c>
      <c r="H483" s="1">
        <v>0.5</v>
      </c>
      <c r="I483" s="1">
        <v>266</v>
      </c>
      <c r="J483" s="1">
        <v>0</v>
      </c>
      <c r="K483" s="1">
        <v>10.7</v>
      </c>
      <c r="L483" s="1">
        <v>0</v>
      </c>
    </row>
    <row r="484" spans="1:12">
      <c r="A484" s="2">
        <v>40813.083333333336</v>
      </c>
      <c r="B484" s="1">
        <v>11.6</v>
      </c>
      <c r="C484" s="1">
        <v>82</v>
      </c>
      <c r="D484" s="1">
        <v>0</v>
      </c>
      <c r="E484" s="1">
        <v>90.1</v>
      </c>
      <c r="F484" s="1">
        <v>0</v>
      </c>
      <c r="G484" s="5">
        <v>93.5</v>
      </c>
      <c r="H484" s="1">
        <v>0.6</v>
      </c>
      <c r="I484" s="1">
        <v>283</v>
      </c>
      <c r="J484" s="1">
        <v>0</v>
      </c>
      <c r="K484" s="1">
        <v>10.3</v>
      </c>
      <c r="L484" s="1">
        <v>0</v>
      </c>
    </row>
    <row r="485" spans="1:12">
      <c r="A485" s="2">
        <v>40813.125</v>
      </c>
      <c r="B485" s="1">
        <v>11.1</v>
      </c>
      <c r="C485" s="1">
        <v>84</v>
      </c>
      <c r="D485" s="1">
        <v>0</v>
      </c>
      <c r="E485" s="1">
        <v>90.1</v>
      </c>
      <c r="F485" s="1">
        <v>7</v>
      </c>
      <c r="G485" s="5">
        <v>93.6</v>
      </c>
      <c r="H485" s="1">
        <v>0.5</v>
      </c>
      <c r="I485" s="1">
        <v>286</v>
      </c>
      <c r="J485" s="1">
        <v>0</v>
      </c>
      <c r="K485" s="1">
        <v>10.1</v>
      </c>
      <c r="L485" s="1">
        <v>0</v>
      </c>
    </row>
    <row r="486" spans="1:12">
      <c r="A486" s="2">
        <v>40813.166666666664</v>
      </c>
      <c r="B486" s="1">
        <v>11.2</v>
      </c>
      <c r="C486" s="1">
        <v>82</v>
      </c>
      <c r="D486" s="1">
        <v>0</v>
      </c>
      <c r="E486" s="1">
        <v>90.1</v>
      </c>
      <c r="F486" s="1">
        <v>60</v>
      </c>
      <c r="G486" s="5">
        <v>94.6</v>
      </c>
      <c r="H486" s="1">
        <v>0.5</v>
      </c>
      <c r="I486" s="1">
        <v>293</v>
      </c>
      <c r="J486" s="1">
        <v>0</v>
      </c>
      <c r="K486" s="1">
        <v>9.6999999999999993</v>
      </c>
      <c r="L486" s="1">
        <v>0</v>
      </c>
    </row>
    <row r="487" spans="1:12">
      <c r="A487" s="2">
        <v>40813.208333333336</v>
      </c>
      <c r="B487" s="1">
        <v>10.8</v>
      </c>
      <c r="C487" s="1">
        <v>84</v>
      </c>
      <c r="D487" s="1">
        <v>0</v>
      </c>
      <c r="E487" s="1">
        <v>90.1</v>
      </c>
      <c r="F487" s="1">
        <v>60</v>
      </c>
      <c r="G487" s="5">
        <v>95.6</v>
      </c>
      <c r="H487" s="1">
        <v>0.3</v>
      </c>
      <c r="I487" s="1">
        <v>214</v>
      </c>
      <c r="J487" s="1">
        <v>0</v>
      </c>
      <c r="K487" s="1">
        <v>9.4</v>
      </c>
      <c r="L487" s="1">
        <v>0</v>
      </c>
    </row>
    <row r="488" spans="1:12">
      <c r="A488" s="2">
        <v>40813.25</v>
      </c>
      <c r="B488" s="1">
        <v>10.4</v>
      </c>
      <c r="C488" s="1">
        <v>88</v>
      </c>
      <c r="D488" s="1">
        <v>0</v>
      </c>
      <c r="E488" s="1">
        <v>90.1</v>
      </c>
      <c r="F488" s="1">
        <v>60</v>
      </c>
      <c r="G488" s="5">
        <v>96.6</v>
      </c>
      <c r="H488" s="1">
        <v>0.5</v>
      </c>
      <c r="I488" s="1">
        <v>263</v>
      </c>
      <c r="J488" s="1">
        <v>0</v>
      </c>
      <c r="K488" s="1">
        <v>9.1999999999999993</v>
      </c>
      <c r="L488" s="1">
        <v>0</v>
      </c>
    </row>
    <row r="489" spans="1:12">
      <c r="A489" s="2">
        <v>40813.291666666664</v>
      </c>
      <c r="B489" s="1">
        <v>10.5</v>
      </c>
      <c r="C489" s="1">
        <v>88</v>
      </c>
      <c r="D489" s="1">
        <v>0</v>
      </c>
      <c r="E489" s="1">
        <v>90.1</v>
      </c>
      <c r="F489" s="1">
        <v>60</v>
      </c>
      <c r="G489" s="5">
        <v>97.6</v>
      </c>
      <c r="H489" s="1">
        <v>0.4</v>
      </c>
      <c r="I489" s="1">
        <v>225</v>
      </c>
      <c r="J489" s="1">
        <v>0</v>
      </c>
      <c r="K489" s="1">
        <v>9.1999999999999993</v>
      </c>
      <c r="L489" s="1">
        <v>0</v>
      </c>
    </row>
    <row r="490" spans="1:12">
      <c r="A490" s="2">
        <v>40813.333333333336</v>
      </c>
      <c r="B490" s="1">
        <v>13.2</v>
      </c>
      <c r="C490" s="1">
        <v>77</v>
      </c>
      <c r="D490" s="1">
        <v>0</v>
      </c>
      <c r="E490" s="1">
        <v>90.1</v>
      </c>
      <c r="F490" s="1">
        <v>60</v>
      </c>
      <c r="G490" s="5">
        <v>98.6</v>
      </c>
      <c r="H490" s="1">
        <v>0.6</v>
      </c>
      <c r="I490" s="1">
        <v>244</v>
      </c>
      <c r="J490" s="1">
        <v>0.4</v>
      </c>
      <c r="K490" s="1">
        <v>11.8</v>
      </c>
      <c r="L490" s="1">
        <v>0</v>
      </c>
    </row>
    <row r="491" spans="1:12">
      <c r="A491" s="2">
        <v>40813.375</v>
      </c>
      <c r="B491" s="1">
        <v>16.899999999999999</v>
      </c>
      <c r="C491" s="1">
        <v>68</v>
      </c>
      <c r="D491" s="1">
        <v>0</v>
      </c>
      <c r="E491" s="1">
        <v>90.1</v>
      </c>
      <c r="F491" s="1">
        <v>42</v>
      </c>
      <c r="G491" s="5">
        <v>99.3</v>
      </c>
      <c r="H491" s="1">
        <v>1.2</v>
      </c>
      <c r="I491" s="1">
        <v>228</v>
      </c>
      <c r="J491" s="1">
        <v>1</v>
      </c>
      <c r="K491" s="1">
        <v>17</v>
      </c>
      <c r="L491" s="1">
        <v>0</v>
      </c>
    </row>
    <row r="492" spans="1:12">
      <c r="A492" s="2">
        <v>40813.416666666664</v>
      </c>
      <c r="B492" s="1">
        <v>19.899999999999999</v>
      </c>
      <c r="C492" s="1">
        <v>58</v>
      </c>
      <c r="D492" s="1">
        <v>0</v>
      </c>
      <c r="E492" s="1">
        <v>90.1</v>
      </c>
      <c r="F492" s="1">
        <v>0</v>
      </c>
      <c r="G492" s="5">
        <v>99.3</v>
      </c>
      <c r="H492" s="1">
        <v>1</v>
      </c>
      <c r="I492" s="1">
        <v>32</v>
      </c>
      <c r="J492" s="1">
        <v>1.6</v>
      </c>
      <c r="K492" s="1">
        <v>20.7</v>
      </c>
      <c r="L492" s="1">
        <v>0</v>
      </c>
    </row>
    <row r="493" spans="1:12">
      <c r="A493" s="2">
        <v>40813.458333333336</v>
      </c>
      <c r="B493" s="1">
        <v>21.4</v>
      </c>
      <c r="C493" s="1">
        <v>52</v>
      </c>
      <c r="D493" s="1">
        <v>0</v>
      </c>
      <c r="E493" s="1">
        <v>90.1</v>
      </c>
      <c r="F493" s="1">
        <v>0</v>
      </c>
      <c r="G493" s="5">
        <v>99.3</v>
      </c>
      <c r="H493" s="1">
        <v>0.9</v>
      </c>
      <c r="I493" s="1">
        <v>312</v>
      </c>
      <c r="J493" s="1">
        <v>2</v>
      </c>
      <c r="K493" s="1">
        <v>22</v>
      </c>
      <c r="L493" s="1">
        <v>0</v>
      </c>
    </row>
    <row r="494" spans="1:12">
      <c r="A494" s="2">
        <v>40813.5</v>
      </c>
      <c r="B494" s="1">
        <v>23</v>
      </c>
      <c r="C494" s="1">
        <v>47</v>
      </c>
      <c r="D494" s="1">
        <v>0</v>
      </c>
      <c r="E494" s="1">
        <v>90.1</v>
      </c>
      <c r="F494" s="1">
        <v>0</v>
      </c>
      <c r="G494" s="5">
        <v>99.3</v>
      </c>
      <c r="H494" s="1">
        <v>1</v>
      </c>
      <c r="I494" s="1">
        <v>123</v>
      </c>
      <c r="J494" s="1">
        <v>2.2999999999999998</v>
      </c>
      <c r="K494" s="1">
        <v>23.4</v>
      </c>
      <c r="L494" s="1">
        <v>0</v>
      </c>
    </row>
    <row r="495" spans="1:12">
      <c r="A495" s="2">
        <v>40813.541666666664</v>
      </c>
      <c r="B495" s="1">
        <v>23.8</v>
      </c>
      <c r="C495" s="1">
        <v>45</v>
      </c>
      <c r="D495" s="1">
        <v>0</v>
      </c>
      <c r="E495" s="1">
        <v>90.1</v>
      </c>
      <c r="F495" s="1">
        <v>0</v>
      </c>
      <c r="G495" s="5">
        <v>99.3</v>
      </c>
      <c r="H495" s="1">
        <v>1.3</v>
      </c>
      <c r="I495" s="1">
        <v>129</v>
      </c>
      <c r="J495" s="1">
        <v>2.2999999999999998</v>
      </c>
      <c r="K495" s="1">
        <v>23.5</v>
      </c>
      <c r="L495" s="1">
        <v>0</v>
      </c>
    </row>
    <row r="496" spans="1:12">
      <c r="A496" s="2">
        <v>40813.583333333336</v>
      </c>
      <c r="B496" s="1">
        <v>24.7</v>
      </c>
      <c r="C496" s="1">
        <v>43</v>
      </c>
      <c r="D496" s="1">
        <v>0</v>
      </c>
      <c r="E496" s="1">
        <v>90.1</v>
      </c>
      <c r="F496" s="1">
        <v>0</v>
      </c>
      <c r="G496" s="5">
        <v>99.3</v>
      </c>
      <c r="H496" s="1">
        <v>1.3</v>
      </c>
      <c r="I496" s="1">
        <v>78</v>
      </c>
      <c r="J496" s="1">
        <v>2</v>
      </c>
      <c r="K496" s="1">
        <v>24.2</v>
      </c>
      <c r="L496" s="1">
        <v>0</v>
      </c>
    </row>
    <row r="497" spans="1:12">
      <c r="A497" s="2">
        <v>40813.625</v>
      </c>
      <c r="B497" s="1">
        <v>25.2</v>
      </c>
      <c r="C497" s="1">
        <v>42</v>
      </c>
      <c r="D497" s="1">
        <v>0</v>
      </c>
      <c r="E497" s="1">
        <v>90.1</v>
      </c>
      <c r="F497" s="1">
        <v>0</v>
      </c>
      <c r="G497" s="5">
        <v>99.3</v>
      </c>
      <c r="H497" s="1">
        <v>1.3</v>
      </c>
      <c r="I497" s="1">
        <v>105</v>
      </c>
      <c r="J497" s="1">
        <v>0.7</v>
      </c>
      <c r="K497" s="1">
        <v>24.7</v>
      </c>
      <c r="L497" s="1">
        <v>0</v>
      </c>
    </row>
    <row r="498" spans="1:12">
      <c r="A498" s="2">
        <v>40813.666666666664</v>
      </c>
      <c r="B498" s="1">
        <v>25.5</v>
      </c>
      <c r="C498" s="1">
        <v>41</v>
      </c>
      <c r="D498" s="1">
        <v>0</v>
      </c>
      <c r="E498" s="1">
        <v>90.1</v>
      </c>
      <c r="F498" s="1">
        <v>0</v>
      </c>
      <c r="G498" s="5">
        <v>99.3</v>
      </c>
      <c r="H498" s="1">
        <v>1.4</v>
      </c>
      <c r="I498" s="1">
        <v>72</v>
      </c>
      <c r="J498" s="1">
        <v>0.7</v>
      </c>
      <c r="K498" s="1">
        <v>25.6</v>
      </c>
      <c r="L498" s="1">
        <v>0</v>
      </c>
    </row>
    <row r="499" spans="1:12">
      <c r="A499" s="2">
        <v>40813.708333333336</v>
      </c>
      <c r="B499" s="1">
        <v>24.6</v>
      </c>
      <c r="C499" s="1">
        <v>45</v>
      </c>
      <c r="D499" s="1">
        <v>0</v>
      </c>
      <c r="E499" s="1">
        <v>90.1</v>
      </c>
      <c r="F499" s="1">
        <v>0</v>
      </c>
      <c r="G499" s="5">
        <v>99.3</v>
      </c>
      <c r="H499" s="1">
        <v>1</v>
      </c>
      <c r="I499" s="1">
        <v>37</v>
      </c>
      <c r="J499" s="1">
        <v>0.5</v>
      </c>
      <c r="K499" s="1">
        <v>24.9</v>
      </c>
      <c r="L499" s="1">
        <v>0</v>
      </c>
    </row>
    <row r="500" spans="1:12">
      <c r="A500" s="2">
        <v>40813.75</v>
      </c>
      <c r="B500" s="1">
        <v>21.6</v>
      </c>
      <c r="C500" s="1">
        <v>56</v>
      </c>
      <c r="D500" s="1">
        <v>0</v>
      </c>
      <c r="E500" s="1">
        <v>90.1</v>
      </c>
      <c r="F500" s="1">
        <v>0</v>
      </c>
      <c r="G500" s="5">
        <v>99.3</v>
      </c>
      <c r="H500" s="1">
        <v>1.3</v>
      </c>
      <c r="I500" s="1">
        <v>303</v>
      </c>
      <c r="J500" s="1">
        <v>0.2</v>
      </c>
      <c r="K500" s="1">
        <v>21</v>
      </c>
      <c r="L500" s="1">
        <v>0</v>
      </c>
    </row>
    <row r="501" spans="1:12">
      <c r="A501" s="2">
        <v>40813.791666666664</v>
      </c>
      <c r="B501" s="1">
        <v>18.399999999999999</v>
      </c>
      <c r="C501" s="1">
        <v>65</v>
      </c>
      <c r="D501" s="1">
        <v>0</v>
      </c>
      <c r="E501" s="1">
        <v>90.1</v>
      </c>
      <c r="F501" s="1">
        <v>0</v>
      </c>
      <c r="G501" s="5">
        <v>99.3</v>
      </c>
      <c r="H501" s="1">
        <v>1.6</v>
      </c>
      <c r="I501" s="1">
        <v>307</v>
      </c>
      <c r="J501" s="1">
        <v>0</v>
      </c>
      <c r="K501" s="1">
        <v>17.600000000000001</v>
      </c>
      <c r="L501" s="1">
        <v>0</v>
      </c>
    </row>
    <row r="502" spans="1:12">
      <c r="A502" s="2">
        <v>40813.833333333336</v>
      </c>
      <c r="B502" s="1">
        <v>17.600000000000001</v>
      </c>
      <c r="C502" s="1">
        <v>66</v>
      </c>
      <c r="D502" s="1">
        <v>0</v>
      </c>
      <c r="E502" s="1">
        <v>90.1</v>
      </c>
      <c r="F502" s="1">
        <v>0</v>
      </c>
      <c r="G502" s="5">
        <v>99.3</v>
      </c>
      <c r="H502" s="1">
        <v>1.3</v>
      </c>
      <c r="I502" s="1">
        <v>300</v>
      </c>
      <c r="J502" s="1">
        <v>0</v>
      </c>
      <c r="K502" s="1">
        <v>16.8</v>
      </c>
      <c r="L502" s="1">
        <v>0</v>
      </c>
    </row>
    <row r="503" spans="1:12">
      <c r="A503" s="2">
        <v>40813.875</v>
      </c>
      <c r="B503" s="1">
        <v>16.600000000000001</v>
      </c>
      <c r="C503" s="1">
        <v>68</v>
      </c>
      <c r="D503" s="1">
        <v>0</v>
      </c>
      <c r="E503" s="1">
        <v>90.1</v>
      </c>
      <c r="F503" s="1">
        <v>0</v>
      </c>
      <c r="G503" s="5">
        <v>99.3</v>
      </c>
      <c r="H503" s="1">
        <v>1.5</v>
      </c>
      <c r="I503" s="1">
        <v>303</v>
      </c>
      <c r="J503" s="1">
        <v>0</v>
      </c>
      <c r="K503" s="1">
        <v>15.6</v>
      </c>
      <c r="L503" s="1">
        <v>0</v>
      </c>
    </row>
    <row r="504" spans="1:12">
      <c r="A504" s="2">
        <v>40813.916666666664</v>
      </c>
      <c r="B504" s="1">
        <v>15.7</v>
      </c>
      <c r="C504" s="1">
        <v>70</v>
      </c>
      <c r="D504" s="1">
        <v>0</v>
      </c>
      <c r="E504" s="1">
        <v>90.1</v>
      </c>
      <c r="F504" s="1">
        <v>0</v>
      </c>
      <c r="G504" s="5">
        <v>99.3</v>
      </c>
      <c r="H504" s="1">
        <v>1.2</v>
      </c>
      <c r="I504" s="1">
        <v>305</v>
      </c>
      <c r="J504" s="1">
        <v>0</v>
      </c>
      <c r="K504" s="1">
        <v>14.5</v>
      </c>
      <c r="L504" s="1">
        <v>0</v>
      </c>
    </row>
    <row r="505" spans="1:12">
      <c r="A505" s="2">
        <v>40813.958333333336</v>
      </c>
      <c r="B505" s="1">
        <v>15.2</v>
      </c>
      <c r="C505" s="1">
        <v>71</v>
      </c>
      <c r="D505" s="1">
        <v>0</v>
      </c>
      <c r="E505" s="1">
        <v>90.1</v>
      </c>
      <c r="F505" s="1">
        <v>0</v>
      </c>
      <c r="G505" s="5">
        <v>99.3</v>
      </c>
      <c r="H505" s="1">
        <v>1.2</v>
      </c>
      <c r="I505" s="1">
        <v>302</v>
      </c>
      <c r="J505" s="1">
        <v>0</v>
      </c>
      <c r="K505" s="1">
        <v>14</v>
      </c>
      <c r="L505" s="1">
        <v>0</v>
      </c>
    </row>
    <row r="506" spans="1:12">
      <c r="A506" s="2">
        <v>40814</v>
      </c>
      <c r="B506" s="1">
        <v>14.6</v>
      </c>
      <c r="C506" s="1">
        <v>74</v>
      </c>
      <c r="D506" s="1">
        <v>0</v>
      </c>
      <c r="E506" s="1">
        <v>90.1</v>
      </c>
      <c r="F506" s="1">
        <v>0</v>
      </c>
      <c r="G506" s="5">
        <v>99.3</v>
      </c>
      <c r="H506" s="1">
        <v>0.3</v>
      </c>
      <c r="I506" s="1">
        <v>328</v>
      </c>
      <c r="J506" s="1">
        <v>0</v>
      </c>
      <c r="K506" s="1">
        <v>13.7</v>
      </c>
      <c r="L506" s="1">
        <v>0</v>
      </c>
    </row>
    <row r="507" spans="1:12">
      <c r="A507" s="2">
        <v>40814.041666666664</v>
      </c>
      <c r="B507" s="1">
        <v>14</v>
      </c>
      <c r="C507" s="1">
        <v>77</v>
      </c>
      <c r="D507" s="1">
        <v>0</v>
      </c>
      <c r="E507" s="1">
        <v>90.1</v>
      </c>
      <c r="F507" s="1">
        <v>0</v>
      </c>
      <c r="G507" s="5">
        <v>99.3</v>
      </c>
      <c r="H507" s="1">
        <v>0.6</v>
      </c>
      <c r="I507" s="1">
        <v>241</v>
      </c>
      <c r="J507" s="1">
        <v>0</v>
      </c>
      <c r="K507" s="1">
        <v>13.3</v>
      </c>
      <c r="L507" s="1">
        <v>0</v>
      </c>
    </row>
    <row r="508" spans="1:12">
      <c r="A508" s="2">
        <v>40814.083333333336</v>
      </c>
      <c r="B508" s="1">
        <v>14.1</v>
      </c>
      <c r="C508" s="1">
        <v>78</v>
      </c>
      <c r="D508" s="1">
        <v>0</v>
      </c>
      <c r="E508" s="1">
        <v>90.1</v>
      </c>
      <c r="F508" s="1">
        <v>0</v>
      </c>
      <c r="G508" s="5">
        <v>99.3</v>
      </c>
      <c r="H508" s="1">
        <v>0.4</v>
      </c>
      <c r="I508" s="1">
        <v>347</v>
      </c>
      <c r="J508" s="1">
        <v>0</v>
      </c>
      <c r="K508" s="1">
        <v>13.7</v>
      </c>
      <c r="L508" s="1">
        <v>0</v>
      </c>
    </row>
    <row r="509" spans="1:12">
      <c r="A509" s="2">
        <v>40814.125</v>
      </c>
      <c r="B509" s="1">
        <v>13.6</v>
      </c>
      <c r="C509" s="1">
        <v>80</v>
      </c>
      <c r="D509" s="1">
        <v>0</v>
      </c>
      <c r="E509" s="1">
        <v>90.1</v>
      </c>
      <c r="F509" s="1">
        <v>0</v>
      </c>
      <c r="G509" s="5">
        <v>99.3</v>
      </c>
      <c r="H509" s="1">
        <v>0.4</v>
      </c>
      <c r="I509" s="1">
        <v>285</v>
      </c>
      <c r="J509" s="1">
        <v>0</v>
      </c>
      <c r="K509" s="1">
        <v>12.8</v>
      </c>
      <c r="L509" s="1">
        <v>0</v>
      </c>
    </row>
    <row r="510" spans="1:12">
      <c r="A510" s="2">
        <v>40814.166666666664</v>
      </c>
      <c r="B510" s="1">
        <v>12.6</v>
      </c>
      <c r="C510" s="1">
        <v>84</v>
      </c>
      <c r="D510" s="1">
        <v>0</v>
      </c>
      <c r="E510" s="1">
        <v>90.1</v>
      </c>
      <c r="F510" s="1">
        <v>0</v>
      </c>
      <c r="G510" s="5">
        <v>99.3</v>
      </c>
      <c r="H510" s="1">
        <v>0.3</v>
      </c>
      <c r="I510" s="1">
        <v>277</v>
      </c>
      <c r="J510" s="1">
        <v>0</v>
      </c>
      <c r="K510" s="1">
        <v>11.5</v>
      </c>
      <c r="L510" s="1">
        <v>0</v>
      </c>
    </row>
    <row r="511" spans="1:12">
      <c r="A511" s="2">
        <v>40814.208333333336</v>
      </c>
      <c r="B511" s="1">
        <v>12.2</v>
      </c>
      <c r="C511" s="1">
        <v>86</v>
      </c>
      <c r="D511" s="1">
        <v>0</v>
      </c>
      <c r="E511" s="1">
        <v>90.1</v>
      </c>
      <c r="F511" s="1">
        <v>0</v>
      </c>
      <c r="G511" s="5">
        <v>99.3</v>
      </c>
      <c r="H511" s="1">
        <v>0.4</v>
      </c>
      <c r="I511" s="1">
        <v>337</v>
      </c>
      <c r="J511" s="1">
        <v>0</v>
      </c>
      <c r="K511" s="1">
        <v>11.5</v>
      </c>
      <c r="L511" s="1">
        <v>0</v>
      </c>
    </row>
    <row r="512" spans="1:12">
      <c r="A512" s="2">
        <v>40814.25</v>
      </c>
      <c r="B512" s="1">
        <v>11.8</v>
      </c>
      <c r="C512" s="1">
        <v>86</v>
      </c>
      <c r="D512" s="1">
        <v>0</v>
      </c>
      <c r="E512" s="1">
        <v>90.1</v>
      </c>
      <c r="F512" s="1">
        <v>24</v>
      </c>
      <c r="G512" s="5">
        <v>99.7</v>
      </c>
      <c r="H512" s="1">
        <v>0.3</v>
      </c>
      <c r="I512" s="1">
        <v>212</v>
      </c>
      <c r="J512" s="1">
        <v>0</v>
      </c>
      <c r="K512" s="1">
        <v>10.9</v>
      </c>
      <c r="L512" s="1">
        <v>0</v>
      </c>
    </row>
    <row r="513" spans="1:12">
      <c r="A513" s="2">
        <v>40814.291666666664</v>
      </c>
      <c r="B513" s="1">
        <v>11.4</v>
      </c>
      <c r="C513" s="1">
        <v>88</v>
      </c>
      <c r="D513" s="1">
        <v>0</v>
      </c>
      <c r="E513" s="1">
        <v>90.1</v>
      </c>
      <c r="F513" s="1">
        <v>60</v>
      </c>
      <c r="G513" s="5">
        <v>100.7</v>
      </c>
      <c r="H513" s="1">
        <v>0.4</v>
      </c>
      <c r="I513" s="1">
        <v>212</v>
      </c>
      <c r="J513" s="1">
        <v>0</v>
      </c>
      <c r="K513" s="1">
        <v>10.4</v>
      </c>
      <c r="L513" s="1">
        <v>0</v>
      </c>
    </row>
    <row r="514" spans="1:12">
      <c r="A514" s="2">
        <v>40814.333333333336</v>
      </c>
      <c r="B514" s="1">
        <v>13.6</v>
      </c>
      <c r="C514" s="1">
        <v>78</v>
      </c>
      <c r="D514" s="1">
        <v>0</v>
      </c>
      <c r="E514" s="1">
        <v>90.1</v>
      </c>
      <c r="F514" s="1">
        <v>60</v>
      </c>
      <c r="G514" s="5">
        <v>101.7</v>
      </c>
      <c r="H514" s="1">
        <v>0.2</v>
      </c>
      <c r="I514" s="1">
        <v>315</v>
      </c>
      <c r="J514" s="1">
        <v>0.4</v>
      </c>
      <c r="K514" s="1">
        <v>12.6</v>
      </c>
      <c r="L514" s="1">
        <v>0</v>
      </c>
    </row>
    <row r="515" spans="1:12">
      <c r="A515" s="2">
        <v>40814.375</v>
      </c>
      <c r="B515" s="1">
        <v>17.3</v>
      </c>
      <c r="C515" s="1">
        <v>66</v>
      </c>
      <c r="D515" s="1">
        <v>0</v>
      </c>
      <c r="E515" s="1">
        <v>90.1</v>
      </c>
      <c r="F515" s="1">
        <v>20</v>
      </c>
      <c r="G515" s="5">
        <v>102</v>
      </c>
      <c r="H515" s="1">
        <v>0.4</v>
      </c>
      <c r="I515" s="1">
        <v>204</v>
      </c>
      <c r="J515" s="1">
        <v>0.9</v>
      </c>
      <c r="K515" s="1">
        <v>17.600000000000001</v>
      </c>
      <c r="L515" s="1">
        <v>0</v>
      </c>
    </row>
    <row r="516" spans="1:12">
      <c r="A516" s="2">
        <v>40814.416666666664</v>
      </c>
      <c r="B516" s="1">
        <v>19.3</v>
      </c>
      <c r="C516" s="1">
        <v>61</v>
      </c>
      <c r="D516" s="1">
        <v>0</v>
      </c>
      <c r="E516" s="1">
        <v>90.1</v>
      </c>
      <c r="F516" s="1">
        <v>0</v>
      </c>
      <c r="G516" s="5">
        <v>102</v>
      </c>
      <c r="H516" s="1">
        <v>0.8</v>
      </c>
      <c r="I516" s="1">
        <v>178</v>
      </c>
      <c r="J516" s="1">
        <v>1.5</v>
      </c>
      <c r="K516" s="1">
        <v>19.899999999999999</v>
      </c>
      <c r="L516" s="1">
        <v>0</v>
      </c>
    </row>
    <row r="517" spans="1:12">
      <c r="A517" s="2">
        <v>40814.458333333336</v>
      </c>
      <c r="B517" s="1">
        <v>21</v>
      </c>
      <c r="C517" s="1">
        <v>53</v>
      </c>
      <c r="D517" s="1">
        <v>0</v>
      </c>
      <c r="E517" s="1">
        <v>90.1</v>
      </c>
      <c r="F517" s="1">
        <v>0</v>
      </c>
      <c r="G517" s="5">
        <v>102</v>
      </c>
      <c r="H517" s="1">
        <v>1</v>
      </c>
      <c r="I517" s="1">
        <v>157</v>
      </c>
      <c r="J517" s="1">
        <v>2.1</v>
      </c>
      <c r="K517" s="1">
        <v>21.6</v>
      </c>
      <c r="L517" s="1">
        <v>0</v>
      </c>
    </row>
    <row r="518" spans="1:12">
      <c r="A518" s="2">
        <v>40814.5</v>
      </c>
      <c r="B518" s="1">
        <v>23.2</v>
      </c>
      <c r="C518" s="1">
        <v>46</v>
      </c>
      <c r="D518" s="1">
        <v>0</v>
      </c>
      <c r="E518" s="1">
        <v>90.1</v>
      </c>
      <c r="F518" s="1">
        <v>0</v>
      </c>
      <c r="G518" s="5">
        <v>102</v>
      </c>
      <c r="H518" s="1">
        <v>1</v>
      </c>
      <c r="I518" s="1">
        <v>179</v>
      </c>
      <c r="J518" s="1">
        <v>2.2999999999999998</v>
      </c>
      <c r="K518" s="1">
        <v>23.5</v>
      </c>
      <c r="L518" s="1">
        <v>0</v>
      </c>
    </row>
    <row r="519" spans="1:12">
      <c r="A519" s="2">
        <v>40814.541666666664</v>
      </c>
      <c r="B519" s="1">
        <v>24.2</v>
      </c>
      <c r="C519" s="1">
        <v>44</v>
      </c>
      <c r="D519" s="1">
        <v>0</v>
      </c>
      <c r="E519" s="1">
        <v>90.1</v>
      </c>
      <c r="F519" s="1">
        <v>0</v>
      </c>
      <c r="G519" s="5">
        <v>102</v>
      </c>
      <c r="H519" s="1">
        <v>1.2</v>
      </c>
      <c r="I519" s="1">
        <v>316</v>
      </c>
      <c r="J519" s="1">
        <v>2.2999999999999998</v>
      </c>
      <c r="K519" s="1">
        <v>23.7</v>
      </c>
      <c r="L519" s="1">
        <v>0</v>
      </c>
    </row>
    <row r="520" spans="1:12">
      <c r="A520" s="2">
        <v>40814.583333333336</v>
      </c>
      <c r="B520" s="1">
        <v>24.9</v>
      </c>
      <c r="C520" s="1">
        <v>41</v>
      </c>
      <c r="D520" s="1">
        <v>0</v>
      </c>
      <c r="E520" s="1">
        <v>90.1</v>
      </c>
      <c r="F520" s="1">
        <v>0</v>
      </c>
      <c r="G520" s="5">
        <v>102</v>
      </c>
      <c r="H520" s="1">
        <v>1.5</v>
      </c>
      <c r="I520" s="1">
        <v>279</v>
      </c>
      <c r="J520" s="1">
        <v>2.1</v>
      </c>
      <c r="K520" s="1">
        <v>24.4</v>
      </c>
      <c r="L520" s="1">
        <v>0</v>
      </c>
    </row>
    <row r="521" spans="1:12">
      <c r="A521" s="2">
        <v>40814.625</v>
      </c>
      <c r="B521" s="1">
        <v>25.4</v>
      </c>
      <c r="C521" s="1">
        <v>36</v>
      </c>
      <c r="D521" s="1">
        <v>0</v>
      </c>
      <c r="E521" s="1">
        <v>90.1</v>
      </c>
      <c r="F521" s="1">
        <v>0</v>
      </c>
      <c r="G521" s="5">
        <v>102</v>
      </c>
      <c r="H521" s="1">
        <v>1.2</v>
      </c>
      <c r="I521" s="1">
        <v>96</v>
      </c>
      <c r="J521" s="1">
        <v>0.7</v>
      </c>
      <c r="K521" s="1">
        <v>25</v>
      </c>
      <c r="L521" s="1">
        <v>0</v>
      </c>
    </row>
    <row r="522" spans="1:12">
      <c r="A522" s="2">
        <v>40814.666666666664</v>
      </c>
      <c r="B522" s="1">
        <v>25.6</v>
      </c>
      <c r="C522" s="1">
        <v>32</v>
      </c>
      <c r="D522" s="1">
        <v>0</v>
      </c>
      <c r="E522" s="1">
        <v>90.1</v>
      </c>
      <c r="F522" s="1">
        <v>0</v>
      </c>
      <c r="G522" s="5">
        <v>102</v>
      </c>
      <c r="H522" s="1">
        <v>1.2</v>
      </c>
      <c r="I522" s="1">
        <v>104</v>
      </c>
      <c r="J522" s="1">
        <v>0.8</v>
      </c>
      <c r="K522" s="1">
        <v>25.5</v>
      </c>
      <c r="L522" s="1">
        <v>0</v>
      </c>
    </row>
    <row r="523" spans="1:12">
      <c r="A523" s="2">
        <v>40814.708333333336</v>
      </c>
      <c r="B523" s="1">
        <v>26.2</v>
      </c>
      <c r="C523" s="1">
        <v>37</v>
      </c>
      <c r="D523" s="1">
        <v>0</v>
      </c>
      <c r="E523" s="1">
        <v>90.1</v>
      </c>
      <c r="F523" s="1">
        <v>0</v>
      </c>
      <c r="G523" s="5">
        <v>102</v>
      </c>
      <c r="H523" s="1">
        <v>0.9</v>
      </c>
      <c r="I523" s="1">
        <v>326</v>
      </c>
      <c r="J523" s="1">
        <v>0.7</v>
      </c>
      <c r="K523" s="1">
        <v>26.3</v>
      </c>
      <c r="L523" s="1">
        <v>0</v>
      </c>
    </row>
    <row r="524" spans="1:12">
      <c r="A524" s="2">
        <v>40814.75</v>
      </c>
      <c r="B524" s="1">
        <v>20.6</v>
      </c>
      <c r="C524" s="1">
        <v>52</v>
      </c>
      <c r="D524" s="1">
        <v>0</v>
      </c>
      <c r="E524" s="1">
        <v>90.1</v>
      </c>
      <c r="F524" s="1">
        <v>0</v>
      </c>
      <c r="G524" s="5">
        <v>102</v>
      </c>
      <c r="H524" s="1">
        <v>1.5</v>
      </c>
      <c r="I524" s="1">
        <v>291</v>
      </c>
      <c r="J524" s="1">
        <v>0.1</v>
      </c>
      <c r="K524" s="1">
        <v>19.7</v>
      </c>
      <c r="L524" s="1">
        <v>0</v>
      </c>
    </row>
    <row r="525" spans="1:12">
      <c r="A525" s="2">
        <v>40814.791666666664</v>
      </c>
      <c r="B525" s="1">
        <v>17.3</v>
      </c>
      <c r="C525" s="1">
        <v>60</v>
      </c>
      <c r="D525" s="1">
        <v>0</v>
      </c>
      <c r="E525" s="1">
        <v>90.1</v>
      </c>
      <c r="F525" s="1">
        <v>0</v>
      </c>
      <c r="G525" s="5">
        <v>102</v>
      </c>
      <c r="H525" s="1">
        <v>1.6</v>
      </c>
      <c r="I525" s="1">
        <v>296</v>
      </c>
      <c r="J525" s="1">
        <v>0</v>
      </c>
      <c r="K525" s="1">
        <v>16.3</v>
      </c>
      <c r="L525" s="1">
        <v>0</v>
      </c>
    </row>
    <row r="526" spans="1:12">
      <c r="A526" s="2">
        <v>40814.833333333336</v>
      </c>
      <c r="B526" s="1">
        <v>16.399999999999999</v>
      </c>
      <c r="C526" s="1">
        <v>61</v>
      </c>
      <c r="D526" s="1">
        <v>0</v>
      </c>
      <c r="E526" s="1">
        <v>90.1</v>
      </c>
      <c r="F526" s="1">
        <v>0</v>
      </c>
      <c r="G526" s="5">
        <v>102</v>
      </c>
      <c r="H526" s="1">
        <v>1.5</v>
      </c>
      <c r="I526" s="1">
        <v>322</v>
      </c>
      <c r="J526" s="1">
        <v>0</v>
      </c>
      <c r="K526" s="1">
        <v>15.5</v>
      </c>
      <c r="L526" s="1">
        <v>0</v>
      </c>
    </row>
    <row r="527" spans="1:12">
      <c r="A527" s="2">
        <v>40814.875</v>
      </c>
      <c r="B527" s="1">
        <v>15.9</v>
      </c>
      <c r="C527" s="1">
        <v>62</v>
      </c>
      <c r="D527" s="1">
        <v>0</v>
      </c>
      <c r="E527" s="1">
        <v>90.1</v>
      </c>
      <c r="F527" s="1">
        <v>0</v>
      </c>
      <c r="G527" s="5">
        <v>102</v>
      </c>
      <c r="H527" s="1">
        <v>1.5</v>
      </c>
      <c r="I527" s="1">
        <v>306</v>
      </c>
      <c r="J527" s="1">
        <v>0</v>
      </c>
      <c r="K527" s="1">
        <v>14.8</v>
      </c>
      <c r="L527" s="1">
        <v>0</v>
      </c>
    </row>
    <row r="528" spans="1:12">
      <c r="A528" s="2">
        <v>40814.916666666664</v>
      </c>
      <c r="B528" s="1">
        <v>15.3</v>
      </c>
      <c r="C528" s="1">
        <v>64</v>
      </c>
      <c r="D528" s="1">
        <v>0</v>
      </c>
      <c r="E528" s="1">
        <v>90.1</v>
      </c>
      <c r="F528" s="1">
        <v>0</v>
      </c>
      <c r="G528" s="5">
        <v>102</v>
      </c>
      <c r="H528" s="1">
        <v>1.2</v>
      </c>
      <c r="I528" s="1">
        <v>305</v>
      </c>
      <c r="J528" s="1">
        <v>0</v>
      </c>
      <c r="K528" s="1">
        <v>14.3</v>
      </c>
      <c r="L528" s="1">
        <v>0</v>
      </c>
    </row>
    <row r="529" spans="1:12">
      <c r="A529" s="2">
        <v>40814.958333333336</v>
      </c>
      <c r="B529" s="1">
        <v>13.8</v>
      </c>
      <c r="C529" s="1">
        <v>71</v>
      </c>
      <c r="D529" s="1">
        <v>0</v>
      </c>
      <c r="E529" s="1">
        <v>90.1</v>
      </c>
      <c r="F529" s="1">
        <v>0</v>
      </c>
      <c r="G529" s="5">
        <v>102</v>
      </c>
      <c r="H529" s="1">
        <v>0.9</v>
      </c>
      <c r="I529" s="1">
        <v>288</v>
      </c>
      <c r="J529" s="1">
        <v>0</v>
      </c>
      <c r="K529" s="1">
        <v>12.3</v>
      </c>
      <c r="L529" s="1">
        <v>0</v>
      </c>
    </row>
    <row r="530" spans="1:12">
      <c r="A530" s="2">
        <v>40815</v>
      </c>
      <c r="B530" s="1">
        <v>12.8</v>
      </c>
      <c r="C530" s="1">
        <v>76</v>
      </c>
      <c r="D530" s="1">
        <v>0</v>
      </c>
      <c r="E530" s="1">
        <v>90.1</v>
      </c>
      <c r="F530" s="1">
        <v>0</v>
      </c>
      <c r="G530" s="5">
        <v>102</v>
      </c>
      <c r="H530" s="1">
        <v>0.5</v>
      </c>
      <c r="I530" s="1">
        <v>287</v>
      </c>
      <c r="J530" s="1">
        <v>0</v>
      </c>
      <c r="K530" s="1">
        <v>11.4</v>
      </c>
      <c r="L530" s="1">
        <v>0</v>
      </c>
    </row>
    <row r="531" spans="1:12">
      <c r="A531" s="2">
        <v>40815.041666666664</v>
      </c>
      <c r="B531" s="1">
        <v>12</v>
      </c>
      <c r="C531" s="1">
        <v>78</v>
      </c>
      <c r="D531" s="1">
        <v>0</v>
      </c>
      <c r="E531" s="1">
        <v>90.1</v>
      </c>
      <c r="F531" s="1">
        <v>0</v>
      </c>
      <c r="G531" s="5">
        <v>102</v>
      </c>
      <c r="H531" s="1">
        <v>0.5</v>
      </c>
      <c r="I531" s="1">
        <v>45</v>
      </c>
      <c r="J531" s="1">
        <v>0</v>
      </c>
      <c r="K531" s="1">
        <v>10.6</v>
      </c>
      <c r="L531" s="1">
        <v>0</v>
      </c>
    </row>
    <row r="532" spans="1:12">
      <c r="A532" s="2">
        <v>40815.083333333336</v>
      </c>
      <c r="B532" s="1">
        <v>11.9</v>
      </c>
      <c r="C532" s="1">
        <v>79</v>
      </c>
      <c r="D532" s="1">
        <v>0</v>
      </c>
      <c r="E532" s="1">
        <v>90.1</v>
      </c>
      <c r="F532" s="1">
        <v>0</v>
      </c>
      <c r="G532" s="5">
        <v>102</v>
      </c>
      <c r="H532" s="1">
        <v>0.5</v>
      </c>
      <c r="I532" s="1">
        <v>238</v>
      </c>
      <c r="J532" s="1">
        <v>0</v>
      </c>
      <c r="K532" s="1">
        <v>10.4</v>
      </c>
      <c r="L532" s="1">
        <v>0</v>
      </c>
    </row>
    <row r="533" spans="1:12">
      <c r="A533" s="2">
        <v>40815.125</v>
      </c>
      <c r="B533" s="1">
        <v>11</v>
      </c>
      <c r="C533" s="1">
        <v>84</v>
      </c>
      <c r="D533" s="1">
        <v>0</v>
      </c>
      <c r="E533" s="1">
        <v>90.1</v>
      </c>
      <c r="F533" s="1">
        <v>25</v>
      </c>
      <c r="G533" s="5">
        <v>102.5</v>
      </c>
      <c r="H533" s="1">
        <v>0.5</v>
      </c>
      <c r="I533" s="1">
        <v>48</v>
      </c>
      <c r="J533" s="1">
        <v>0</v>
      </c>
      <c r="K533" s="1">
        <v>9.6999999999999993</v>
      </c>
      <c r="L533" s="1">
        <v>0</v>
      </c>
    </row>
    <row r="534" spans="1:12">
      <c r="A534" s="2">
        <v>40815.166666666664</v>
      </c>
      <c r="B534" s="1">
        <v>10.8</v>
      </c>
      <c r="C534" s="1">
        <v>84</v>
      </c>
      <c r="D534" s="1">
        <v>0</v>
      </c>
      <c r="E534" s="1">
        <v>90.1</v>
      </c>
      <c r="F534" s="1">
        <v>60</v>
      </c>
      <c r="G534" s="5">
        <v>103.5</v>
      </c>
      <c r="H534" s="1">
        <v>0.5</v>
      </c>
      <c r="I534" s="1">
        <v>292</v>
      </c>
      <c r="J534" s="1">
        <v>0</v>
      </c>
      <c r="K534" s="1">
        <v>9.8000000000000007</v>
      </c>
      <c r="L534" s="1">
        <v>0</v>
      </c>
    </row>
    <row r="535" spans="1:12">
      <c r="A535" s="2">
        <v>40815.208333333336</v>
      </c>
      <c r="B535" s="1">
        <v>10.3</v>
      </c>
      <c r="C535" s="1">
        <v>88</v>
      </c>
      <c r="D535" s="1">
        <v>0</v>
      </c>
      <c r="E535" s="1">
        <v>90.1</v>
      </c>
      <c r="F535" s="1">
        <v>60</v>
      </c>
      <c r="G535" s="5">
        <v>104.5</v>
      </c>
      <c r="H535" s="1">
        <v>0.5</v>
      </c>
      <c r="I535" s="1">
        <v>276</v>
      </c>
      <c r="J535" s="1">
        <v>0</v>
      </c>
      <c r="K535" s="1">
        <v>9.3000000000000007</v>
      </c>
      <c r="L535" s="1">
        <v>0</v>
      </c>
    </row>
    <row r="536" spans="1:12">
      <c r="A536" s="2">
        <v>40815.25</v>
      </c>
      <c r="B536" s="1">
        <v>10.1</v>
      </c>
      <c r="C536" s="1">
        <v>88</v>
      </c>
      <c r="D536" s="1">
        <v>0</v>
      </c>
      <c r="E536" s="1">
        <v>90.1</v>
      </c>
      <c r="F536" s="1">
        <v>60</v>
      </c>
      <c r="G536" s="5">
        <v>105.5</v>
      </c>
      <c r="H536" s="1">
        <v>0.4</v>
      </c>
      <c r="I536" s="1">
        <v>271</v>
      </c>
      <c r="J536" s="1">
        <v>0</v>
      </c>
      <c r="K536" s="1">
        <v>8.9</v>
      </c>
      <c r="L536" s="1">
        <v>0</v>
      </c>
    </row>
    <row r="537" spans="1:12">
      <c r="A537" s="2">
        <v>40815.291666666664</v>
      </c>
      <c r="B537" s="1">
        <v>10</v>
      </c>
      <c r="C537" s="1">
        <v>90</v>
      </c>
      <c r="D537" s="1">
        <v>0</v>
      </c>
      <c r="E537" s="1">
        <v>90.1</v>
      </c>
      <c r="F537" s="1">
        <v>60</v>
      </c>
      <c r="G537" s="5">
        <v>106.5</v>
      </c>
      <c r="H537" s="1">
        <v>0.5</v>
      </c>
      <c r="I537" s="1">
        <v>313</v>
      </c>
      <c r="J537" s="1">
        <v>0</v>
      </c>
      <c r="K537" s="1">
        <v>8.8000000000000007</v>
      </c>
      <c r="L537" s="1">
        <v>0</v>
      </c>
    </row>
    <row r="538" spans="1:12">
      <c r="A538" s="2">
        <v>40815.333333333336</v>
      </c>
      <c r="B538" s="1">
        <v>12.7</v>
      </c>
      <c r="C538" s="1">
        <v>78</v>
      </c>
      <c r="D538" s="1">
        <v>0</v>
      </c>
      <c r="E538" s="1">
        <v>90.1</v>
      </c>
      <c r="F538" s="1">
        <v>60</v>
      </c>
      <c r="G538" s="5">
        <v>107.5</v>
      </c>
      <c r="H538" s="1">
        <v>0.3</v>
      </c>
      <c r="I538" s="1">
        <v>253</v>
      </c>
      <c r="J538" s="1">
        <v>0.4</v>
      </c>
      <c r="K538" s="1">
        <v>11.4</v>
      </c>
      <c r="L538" s="1">
        <v>0</v>
      </c>
    </row>
    <row r="539" spans="1:12">
      <c r="A539" s="2">
        <v>40815.375</v>
      </c>
      <c r="B539" s="1">
        <v>16</v>
      </c>
      <c r="C539" s="1">
        <v>68</v>
      </c>
      <c r="D539" s="1">
        <v>0</v>
      </c>
      <c r="E539" s="1">
        <v>90.1</v>
      </c>
      <c r="F539" s="1">
        <v>53</v>
      </c>
      <c r="G539" s="5">
        <v>108.3</v>
      </c>
      <c r="H539" s="1">
        <v>1</v>
      </c>
      <c r="I539" s="1">
        <v>226</v>
      </c>
      <c r="J539" s="1">
        <v>1</v>
      </c>
      <c r="K539" s="1">
        <v>16.5</v>
      </c>
      <c r="L539" s="1">
        <v>0</v>
      </c>
    </row>
    <row r="540" spans="1:12">
      <c r="A540" s="2">
        <v>40815.416666666664</v>
      </c>
      <c r="B540" s="1">
        <v>18.899999999999999</v>
      </c>
      <c r="C540" s="1">
        <v>58</v>
      </c>
      <c r="D540" s="1">
        <v>0</v>
      </c>
      <c r="E540" s="1">
        <v>90.1</v>
      </c>
      <c r="F540" s="1">
        <v>0</v>
      </c>
      <c r="G540" s="5">
        <v>108.3</v>
      </c>
      <c r="H540" s="1">
        <v>1.3</v>
      </c>
      <c r="I540" s="1">
        <v>204</v>
      </c>
      <c r="J540" s="1">
        <v>1.6</v>
      </c>
      <c r="K540" s="1">
        <v>19.8</v>
      </c>
      <c r="L540" s="1">
        <v>0</v>
      </c>
    </row>
    <row r="541" spans="1:12">
      <c r="A541" s="2">
        <v>40815.458333333336</v>
      </c>
      <c r="B541" s="1">
        <v>20.6</v>
      </c>
      <c r="C541" s="1">
        <v>52</v>
      </c>
      <c r="D541" s="1">
        <v>0</v>
      </c>
      <c r="E541" s="1">
        <v>90.1</v>
      </c>
      <c r="F541" s="1">
        <v>0</v>
      </c>
      <c r="G541" s="5">
        <v>108.3</v>
      </c>
      <c r="H541" s="1">
        <v>1.1000000000000001</v>
      </c>
      <c r="I541" s="1">
        <v>52</v>
      </c>
      <c r="J541" s="1">
        <v>1.9</v>
      </c>
      <c r="K541" s="1">
        <v>21.2</v>
      </c>
      <c r="L541" s="1">
        <v>0</v>
      </c>
    </row>
    <row r="542" spans="1:12">
      <c r="A542" s="2">
        <v>40815.5</v>
      </c>
      <c r="B542" s="1">
        <v>21.6</v>
      </c>
      <c r="C542" s="1">
        <v>48</v>
      </c>
      <c r="D542" s="1">
        <v>0</v>
      </c>
      <c r="E542" s="1">
        <v>90.1</v>
      </c>
      <c r="F542" s="1">
        <v>0</v>
      </c>
      <c r="G542" s="5">
        <v>108.3</v>
      </c>
      <c r="H542" s="1">
        <v>1.1000000000000001</v>
      </c>
      <c r="I542" s="1">
        <v>146</v>
      </c>
      <c r="J542" s="1">
        <v>2.2999999999999998</v>
      </c>
      <c r="K542" s="1">
        <v>22.1</v>
      </c>
      <c r="L542" s="1">
        <v>0</v>
      </c>
    </row>
    <row r="543" spans="1:12">
      <c r="A543" s="2">
        <v>40815.541666666664</v>
      </c>
      <c r="B543" s="1">
        <v>22.5</v>
      </c>
      <c r="C543" s="1">
        <v>46</v>
      </c>
      <c r="D543" s="1">
        <v>0</v>
      </c>
      <c r="E543" s="1">
        <v>90.1</v>
      </c>
      <c r="F543" s="1">
        <v>0</v>
      </c>
      <c r="G543" s="5">
        <v>108.3</v>
      </c>
      <c r="H543" s="1">
        <v>1.3</v>
      </c>
      <c r="I543" s="1">
        <v>138</v>
      </c>
      <c r="J543" s="1">
        <v>2.2999999999999998</v>
      </c>
      <c r="K543" s="1">
        <v>22.2</v>
      </c>
      <c r="L543" s="1">
        <v>0</v>
      </c>
    </row>
    <row r="544" spans="1:12">
      <c r="A544" s="2">
        <v>40815.583333333336</v>
      </c>
      <c r="B544" s="1">
        <v>23.7</v>
      </c>
      <c r="C544" s="1">
        <v>44</v>
      </c>
      <c r="D544" s="1">
        <v>0</v>
      </c>
      <c r="E544" s="1">
        <v>90.1</v>
      </c>
      <c r="F544" s="1">
        <v>0</v>
      </c>
      <c r="G544" s="5">
        <v>108.3</v>
      </c>
      <c r="H544" s="1">
        <v>1.5</v>
      </c>
      <c r="I544" s="1">
        <v>147</v>
      </c>
      <c r="J544" s="1">
        <v>2.1</v>
      </c>
      <c r="K544" s="1">
        <v>23.1</v>
      </c>
      <c r="L544" s="1">
        <v>0</v>
      </c>
    </row>
    <row r="545" spans="1:12">
      <c r="A545" s="2">
        <v>40815.625</v>
      </c>
      <c r="B545" s="1">
        <v>23.7</v>
      </c>
      <c r="C545" s="1">
        <v>44</v>
      </c>
      <c r="D545" s="1">
        <v>0</v>
      </c>
      <c r="E545" s="1">
        <v>90.1</v>
      </c>
      <c r="F545" s="1">
        <v>0</v>
      </c>
      <c r="G545" s="5">
        <v>108.3</v>
      </c>
      <c r="H545" s="1">
        <v>1.6</v>
      </c>
      <c r="I545" s="1">
        <v>115</v>
      </c>
      <c r="J545" s="1">
        <v>0.7</v>
      </c>
      <c r="K545" s="1">
        <v>23.4</v>
      </c>
      <c r="L545" s="1">
        <v>0</v>
      </c>
    </row>
    <row r="546" spans="1:12">
      <c r="A546" s="2">
        <v>40815.666666666664</v>
      </c>
      <c r="B546" s="1">
        <v>24.1</v>
      </c>
      <c r="C546" s="1">
        <v>45</v>
      </c>
      <c r="D546" s="1">
        <v>0</v>
      </c>
      <c r="E546" s="1">
        <v>90.1</v>
      </c>
      <c r="F546" s="1">
        <v>0</v>
      </c>
      <c r="G546" s="5">
        <v>108.3</v>
      </c>
      <c r="H546" s="1">
        <v>1.2</v>
      </c>
      <c r="I546" s="1">
        <v>74</v>
      </c>
      <c r="J546" s="1">
        <v>0.8</v>
      </c>
      <c r="K546" s="1">
        <v>24.3</v>
      </c>
      <c r="L546" s="1">
        <v>0</v>
      </c>
    </row>
    <row r="547" spans="1:12">
      <c r="A547" s="2">
        <v>40815.708333333336</v>
      </c>
      <c r="B547" s="1">
        <v>24.3</v>
      </c>
      <c r="C547" s="1">
        <v>45</v>
      </c>
      <c r="D547" s="1">
        <v>0</v>
      </c>
      <c r="E547" s="1">
        <v>90.1</v>
      </c>
      <c r="F547" s="1">
        <v>0</v>
      </c>
      <c r="G547" s="5">
        <v>108.3</v>
      </c>
      <c r="H547" s="1">
        <v>0.8</v>
      </c>
      <c r="I547" s="1">
        <v>102</v>
      </c>
      <c r="J547" s="1">
        <v>0.7</v>
      </c>
      <c r="K547" s="1">
        <v>24.5</v>
      </c>
      <c r="L547" s="1">
        <v>0</v>
      </c>
    </row>
    <row r="548" spans="1:12">
      <c r="A548" s="2">
        <v>40815.75</v>
      </c>
      <c r="B548" s="1">
        <v>20.9</v>
      </c>
      <c r="C548" s="1">
        <v>57</v>
      </c>
      <c r="D548" s="1">
        <v>0</v>
      </c>
      <c r="E548" s="1">
        <v>90.1</v>
      </c>
      <c r="F548" s="1">
        <v>0</v>
      </c>
      <c r="G548" s="5">
        <v>108.3</v>
      </c>
      <c r="H548" s="1">
        <v>1.3</v>
      </c>
      <c r="I548" s="1">
        <v>296</v>
      </c>
      <c r="J548" s="1">
        <v>0.1</v>
      </c>
      <c r="K548" s="1">
        <v>20.2</v>
      </c>
      <c r="L548" s="1">
        <v>0</v>
      </c>
    </row>
    <row r="549" spans="1:12">
      <c r="A549" s="2">
        <v>40815.791666666664</v>
      </c>
      <c r="B549" s="1">
        <v>17.8</v>
      </c>
      <c r="C549" s="1">
        <v>65</v>
      </c>
      <c r="D549" s="1">
        <v>0</v>
      </c>
      <c r="E549" s="1">
        <v>90.1</v>
      </c>
      <c r="F549" s="1">
        <v>0</v>
      </c>
      <c r="G549" s="5">
        <v>108.3</v>
      </c>
      <c r="H549" s="1">
        <v>1.2</v>
      </c>
      <c r="I549" s="1">
        <v>314</v>
      </c>
      <c r="J549" s="1">
        <v>0</v>
      </c>
      <c r="K549" s="1">
        <v>16.8</v>
      </c>
      <c r="L549" s="1">
        <v>0</v>
      </c>
    </row>
    <row r="550" spans="1:12">
      <c r="A550" s="2">
        <v>40815.833333333336</v>
      </c>
      <c r="B550" s="1">
        <v>16.7</v>
      </c>
      <c r="C550" s="1">
        <v>68</v>
      </c>
      <c r="D550" s="1">
        <v>0</v>
      </c>
      <c r="E550" s="1">
        <v>90.1</v>
      </c>
      <c r="F550" s="1">
        <v>0</v>
      </c>
      <c r="G550" s="5">
        <v>108.3</v>
      </c>
      <c r="H550" s="1">
        <v>1.5</v>
      </c>
      <c r="I550" s="1">
        <v>308</v>
      </c>
      <c r="J550" s="1">
        <v>0</v>
      </c>
      <c r="K550" s="1">
        <v>16</v>
      </c>
      <c r="L550" s="1">
        <v>0</v>
      </c>
    </row>
    <row r="551" spans="1:12">
      <c r="A551" s="2">
        <v>40815.875</v>
      </c>
      <c r="B551" s="1">
        <v>15.7</v>
      </c>
      <c r="C551" s="1">
        <v>71</v>
      </c>
      <c r="D551" s="1">
        <v>0</v>
      </c>
      <c r="E551" s="1">
        <v>90.1</v>
      </c>
      <c r="F551" s="1">
        <v>0</v>
      </c>
      <c r="G551" s="5">
        <v>108.3</v>
      </c>
      <c r="H551" s="1">
        <v>0.9</v>
      </c>
      <c r="I551" s="1">
        <v>193</v>
      </c>
      <c r="J551" s="1">
        <v>0</v>
      </c>
      <c r="K551" s="1">
        <v>14.4</v>
      </c>
      <c r="L551" s="1">
        <v>0</v>
      </c>
    </row>
    <row r="552" spans="1:12">
      <c r="A552" s="2">
        <v>40815.916666666664</v>
      </c>
      <c r="B552" s="1">
        <v>14.9</v>
      </c>
      <c r="C552" s="1">
        <v>75</v>
      </c>
      <c r="D552" s="1">
        <v>0</v>
      </c>
      <c r="E552" s="1">
        <v>90.1</v>
      </c>
      <c r="F552" s="1">
        <v>0</v>
      </c>
      <c r="G552" s="5">
        <v>108.3</v>
      </c>
      <c r="H552" s="1">
        <v>0.7</v>
      </c>
      <c r="I552" s="1">
        <v>280</v>
      </c>
      <c r="J552" s="1">
        <v>0</v>
      </c>
      <c r="K552" s="1">
        <v>13.2</v>
      </c>
      <c r="L552" s="1">
        <v>0</v>
      </c>
    </row>
    <row r="553" spans="1:12">
      <c r="A553" s="2">
        <v>40815.958333333336</v>
      </c>
      <c r="B553" s="1">
        <v>14.3</v>
      </c>
      <c r="C553" s="1">
        <v>76</v>
      </c>
      <c r="D553" s="1">
        <v>0</v>
      </c>
      <c r="E553" s="1">
        <v>90.1</v>
      </c>
      <c r="F553" s="1">
        <v>0</v>
      </c>
      <c r="G553" s="5">
        <v>108.3</v>
      </c>
      <c r="H553" s="1">
        <v>0.7</v>
      </c>
      <c r="I553" s="1">
        <v>276</v>
      </c>
      <c r="J553" s="1">
        <v>0</v>
      </c>
      <c r="K553" s="1">
        <v>12.8</v>
      </c>
      <c r="L553" s="1">
        <v>0</v>
      </c>
    </row>
    <row r="554" spans="1:12">
      <c r="A554" s="2">
        <v>40816</v>
      </c>
      <c r="B554" s="1">
        <v>13.1</v>
      </c>
      <c r="C554" s="1">
        <v>80</v>
      </c>
      <c r="D554" s="1">
        <v>0</v>
      </c>
      <c r="E554" s="1">
        <v>90.1</v>
      </c>
      <c r="F554" s="1">
        <v>0</v>
      </c>
      <c r="G554" s="5">
        <v>108.3</v>
      </c>
      <c r="H554" s="1">
        <v>0.5</v>
      </c>
      <c r="I554" s="1">
        <v>5</v>
      </c>
      <c r="J554" s="1">
        <v>0</v>
      </c>
      <c r="K554" s="1">
        <v>11.8</v>
      </c>
      <c r="L554" s="1">
        <v>0</v>
      </c>
    </row>
    <row r="555" spans="1:12">
      <c r="A555" s="2">
        <v>40816.041666666664</v>
      </c>
      <c r="B555" s="1">
        <v>12.5</v>
      </c>
      <c r="C555" s="1">
        <v>82</v>
      </c>
      <c r="D555" s="1">
        <v>0</v>
      </c>
      <c r="E555" s="1">
        <v>90.1</v>
      </c>
      <c r="F555" s="1">
        <v>13</v>
      </c>
      <c r="G555" s="5">
        <v>108.6</v>
      </c>
      <c r="H555" s="1">
        <v>0.6</v>
      </c>
      <c r="I555" s="1">
        <v>156</v>
      </c>
      <c r="J555" s="1">
        <v>0</v>
      </c>
      <c r="K555" s="1">
        <v>11.1</v>
      </c>
      <c r="L555" s="1">
        <v>0</v>
      </c>
    </row>
    <row r="556" spans="1:12">
      <c r="A556" s="2">
        <v>40816.083333333336</v>
      </c>
      <c r="B556" s="1">
        <v>12</v>
      </c>
      <c r="C556" s="1">
        <v>84</v>
      </c>
      <c r="D556" s="1">
        <v>0</v>
      </c>
      <c r="E556" s="1">
        <v>90.1</v>
      </c>
      <c r="F556" s="1">
        <v>60</v>
      </c>
      <c r="G556" s="5">
        <v>109.6</v>
      </c>
      <c r="H556" s="1">
        <v>0.6</v>
      </c>
      <c r="I556" s="1">
        <v>91</v>
      </c>
      <c r="J556" s="1">
        <v>0</v>
      </c>
      <c r="K556" s="1">
        <v>10.9</v>
      </c>
      <c r="L556" s="1">
        <v>0</v>
      </c>
    </row>
    <row r="557" spans="1:12">
      <c r="A557" s="2">
        <v>40816.125</v>
      </c>
      <c r="B557" s="1">
        <v>11.6</v>
      </c>
      <c r="C557" s="1">
        <v>88</v>
      </c>
      <c r="D557" s="1">
        <v>0</v>
      </c>
      <c r="E557" s="1">
        <v>90.1</v>
      </c>
      <c r="F557" s="1">
        <v>60</v>
      </c>
      <c r="G557" s="5">
        <v>110.6</v>
      </c>
      <c r="H557" s="1">
        <v>0.6</v>
      </c>
      <c r="I557" s="1">
        <v>5</v>
      </c>
      <c r="J557" s="1">
        <v>0</v>
      </c>
      <c r="K557" s="1">
        <v>10.6</v>
      </c>
      <c r="L557" s="1">
        <v>0</v>
      </c>
    </row>
    <row r="558" spans="1:12">
      <c r="A558" s="2">
        <v>40816.166666666664</v>
      </c>
      <c r="B558" s="1">
        <v>11.6</v>
      </c>
      <c r="C558" s="1">
        <v>88</v>
      </c>
      <c r="D558" s="1">
        <v>0</v>
      </c>
      <c r="E558" s="1">
        <v>90.1</v>
      </c>
      <c r="F558" s="1">
        <v>60</v>
      </c>
      <c r="G558" s="5">
        <v>111.6</v>
      </c>
      <c r="H558" s="1">
        <v>0.7</v>
      </c>
      <c r="I558" s="1">
        <v>342</v>
      </c>
      <c r="J558" s="1">
        <v>0</v>
      </c>
      <c r="K558" s="1">
        <v>10.6</v>
      </c>
      <c r="L558" s="1">
        <v>0</v>
      </c>
    </row>
    <row r="559" spans="1:12">
      <c r="A559" s="2">
        <v>40816.208333333336</v>
      </c>
      <c r="B559" s="1">
        <v>11.1</v>
      </c>
      <c r="C559" s="1">
        <v>90</v>
      </c>
      <c r="D559" s="1">
        <v>0</v>
      </c>
      <c r="E559" s="1">
        <v>90.1</v>
      </c>
      <c r="F559" s="1">
        <v>60</v>
      </c>
      <c r="G559" s="5">
        <v>112.6</v>
      </c>
      <c r="H559" s="1">
        <v>0.5</v>
      </c>
      <c r="I559" s="1">
        <v>328</v>
      </c>
      <c r="J559" s="1">
        <v>0</v>
      </c>
      <c r="K559" s="1">
        <v>10</v>
      </c>
      <c r="L559" s="1">
        <v>0</v>
      </c>
    </row>
    <row r="560" spans="1:12">
      <c r="A560" s="2">
        <v>40816.25</v>
      </c>
      <c r="B560" s="1">
        <v>10.7</v>
      </c>
      <c r="C560" s="1">
        <v>90</v>
      </c>
      <c r="D560" s="1">
        <v>0</v>
      </c>
      <c r="E560" s="1">
        <v>90.1</v>
      </c>
      <c r="F560" s="1">
        <v>60</v>
      </c>
      <c r="G560" s="5">
        <v>113.6</v>
      </c>
      <c r="H560" s="1">
        <v>0.6</v>
      </c>
      <c r="I560" s="1">
        <v>305</v>
      </c>
      <c r="J560" s="1">
        <v>0</v>
      </c>
      <c r="K560" s="1">
        <v>9.8000000000000007</v>
      </c>
      <c r="L560" s="1">
        <v>0</v>
      </c>
    </row>
    <row r="561" spans="1:12">
      <c r="A561" s="2">
        <v>40816.291666666664</v>
      </c>
      <c r="B561" s="1">
        <v>10.6</v>
      </c>
      <c r="C561" s="1">
        <v>92</v>
      </c>
      <c r="D561" s="1">
        <v>0</v>
      </c>
      <c r="E561" s="1">
        <v>90.1</v>
      </c>
      <c r="F561" s="1">
        <v>60</v>
      </c>
      <c r="G561" s="5">
        <v>114.6</v>
      </c>
      <c r="H561" s="1">
        <v>0.7</v>
      </c>
      <c r="I561" s="1">
        <v>42</v>
      </c>
      <c r="J561" s="1">
        <v>0</v>
      </c>
      <c r="K561" s="1">
        <v>10</v>
      </c>
      <c r="L561" s="1">
        <v>0</v>
      </c>
    </row>
    <row r="562" spans="1:12">
      <c r="A562" s="2">
        <v>40816.333333333336</v>
      </c>
      <c r="B562" s="1">
        <v>13</v>
      </c>
      <c r="C562" s="1">
        <v>84</v>
      </c>
      <c r="D562" s="1">
        <v>0</v>
      </c>
      <c r="E562" s="1">
        <v>90.1</v>
      </c>
      <c r="F562" s="1">
        <v>60</v>
      </c>
      <c r="G562" s="5">
        <v>115.6</v>
      </c>
      <c r="H562" s="1">
        <v>0.5</v>
      </c>
      <c r="I562" s="1">
        <v>209</v>
      </c>
      <c r="J562" s="1">
        <v>0.4</v>
      </c>
      <c r="K562" s="1">
        <v>12.1</v>
      </c>
      <c r="L562" s="1">
        <v>0</v>
      </c>
    </row>
    <row r="563" spans="1:12">
      <c r="A563" s="2">
        <v>40816.375</v>
      </c>
      <c r="B563" s="1">
        <v>16.5</v>
      </c>
      <c r="C563" s="1">
        <v>70</v>
      </c>
      <c r="D563" s="1">
        <v>0</v>
      </c>
      <c r="E563" s="1">
        <v>90.1</v>
      </c>
      <c r="F563" s="1">
        <v>60</v>
      </c>
      <c r="G563" s="5">
        <v>116.6</v>
      </c>
      <c r="H563" s="1">
        <v>1.1000000000000001</v>
      </c>
      <c r="I563" s="1">
        <v>229</v>
      </c>
      <c r="J563" s="1">
        <v>0.9</v>
      </c>
      <c r="K563" s="1">
        <v>16.600000000000001</v>
      </c>
      <c r="L563" s="1">
        <v>0</v>
      </c>
    </row>
    <row r="564" spans="1:12">
      <c r="A564" s="2">
        <v>40816.416666666664</v>
      </c>
      <c r="B564" s="1">
        <v>19</v>
      </c>
      <c r="C564" s="1">
        <v>62</v>
      </c>
      <c r="D564" s="1">
        <v>0</v>
      </c>
      <c r="E564" s="1">
        <v>90.1</v>
      </c>
      <c r="F564" s="1">
        <v>9</v>
      </c>
      <c r="G564" s="5">
        <v>116.7</v>
      </c>
      <c r="H564" s="1">
        <v>1.2</v>
      </c>
      <c r="I564" s="1">
        <v>219</v>
      </c>
      <c r="J564" s="1">
        <v>1.5</v>
      </c>
      <c r="K564" s="1">
        <v>19.399999999999999</v>
      </c>
      <c r="L564" s="1">
        <v>0</v>
      </c>
    </row>
    <row r="565" spans="1:12">
      <c r="A565" s="2">
        <v>40816.458333333336</v>
      </c>
      <c r="B565" s="1">
        <v>21.6</v>
      </c>
      <c r="C565" s="1">
        <v>54</v>
      </c>
      <c r="D565" s="1">
        <v>0</v>
      </c>
      <c r="E565" s="1">
        <v>90.1</v>
      </c>
      <c r="F565" s="1">
        <v>0</v>
      </c>
      <c r="G565" s="5">
        <v>116.7</v>
      </c>
      <c r="H565" s="1">
        <v>1.5</v>
      </c>
      <c r="I565" s="1">
        <v>197</v>
      </c>
      <c r="J565" s="1">
        <v>2</v>
      </c>
      <c r="K565" s="1">
        <v>22.3</v>
      </c>
      <c r="L565" s="1">
        <v>0</v>
      </c>
    </row>
    <row r="566" spans="1:12">
      <c r="A566" s="2">
        <v>40816.5</v>
      </c>
      <c r="B566" s="1">
        <v>22.3</v>
      </c>
      <c r="C566" s="1">
        <v>50</v>
      </c>
      <c r="D566" s="1">
        <v>0</v>
      </c>
      <c r="E566" s="1">
        <v>90.1</v>
      </c>
      <c r="F566" s="1">
        <v>0</v>
      </c>
      <c r="G566" s="5">
        <v>116.7</v>
      </c>
      <c r="H566" s="1">
        <v>1.3</v>
      </c>
      <c r="I566" s="1">
        <v>114</v>
      </c>
      <c r="J566" s="1">
        <v>2.2000000000000002</v>
      </c>
      <c r="K566" s="1">
        <v>22.9</v>
      </c>
      <c r="L566" s="1">
        <v>0</v>
      </c>
    </row>
    <row r="567" spans="1:12">
      <c r="A567" s="2">
        <v>40816.541666666664</v>
      </c>
      <c r="B567" s="1">
        <v>23.2</v>
      </c>
      <c r="C567" s="1">
        <v>48</v>
      </c>
      <c r="D567" s="1">
        <v>0</v>
      </c>
      <c r="E567" s="1">
        <v>90.1</v>
      </c>
      <c r="F567" s="1">
        <v>0</v>
      </c>
      <c r="G567" s="5">
        <v>116.7</v>
      </c>
      <c r="H567" s="1">
        <v>1.5</v>
      </c>
      <c r="I567" s="1">
        <v>131</v>
      </c>
      <c r="J567" s="1">
        <v>2.2999999999999998</v>
      </c>
      <c r="K567" s="1">
        <v>22.9</v>
      </c>
      <c r="L567" s="1">
        <v>0</v>
      </c>
    </row>
    <row r="568" spans="1:12">
      <c r="A568" s="2">
        <v>40816.583333333336</v>
      </c>
      <c r="B568" s="1">
        <v>24.1</v>
      </c>
      <c r="C568" s="1">
        <v>44</v>
      </c>
      <c r="D568" s="1">
        <v>0</v>
      </c>
      <c r="E568" s="1">
        <v>90.1</v>
      </c>
      <c r="F568" s="1">
        <v>0</v>
      </c>
      <c r="G568" s="5">
        <v>116.7</v>
      </c>
      <c r="H568" s="1">
        <v>1.2</v>
      </c>
      <c r="I568" s="1">
        <v>114</v>
      </c>
      <c r="J568" s="1">
        <v>2.1</v>
      </c>
      <c r="K568" s="1">
        <v>23.7</v>
      </c>
      <c r="L568" s="1">
        <v>0</v>
      </c>
    </row>
    <row r="569" spans="1:12">
      <c r="A569" s="2">
        <v>40816.625</v>
      </c>
      <c r="B569" s="1">
        <v>24.3</v>
      </c>
      <c r="C569" s="1">
        <v>44</v>
      </c>
      <c r="D569" s="1">
        <v>0</v>
      </c>
      <c r="E569" s="1">
        <v>90.1</v>
      </c>
      <c r="F569" s="1">
        <v>0</v>
      </c>
      <c r="G569" s="5">
        <v>116.7</v>
      </c>
      <c r="H569" s="1">
        <v>1.4</v>
      </c>
      <c r="I569" s="1">
        <v>123</v>
      </c>
      <c r="J569" s="1">
        <v>0.6</v>
      </c>
      <c r="K569" s="1">
        <v>23.9</v>
      </c>
      <c r="L569" s="1">
        <v>0</v>
      </c>
    </row>
    <row r="570" spans="1:12">
      <c r="A570" s="2">
        <v>40816.666666666664</v>
      </c>
      <c r="B570" s="1">
        <v>25</v>
      </c>
      <c r="C570" s="1">
        <v>41</v>
      </c>
      <c r="D570" s="1">
        <v>0</v>
      </c>
      <c r="E570" s="1">
        <v>90.1</v>
      </c>
      <c r="F570" s="1">
        <v>0</v>
      </c>
      <c r="G570" s="5">
        <v>116.7</v>
      </c>
      <c r="H570" s="1">
        <v>1</v>
      </c>
      <c r="I570" s="1">
        <v>94</v>
      </c>
      <c r="J570" s="1">
        <v>0.8</v>
      </c>
      <c r="K570" s="1">
        <v>24.9</v>
      </c>
      <c r="L570" s="1">
        <v>0</v>
      </c>
    </row>
    <row r="571" spans="1:12">
      <c r="A571" s="2">
        <v>40816.708333333336</v>
      </c>
      <c r="B571" s="1">
        <v>25.1</v>
      </c>
      <c r="C571" s="1">
        <v>40</v>
      </c>
      <c r="D571" s="1">
        <v>0</v>
      </c>
      <c r="E571" s="1">
        <v>90.1</v>
      </c>
      <c r="F571" s="1">
        <v>0</v>
      </c>
      <c r="G571" s="5">
        <v>116.7</v>
      </c>
      <c r="H571" s="1">
        <v>0.9</v>
      </c>
      <c r="I571" s="1">
        <v>149</v>
      </c>
      <c r="J571" s="1">
        <v>0.7</v>
      </c>
      <c r="K571" s="1">
        <v>25.4</v>
      </c>
      <c r="L571" s="1">
        <v>0</v>
      </c>
    </row>
    <row r="572" spans="1:12">
      <c r="A572" s="2">
        <v>40816.75</v>
      </c>
      <c r="B572" s="1">
        <v>20.5</v>
      </c>
      <c r="C572" s="1">
        <v>56</v>
      </c>
      <c r="D572" s="1">
        <v>0</v>
      </c>
      <c r="E572" s="1">
        <v>90.1</v>
      </c>
      <c r="F572" s="1">
        <v>0</v>
      </c>
      <c r="G572" s="5">
        <v>116.7</v>
      </c>
      <c r="H572" s="1">
        <v>1.5</v>
      </c>
      <c r="I572" s="1">
        <v>297</v>
      </c>
      <c r="J572" s="1">
        <v>0.1</v>
      </c>
      <c r="K572" s="1">
        <v>19.7</v>
      </c>
      <c r="L572" s="1">
        <v>0</v>
      </c>
    </row>
    <row r="573" spans="1:12">
      <c r="A573" s="2">
        <v>40816.791666666664</v>
      </c>
      <c r="B573" s="1">
        <v>17.5</v>
      </c>
      <c r="C573" s="1">
        <v>64</v>
      </c>
      <c r="D573" s="1">
        <v>0</v>
      </c>
      <c r="E573" s="1">
        <v>90.1</v>
      </c>
      <c r="F573" s="1">
        <v>0</v>
      </c>
      <c r="G573" s="5">
        <v>116.7</v>
      </c>
      <c r="H573" s="1">
        <v>1.4</v>
      </c>
      <c r="I573" s="1">
        <v>310</v>
      </c>
      <c r="J573" s="1">
        <v>0</v>
      </c>
      <c r="K573" s="1">
        <v>16.399999999999999</v>
      </c>
      <c r="L573" s="1">
        <v>0</v>
      </c>
    </row>
    <row r="574" spans="1:12">
      <c r="A574" s="2">
        <v>40816.833333333336</v>
      </c>
      <c r="B574" s="1">
        <v>16.600000000000001</v>
      </c>
      <c r="C574" s="1">
        <v>65</v>
      </c>
      <c r="D574" s="1">
        <v>0</v>
      </c>
      <c r="E574" s="1">
        <v>90.1</v>
      </c>
      <c r="F574" s="1">
        <v>0</v>
      </c>
      <c r="G574" s="5">
        <v>116.7</v>
      </c>
      <c r="H574" s="1">
        <v>1.4</v>
      </c>
      <c r="I574" s="1">
        <v>290</v>
      </c>
      <c r="J574" s="1">
        <v>0</v>
      </c>
      <c r="K574" s="1">
        <v>15.6</v>
      </c>
      <c r="L574" s="1">
        <v>0</v>
      </c>
    </row>
    <row r="575" spans="1:12">
      <c r="A575" s="2">
        <v>40816.875</v>
      </c>
      <c r="B575" s="1">
        <v>15.2</v>
      </c>
      <c r="C575" s="1">
        <v>71</v>
      </c>
      <c r="D575" s="1">
        <v>0</v>
      </c>
      <c r="E575" s="1">
        <v>90.1</v>
      </c>
      <c r="F575" s="1">
        <v>0</v>
      </c>
      <c r="G575" s="5">
        <v>116.7</v>
      </c>
      <c r="H575" s="1">
        <v>0.8</v>
      </c>
      <c r="I575" s="1">
        <v>290</v>
      </c>
      <c r="J575" s="1">
        <v>0</v>
      </c>
      <c r="K575" s="1">
        <v>13.8</v>
      </c>
      <c r="L575" s="1">
        <v>0</v>
      </c>
    </row>
    <row r="576" spans="1:12">
      <c r="A576" s="2">
        <v>40816.916666666664</v>
      </c>
      <c r="B576" s="1">
        <v>13.7</v>
      </c>
      <c r="C576" s="1">
        <v>77</v>
      </c>
      <c r="D576" s="1">
        <v>0</v>
      </c>
      <c r="E576" s="1">
        <v>90.1</v>
      </c>
      <c r="F576" s="1">
        <v>0</v>
      </c>
      <c r="G576" s="5">
        <v>116.7</v>
      </c>
      <c r="H576" s="1">
        <v>0.7</v>
      </c>
      <c r="I576" s="1">
        <v>295</v>
      </c>
      <c r="J576" s="1">
        <v>0</v>
      </c>
      <c r="K576" s="1">
        <v>12.1</v>
      </c>
      <c r="L576" s="1">
        <v>0</v>
      </c>
    </row>
    <row r="577" spans="1:12">
      <c r="A577" s="2">
        <v>40816.958333333336</v>
      </c>
      <c r="B577" s="1">
        <v>13.1</v>
      </c>
      <c r="C577" s="1">
        <v>77</v>
      </c>
      <c r="D577" s="1">
        <v>0</v>
      </c>
      <c r="E577" s="1">
        <v>90.1</v>
      </c>
      <c r="F577" s="1">
        <v>0</v>
      </c>
      <c r="G577" s="5">
        <v>116.7</v>
      </c>
      <c r="H577" s="1">
        <v>0.5</v>
      </c>
      <c r="I577" s="1">
        <v>6</v>
      </c>
      <c r="J577" s="1">
        <v>0</v>
      </c>
      <c r="K577" s="1">
        <v>11.7</v>
      </c>
      <c r="L577" s="1">
        <v>0</v>
      </c>
    </row>
    <row r="578" spans="1:12">
      <c r="A578" s="2">
        <v>40817</v>
      </c>
      <c r="B578" s="1">
        <v>13.2</v>
      </c>
      <c r="C578" s="1">
        <v>76</v>
      </c>
      <c r="D578" s="1">
        <v>0</v>
      </c>
      <c r="E578" s="1">
        <v>90.1</v>
      </c>
      <c r="F578" s="1">
        <v>11</v>
      </c>
      <c r="G578" s="5">
        <v>116.9</v>
      </c>
      <c r="H578" s="1">
        <v>0.5</v>
      </c>
      <c r="I578" s="1">
        <v>287</v>
      </c>
      <c r="J578" s="1">
        <v>0</v>
      </c>
      <c r="K578" s="1">
        <v>11.5</v>
      </c>
      <c r="L578" s="1">
        <v>0</v>
      </c>
    </row>
    <row r="579" spans="1:12">
      <c r="A579" s="2">
        <v>40817.041666666664</v>
      </c>
      <c r="B579" s="1">
        <v>12.1</v>
      </c>
      <c r="C579" s="1">
        <v>80</v>
      </c>
      <c r="D579" s="1">
        <v>0</v>
      </c>
      <c r="E579" s="1">
        <v>90.1</v>
      </c>
      <c r="F579" s="1">
        <v>60</v>
      </c>
      <c r="G579" s="5">
        <v>117.9</v>
      </c>
      <c r="H579" s="1">
        <v>0.4</v>
      </c>
      <c r="I579" s="1">
        <v>291</v>
      </c>
      <c r="J579" s="1">
        <v>0</v>
      </c>
      <c r="K579" s="1">
        <v>10.7</v>
      </c>
      <c r="L579" s="1">
        <v>0</v>
      </c>
    </row>
    <row r="580" spans="1:12">
      <c r="A580" s="2">
        <v>40817.083333333336</v>
      </c>
      <c r="B580" s="1">
        <v>11.7</v>
      </c>
      <c r="C580" s="1">
        <v>82</v>
      </c>
      <c r="D580" s="1">
        <v>0</v>
      </c>
      <c r="E580" s="1">
        <v>90.1</v>
      </c>
      <c r="F580" s="1">
        <v>60</v>
      </c>
      <c r="G580" s="5">
        <v>118.9</v>
      </c>
      <c r="H580" s="1">
        <v>0.5</v>
      </c>
      <c r="I580" s="1">
        <v>274</v>
      </c>
      <c r="J580" s="1">
        <v>0</v>
      </c>
      <c r="K580" s="1">
        <v>9.9</v>
      </c>
      <c r="L580" s="1">
        <v>0</v>
      </c>
    </row>
    <row r="581" spans="1:12">
      <c r="A581" s="2">
        <v>40817.125</v>
      </c>
      <c r="B581" s="1">
        <v>11.1</v>
      </c>
      <c r="C581" s="1">
        <v>84</v>
      </c>
      <c r="D581" s="1">
        <v>0</v>
      </c>
      <c r="E581" s="1">
        <v>90.1</v>
      </c>
      <c r="F581" s="1">
        <v>60</v>
      </c>
      <c r="G581" s="5">
        <v>119.9</v>
      </c>
      <c r="H581" s="1">
        <v>0.5</v>
      </c>
      <c r="I581" s="1">
        <v>284</v>
      </c>
      <c r="J581" s="1">
        <v>0</v>
      </c>
      <c r="K581" s="1">
        <v>9.6</v>
      </c>
      <c r="L581" s="1">
        <v>0</v>
      </c>
    </row>
    <row r="582" spans="1:12">
      <c r="A582" s="2">
        <v>40817.166666666664</v>
      </c>
      <c r="B582" s="1">
        <v>10.8</v>
      </c>
      <c r="C582" s="1">
        <v>86</v>
      </c>
      <c r="D582" s="1">
        <v>0</v>
      </c>
      <c r="E582" s="1">
        <v>90.1</v>
      </c>
      <c r="F582" s="1">
        <v>60</v>
      </c>
      <c r="G582" s="5">
        <v>120.9</v>
      </c>
      <c r="H582" s="1">
        <v>0.6</v>
      </c>
      <c r="I582" s="1">
        <v>290</v>
      </c>
      <c r="J582" s="1">
        <v>0</v>
      </c>
      <c r="K582" s="1">
        <v>9.5</v>
      </c>
      <c r="L582" s="1">
        <v>0</v>
      </c>
    </row>
    <row r="583" spans="1:12">
      <c r="A583" s="2">
        <v>40817.208333333336</v>
      </c>
      <c r="B583" s="1">
        <v>10.6</v>
      </c>
      <c r="C583" s="1">
        <v>86</v>
      </c>
      <c r="D583" s="1">
        <v>0</v>
      </c>
      <c r="E583" s="1">
        <v>90.1</v>
      </c>
      <c r="F583" s="1">
        <v>60</v>
      </c>
      <c r="G583" s="5">
        <v>121.9</v>
      </c>
      <c r="H583" s="1">
        <v>0.6</v>
      </c>
      <c r="I583" s="1">
        <v>294</v>
      </c>
      <c r="J583" s="1">
        <v>0</v>
      </c>
      <c r="K583" s="1">
        <v>9.3000000000000007</v>
      </c>
      <c r="L583" s="1">
        <v>0</v>
      </c>
    </row>
    <row r="584" spans="1:12">
      <c r="A584" s="2">
        <v>40817.25</v>
      </c>
      <c r="B584" s="1">
        <v>10.1</v>
      </c>
      <c r="C584" s="1">
        <v>88</v>
      </c>
      <c r="D584" s="1">
        <v>0</v>
      </c>
      <c r="E584" s="1">
        <v>90.1</v>
      </c>
      <c r="F584" s="1">
        <v>60</v>
      </c>
      <c r="G584" s="5">
        <v>122.9</v>
      </c>
      <c r="H584" s="1">
        <v>0.6</v>
      </c>
      <c r="I584" s="1">
        <v>270</v>
      </c>
      <c r="J584" s="1">
        <v>0</v>
      </c>
      <c r="K584" s="1">
        <v>8.9</v>
      </c>
      <c r="L584" s="1">
        <v>0</v>
      </c>
    </row>
    <row r="585" spans="1:12">
      <c r="A585" s="2">
        <v>40817.291666666664</v>
      </c>
      <c r="B585" s="1">
        <v>10.199999999999999</v>
      </c>
      <c r="C585" s="1">
        <v>90</v>
      </c>
      <c r="D585" s="1">
        <v>0</v>
      </c>
      <c r="E585" s="1">
        <v>90.1</v>
      </c>
      <c r="F585" s="1">
        <v>60</v>
      </c>
      <c r="G585" s="5">
        <v>123.9</v>
      </c>
      <c r="H585" s="1">
        <v>0.5</v>
      </c>
      <c r="I585" s="1">
        <v>299</v>
      </c>
      <c r="J585" s="1">
        <v>0</v>
      </c>
      <c r="K585" s="1">
        <v>9.1</v>
      </c>
      <c r="L585" s="1">
        <v>0</v>
      </c>
    </row>
    <row r="586" spans="1:12">
      <c r="A586" s="2">
        <v>40817.333333333336</v>
      </c>
      <c r="B586" s="1">
        <v>12.6</v>
      </c>
      <c r="C586" s="1">
        <v>79</v>
      </c>
      <c r="D586" s="1">
        <v>0</v>
      </c>
      <c r="E586" s="1">
        <v>90.1</v>
      </c>
      <c r="F586" s="1">
        <v>60</v>
      </c>
      <c r="G586" s="5">
        <v>124.9</v>
      </c>
      <c r="H586" s="1">
        <v>0.8</v>
      </c>
      <c r="I586" s="1">
        <v>247</v>
      </c>
      <c r="J586" s="1">
        <v>0.4</v>
      </c>
      <c r="K586" s="1">
        <v>11.5</v>
      </c>
      <c r="L586" s="1">
        <v>0</v>
      </c>
    </row>
    <row r="587" spans="1:12">
      <c r="A587" s="2">
        <v>40817.375</v>
      </c>
      <c r="B587" s="1">
        <v>16.5</v>
      </c>
      <c r="C587" s="1">
        <v>69</v>
      </c>
      <c r="D587" s="1">
        <v>0</v>
      </c>
      <c r="E587" s="1">
        <v>90.1</v>
      </c>
      <c r="F587" s="1">
        <v>60</v>
      </c>
      <c r="G587" s="5">
        <v>125.9</v>
      </c>
      <c r="H587" s="1">
        <v>1.2</v>
      </c>
      <c r="I587" s="1">
        <v>224</v>
      </c>
      <c r="J587" s="1">
        <v>1</v>
      </c>
      <c r="K587" s="1">
        <v>16.899999999999999</v>
      </c>
      <c r="L587" s="1">
        <v>0</v>
      </c>
    </row>
    <row r="588" spans="1:12">
      <c r="A588" s="2">
        <v>40817.416666666664</v>
      </c>
      <c r="B588" s="1">
        <v>19.399999999999999</v>
      </c>
      <c r="C588" s="1">
        <v>60</v>
      </c>
      <c r="D588" s="1">
        <v>0</v>
      </c>
      <c r="E588" s="1">
        <v>90.1</v>
      </c>
      <c r="F588" s="1">
        <v>3</v>
      </c>
      <c r="G588" s="5">
        <v>125.9</v>
      </c>
      <c r="H588" s="1">
        <v>1</v>
      </c>
      <c r="I588" s="1">
        <v>215</v>
      </c>
      <c r="J588" s="1">
        <v>1.5</v>
      </c>
      <c r="K588" s="1">
        <v>20.100000000000001</v>
      </c>
      <c r="L588" s="1">
        <v>0</v>
      </c>
    </row>
    <row r="589" spans="1:12">
      <c r="A589" s="2">
        <v>40817.458333333336</v>
      </c>
      <c r="B589" s="1">
        <v>21</v>
      </c>
      <c r="C589" s="1">
        <v>54</v>
      </c>
      <c r="D589" s="1">
        <v>0</v>
      </c>
      <c r="E589" s="1">
        <v>90.1</v>
      </c>
      <c r="F589" s="1">
        <v>0</v>
      </c>
      <c r="G589" s="5">
        <v>125.9</v>
      </c>
      <c r="H589" s="1">
        <v>0.9</v>
      </c>
      <c r="I589" s="1">
        <v>306</v>
      </c>
      <c r="J589" s="1">
        <v>2</v>
      </c>
      <c r="K589" s="1">
        <v>21.6</v>
      </c>
      <c r="L589" s="1">
        <v>0</v>
      </c>
    </row>
    <row r="590" spans="1:12">
      <c r="A590" s="2">
        <v>40817.5</v>
      </c>
      <c r="B590" s="1">
        <v>22.4</v>
      </c>
      <c r="C590" s="1">
        <v>48</v>
      </c>
      <c r="D590" s="1">
        <v>0</v>
      </c>
      <c r="E590" s="1">
        <v>90.1</v>
      </c>
      <c r="F590" s="1">
        <v>0</v>
      </c>
      <c r="G590" s="5">
        <v>125.9</v>
      </c>
      <c r="H590" s="1">
        <v>1</v>
      </c>
      <c r="I590" s="1">
        <v>234</v>
      </c>
      <c r="J590" s="1">
        <v>2.2000000000000002</v>
      </c>
      <c r="K590" s="1">
        <v>22.8</v>
      </c>
      <c r="L590" s="1">
        <v>0</v>
      </c>
    </row>
    <row r="591" spans="1:12">
      <c r="A591" s="2">
        <v>40817.541666666664</v>
      </c>
      <c r="B591" s="1">
        <v>24</v>
      </c>
      <c r="C591" s="1">
        <v>45</v>
      </c>
      <c r="D591" s="1">
        <v>0</v>
      </c>
      <c r="E591" s="1">
        <v>90.1</v>
      </c>
      <c r="F591" s="1">
        <v>0</v>
      </c>
      <c r="G591" s="5">
        <v>125.9</v>
      </c>
      <c r="H591" s="1">
        <v>1.2</v>
      </c>
      <c r="I591" s="1">
        <v>164</v>
      </c>
      <c r="J591" s="1">
        <v>2.2999999999999998</v>
      </c>
      <c r="K591" s="1">
        <v>23.4</v>
      </c>
      <c r="L591" s="1">
        <v>0</v>
      </c>
    </row>
    <row r="592" spans="1:12">
      <c r="A592" s="2">
        <v>40817.583333333336</v>
      </c>
      <c r="B592" s="1">
        <v>24.8</v>
      </c>
      <c r="C592" s="1">
        <v>42</v>
      </c>
      <c r="D592" s="1">
        <v>0</v>
      </c>
      <c r="E592" s="1">
        <v>90.1</v>
      </c>
      <c r="F592" s="1">
        <v>0</v>
      </c>
      <c r="G592" s="5">
        <v>125.9</v>
      </c>
      <c r="H592" s="1">
        <v>1.3</v>
      </c>
      <c r="I592" s="1">
        <v>163</v>
      </c>
      <c r="J592" s="1">
        <v>2</v>
      </c>
      <c r="K592" s="1">
        <v>24.1</v>
      </c>
      <c r="L592" s="1">
        <v>0</v>
      </c>
    </row>
    <row r="593" spans="1:12">
      <c r="A593" s="2">
        <v>40817.625</v>
      </c>
      <c r="B593" s="1">
        <v>24.7</v>
      </c>
      <c r="C593" s="1">
        <v>42</v>
      </c>
      <c r="D593" s="1">
        <v>0</v>
      </c>
      <c r="E593" s="1">
        <v>90.1</v>
      </c>
      <c r="F593" s="1">
        <v>0</v>
      </c>
      <c r="G593" s="5">
        <v>125.9</v>
      </c>
      <c r="H593" s="1">
        <v>1.3</v>
      </c>
      <c r="I593" s="1">
        <v>120</v>
      </c>
      <c r="J593" s="1">
        <v>0.6</v>
      </c>
      <c r="K593" s="1">
        <v>24.4</v>
      </c>
      <c r="L593" s="1">
        <v>0</v>
      </c>
    </row>
    <row r="594" spans="1:12">
      <c r="A594" s="2">
        <v>40817.666666666664</v>
      </c>
      <c r="B594" s="1">
        <v>25.1</v>
      </c>
      <c r="C594" s="1">
        <v>41</v>
      </c>
      <c r="D594" s="1">
        <v>0</v>
      </c>
      <c r="E594" s="1">
        <v>90.1</v>
      </c>
      <c r="F594" s="1">
        <v>0</v>
      </c>
      <c r="G594" s="5">
        <v>125.9</v>
      </c>
      <c r="H594" s="1">
        <v>1.2</v>
      </c>
      <c r="I594" s="1">
        <v>286</v>
      </c>
      <c r="J594" s="1">
        <v>0.8</v>
      </c>
      <c r="K594" s="1">
        <v>24.9</v>
      </c>
      <c r="L594" s="1">
        <v>0</v>
      </c>
    </row>
    <row r="595" spans="1:12">
      <c r="A595" s="2">
        <v>40817.708333333336</v>
      </c>
      <c r="B595" s="1">
        <v>25.9</v>
      </c>
      <c r="C595" s="1">
        <v>41</v>
      </c>
      <c r="D595" s="1">
        <v>0</v>
      </c>
      <c r="E595" s="1">
        <v>90.1</v>
      </c>
      <c r="F595" s="1">
        <v>0</v>
      </c>
      <c r="G595" s="5">
        <v>125.9</v>
      </c>
      <c r="H595" s="1">
        <v>0.8</v>
      </c>
      <c r="I595" s="1">
        <v>187</v>
      </c>
      <c r="J595" s="1">
        <v>0.7</v>
      </c>
      <c r="K595" s="1">
        <v>25.5</v>
      </c>
      <c r="L595" s="1">
        <v>0</v>
      </c>
    </row>
    <row r="596" spans="1:12">
      <c r="A596" s="2">
        <v>40817.75</v>
      </c>
      <c r="B596" s="1">
        <v>21.3</v>
      </c>
      <c r="C596" s="1">
        <v>57</v>
      </c>
      <c r="D596" s="1">
        <v>0</v>
      </c>
      <c r="E596" s="1">
        <v>90.1</v>
      </c>
      <c r="F596" s="1">
        <v>0</v>
      </c>
      <c r="G596" s="5">
        <v>125.9</v>
      </c>
      <c r="H596" s="1">
        <v>1.2</v>
      </c>
      <c r="I596" s="1">
        <v>303</v>
      </c>
      <c r="J596" s="1">
        <v>0.1</v>
      </c>
      <c r="K596" s="1">
        <v>20.3</v>
      </c>
      <c r="L596" s="1">
        <v>0</v>
      </c>
    </row>
    <row r="597" spans="1:12">
      <c r="A597" s="2">
        <v>40817.791666666664</v>
      </c>
      <c r="B597" s="1">
        <v>18.399999999999999</v>
      </c>
      <c r="C597" s="1">
        <v>64</v>
      </c>
      <c r="D597" s="1">
        <v>0</v>
      </c>
      <c r="E597" s="1">
        <v>90.1</v>
      </c>
      <c r="F597" s="1">
        <v>0</v>
      </c>
      <c r="G597" s="5">
        <v>125.9</v>
      </c>
      <c r="H597" s="1">
        <v>1.5</v>
      </c>
      <c r="I597" s="1">
        <v>317</v>
      </c>
      <c r="J597" s="1">
        <v>0</v>
      </c>
      <c r="K597" s="1">
        <v>17.600000000000001</v>
      </c>
      <c r="L597" s="1">
        <v>0</v>
      </c>
    </row>
    <row r="598" spans="1:12">
      <c r="A598" s="2">
        <v>40817.833333333336</v>
      </c>
      <c r="B598" s="1">
        <v>17.3</v>
      </c>
      <c r="C598" s="1">
        <v>66</v>
      </c>
      <c r="D598" s="1">
        <v>0</v>
      </c>
      <c r="E598" s="1">
        <v>90.1</v>
      </c>
      <c r="F598" s="1">
        <v>0</v>
      </c>
      <c r="G598" s="5">
        <v>125.9</v>
      </c>
      <c r="H598" s="1">
        <v>1.6</v>
      </c>
      <c r="I598" s="1">
        <v>306</v>
      </c>
      <c r="J598" s="1">
        <v>0</v>
      </c>
      <c r="K598" s="1">
        <v>16.2</v>
      </c>
      <c r="L598" s="1">
        <v>0</v>
      </c>
    </row>
    <row r="599" spans="1:12">
      <c r="A599" s="2">
        <v>40817.875</v>
      </c>
      <c r="B599" s="1">
        <v>16.2</v>
      </c>
      <c r="C599" s="1">
        <v>69</v>
      </c>
      <c r="D599" s="1">
        <v>0</v>
      </c>
      <c r="E599" s="1">
        <v>90.1</v>
      </c>
      <c r="F599" s="1">
        <v>0</v>
      </c>
      <c r="G599" s="5">
        <v>125.9</v>
      </c>
      <c r="H599" s="1">
        <v>1.4</v>
      </c>
      <c r="I599" s="1">
        <v>306</v>
      </c>
      <c r="J599" s="1">
        <v>0</v>
      </c>
      <c r="K599" s="1">
        <v>15</v>
      </c>
      <c r="L599" s="1">
        <v>0</v>
      </c>
    </row>
    <row r="600" spans="1:12">
      <c r="A600" s="2">
        <v>40817.916666666664</v>
      </c>
      <c r="B600" s="1">
        <v>15.1</v>
      </c>
      <c r="C600" s="1">
        <v>73</v>
      </c>
      <c r="D600" s="1">
        <v>0</v>
      </c>
      <c r="E600" s="1">
        <v>90.1</v>
      </c>
      <c r="F600" s="1">
        <v>0</v>
      </c>
      <c r="G600" s="5">
        <v>125.9</v>
      </c>
      <c r="H600" s="1">
        <v>1</v>
      </c>
      <c r="I600" s="1">
        <v>293</v>
      </c>
      <c r="J600" s="1">
        <v>0</v>
      </c>
      <c r="K600" s="1">
        <v>13.8</v>
      </c>
      <c r="L600" s="1">
        <v>0</v>
      </c>
    </row>
    <row r="601" spans="1:12">
      <c r="A601" s="2">
        <v>40817.958333333336</v>
      </c>
      <c r="B601" s="1">
        <v>13.9</v>
      </c>
      <c r="C601" s="1">
        <v>79</v>
      </c>
      <c r="D601" s="1">
        <v>0</v>
      </c>
      <c r="E601" s="1">
        <v>90.1</v>
      </c>
      <c r="F601" s="1">
        <v>0</v>
      </c>
      <c r="G601" s="5">
        <v>125.9</v>
      </c>
      <c r="H601" s="1">
        <v>0.6</v>
      </c>
      <c r="I601" s="1">
        <v>76</v>
      </c>
      <c r="J601" s="1">
        <v>0</v>
      </c>
      <c r="K601" s="1">
        <v>12.3</v>
      </c>
      <c r="L601" s="1">
        <v>0</v>
      </c>
    </row>
    <row r="602" spans="1:12">
      <c r="A602" s="2">
        <v>40818</v>
      </c>
      <c r="B602" s="1">
        <v>13.2</v>
      </c>
      <c r="C602" s="1">
        <v>80</v>
      </c>
      <c r="D602" s="1">
        <v>0</v>
      </c>
      <c r="E602" s="1">
        <v>90.1</v>
      </c>
      <c r="F602" s="1">
        <v>0</v>
      </c>
      <c r="G602" s="5">
        <v>125.9</v>
      </c>
      <c r="H602" s="1">
        <v>0.4</v>
      </c>
      <c r="I602" s="1">
        <v>289</v>
      </c>
      <c r="J602" s="1">
        <v>0</v>
      </c>
      <c r="K602" s="1">
        <v>11.8</v>
      </c>
      <c r="L602" s="1">
        <v>0</v>
      </c>
    </row>
    <row r="603" spans="1:12">
      <c r="A603" s="2">
        <v>40818.041666666664</v>
      </c>
      <c r="B603" s="1">
        <v>12.8</v>
      </c>
      <c r="C603" s="1">
        <v>82</v>
      </c>
      <c r="D603" s="1">
        <v>0</v>
      </c>
      <c r="E603" s="1">
        <v>90.1</v>
      </c>
      <c r="F603" s="1">
        <v>45</v>
      </c>
      <c r="G603" s="5">
        <v>126.7</v>
      </c>
      <c r="H603" s="1">
        <v>0.5</v>
      </c>
      <c r="I603" s="1">
        <v>150</v>
      </c>
      <c r="J603" s="1">
        <v>0</v>
      </c>
      <c r="K603" s="1">
        <v>11.4</v>
      </c>
      <c r="L603" s="1">
        <v>0</v>
      </c>
    </row>
    <row r="604" spans="1:12">
      <c r="A604" s="2">
        <v>40818.083333333336</v>
      </c>
      <c r="B604" s="1">
        <v>12.4</v>
      </c>
      <c r="C604" s="1">
        <v>86</v>
      </c>
      <c r="D604" s="1">
        <v>0</v>
      </c>
      <c r="E604" s="1">
        <v>90.1</v>
      </c>
      <c r="F604" s="1">
        <v>60</v>
      </c>
      <c r="G604" s="5">
        <v>127.7</v>
      </c>
      <c r="H604" s="1">
        <v>0.3</v>
      </c>
      <c r="I604" s="1">
        <v>266</v>
      </c>
      <c r="J604" s="1">
        <v>0</v>
      </c>
      <c r="K604" s="1">
        <v>11</v>
      </c>
      <c r="L604" s="1">
        <v>0</v>
      </c>
    </row>
    <row r="605" spans="1:12">
      <c r="A605" s="2">
        <v>40818.125</v>
      </c>
      <c r="B605" s="1">
        <v>12</v>
      </c>
      <c r="C605" s="1">
        <v>88</v>
      </c>
      <c r="D605" s="1">
        <v>0</v>
      </c>
      <c r="E605" s="1">
        <v>90.1</v>
      </c>
      <c r="F605" s="1">
        <v>60</v>
      </c>
      <c r="G605" s="5">
        <v>128.69999999999999</v>
      </c>
      <c r="H605" s="1">
        <v>0.7</v>
      </c>
      <c r="I605" s="1">
        <v>274</v>
      </c>
      <c r="J605" s="1">
        <v>0</v>
      </c>
      <c r="K605" s="1">
        <v>10.6</v>
      </c>
      <c r="L605" s="1">
        <v>0</v>
      </c>
    </row>
    <row r="606" spans="1:12">
      <c r="A606" s="2">
        <v>40818.166666666664</v>
      </c>
      <c r="B606" s="1">
        <v>11.7</v>
      </c>
      <c r="C606" s="1">
        <v>88</v>
      </c>
      <c r="D606" s="1">
        <v>0</v>
      </c>
      <c r="E606" s="1">
        <v>90.1</v>
      </c>
      <c r="F606" s="1">
        <v>60</v>
      </c>
      <c r="G606" s="5">
        <v>129.69999999999999</v>
      </c>
      <c r="H606" s="1">
        <v>0.4</v>
      </c>
      <c r="I606" s="1">
        <v>270</v>
      </c>
      <c r="J606" s="1">
        <v>0</v>
      </c>
      <c r="K606" s="1">
        <v>10.3</v>
      </c>
      <c r="L606" s="1">
        <v>0</v>
      </c>
    </row>
    <row r="607" spans="1:12">
      <c r="A607" s="2">
        <v>40818.208333333336</v>
      </c>
      <c r="B607" s="1">
        <v>11.4</v>
      </c>
      <c r="C607" s="1">
        <v>90</v>
      </c>
      <c r="D607" s="1">
        <v>0</v>
      </c>
      <c r="E607" s="1">
        <v>90.1</v>
      </c>
      <c r="F607" s="1">
        <v>60</v>
      </c>
      <c r="G607" s="5">
        <v>130.69999999999999</v>
      </c>
      <c r="H607" s="1">
        <v>0.3</v>
      </c>
      <c r="I607" s="1">
        <v>351</v>
      </c>
      <c r="J607" s="1">
        <v>0</v>
      </c>
      <c r="K607" s="1">
        <v>10</v>
      </c>
      <c r="L607" s="1">
        <v>0</v>
      </c>
    </row>
    <row r="608" spans="1:12">
      <c r="A608" s="2">
        <v>40818.25</v>
      </c>
      <c r="B608" s="1">
        <v>11</v>
      </c>
      <c r="C608" s="1">
        <v>90</v>
      </c>
      <c r="D608" s="1">
        <v>0</v>
      </c>
      <c r="E608" s="1">
        <v>90.1</v>
      </c>
      <c r="F608" s="1">
        <v>60</v>
      </c>
      <c r="G608" s="5">
        <v>131.69999999999999</v>
      </c>
      <c r="H608" s="1">
        <v>0.2</v>
      </c>
      <c r="I608" s="1">
        <v>245</v>
      </c>
      <c r="J608" s="1">
        <v>0</v>
      </c>
      <c r="K608" s="1">
        <v>9.8000000000000007</v>
      </c>
      <c r="L608" s="1">
        <v>0</v>
      </c>
    </row>
    <row r="609" spans="1:12">
      <c r="A609" s="2">
        <v>40818.291666666664</v>
      </c>
      <c r="B609" s="1">
        <v>11.1</v>
      </c>
      <c r="C609" s="1">
        <v>90</v>
      </c>
      <c r="D609" s="1">
        <v>0</v>
      </c>
      <c r="E609" s="1">
        <v>90.1</v>
      </c>
      <c r="F609" s="1">
        <v>60</v>
      </c>
      <c r="G609" s="5">
        <v>132.69999999999999</v>
      </c>
      <c r="H609" s="1">
        <v>0.3</v>
      </c>
      <c r="I609" s="1">
        <v>279</v>
      </c>
      <c r="J609" s="1">
        <v>0</v>
      </c>
      <c r="K609" s="1">
        <v>9.8000000000000007</v>
      </c>
      <c r="L609" s="1">
        <v>0</v>
      </c>
    </row>
    <row r="610" spans="1:12">
      <c r="A610" s="2">
        <v>40818.333333333336</v>
      </c>
      <c r="B610" s="1">
        <v>13.4</v>
      </c>
      <c r="C610" s="1">
        <v>79</v>
      </c>
      <c r="D610" s="1">
        <v>0</v>
      </c>
      <c r="E610" s="1">
        <v>90.1</v>
      </c>
      <c r="F610" s="1">
        <v>60</v>
      </c>
      <c r="G610" s="5">
        <v>133.69999999999999</v>
      </c>
      <c r="H610" s="1">
        <v>0.3</v>
      </c>
      <c r="I610" s="1">
        <v>244</v>
      </c>
      <c r="J610" s="1">
        <v>0.4</v>
      </c>
      <c r="K610" s="1">
        <v>12.1</v>
      </c>
      <c r="L610" s="1">
        <v>0</v>
      </c>
    </row>
    <row r="611" spans="1:12">
      <c r="A611" s="2">
        <v>40818.375</v>
      </c>
      <c r="B611" s="1">
        <v>17.3</v>
      </c>
      <c r="C611" s="1">
        <v>68</v>
      </c>
      <c r="D611" s="1">
        <v>0</v>
      </c>
      <c r="E611" s="1">
        <v>90.1</v>
      </c>
      <c r="F611" s="1">
        <v>60</v>
      </c>
      <c r="G611" s="5">
        <v>134.69999999999999</v>
      </c>
      <c r="H611" s="1">
        <v>0.8</v>
      </c>
      <c r="I611" s="1">
        <v>212</v>
      </c>
      <c r="J611" s="1">
        <v>0.9</v>
      </c>
      <c r="K611" s="1">
        <v>17.8</v>
      </c>
      <c r="L611" s="1">
        <v>0</v>
      </c>
    </row>
    <row r="612" spans="1:12">
      <c r="A612" s="2">
        <v>40818.416666666664</v>
      </c>
      <c r="B612" s="1">
        <v>19.3</v>
      </c>
      <c r="C612" s="1">
        <v>60</v>
      </c>
      <c r="D612" s="1">
        <v>0</v>
      </c>
      <c r="E612" s="1">
        <v>90.1</v>
      </c>
      <c r="F612" s="1">
        <v>7</v>
      </c>
      <c r="G612" s="5">
        <v>134.80000000000001</v>
      </c>
      <c r="H612" s="1">
        <v>0.9</v>
      </c>
      <c r="I612" s="1">
        <v>190</v>
      </c>
      <c r="J612" s="1">
        <v>1.5</v>
      </c>
      <c r="K612" s="1">
        <v>20</v>
      </c>
      <c r="L612" s="1">
        <v>0</v>
      </c>
    </row>
    <row r="613" spans="1:12">
      <c r="A613" s="2">
        <v>40818.458333333336</v>
      </c>
      <c r="B613" s="1">
        <v>20.6</v>
      </c>
      <c r="C613" s="1">
        <v>55</v>
      </c>
      <c r="D613" s="1">
        <v>0</v>
      </c>
      <c r="E613" s="1">
        <v>90.1</v>
      </c>
      <c r="F613" s="1">
        <v>0</v>
      </c>
      <c r="G613" s="5">
        <v>134.80000000000001</v>
      </c>
      <c r="H613" s="1">
        <v>1</v>
      </c>
      <c r="I613" s="1">
        <v>154</v>
      </c>
      <c r="J613" s="1">
        <v>1.9</v>
      </c>
      <c r="K613" s="1">
        <v>21.1</v>
      </c>
      <c r="L613" s="1">
        <v>0</v>
      </c>
    </row>
    <row r="614" spans="1:12">
      <c r="A614" s="2">
        <v>40818.5</v>
      </c>
      <c r="B614" s="1">
        <v>22</v>
      </c>
      <c r="C614" s="1">
        <v>51</v>
      </c>
      <c r="D614" s="1">
        <v>0</v>
      </c>
      <c r="E614" s="1">
        <v>90.1</v>
      </c>
      <c r="F614" s="1">
        <v>0</v>
      </c>
      <c r="G614" s="5">
        <v>134.80000000000001</v>
      </c>
      <c r="H614" s="1">
        <v>1.3</v>
      </c>
      <c r="I614" s="1">
        <v>318</v>
      </c>
      <c r="J614" s="1">
        <v>2.2000000000000002</v>
      </c>
      <c r="K614" s="1">
        <v>22.6</v>
      </c>
      <c r="L614" s="1">
        <v>0</v>
      </c>
    </row>
    <row r="615" spans="1:12">
      <c r="A615" s="2">
        <v>40818.541666666664</v>
      </c>
      <c r="B615" s="1">
        <v>23.5</v>
      </c>
      <c r="C615" s="1">
        <v>48</v>
      </c>
      <c r="D615" s="1">
        <v>0</v>
      </c>
      <c r="E615" s="1">
        <v>90.1</v>
      </c>
      <c r="F615" s="1">
        <v>0</v>
      </c>
      <c r="G615" s="5">
        <v>134.80000000000001</v>
      </c>
      <c r="H615" s="1">
        <v>1.3</v>
      </c>
      <c r="I615" s="1">
        <v>56</v>
      </c>
      <c r="J615" s="1">
        <v>2.2999999999999998</v>
      </c>
      <c r="K615" s="1">
        <v>23.3</v>
      </c>
      <c r="L615" s="1">
        <v>0</v>
      </c>
    </row>
    <row r="616" spans="1:12">
      <c r="A616" s="2">
        <v>40818.583333333336</v>
      </c>
      <c r="B616" s="1">
        <v>24.6</v>
      </c>
      <c r="C616" s="1">
        <v>45</v>
      </c>
      <c r="D616" s="1">
        <v>0</v>
      </c>
      <c r="E616" s="1">
        <v>90.1</v>
      </c>
      <c r="F616" s="1">
        <v>0</v>
      </c>
      <c r="G616" s="5">
        <v>134.80000000000001</v>
      </c>
      <c r="H616" s="1">
        <v>1.3</v>
      </c>
      <c r="I616" s="1">
        <v>229</v>
      </c>
      <c r="J616" s="1">
        <v>2</v>
      </c>
      <c r="K616" s="1">
        <v>24.1</v>
      </c>
      <c r="L616" s="1">
        <v>0</v>
      </c>
    </row>
    <row r="617" spans="1:12">
      <c r="A617" s="2">
        <v>40818.625</v>
      </c>
      <c r="B617" s="1">
        <v>25</v>
      </c>
      <c r="C617" s="1">
        <v>45</v>
      </c>
      <c r="D617" s="1">
        <v>0</v>
      </c>
      <c r="E617" s="1">
        <v>90.1</v>
      </c>
      <c r="F617" s="1">
        <v>0</v>
      </c>
      <c r="G617" s="5">
        <v>134.80000000000001</v>
      </c>
      <c r="H617" s="1">
        <v>1.2</v>
      </c>
      <c r="I617" s="1">
        <v>106</v>
      </c>
      <c r="J617" s="1">
        <v>0.6</v>
      </c>
      <c r="K617" s="1">
        <v>24.7</v>
      </c>
      <c r="L617" s="1">
        <v>0</v>
      </c>
    </row>
    <row r="618" spans="1:12">
      <c r="A618" s="2">
        <v>40818.666666666664</v>
      </c>
      <c r="B618" s="1">
        <v>25.3</v>
      </c>
      <c r="C618" s="1">
        <v>43</v>
      </c>
      <c r="D618" s="1">
        <v>0</v>
      </c>
      <c r="E618" s="1">
        <v>90.1</v>
      </c>
      <c r="F618" s="1">
        <v>0</v>
      </c>
      <c r="G618" s="5">
        <v>134.80000000000001</v>
      </c>
      <c r="H618" s="1">
        <v>1.5</v>
      </c>
      <c r="I618" s="1">
        <v>70</v>
      </c>
      <c r="J618" s="1">
        <v>0.8</v>
      </c>
      <c r="K618" s="1">
        <v>25.4</v>
      </c>
      <c r="L618" s="1">
        <v>0</v>
      </c>
    </row>
    <row r="619" spans="1:12">
      <c r="A619" s="2">
        <v>40818.708333333336</v>
      </c>
      <c r="B619" s="1">
        <v>25.6</v>
      </c>
      <c r="C619" s="1">
        <v>43</v>
      </c>
      <c r="D619" s="1">
        <v>0</v>
      </c>
      <c r="E619" s="1">
        <v>90.1</v>
      </c>
      <c r="F619" s="1">
        <v>0</v>
      </c>
      <c r="G619" s="5">
        <v>134.80000000000001</v>
      </c>
      <c r="H619" s="1">
        <v>0.8</v>
      </c>
      <c r="I619" s="1">
        <v>62</v>
      </c>
      <c r="J619" s="1">
        <v>0.6</v>
      </c>
      <c r="K619" s="1">
        <v>25.6</v>
      </c>
      <c r="L619" s="1">
        <v>0</v>
      </c>
    </row>
    <row r="620" spans="1:12">
      <c r="A620" s="2">
        <v>40818.75</v>
      </c>
      <c r="B620" s="1">
        <v>22.4</v>
      </c>
      <c r="C620" s="1">
        <v>56</v>
      </c>
      <c r="D620" s="1">
        <v>0</v>
      </c>
      <c r="E620" s="1">
        <v>90.1</v>
      </c>
      <c r="F620" s="1">
        <v>0</v>
      </c>
      <c r="G620" s="5">
        <v>134.80000000000001</v>
      </c>
      <c r="H620" s="1">
        <v>1</v>
      </c>
      <c r="I620" s="1">
        <v>272</v>
      </c>
      <c r="J620" s="1">
        <v>0.1</v>
      </c>
      <c r="K620" s="1">
        <v>21</v>
      </c>
      <c r="L620" s="1">
        <v>0</v>
      </c>
    </row>
    <row r="621" spans="1:12">
      <c r="A621" s="2">
        <v>40818.791666666664</v>
      </c>
      <c r="B621" s="1">
        <v>18.7</v>
      </c>
      <c r="C621" s="1">
        <v>65</v>
      </c>
      <c r="D621" s="1">
        <v>0</v>
      </c>
      <c r="E621" s="1">
        <v>90.1</v>
      </c>
      <c r="F621" s="1">
        <v>0</v>
      </c>
      <c r="G621" s="5">
        <v>134.80000000000001</v>
      </c>
      <c r="H621" s="1">
        <v>1.5</v>
      </c>
      <c r="I621" s="1">
        <v>298</v>
      </c>
      <c r="J621" s="1">
        <v>0</v>
      </c>
      <c r="K621" s="1">
        <v>17.8</v>
      </c>
      <c r="L621" s="1">
        <v>0</v>
      </c>
    </row>
    <row r="622" spans="1:12">
      <c r="A622" s="2">
        <v>40818.833333333336</v>
      </c>
      <c r="B622" s="1">
        <v>17.7</v>
      </c>
      <c r="C622" s="1">
        <v>67</v>
      </c>
      <c r="D622" s="1">
        <v>0</v>
      </c>
      <c r="E622" s="1">
        <v>90.1</v>
      </c>
      <c r="F622" s="1">
        <v>0</v>
      </c>
      <c r="G622" s="5">
        <v>134.80000000000001</v>
      </c>
      <c r="H622" s="1">
        <v>1.5</v>
      </c>
      <c r="I622" s="1">
        <v>296</v>
      </c>
      <c r="J622" s="1">
        <v>0</v>
      </c>
      <c r="K622" s="1">
        <v>17</v>
      </c>
      <c r="L622" s="1">
        <v>0</v>
      </c>
    </row>
    <row r="623" spans="1:12">
      <c r="A623" s="2">
        <v>40818.875</v>
      </c>
      <c r="B623" s="1">
        <v>16.7</v>
      </c>
      <c r="C623" s="1">
        <v>71</v>
      </c>
      <c r="D623" s="1">
        <v>0</v>
      </c>
      <c r="E623" s="1">
        <v>90.1</v>
      </c>
      <c r="F623" s="1">
        <v>0</v>
      </c>
      <c r="G623" s="5">
        <v>134.80000000000001</v>
      </c>
      <c r="H623" s="1">
        <v>1.2</v>
      </c>
      <c r="I623" s="1">
        <v>285</v>
      </c>
      <c r="J623" s="1">
        <v>0</v>
      </c>
      <c r="K623" s="1">
        <v>15.4</v>
      </c>
      <c r="L623" s="1">
        <v>0</v>
      </c>
    </row>
    <row r="624" spans="1:12">
      <c r="A624" s="2">
        <v>40818.916666666664</v>
      </c>
      <c r="B624" s="1">
        <v>15.7</v>
      </c>
      <c r="C624" s="1">
        <v>74</v>
      </c>
      <c r="D624" s="1">
        <v>0</v>
      </c>
      <c r="E624" s="1">
        <v>90.1</v>
      </c>
      <c r="F624" s="1">
        <v>0</v>
      </c>
      <c r="G624" s="5">
        <v>134.80000000000001</v>
      </c>
      <c r="H624" s="1">
        <v>1</v>
      </c>
      <c r="I624" s="1">
        <v>284</v>
      </c>
      <c r="J624" s="1">
        <v>0</v>
      </c>
      <c r="K624" s="1">
        <v>14.2</v>
      </c>
      <c r="L624" s="1">
        <v>0</v>
      </c>
    </row>
    <row r="625" spans="1:12">
      <c r="A625" s="2">
        <v>40818.958333333336</v>
      </c>
      <c r="B625" s="1">
        <v>14.9</v>
      </c>
      <c r="C625" s="1">
        <v>77</v>
      </c>
      <c r="D625" s="1">
        <v>0</v>
      </c>
      <c r="E625" s="1">
        <v>90.1</v>
      </c>
      <c r="F625" s="1">
        <v>0</v>
      </c>
      <c r="G625" s="5">
        <v>134.80000000000001</v>
      </c>
      <c r="H625" s="1">
        <v>0.6</v>
      </c>
      <c r="I625" s="1">
        <v>318</v>
      </c>
      <c r="J625" s="1">
        <v>0</v>
      </c>
      <c r="K625" s="1">
        <v>13.6</v>
      </c>
      <c r="L625" s="1">
        <v>0</v>
      </c>
    </row>
    <row r="626" spans="1:12">
      <c r="A626" s="2">
        <v>40819</v>
      </c>
      <c r="B626" s="1">
        <v>13.8</v>
      </c>
      <c r="C626" s="1">
        <v>80</v>
      </c>
      <c r="D626" s="1">
        <v>0</v>
      </c>
      <c r="E626" s="1">
        <v>90.1</v>
      </c>
      <c r="F626" s="1">
        <v>0</v>
      </c>
      <c r="G626" s="5">
        <v>134.80000000000001</v>
      </c>
      <c r="H626" s="1">
        <v>0.6</v>
      </c>
      <c r="I626" s="1">
        <v>348</v>
      </c>
      <c r="J626" s="1">
        <v>0</v>
      </c>
      <c r="K626" s="1">
        <v>12.7</v>
      </c>
      <c r="L626" s="1">
        <v>0</v>
      </c>
    </row>
    <row r="627" spans="1:12">
      <c r="A627" s="2">
        <v>40819.041666666664</v>
      </c>
      <c r="B627" s="1">
        <v>13.4</v>
      </c>
      <c r="C627" s="1">
        <v>84</v>
      </c>
      <c r="D627" s="1">
        <v>0</v>
      </c>
      <c r="E627" s="1">
        <v>90.1</v>
      </c>
      <c r="F627" s="1">
        <v>42</v>
      </c>
      <c r="G627" s="5">
        <v>135.5</v>
      </c>
      <c r="H627" s="1">
        <v>0.5</v>
      </c>
      <c r="I627" s="1">
        <v>336</v>
      </c>
      <c r="J627" s="1">
        <v>0</v>
      </c>
      <c r="K627" s="1">
        <v>12</v>
      </c>
      <c r="L627" s="1">
        <v>0</v>
      </c>
    </row>
    <row r="628" spans="1:12">
      <c r="A628" s="2">
        <v>40819.083333333336</v>
      </c>
      <c r="B628" s="1">
        <v>12.9</v>
      </c>
      <c r="C628" s="1">
        <v>86</v>
      </c>
      <c r="D628" s="1">
        <v>0</v>
      </c>
      <c r="E628" s="1">
        <v>90.1</v>
      </c>
      <c r="F628" s="1">
        <v>60</v>
      </c>
      <c r="G628" s="5">
        <v>136.5</v>
      </c>
      <c r="H628" s="1">
        <v>0.3</v>
      </c>
      <c r="I628" s="1">
        <v>81</v>
      </c>
      <c r="J628" s="1">
        <v>0</v>
      </c>
      <c r="K628" s="1">
        <v>11.6</v>
      </c>
      <c r="L628" s="1">
        <v>0</v>
      </c>
    </row>
    <row r="629" spans="1:12">
      <c r="A629" s="2">
        <v>40819.125</v>
      </c>
      <c r="B629" s="1">
        <v>12.4</v>
      </c>
      <c r="C629" s="1">
        <v>88</v>
      </c>
      <c r="D629" s="1">
        <v>0</v>
      </c>
      <c r="E629" s="1">
        <v>90.1</v>
      </c>
      <c r="F629" s="1">
        <v>60</v>
      </c>
      <c r="G629" s="5">
        <v>137.5</v>
      </c>
      <c r="H629" s="1">
        <v>0.5</v>
      </c>
      <c r="I629" s="1">
        <v>7</v>
      </c>
      <c r="J629" s="1">
        <v>0</v>
      </c>
      <c r="K629" s="1">
        <v>11.2</v>
      </c>
      <c r="L629" s="1">
        <v>0</v>
      </c>
    </row>
    <row r="630" spans="1:12">
      <c r="A630" s="2">
        <v>40819.166666666664</v>
      </c>
      <c r="B630" s="1">
        <v>11.9</v>
      </c>
      <c r="C630" s="1">
        <v>90</v>
      </c>
      <c r="D630" s="1">
        <v>0</v>
      </c>
      <c r="E630" s="1">
        <v>90.1</v>
      </c>
      <c r="F630" s="1">
        <v>60</v>
      </c>
      <c r="G630" s="5">
        <v>138.5</v>
      </c>
      <c r="H630" s="1">
        <v>0.6</v>
      </c>
      <c r="I630" s="1">
        <v>326</v>
      </c>
      <c r="J630" s="1">
        <v>0</v>
      </c>
      <c r="K630" s="1">
        <v>10.7</v>
      </c>
      <c r="L630" s="1">
        <v>0</v>
      </c>
    </row>
    <row r="631" spans="1:12">
      <c r="A631" s="2">
        <v>40819.208333333336</v>
      </c>
      <c r="B631" s="1">
        <v>11.6</v>
      </c>
      <c r="C631" s="1">
        <v>90</v>
      </c>
      <c r="D631" s="1">
        <v>0</v>
      </c>
      <c r="E631" s="1">
        <v>90.1</v>
      </c>
      <c r="F631" s="1">
        <v>60</v>
      </c>
      <c r="G631" s="5">
        <v>139.5</v>
      </c>
      <c r="H631" s="1">
        <v>0.5</v>
      </c>
      <c r="I631" s="1">
        <v>300</v>
      </c>
      <c r="J631" s="1">
        <v>0</v>
      </c>
      <c r="K631" s="1">
        <v>10.5</v>
      </c>
      <c r="L631" s="1">
        <v>0</v>
      </c>
    </row>
    <row r="632" spans="1:12">
      <c r="A632" s="2">
        <v>40819.25</v>
      </c>
      <c r="B632" s="1">
        <v>11.2</v>
      </c>
      <c r="C632" s="1">
        <v>92</v>
      </c>
      <c r="D632" s="1">
        <v>0</v>
      </c>
      <c r="E632" s="1">
        <v>90.1</v>
      </c>
      <c r="F632" s="1">
        <v>60</v>
      </c>
      <c r="G632" s="5">
        <v>140.5</v>
      </c>
      <c r="H632" s="1">
        <v>0.4</v>
      </c>
      <c r="I632" s="1">
        <v>236</v>
      </c>
      <c r="J632" s="1">
        <v>0</v>
      </c>
      <c r="K632" s="1">
        <v>10.4</v>
      </c>
      <c r="L632" s="1">
        <v>0</v>
      </c>
    </row>
    <row r="633" spans="1:12">
      <c r="A633" s="2">
        <v>40819.291666666664</v>
      </c>
      <c r="B633" s="1">
        <v>11.3</v>
      </c>
      <c r="C633" s="1">
        <v>92</v>
      </c>
      <c r="D633" s="1">
        <v>0</v>
      </c>
      <c r="E633" s="1">
        <v>90.1</v>
      </c>
      <c r="F633" s="1">
        <v>60</v>
      </c>
      <c r="G633" s="5">
        <v>141.5</v>
      </c>
      <c r="H633" s="1">
        <v>0.5</v>
      </c>
      <c r="I633" s="1">
        <v>270</v>
      </c>
      <c r="J633" s="1">
        <v>0</v>
      </c>
      <c r="K633" s="1">
        <v>10.3</v>
      </c>
      <c r="L633" s="1">
        <v>0</v>
      </c>
    </row>
    <row r="634" spans="1:12">
      <c r="A634" s="2">
        <v>40819.333333333336</v>
      </c>
      <c r="B634" s="1">
        <v>13.5</v>
      </c>
      <c r="C634" s="1">
        <v>84</v>
      </c>
      <c r="D634" s="1">
        <v>0</v>
      </c>
      <c r="E634" s="1">
        <v>90.1</v>
      </c>
      <c r="F634" s="1">
        <v>60</v>
      </c>
      <c r="G634" s="5">
        <v>142.5</v>
      </c>
      <c r="H634" s="1">
        <v>0.6</v>
      </c>
      <c r="I634" s="1">
        <v>249</v>
      </c>
      <c r="J634" s="1">
        <v>0.4</v>
      </c>
      <c r="K634" s="1">
        <v>12.5</v>
      </c>
      <c r="L634" s="1">
        <v>0</v>
      </c>
    </row>
    <row r="635" spans="1:12">
      <c r="A635" s="2">
        <v>40819.375</v>
      </c>
      <c r="B635" s="1">
        <v>17.3</v>
      </c>
      <c r="C635" s="1">
        <v>70</v>
      </c>
      <c r="D635" s="1">
        <v>0</v>
      </c>
      <c r="E635" s="1">
        <v>90.1</v>
      </c>
      <c r="F635" s="1">
        <v>60</v>
      </c>
      <c r="G635" s="5">
        <v>143.5</v>
      </c>
      <c r="H635" s="1">
        <v>1.2</v>
      </c>
      <c r="I635" s="1">
        <v>229</v>
      </c>
      <c r="J635" s="1">
        <v>0.9</v>
      </c>
      <c r="K635" s="1">
        <v>17.5</v>
      </c>
      <c r="L635" s="1">
        <v>0</v>
      </c>
    </row>
    <row r="636" spans="1:12">
      <c r="A636" s="2">
        <v>40819.416666666664</v>
      </c>
      <c r="B636" s="1">
        <v>19.5</v>
      </c>
      <c r="C636" s="1">
        <v>63</v>
      </c>
      <c r="D636" s="1">
        <v>0</v>
      </c>
      <c r="E636" s="1">
        <v>90.1</v>
      </c>
      <c r="F636" s="1">
        <v>12</v>
      </c>
      <c r="G636" s="5">
        <v>143.69999999999999</v>
      </c>
      <c r="H636" s="1">
        <v>1.6</v>
      </c>
      <c r="I636" s="1">
        <v>219</v>
      </c>
      <c r="J636" s="1">
        <v>1.5</v>
      </c>
      <c r="K636" s="1">
        <v>20</v>
      </c>
      <c r="L636" s="1">
        <v>0</v>
      </c>
    </row>
    <row r="637" spans="1:12">
      <c r="A637" s="2">
        <v>40819.458333333336</v>
      </c>
      <c r="B637" s="1">
        <v>21.6</v>
      </c>
      <c r="C637" s="1">
        <v>55</v>
      </c>
      <c r="D637" s="1">
        <v>0</v>
      </c>
      <c r="E637" s="1">
        <v>90.1</v>
      </c>
      <c r="F637" s="1">
        <v>0</v>
      </c>
      <c r="G637" s="5">
        <v>143.69999999999999</v>
      </c>
      <c r="H637" s="1">
        <v>1.7</v>
      </c>
      <c r="I637" s="1">
        <v>197</v>
      </c>
      <c r="J637" s="1">
        <v>1.9</v>
      </c>
      <c r="K637" s="1">
        <v>22.3</v>
      </c>
      <c r="L637" s="1">
        <v>0</v>
      </c>
    </row>
    <row r="638" spans="1:12">
      <c r="A638" s="2">
        <v>40819.5</v>
      </c>
      <c r="B638" s="1">
        <v>22.9</v>
      </c>
      <c r="C638" s="1">
        <v>51</v>
      </c>
      <c r="D638" s="1">
        <v>0</v>
      </c>
      <c r="E638" s="1">
        <v>90.1</v>
      </c>
      <c r="F638" s="1">
        <v>0</v>
      </c>
      <c r="G638" s="5">
        <v>143.69999999999999</v>
      </c>
      <c r="H638" s="1">
        <v>1.1000000000000001</v>
      </c>
      <c r="I638" s="1">
        <v>281</v>
      </c>
      <c r="J638" s="1">
        <v>2.2000000000000002</v>
      </c>
      <c r="K638" s="1">
        <v>23.3</v>
      </c>
      <c r="L638" s="1">
        <v>0</v>
      </c>
    </row>
    <row r="639" spans="1:12">
      <c r="A639" s="2">
        <v>40819.541666666664</v>
      </c>
      <c r="B639" s="1">
        <v>24.1</v>
      </c>
      <c r="C639" s="1">
        <v>48</v>
      </c>
      <c r="D639" s="1">
        <v>0</v>
      </c>
      <c r="E639" s="1">
        <v>90.1</v>
      </c>
      <c r="F639" s="1">
        <v>0</v>
      </c>
      <c r="G639" s="5">
        <v>143.69999999999999</v>
      </c>
      <c r="H639" s="1">
        <v>1.3</v>
      </c>
      <c r="I639" s="1">
        <v>140</v>
      </c>
      <c r="J639" s="1">
        <v>2.2000000000000002</v>
      </c>
      <c r="K639" s="1">
        <v>23.7</v>
      </c>
      <c r="L639" s="1">
        <v>0</v>
      </c>
    </row>
    <row r="640" spans="1:12">
      <c r="A640" s="2">
        <v>40819.583333333336</v>
      </c>
      <c r="B640" s="1">
        <v>24.5</v>
      </c>
      <c r="C640" s="1">
        <v>46</v>
      </c>
      <c r="D640" s="1">
        <v>0</v>
      </c>
      <c r="E640" s="1">
        <v>90.1</v>
      </c>
      <c r="F640" s="1">
        <v>0</v>
      </c>
      <c r="G640" s="5">
        <v>143.69999999999999</v>
      </c>
      <c r="H640" s="1">
        <v>2.1</v>
      </c>
      <c r="I640" s="1">
        <v>120</v>
      </c>
      <c r="J640" s="1">
        <v>2.1</v>
      </c>
      <c r="K640" s="1">
        <v>24.2</v>
      </c>
      <c r="L640" s="1">
        <v>0</v>
      </c>
    </row>
    <row r="641" spans="1:12">
      <c r="A641" s="2">
        <v>40819.625</v>
      </c>
      <c r="B641" s="1">
        <v>24.6</v>
      </c>
      <c r="C641" s="1">
        <v>46</v>
      </c>
      <c r="D641" s="1">
        <v>0</v>
      </c>
      <c r="E641" s="1">
        <v>90.1</v>
      </c>
      <c r="F641" s="1">
        <v>0</v>
      </c>
      <c r="G641" s="5">
        <v>143.69999999999999</v>
      </c>
      <c r="H641" s="1">
        <v>1.7</v>
      </c>
      <c r="I641" s="1">
        <v>100</v>
      </c>
      <c r="J641" s="1">
        <v>0.6</v>
      </c>
      <c r="K641" s="1">
        <v>24.4</v>
      </c>
      <c r="L641" s="1">
        <v>0</v>
      </c>
    </row>
    <row r="642" spans="1:12">
      <c r="A642" s="2">
        <v>40819.666666666664</v>
      </c>
      <c r="B642" s="1">
        <v>24.8</v>
      </c>
      <c r="C642" s="1">
        <v>45</v>
      </c>
      <c r="D642" s="1">
        <v>0</v>
      </c>
      <c r="E642" s="1">
        <v>90.1</v>
      </c>
      <c r="F642" s="1">
        <v>0</v>
      </c>
      <c r="G642" s="5">
        <v>143.69999999999999</v>
      </c>
      <c r="H642" s="1">
        <v>1.5</v>
      </c>
      <c r="I642" s="1">
        <v>91</v>
      </c>
      <c r="J642" s="1">
        <v>0.7</v>
      </c>
      <c r="K642" s="1">
        <v>24.8</v>
      </c>
      <c r="L642" s="1">
        <v>0</v>
      </c>
    </row>
    <row r="643" spans="1:12">
      <c r="A643" s="2">
        <v>40819.708333333336</v>
      </c>
      <c r="B643" s="1">
        <v>25.1</v>
      </c>
      <c r="C643" s="1">
        <v>45</v>
      </c>
      <c r="D643" s="1">
        <v>0</v>
      </c>
      <c r="E643" s="1">
        <v>90.1</v>
      </c>
      <c r="F643" s="1">
        <v>0</v>
      </c>
      <c r="G643" s="5">
        <v>143.69999999999999</v>
      </c>
      <c r="H643" s="1">
        <v>0.9</v>
      </c>
      <c r="I643" s="1">
        <v>135</v>
      </c>
      <c r="J643" s="1">
        <v>0.6</v>
      </c>
      <c r="K643" s="1">
        <v>25.1</v>
      </c>
      <c r="L643" s="1">
        <v>0</v>
      </c>
    </row>
    <row r="644" spans="1:12">
      <c r="A644" s="2">
        <v>40819.75</v>
      </c>
      <c r="B644" s="1">
        <v>21.6</v>
      </c>
      <c r="C644" s="1">
        <v>58</v>
      </c>
      <c r="D644" s="1">
        <v>0</v>
      </c>
      <c r="E644" s="1">
        <v>90.1</v>
      </c>
      <c r="F644" s="1">
        <v>0</v>
      </c>
      <c r="G644" s="5">
        <v>143.69999999999999</v>
      </c>
      <c r="H644" s="1">
        <v>1.2</v>
      </c>
      <c r="I644" s="1">
        <v>295</v>
      </c>
      <c r="J644" s="1">
        <v>0.1</v>
      </c>
      <c r="K644" s="1">
        <v>20.399999999999999</v>
      </c>
      <c r="L644" s="1">
        <v>0</v>
      </c>
    </row>
    <row r="645" spans="1:12">
      <c r="A645" s="2">
        <v>40819.791666666664</v>
      </c>
      <c r="B645" s="1">
        <v>18.3</v>
      </c>
      <c r="C645" s="1">
        <v>68</v>
      </c>
      <c r="D645" s="1">
        <v>0</v>
      </c>
      <c r="E645" s="1">
        <v>90.1</v>
      </c>
      <c r="F645" s="1">
        <v>0</v>
      </c>
      <c r="G645" s="5">
        <v>143.69999999999999</v>
      </c>
      <c r="H645" s="1">
        <v>1.4</v>
      </c>
      <c r="I645" s="1">
        <v>302</v>
      </c>
      <c r="J645" s="1">
        <v>0</v>
      </c>
      <c r="K645" s="1">
        <v>17.2</v>
      </c>
      <c r="L645" s="1">
        <v>0</v>
      </c>
    </row>
    <row r="646" spans="1:12">
      <c r="A646" s="2">
        <v>40819.833333333336</v>
      </c>
      <c r="B646" s="1">
        <v>17.2</v>
      </c>
      <c r="C646" s="1">
        <v>71</v>
      </c>
      <c r="D646" s="1">
        <v>0</v>
      </c>
      <c r="E646" s="1">
        <v>90.1</v>
      </c>
      <c r="F646" s="1">
        <v>0</v>
      </c>
      <c r="G646" s="5">
        <v>143.69999999999999</v>
      </c>
      <c r="H646" s="1">
        <v>1.5</v>
      </c>
      <c r="I646" s="1">
        <v>292</v>
      </c>
      <c r="J646" s="1">
        <v>0</v>
      </c>
      <c r="K646" s="1">
        <v>16.3</v>
      </c>
      <c r="L646" s="1">
        <v>0</v>
      </c>
    </row>
    <row r="647" spans="1:12">
      <c r="A647" s="2">
        <v>40819.875</v>
      </c>
      <c r="B647" s="1">
        <v>16.3</v>
      </c>
      <c r="C647" s="1">
        <v>74</v>
      </c>
      <c r="D647" s="1">
        <v>0</v>
      </c>
      <c r="E647" s="1">
        <v>90.1</v>
      </c>
      <c r="F647" s="1">
        <v>0</v>
      </c>
      <c r="G647" s="5">
        <v>143.69999999999999</v>
      </c>
      <c r="H647" s="1">
        <v>1.2</v>
      </c>
      <c r="I647" s="1">
        <v>283</v>
      </c>
      <c r="J647" s="1">
        <v>0</v>
      </c>
      <c r="K647" s="1">
        <v>15.3</v>
      </c>
      <c r="L647" s="1">
        <v>0</v>
      </c>
    </row>
    <row r="648" spans="1:12">
      <c r="A648" s="2">
        <v>40819.916666666664</v>
      </c>
      <c r="B648" s="1">
        <v>15.4</v>
      </c>
      <c r="C648" s="1">
        <v>77</v>
      </c>
      <c r="D648" s="1">
        <v>0</v>
      </c>
      <c r="E648" s="1">
        <v>90.1</v>
      </c>
      <c r="F648" s="1">
        <v>0</v>
      </c>
      <c r="G648" s="5">
        <v>143.69999999999999</v>
      </c>
      <c r="H648" s="1">
        <v>0.8</v>
      </c>
      <c r="I648" s="1">
        <v>295</v>
      </c>
      <c r="J648" s="1">
        <v>0</v>
      </c>
      <c r="K648" s="1">
        <v>14.2</v>
      </c>
      <c r="L648" s="1">
        <v>0</v>
      </c>
    </row>
    <row r="649" spans="1:12">
      <c r="A649" s="2">
        <v>40819.958333333336</v>
      </c>
      <c r="B649" s="1">
        <v>14.5</v>
      </c>
      <c r="C649" s="1">
        <v>80</v>
      </c>
      <c r="D649" s="1">
        <v>0</v>
      </c>
      <c r="E649" s="1">
        <v>90.1</v>
      </c>
      <c r="F649" s="1">
        <v>0</v>
      </c>
      <c r="G649" s="5">
        <v>143.69999999999999</v>
      </c>
      <c r="H649" s="1">
        <v>0.7</v>
      </c>
      <c r="I649" s="1">
        <v>4</v>
      </c>
      <c r="J649" s="1">
        <v>0</v>
      </c>
      <c r="K649" s="1">
        <v>13.4</v>
      </c>
      <c r="L649" s="1">
        <v>0</v>
      </c>
    </row>
    <row r="650" spans="1:12">
      <c r="A650" s="2"/>
      <c r="G650" s="5"/>
    </row>
    <row r="651" spans="1:12">
      <c r="A651" s="2"/>
      <c r="G651" s="5"/>
    </row>
    <row r="652" spans="1:12">
      <c r="A652" s="2"/>
      <c r="G652" s="5"/>
    </row>
    <row r="653" spans="1:12">
      <c r="A653" s="2"/>
      <c r="G653" s="5"/>
    </row>
    <row r="654" spans="1:12">
      <c r="A654" s="2"/>
      <c r="G654" s="5"/>
    </row>
    <row r="655" spans="1:12">
      <c r="A655" s="2"/>
      <c r="G655" s="5"/>
    </row>
    <row r="656" spans="1:12">
      <c r="A656" s="2"/>
      <c r="G656" s="5"/>
    </row>
    <row r="657" spans="1:7">
      <c r="A657" s="2"/>
      <c r="G657" s="5"/>
    </row>
    <row r="658" spans="1:7">
      <c r="A658" s="2"/>
      <c r="G658" s="5"/>
    </row>
    <row r="659" spans="1:7">
      <c r="A659" s="2"/>
      <c r="G659" s="5"/>
    </row>
    <row r="660" spans="1:7">
      <c r="A660" s="2"/>
      <c r="G660" s="5"/>
    </row>
    <row r="661" spans="1:7">
      <c r="A661" s="2"/>
      <c r="G661" s="5"/>
    </row>
    <row r="662" spans="1:7">
      <c r="A662" s="2"/>
      <c r="G662" s="5"/>
    </row>
    <row r="663" spans="1:7">
      <c r="A663" s="2"/>
      <c r="G663" s="5"/>
    </row>
    <row r="664" spans="1:7">
      <c r="A664" s="2"/>
      <c r="G664" s="5"/>
    </row>
    <row r="665" spans="1:7">
      <c r="A665" s="2"/>
      <c r="G665" s="5"/>
    </row>
    <row r="666" spans="1:7">
      <c r="A666" s="2"/>
      <c r="G666" s="5"/>
    </row>
    <row r="667" spans="1:7">
      <c r="A667" s="2"/>
      <c r="G667" s="5"/>
    </row>
    <row r="668" spans="1:7">
      <c r="A668" s="2"/>
      <c r="G668" s="5"/>
    </row>
    <row r="669" spans="1:7">
      <c r="A669" s="2"/>
      <c r="G669" s="5"/>
    </row>
    <row r="670" spans="1:7">
      <c r="A670" s="2"/>
      <c r="G670" s="5"/>
    </row>
    <row r="671" spans="1:7">
      <c r="A671" s="2"/>
      <c r="G671" s="5"/>
    </row>
    <row r="672" spans="1:7">
      <c r="A672" s="2"/>
      <c r="G672" s="5"/>
    </row>
    <row r="673" spans="1:7">
      <c r="A673" s="2"/>
      <c r="G673" s="5"/>
    </row>
    <row r="674" spans="1:7">
      <c r="A674" s="2"/>
      <c r="G674" s="5"/>
    </row>
    <row r="675" spans="1:7">
      <c r="A675" s="2"/>
      <c r="G675" s="5"/>
    </row>
    <row r="676" spans="1:7">
      <c r="A676" s="2"/>
      <c r="G676" s="5"/>
    </row>
    <row r="677" spans="1:7">
      <c r="A677" s="2"/>
      <c r="G677" s="5"/>
    </row>
    <row r="678" spans="1:7">
      <c r="A678" s="2"/>
      <c r="G678" s="5"/>
    </row>
    <row r="679" spans="1:7">
      <c r="A679" s="2"/>
      <c r="G679" s="5"/>
    </row>
    <row r="680" spans="1:7">
      <c r="A680" s="2"/>
      <c r="G680" s="5"/>
    </row>
    <row r="681" spans="1:7">
      <c r="A681" s="2"/>
      <c r="G681" s="5"/>
    </row>
    <row r="682" spans="1:7">
      <c r="A682" s="2"/>
      <c r="G682" s="5"/>
    </row>
    <row r="683" spans="1:7">
      <c r="A683" s="2"/>
      <c r="G683" s="5"/>
    </row>
    <row r="684" spans="1:7">
      <c r="A684" s="2"/>
      <c r="G684" s="5"/>
    </row>
    <row r="685" spans="1:7">
      <c r="A685" s="2"/>
      <c r="G685" s="5"/>
    </row>
    <row r="686" spans="1:7">
      <c r="A686" s="2"/>
      <c r="G686" s="5"/>
    </row>
    <row r="687" spans="1:7">
      <c r="A687" s="2"/>
      <c r="G687" s="5"/>
    </row>
    <row r="688" spans="1:7">
      <c r="A688" s="2"/>
      <c r="G688" s="5"/>
    </row>
    <row r="689" spans="1:7">
      <c r="A689" s="2"/>
      <c r="G689" s="5"/>
    </row>
    <row r="690" spans="1:7">
      <c r="A690" s="2"/>
      <c r="G690" s="5"/>
    </row>
    <row r="691" spans="1:7">
      <c r="A691" s="2"/>
      <c r="G691" s="5"/>
    </row>
    <row r="692" spans="1:7">
      <c r="A692" s="2"/>
      <c r="G692" s="5"/>
    </row>
    <row r="693" spans="1:7">
      <c r="A693" s="2"/>
      <c r="G693" s="5"/>
    </row>
    <row r="694" spans="1:7">
      <c r="A694" s="2"/>
      <c r="G694" s="5"/>
    </row>
    <row r="695" spans="1:7">
      <c r="A695" s="2"/>
      <c r="G695" s="5"/>
    </row>
    <row r="696" spans="1:7">
      <c r="A696" s="2"/>
      <c r="G696" s="5"/>
    </row>
    <row r="697" spans="1:7">
      <c r="A697" s="2"/>
      <c r="G697" s="5"/>
    </row>
    <row r="698" spans="1:7">
      <c r="A698" s="2"/>
      <c r="G698" s="5"/>
    </row>
    <row r="699" spans="1:7">
      <c r="A699" s="2"/>
      <c r="G699" s="5"/>
    </row>
    <row r="700" spans="1:7">
      <c r="A700" s="2"/>
      <c r="G700" s="5"/>
    </row>
    <row r="701" spans="1:7">
      <c r="A701" s="2"/>
      <c r="G701" s="5"/>
    </row>
    <row r="702" spans="1:7">
      <c r="A702" s="2"/>
      <c r="G702" s="5"/>
    </row>
    <row r="703" spans="1:7">
      <c r="A703" s="2"/>
      <c r="G703" s="5"/>
    </row>
    <row r="704" spans="1:7">
      <c r="A704" s="2"/>
      <c r="G704" s="5"/>
    </row>
    <row r="705" spans="1:7">
      <c r="A705" s="2"/>
      <c r="G705" s="5"/>
    </row>
    <row r="706" spans="1:7">
      <c r="A706" s="2"/>
      <c r="G706" s="5"/>
    </row>
    <row r="707" spans="1:7">
      <c r="A707" s="2"/>
      <c r="G707" s="5"/>
    </row>
    <row r="708" spans="1:7">
      <c r="A708" s="2"/>
      <c r="G708" s="5"/>
    </row>
    <row r="709" spans="1:7">
      <c r="A709" s="2"/>
      <c r="G709" s="5"/>
    </row>
    <row r="710" spans="1:7">
      <c r="A710" s="2"/>
      <c r="G710" s="5"/>
    </row>
    <row r="711" spans="1:7">
      <c r="A711" s="2"/>
      <c r="G711" s="5"/>
    </row>
    <row r="712" spans="1:7">
      <c r="A712" s="2"/>
      <c r="G712" s="5"/>
    </row>
    <row r="713" spans="1:7">
      <c r="A713" s="2"/>
      <c r="G713" s="5"/>
    </row>
    <row r="714" spans="1:7">
      <c r="A714" s="2"/>
      <c r="G714" s="5"/>
    </row>
    <row r="715" spans="1:7">
      <c r="A715" s="2"/>
      <c r="G715" s="5"/>
    </row>
    <row r="716" spans="1:7">
      <c r="A716" s="2"/>
      <c r="G716" s="5"/>
    </row>
    <row r="717" spans="1:7">
      <c r="A717" s="2"/>
      <c r="G717" s="5"/>
    </row>
    <row r="718" spans="1:7">
      <c r="A718" s="2"/>
      <c r="G718" s="5"/>
    </row>
    <row r="719" spans="1:7">
      <c r="A719" s="2"/>
      <c r="G719" s="5"/>
    </row>
    <row r="720" spans="1:7">
      <c r="A720" s="2"/>
      <c r="G720" s="5"/>
    </row>
    <row r="721" spans="1:7">
      <c r="A721" s="2"/>
      <c r="G721" s="5"/>
    </row>
    <row r="722" spans="1:7">
      <c r="A722" s="2"/>
      <c r="G722" s="5"/>
    </row>
    <row r="723" spans="1:7">
      <c r="A723" s="2"/>
      <c r="G723" s="5"/>
    </row>
    <row r="724" spans="1:7">
      <c r="A724" s="2"/>
      <c r="G724" s="5"/>
    </row>
    <row r="725" spans="1:7">
      <c r="A725" s="2"/>
      <c r="G725" s="5"/>
    </row>
    <row r="726" spans="1:7">
      <c r="A726" s="2"/>
      <c r="G726" s="5"/>
    </row>
    <row r="727" spans="1:7">
      <c r="A727" s="2"/>
      <c r="G727" s="5"/>
    </row>
    <row r="728" spans="1:7">
      <c r="A728" s="2"/>
      <c r="G728" s="5"/>
    </row>
    <row r="729" spans="1:7">
      <c r="A729" s="2"/>
      <c r="G729" s="5"/>
    </row>
    <row r="730" spans="1:7">
      <c r="A730" s="2"/>
      <c r="G730" s="5"/>
    </row>
    <row r="731" spans="1:7">
      <c r="A731" s="2"/>
      <c r="G731" s="5"/>
    </row>
    <row r="732" spans="1:7">
      <c r="A732" s="2"/>
      <c r="G732" s="5"/>
    </row>
    <row r="733" spans="1:7">
      <c r="A733" s="2"/>
      <c r="G733" s="5"/>
    </row>
    <row r="734" spans="1:7">
      <c r="A734" s="2"/>
      <c r="G734" s="5"/>
    </row>
    <row r="735" spans="1:7">
      <c r="A735" s="2"/>
      <c r="G735" s="5"/>
    </row>
    <row r="736" spans="1:7">
      <c r="A736" s="2"/>
      <c r="G736" s="5"/>
    </row>
    <row r="737" spans="1:7">
      <c r="A737" s="2"/>
      <c r="G737" s="5"/>
    </row>
    <row r="738" spans="1:7">
      <c r="A738" s="2"/>
      <c r="G738" s="5"/>
    </row>
    <row r="739" spans="1:7">
      <c r="A739" s="2"/>
      <c r="G739" s="5"/>
    </row>
    <row r="740" spans="1:7">
      <c r="A740" s="2"/>
      <c r="G740" s="5"/>
    </row>
    <row r="741" spans="1:7">
      <c r="A741" s="2"/>
      <c r="G741" s="5"/>
    </row>
    <row r="742" spans="1:7">
      <c r="A742" s="2"/>
      <c r="G742" s="5"/>
    </row>
    <row r="743" spans="1:7">
      <c r="A743" s="2"/>
      <c r="G743" s="5"/>
    </row>
    <row r="744" spans="1:7">
      <c r="A744" s="2"/>
      <c r="G744" s="5"/>
    </row>
    <row r="745" spans="1:7">
      <c r="A745" s="2"/>
      <c r="G745" s="5"/>
    </row>
    <row r="746" spans="1:7">
      <c r="A746" s="2"/>
      <c r="G746" s="5"/>
    </row>
    <row r="747" spans="1:7">
      <c r="A747" s="2"/>
      <c r="G747" s="5"/>
    </row>
    <row r="748" spans="1:7">
      <c r="A748" s="2"/>
      <c r="G748" s="5"/>
    </row>
    <row r="749" spans="1:7">
      <c r="A749" s="2"/>
      <c r="G749" s="5"/>
    </row>
    <row r="750" spans="1:7">
      <c r="A750" s="2"/>
      <c r="G750" s="5"/>
    </row>
    <row r="751" spans="1:7">
      <c r="A751" s="2"/>
      <c r="G751" s="5"/>
    </row>
    <row r="752" spans="1:7">
      <c r="A752" s="2"/>
      <c r="G752" s="5"/>
    </row>
    <row r="753" spans="1:7">
      <c r="A753" s="2"/>
      <c r="G753" s="5"/>
    </row>
    <row r="754" spans="1:7">
      <c r="A754" s="2"/>
      <c r="G754" s="5"/>
    </row>
    <row r="755" spans="1:7">
      <c r="A755" s="2"/>
      <c r="G755" s="5"/>
    </row>
    <row r="756" spans="1:7">
      <c r="A756" s="2"/>
      <c r="G756" s="5"/>
    </row>
    <row r="757" spans="1:7">
      <c r="A757" s="2"/>
      <c r="G757" s="5"/>
    </row>
    <row r="758" spans="1:7">
      <c r="A758" s="2"/>
      <c r="G758" s="5"/>
    </row>
    <row r="759" spans="1:7">
      <c r="A759" s="2"/>
      <c r="G759" s="5"/>
    </row>
    <row r="760" spans="1:7">
      <c r="A760" s="2"/>
      <c r="G760" s="5"/>
    </row>
    <row r="761" spans="1:7">
      <c r="A761" s="2"/>
      <c r="G761" s="5"/>
    </row>
    <row r="762" spans="1:7">
      <c r="A762" s="2"/>
      <c r="G762" s="5"/>
    </row>
    <row r="763" spans="1:7">
      <c r="A763" s="2"/>
      <c r="G763" s="5"/>
    </row>
    <row r="764" spans="1:7">
      <c r="A764" s="2"/>
      <c r="G764" s="5"/>
    </row>
    <row r="765" spans="1:7">
      <c r="A765" s="2"/>
      <c r="G765" s="5"/>
    </row>
    <row r="766" spans="1:7">
      <c r="A766" s="2"/>
      <c r="G766" s="5"/>
    </row>
    <row r="767" spans="1:7">
      <c r="A767" s="2"/>
      <c r="G767" s="5"/>
    </row>
    <row r="768" spans="1:7">
      <c r="A768" s="2"/>
      <c r="G768" s="5"/>
    </row>
    <row r="769" spans="1:7">
      <c r="A769" s="2"/>
      <c r="G769" s="5"/>
    </row>
    <row r="770" spans="1:7">
      <c r="A770" s="2"/>
      <c r="G770" s="5"/>
    </row>
    <row r="771" spans="1:7">
      <c r="A771" s="2"/>
      <c r="G771" s="5"/>
    </row>
    <row r="772" spans="1:7">
      <c r="A772" s="2"/>
      <c r="G772" s="5"/>
    </row>
    <row r="773" spans="1:7">
      <c r="A773" s="2"/>
      <c r="G773" s="5"/>
    </row>
    <row r="774" spans="1:7">
      <c r="A774" s="2"/>
      <c r="G774" s="5"/>
    </row>
    <row r="775" spans="1:7">
      <c r="A775" s="2"/>
      <c r="G775" s="5"/>
    </row>
    <row r="776" spans="1:7">
      <c r="A776" s="2"/>
      <c r="G776" s="5"/>
    </row>
    <row r="777" spans="1:7">
      <c r="A777" s="2"/>
      <c r="G777" s="5"/>
    </row>
    <row r="778" spans="1:7">
      <c r="A778" s="2"/>
      <c r="G778" s="5"/>
    </row>
    <row r="779" spans="1:7">
      <c r="A779" s="2"/>
      <c r="G779" s="5"/>
    </row>
    <row r="780" spans="1:7">
      <c r="A780" s="2"/>
      <c r="G780" s="5"/>
    </row>
    <row r="781" spans="1:7">
      <c r="A781" s="2"/>
      <c r="G781" s="5"/>
    </row>
    <row r="782" spans="1:7">
      <c r="A782" s="2"/>
      <c r="G782" s="5"/>
    </row>
    <row r="783" spans="1:7">
      <c r="A783" s="2"/>
      <c r="G783" s="5"/>
    </row>
    <row r="784" spans="1:7">
      <c r="A784" s="2"/>
      <c r="G784" s="5"/>
    </row>
    <row r="785" spans="1:7">
      <c r="A785" s="2"/>
      <c r="G785" s="5"/>
    </row>
    <row r="786" spans="1:7">
      <c r="A786" s="2"/>
      <c r="G786" s="5"/>
    </row>
    <row r="787" spans="1:7">
      <c r="A787" s="2"/>
      <c r="G787" s="5"/>
    </row>
    <row r="788" spans="1:7">
      <c r="A788" s="2"/>
      <c r="G788" s="5"/>
    </row>
    <row r="789" spans="1:7">
      <c r="A789" s="2"/>
      <c r="G789" s="5"/>
    </row>
    <row r="790" spans="1:7">
      <c r="A790" s="2"/>
      <c r="G790" s="5"/>
    </row>
    <row r="791" spans="1:7">
      <c r="A791" s="2"/>
      <c r="G791" s="5"/>
    </row>
    <row r="792" spans="1:7">
      <c r="A792" s="2"/>
      <c r="G792" s="5"/>
    </row>
    <row r="793" spans="1:7">
      <c r="A793" s="2"/>
      <c r="G793" s="5"/>
    </row>
    <row r="794" spans="1:7">
      <c r="A794" s="2"/>
      <c r="G794" s="5"/>
    </row>
    <row r="795" spans="1:7">
      <c r="A795" s="2"/>
      <c r="G795" s="5"/>
    </row>
    <row r="796" spans="1:7">
      <c r="A796" s="2"/>
      <c r="G796" s="5"/>
    </row>
    <row r="797" spans="1:7">
      <c r="A797" s="2"/>
      <c r="G797" s="5"/>
    </row>
    <row r="798" spans="1:7">
      <c r="A798" s="2"/>
      <c r="G798" s="5"/>
    </row>
    <row r="799" spans="1:7">
      <c r="A799" s="2"/>
      <c r="G799" s="5"/>
    </row>
    <row r="800" spans="1:7">
      <c r="A800" s="2"/>
      <c r="G800" s="5"/>
    </row>
    <row r="801" spans="1:7">
      <c r="A801" s="2"/>
      <c r="G801" s="5"/>
    </row>
    <row r="802" spans="1:7">
      <c r="A802" s="2"/>
      <c r="G802" s="5"/>
    </row>
    <row r="803" spans="1:7">
      <c r="A803" s="2"/>
      <c r="G803" s="5"/>
    </row>
    <row r="804" spans="1:7">
      <c r="A804" s="2"/>
      <c r="G804" s="5"/>
    </row>
    <row r="805" spans="1:7">
      <c r="A805" s="2"/>
      <c r="G805" s="5"/>
    </row>
    <row r="806" spans="1:7">
      <c r="A806" s="2"/>
      <c r="G806" s="5"/>
    </row>
    <row r="807" spans="1:7">
      <c r="A807" s="2"/>
      <c r="G807" s="5"/>
    </row>
    <row r="808" spans="1:7">
      <c r="A808" s="2"/>
      <c r="G808" s="5"/>
    </row>
    <row r="809" spans="1:7">
      <c r="A809" s="2"/>
      <c r="G809" s="5"/>
    </row>
    <row r="810" spans="1:7">
      <c r="A810" s="2"/>
      <c r="G810" s="5"/>
    </row>
    <row r="811" spans="1:7">
      <c r="A811" s="2"/>
      <c r="G811" s="5"/>
    </row>
    <row r="812" spans="1:7">
      <c r="A812" s="2"/>
      <c r="G812" s="5"/>
    </row>
    <row r="813" spans="1:7">
      <c r="A813" s="2"/>
      <c r="G813" s="5"/>
    </row>
    <row r="814" spans="1:7">
      <c r="A814" s="2"/>
      <c r="G814" s="5"/>
    </row>
    <row r="815" spans="1:7">
      <c r="A815" s="2"/>
      <c r="G815" s="5"/>
    </row>
    <row r="816" spans="1:7">
      <c r="A816" s="2"/>
      <c r="G816" s="5"/>
    </row>
    <row r="817" spans="1:7">
      <c r="A817" s="2"/>
      <c r="G817" s="5"/>
    </row>
    <row r="818" spans="1:7">
      <c r="A818" s="2"/>
      <c r="G818" s="5"/>
    </row>
    <row r="819" spans="1:7">
      <c r="A819" s="2"/>
      <c r="G819" s="5"/>
    </row>
    <row r="820" spans="1:7">
      <c r="A820" s="2"/>
      <c r="G820" s="5"/>
    </row>
    <row r="821" spans="1:7">
      <c r="A821" s="2"/>
      <c r="G821" s="5"/>
    </row>
    <row r="822" spans="1:7">
      <c r="A822" s="2"/>
      <c r="G822" s="5"/>
    </row>
    <row r="823" spans="1:7">
      <c r="A823" s="2"/>
      <c r="G823" s="5"/>
    </row>
    <row r="824" spans="1:7">
      <c r="A824" s="2"/>
      <c r="G824" s="5"/>
    </row>
    <row r="825" spans="1:7">
      <c r="A825" s="2"/>
      <c r="G825" s="5"/>
    </row>
    <row r="826" spans="1:7">
      <c r="A826" s="2"/>
      <c r="G826" s="5"/>
    </row>
    <row r="827" spans="1:7">
      <c r="A827" s="2"/>
      <c r="G827" s="5"/>
    </row>
    <row r="828" spans="1:7">
      <c r="A828" s="2"/>
      <c r="G828" s="5"/>
    </row>
    <row r="829" spans="1:7">
      <c r="A829" s="2"/>
      <c r="G829" s="5"/>
    </row>
    <row r="830" spans="1:7">
      <c r="A830" s="2"/>
      <c r="G830" s="5"/>
    </row>
    <row r="831" spans="1:7">
      <c r="A831" s="2"/>
      <c r="G831" s="5"/>
    </row>
    <row r="832" spans="1:7">
      <c r="A832" s="2"/>
      <c r="G832" s="5"/>
    </row>
    <row r="833" spans="1:7">
      <c r="A833" s="2"/>
      <c r="G833" s="5"/>
    </row>
    <row r="834" spans="1:7">
      <c r="A834" s="2"/>
      <c r="G834" s="5"/>
    </row>
    <row r="835" spans="1:7">
      <c r="A835" s="2"/>
      <c r="G835" s="5"/>
    </row>
    <row r="836" spans="1:7">
      <c r="A836" s="2"/>
      <c r="G836" s="5"/>
    </row>
    <row r="837" spans="1:7">
      <c r="A837" s="2"/>
      <c r="G837" s="5"/>
    </row>
    <row r="838" spans="1:7">
      <c r="A838" s="2"/>
      <c r="G838" s="5"/>
    </row>
    <row r="839" spans="1:7">
      <c r="A839" s="2"/>
      <c r="G839" s="5"/>
    </row>
    <row r="840" spans="1:7">
      <c r="A840" s="2"/>
      <c r="G840" s="5"/>
    </row>
    <row r="841" spans="1:7">
      <c r="A841" s="2"/>
      <c r="G841" s="5"/>
    </row>
    <row r="842" spans="1:7">
      <c r="A842" s="2"/>
      <c r="G842" s="5"/>
    </row>
    <row r="843" spans="1:7">
      <c r="A843" s="2"/>
      <c r="G843" s="5"/>
    </row>
    <row r="844" spans="1:7">
      <c r="A844" s="2"/>
      <c r="G844" s="5"/>
    </row>
    <row r="845" spans="1:7">
      <c r="A845" s="2"/>
      <c r="G845" s="5"/>
    </row>
    <row r="846" spans="1:7">
      <c r="A846" s="2"/>
      <c r="G846" s="5"/>
    </row>
    <row r="847" spans="1:7">
      <c r="A847" s="2"/>
      <c r="G847" s="5"/>
    </row>
    <row r="848" spans="1:7">
      <c r="A848" s="2"/>
      <c r="G848" s="5"/>
    </row>
    <row r="849" spans="1:7">
      <c r="A849" s="2"/>
      <c r="G849" s="5"/>
    </row>
    <row r="850" spans="1:7">
      <c r="A850" s="2"/>
      <c r="G850" s="5"/>
    </row>
    <row r="851" spans="1:7">
      <c r="A851" s="2"/>
      <c r="G851" s="5"/>
    </row>
    <row r="852" spans="1:7">
      <c r="A852" s="2"/>
      <c r="G852" s="5"/>
    </row>
    <row r="853" spans="1:7">
      <c r="A853" s="2"/>
      <c r="G853" s="5"/>
    </row>
    <row r="854" spans="1:7">
      <c r="A854" s="2"/>
      <c r="G854" s="5"/>
    </row>
    <row r="855" spans="1:7">
      <c r="A855" s="2"/>
      <c r="G855" s="5"/>
    </row>
    <row r="856" spans="1:7">
      <c r="A856" s="2"/>
      <c r="G856" s="5"/>
    </row>
    <row r="857" spans="1:7">
      <c r="A857" s="2"/>
      <c r="G857" s="5"/>
    </row>
    <row r="858" spans="1:7">
      <c r="A858" s="2"/>
      <c r="G858" s="5"/>
    </row>
    <row r="859" spans="1:7">
      <c r="A859" s="2"/>
      <c r="G859" s="5"/>
    </row>
    <row r="860" spans="1:7">
      <c r="A860" s="2"/>
      <c r="G860" s="5"/>
    </row>
    <row r="861" spans="1:7">
      <c r="A861" s="2"/>
      <c r="G861" s="5"/>
    </row>
    <row r="862" spans="1:7">
      <c r="A862" s="2"/>
      <c r="G862" s="5"/>
    </row>
    <row r="863" spans="1:7">
      <c r="A863" s="2"/>
      <c r="G863" s="5"/>
    </row>
    <row r="864" spans="1:7">
      <c r="A864" s="2"/>
      <c r="G864" s="5"/>
    </row>
    <row r="865" spans="1:7">
      <c r="A865" s="2"/>
      <c r="G865" s="5"/>
    </row>
    <row r="866" spans="1:7">
      <c r="A866" s="2"/>
      <c r="G866" s="5"/>
    </row>
    <row r="867" spans="1:7">
      <c r="A867" s="2"/>
      <c r="G867" s="5"/>
    </row>
    <row r="868" spans="1:7">
      <c r="A868" s="2"/>
      <c r="G868" s="5"/>
    </row>
    <row r="869" spans="1:7">
      <c r="A869" s="2"/>
      <c r="G869" s="5"/>
    </row>
    <row r="870" spans="1:7">
      <c r="A870" s="2"/>
      <c r="G870" s="5"/>
    </row>
    <row r="871" spans="1:7">
      <c r="A871" s="2"/>
      <c r="G871" s="5"/>
    </row>
    <row r="872" spans="1:7">
      <c r="A872" s="2"/>
      <c r="G872" s="5"/>
    </row>
    <row r="873" spans="1:7">
      <c r="A873" s="2"/>
      <c r="G873" s="5"/>
    </row>
    <row r="874" spans="1:7">
      <c r="A874" s="2"/>
      <c r="G874" s="5"/>
    </row>
    <row r="875" spans="1:7">
      <c r="A875" s="2"/>
      <c r="G875" s="5"/>
    </row>
    <row r="876" spans="1:7">
      <c r="A876" s="2"/>
      <c r="G876" s="5"/>
    </row>
    <row r="877" spans="1:7">
      <c r="A877" s="2"/>
      <c r="G877" s="5"/>
    </row>
    <row r="878" spans="1:7">
      <c r="A878" s="2"/>
      <c r="G878" s="5"/>
    </row>
    <row r="879" spans="1:7">
      <c r="A879" s="2"/>
      <c r="G879" s="5"/>
    </row>
    <row r="880" spans="1:7">
      <c r="A880" s="2"/>
      <c r="G880" s="5"/>
    </row>
    <row r="881" spans="1:7">
      <c r="A881" s="2"/>
      <c r="G881" s="5"/>
    </row>
    <row r="882" spans="1:7">
      <c r="A882" s="2"/>
      <c r="G882" s="5"/>
    </row>
    <row r="883" spans="1:7">
      <c r="A883" s="2"/>
      <c r="G883" s="5"/>
    </row>
    <row r="884" spans="1:7">
      <c r="A884" s="2"/>
      <c r="G884" s="5"/>
    </row>
    <row r="885" spans="1:7">
      <c r="A885" s="2"/>
      <c r="G885" s="5"/>
    </row>
    <row r="886" spans="1:7">
      <c r="A886" s="2"/>
      <c r="G886" s="5"/>
    </row>
    <row r="887" spans="1:7">
      <c r="A887" s="2"/>
      <c r="G887" s="5"/>
    </row>
    <row r="888" spans="1:7">
      <c r="A888" s="2"/>
      <c r="G888" s="5"/>
    </row>
    <row r="889" spans="1:7">
      <c r="A889" s="2"/>
      <c r="G889" s="5"/>
    </row>
    <row r="890" spans="1:7">
      <c r="A890" s="2"/>
      <c r="G890" s="5"/>
    </row>
    <row r="891" spans="1:7">
      <c r="A891" s="2"/>
      <c r="G891" s="5"/>
    </row>
    <row r="892" spans="1:7">
      <c r="A892" s="2"/>
      <c r="G892" s="5"/>
    </row>
    <row r="893" spans="1:7">
      <c r="A893" s="2"/>
      <c r="G893" s="5"/>
    </row>
    <row r="894" spans="1:7">
      <c r="A894" s="2"/>
      <c r="G894" s="5"/>
    </row>
    <row r="895" spans="1:7">
      <c r="A895" s="2"/>
      <c r="G895" s="5"/>
    </row>
    <row r="896" spans="1:7">
      <c r="A896" s="2"/>
      <c r="G896" s="5"/>
    </row>
    <row r="897" spans="1:7">
      <c r="A897" s="2"/>
      <c r="G897" s="5"/>
    </row>
    <row r="898" spans="1:7">
      <c r="A898" s="2"/>
      <c r="G898" s="5"/>
    </row>
    <row r="899" spans="1:7">
      <c r="A899" s="2"/>
      <c r="G899" s="5"/>
    </row>
    <row r="900" spans="1:7">
      <c r="A900" s="2"/>
      <c r="G900" s="5"/>
    </row>
    <row r="901" spans="1:7">
      <c r="A901" s="2"/>
      <c r="G901" s="5"/>
    </row>
    <row r="902" spans="1:7">
      <c r="A902" s="2"/>
      <c r="G902" s="5"/>
    </row>
    <row r="903" spans="1:7">
      <c r="A903" s="2"/>
      <c r="G903" s="5"/>
    </row>
    <row r="904" spans="1:7">
      <c r="A904" s="2"/>
      <c r="G904" s="5"/>
    </row>
    <row r="905" spans="1:7">
      <c r="A905" s="2"/>
      <c r="G905" s="5"/>
    </row>
    <row r="906" spans="1:7">
      <c r="A906" s="2"/>
      <c r="G906" s="5"/>
    </row>
    <row r="907" spans="1:7">
      <c r="A907" s="2"/>
      <c r="G907" s="5"/>
    </row>
    <row r="908" spans="1:7">
      <c r="A908" s="2"/>
      <c r="G908" s="5"/>
    </row>
    <row r="909" spans="1:7">
      <c r="A909" s="2"/>
      <c r="G909" s="5"/>
    </row>
    <row r="910" spans="1:7">
      <c r="A910" s="2"/>
      <c r="G910" s="5"/>
    </row>
    <row r="911" spans="1:7">
      <c r="A911" s="2"/>
      <c r="G911" s="5"/>
    </row>
    <row r="912" spans="1:7">
      <c r="A912" s="2"/>
      <c r="G912" s="5"/>
    </row>
    <row r="913" spans="1:7">
      <c r="A913" s="2"/>
      <c r="G913" s="5"/>
    </row>
    <row r="914" spans="1:7">
      <c r="A914" s="2"/>
      <c r="G914" s="5"/>
    </row>
    <row r="915" spans="1:7">
      <c r="A915" s="2"/>
      <c r="G915" s="5"/>
    </row>
    <row r="916" spans="1:7">
      <c r="A916" s="2"/>
      <c r="G916" s="5"/>
    </row>
    <row r="917" spans="1:7">
      <c r="A917" s="2"/>
      <c r="G917" s="5"/>
    </row>
    <row r="918" spans="1:7">
      <c r="A918" s="2"/>
      <c r="G918" s="5"/>
    </row>
    <row r="919" spans="1:7">
      <c r="A919" s="2"/>
      <c r="G919" s="5"/>
    </row>
    <row r="920" spans="1:7">
      <c r="A920" s="2"/>
      <c r="G920" s="5"/>
    </row>
    <row r="921" spans="1:7">
      <c r="A921" s="2"/>
      <c r="G921" s="5"/>
    </row>
    <row r="922" spans="1:7">
      <c r="A922" s="2"/>
      <c r="G922" s="5"/>
    </row>
    <row r="923" spans="1:7">
      <c r="A923" s="2"/>
      <c r="G923" s="5"/>
    </row>
    <row r="924" spans="1:7">
      <c r="A924" s="2"/>
      <c r="G924" s="5"/>
    </row>
    <row r="925" spans="1:7">
      <c r="A925" s="2"/>
      <c r="G925" s="5"/>
    </row>
    <row r="926" spans="1:7">
      <c r="A926" s="2"/>
      <c r="G926" s="5"/>
    </row>
    <row r="927" spans="1:7">
      <c r="A927" s="2"/>
      <c r="G927" s="5"/>
    </row>
    <row r="928" spans="1:7">
      <c r="A928" s="2"/>
      <c r="G928" s="5"/>
    </row>
    <row r="929" spans="1:7">
      <c r="A929" s="2"/>
      <c r="G929" s="5"/>
    </row>
    <row r="930" spans="1:7">
      <c r="A930" s="2"/>
      <c r="G930" s="5"/>
    </row>
    <row r="931" spans="1:7">
      <c r="A931" s="2"/>
      <c r="G931" s="5"/>
    </row>
    <row r="932" spans="1:7">
      <c r="A932" s="2"/>
      <c r="G932" s="5"/>
    </row>
    <row r="933" spans="1:7">
      <c r="A933" s="2"/>
      <c r="G933" s="5"/>
    </row>
    <row r="934" spans="1:7">
      <c r="A934" s="2"/>
      <c r="G934" s="5"/>
    </row>
    <row r="935" spans="1:7">
      <c r="A935" s="2"/>
      <c r="G935" s="5"/>
    </row>
    <row r="936" spans="1:7">
      <c r="A936" s="2"/>
      <c r="G936" s="5"/>
    </row>
    <row r="937" spans="1:7">
      <c r="A937" s="2"/>
      <c r="G937" s="5"/>
    </row>
    <row r="938" spans="1:7">
      <c r="A938" s="2"/>
      <c r="G938" s="5"/>
    </row>
    <row r="939" spans="1:7">
      <c r="A939" s="2"/>
      <c r="G939" s="5"/>
    </row>
    <row r="940" spans="1:7">
      <c r="A940" s="2"/>
      <c r="G940" s="5"/>
    </row>
    <row r="941" spans="1:7">
      <c r="A941" s="2"/>
      <c r="G941" s="5"/>
    </row>
    <row r="942" spans="1:7">
      <c r="A942" s="2"/>
      <c r="G942" s="5"/>
    </row>
    <row r="943" spans="1:7">
      <c r="A943" s="2"/>
      <c r="G943" s="5"/>
    </row>
    <row r="944" spans="1:7">
      <c r="A944" s="2"/>
      <c r="G944" s="5"/>
    </row>
    <row r="945" spans="1:7">
      <c r="A945" s="2"/>
      <c r="G945" s="5"/>
    </row>
    <row r="946" spans="1:7">
      <c r="A946" s="2"/>
      <c r="G946" s="5"/>
    </row>
    <row r="947" spans="1:7">
      <c r="A947" s="2"/>
      <c r="G947" s="5"/>
    </row>
    <row r="948" spans="1:7">
      <c r="A948" s="2"/>
      <c r="G948" s="5"/>
    </row>
    <row r="949" spans="1:7">
      <c r="A949" s="2"/>
      <c r="G949" s="5"/>
    </row>
    <row r="950" spans="1:7">
      <c r="A950" s="2"/>
      <c r="G950" s="5"/>
    </row>
    <row r="951" spans="1:7">
      <c r="A951" s="2"/>
      <c r="G951" s="5"/>
    </row>
    <row r="952" spans="1:7">
      <c r="A952" s="2"/>
      <c r="G952" s="5"/>
    </row>
    <row r="953" spans="1:7">
      <c r="A953" s="2"/>
      <c r="G953" s="5"/>
    </row>
    <row r="954" spans="1:7">
      <c r="A954" s="2"/>
      <c r="G954" s="5"/>
    </row>
    <row r="955" spans="1:7">
      <c r="A955" s="2"/>
      <c r="G955" s="5"/>
    </row>
    <row r="956" spans="1:7">
      <c r="A956" s="2"/>
      <c r="G956" s="5"/>
    </row>
    <row r="957" spans="1:7">
      <c r="A957" s="2"/>
      <c r="G957" s="5"/>
    </row>
    <row r="958" spans="1:7">
      <c r="A958" s="2"/>
      <c r="G958" s="5"/>
    </row>
    <row r="959" spans="1:7">
      <c r="A959" s="2"/>
      <c r="G959" s="5"/>
    </row>
    <row r="960" spans="1:7">
      <c r="A960" s="2"/>
      <c r="G960" s="5"/>
    </row>
    <row r="961" spans="1:7">
      <c r="A961" s="2"/>
      <c r="G961" s="5"/>
    </row>
    <row r="962" spans="1:7">
      <c r="A962" s="2"/>
      <c r="G962" s="5"/>
    </row>
    <row r="963" spans="1:7">
      <c r="A963" s="2"/>
      <c r="G963" s="5"/>
    </row>
    <row r="964" spans="1:7">
      <c r="A964" s="2"/>
      <c r="G964" s="5"/>
    </row>
    <row r="965" spans="1:7">
      <c r="A965" s="2"/>
      <c r="G965" s="5"/>
    </row>
    <row r="966" spans="1:7">
      <c r="A966" s="2"/>
      <c r="G966" s="5"/>
    </row>
    <row r="967" spans="1:7">
      <c r="A967" s="2"/>
      <c r="G967" s="5"/>
    </row>
    <row r="968" spans="1:7">
      <c r="A968" s="2"/>
      <c r="G968" s="5"/>
    </row>
    <row r="969" spans="1:7">
      <c r="A969" s="2"/>
      <c r="G969" s="5"/>
    </row>
    <row r="970" spans="1:7">
      <c r="A970" s="2"/>
      <c r="G970" s="5"/>
    </row>
    <row r="971" spans="1:7">
      <c r="A971" s="2"/>
      <c r="G971" s="5"/>
    </row>
    <row r="972" spans="1:7">
      <c r="A972" s="2"/>
      <c r="G972" s="5"/>
    </row>
    <row r="973" spans="1:7">
      <c r="A973" s="2"/>
      <c r="G973" s="5"/>
    </row>
    <row r="974" spans="1:7">
      <c r="A974" s="2"/>
      <c r="G974" s="5"/>
    </row>
    <row r="975" spans="1:7">
      <c r="A975" s="2"/>
      <c r="G975" s="5"/>
    </row>
    <row r="976" spans="1:7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  <c r="G1008" s="5"/>
    </row>
    <row r="1009" spans="1:7">
      <c r="A1009" s="2"/>
      <c r="G1009" s="5"/>
    </row>
    <row r="1012" spans="1:7">
      <c r="A1012" s="7"/>
      <c r="B1012" s="7"/>
      <c r="C1012" s="7"/>
      <c r="D1012" s="7"/>
      <c r="E1012" s="7"/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L1012"/>
  <sheetViews>
    <sheetView zoomScale="90" zoomScaleNormal="90" workbookViewId="0">
      <selection activeCell="F24" sqref="F24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40829</v>
      </c>
      <c r="B2" s="1">
        <v>9.6</v>
      </c>
      <c r="C2" s="1">
        <v>80</v>
      </c>
      <c r="D2" s="1">
        <v>0</v>
      </c>
      <c r="E2" s="1">
        <v>0</v>
      </c>
      <c r="F2" s="1">
        <v>0</v>
      </c>
      <c r="G2" s="1">
        <v>0</v>
      </c>
      <c r="H2" s="1">
        <v>0.5</v>
      </c>
      <c r="I2" s="1">
        <v>68</v>
      </c>
      <c r="J2" s="1">
        <v>0</v>
      </c>
      <c r="K2" s="1">
        <v>8.6999999999999993</v>
      </c>
      <c r="L2" s="1">
        <v>0</v>
      </c>
    </row>
    <row r="3" spans="1:12">
      <c r="A3" s="2">
        <v>40829.041666666664</v>
      </c>
      <c r="B3" s="1">
        <v>9</v>
      </c>
      <c r="C3" s="1">
        <v>82</v>
      </c>
      <c r="D3" s="1">
        <v>0</v>
      </c>
      <c r="E3" s="1">
        <v>0</v>
      </c>
      <c r="F3" s="1">
        <v>0</v>
      </c>
      <c r="G3" s="5">
        <v>0</v>
      </c>
      <c r="H3" s="1">
        <v>0.4</v>
      </c>
      <c r="I3" s="1">
        <v>359</v>
      </c>
      <c r="J3" s="1">
        <v>0</v>
      </c>
      <c r="K3" s="1">
        <v>7.6</v>
      </c>
      <c r="L3" s="1">
        <v>0</v>
      </c>
    </row>
    <row r="4" spans="1:12">
      <c r="A4" s="2">
        <v>40829.083333333336</v>
      </c>
      <c r="B4" s="1">
        <v>8.6</v>
      </c>
      <c r="C4" s="1">
        <v>84</v>
      </c>
      <c r="D4" s="1">
        <v>0</v>
      </c>
      <c r="E4" s="1">
        <v>0</v>
      </c>
      <c r="F4" s="1">
        <v>0</v>
      </c>
      <c r="G4" s="5">
        <v>0</v>
      </c>
      <c r="H4" s="1">
        <v>0.6</v>
      </c>
      <c r="I4" s="1">
        <v>51</v>
      </c>
      <c r="J4" s="1">
        <v>0</v>
      </c>
      <c r="K4" s="1">
        <v>7.4</v>
      </c>
      <c r="L4" s="1">
        <v>0</v>
      </c>
    </row>
    <row r="5" spans="1:12">
      <c r="A5" s="2">
        <v>40829.125</v>
      </c>
      <c r="B5" s="1">
        <v>8.3000000000000007</v>
      </c>
      <c r="C5" s="1">
        <v>84</v>
      </c>
      <c r="D5" s="1">
        <v>0</v>
      </c>
      <c r="E5" s="1">
        <v>0</v>
      </c>
      <c r="F5" s="1">
        <v>0</v>
      </c>
      <c r="G5" s="5">
        <v>0</v>
      </c>
      <c r="H5" s="1">
        <v>0.5</v>
      </c>
      <c r="I5" s="1">
        <v>124</v>
      </c>
      <c r="J5" s="1">
        <v>0</v>
      </c>
      <c r="K5" s="1">
        <v>7.2</v>
      </c>
      <c r="L5" s="1">
        <v>0</v>
      </c>
    </row>
    <row r="6" spans="1:12">
      <c r="A6" s="2">
        <v>40829.166666666664</v>
      </c>
      <c r="B6" s="1">
        <v>7.7</v>
      </c>
      <c r="C6" s="1">
        <v>88</v>
      </c>
      <c r="D6" s="1">
        <v>0</v>
      </c>
      <c r="E6" s="1">
        <v>0</v>
      </c>
      <c r="F6" s="1">
        <v>0</v>
      </c>
      <c r="G6" s="5">
        <v>0</v>
      </c>
      <c r="H6" s="1">
        <v>0.7</v>
      </c>
      <c r="I6" s="1">
        <v>124</v>
      </c>
      <c r="J6" s="1">
        <v>0</v>
      </c>
      <c r="K6" s="1">
        <v>6.8</v>
      </c>
      <c r="L6" s="1">
        <v>0</v>
      </c>
    </row>
    <row r="7" spans="1:12">
      <c r="A7" s="2">
        <v>40829.208333333336</v>
      </c>
      <c r="B7" s="1">
        <v>7.4</v>
      </c>
      <c r="C7" s="1">
        <v>88</v>
      </c>
      <c r="D7" s="1">
        <v>0</v>
      </c>
      <c r="E7" s="1">
        <v>0</v>
      </c>
      <c r="F7" s="1">
        <v>0</v>
      </c>
      <c r="G7" s="5">
        <v>0</v>
      </c>
      <c r="H7" s="1">
        <v>0.6</v>
      </c>
      <c r="I7" s="1">
        <v>217</v>
      </c>
      <c r="J7" s="1">
        <v>0</v>
      </c>
      <c r="K7" s="1">
        <v>6.6</v>
      </c>
      <c r="L7" s="1">
        <v>0</v>
      </c>
    </row>
    <row r="8" spans="1:12">
      <c r="A8" s="2">
        <v>40829.25</v>
      </c>
      <c r="B8" s="1">
        <v>7</v>
      </c>
      <c r="C8" s="1">
        <v>96</v>
      </c>
      <c r="D8" s="1">
        <v>0</v>
      </c>
      <c r="E8" s="1">
        <v>0</v>
      </c>
      <c r="F8" s="1">
        <v>27</v>
      </c>
      <c r="G8" s="5">
        <v>0.4</v>
      </c>
      <c r="H8" s="1">
        <v>0.6</v>
      </c>
      <c r="I8" s="1">
        <v>54</v>
      </c>
      <c r="J8" s="1">
        <v>0</v>
      </c>
      <c r="K8" s="1">
        <v>6.1</v>
      </c>
      <c r="L8" s="1">
        <v>0</v>
      </c>
    </row>
    <row r="9" spans="1:12">
      <c r="A9" s="2">
        <v>40829.291666666664</v>
      </c>
      <c r="B9" s="1">
        <v>6.8</v>
      </c>
      <c r="C9" s="1">
        <v>96</v>
      </c>
      <c r="D9" s="1">
        <v>0</v>
      </c>
      <c r="E9" s="1">
        <v>0</v>
      </c>
      <c r="F9" s="1">
        <v>60</v>
      </c>
      <c r="G9" s="5">
        <v>1.4</v>
      </c>
      <c r="H9" s="1">
        <v>0.7</v>
      </c>
      <c r="I9" s="1">
        <v>309</v>
      </c>
      <c r="J9" s="1">
        <v>0</v>
      </c>
      <c r="K9" s="1">
        <v>6.1</v>
      </c>
      <c r="L9" s="1">
        <v>0</v>
      </c>
    </row>
    <row r="10" spans="1:12">
      <c r="A10" s="2">
        <v>40829.333333333336</v>
      </c>
      <c r="B10" s="1">
        <v>8.6999999999999993</v>
      </c>
      <c r="C10" s="1">
        <v>90</v>
      </c>
      <c r="D10" s="1">
        <v>0</v>
      </c>
      <c r="E10" s="1">
        <v>0</v>
      </c>
      <c r="F10" s="1">
        <v>60</v>
      </c>
      <c r="G10" s="5">
        <v>2.4</v>
      </c>
      <c r="H10" s="1">
        <v>0.6</v>
      </c>
      <c r="I10" s="1">
        <v>332</v>
      </c>
      <c r="J10" s="1">
        <v>0.3</v>
      </c>
      <c r="K10" s="1">
        <v>7.9</v>
      </c>
      <c r="L10" s="1">
        <v>0</v>
      </c>
    </row>
    <row r="11" spans="1:12">
      <c r="A11" s="2">
        <v>40829.375</v>
      </c>
      <c r="B11" s="1">
        <v>12.4</v>
      </c>
      <c r="C11" s="1">
        <v>71</v>
      </c>
      <c r="D11" s="1">
        <v>0</v>
      </c>
      <c r="E11" s="1">
        <v>0</v>
      </c>
      <c r="F11" s="1">
        <v>60</v>
      </c>
      <c r="G11" s="5">
        <v>3.4</v>
      </c>
      <c r="H11" s="1">
        <v>1.1000000000000001</v>
      </c>
      <c r="I11" s="1">
        <v>228</v>
      </c>
      <c r="J11" s="1">
        <v>0.8</v>
      </c>
      <c r="K11" s="1">
        <v>12.3</v>
      </c>
      <c r="L11" s="1">
        <v>0</v>
      </c>
    </row>
    <row r="12" spans="1:12">
      <c r="A12" s="2">
        <v>40829.416666666664</v>
      </c>
      <c r="B12" s="1">
        <v>14.6</v>
      </c>
      <c r="C12" s="1">
        <v>64</v>
      </c>
      <c r="D12" s="1">
        <v>0</v>
      </c>
      <c r="E12" s="1">
        <v>0</v>
      </c>
      <c r="F12" s="1">
        <v>18</v>
      </c>
      <c r="G12" s="5">
        <v>3.7</v>
      </c>
      <c r="H12" s="1">
        <v>1</v>
      </c>
      <c r="I12" s="1">
        <v>146</v>
      </c>
      <c r="J12" s="1">
        <v>1.4</v>
      </c>
      <c r="K12" s="1">
        <v>15.1</v>
      </c>
      <c r="L12" s="1">
        <v>0</v>
      </c>
    </row>
    <row r="13" spans="1:12">
      <c r="A13" s="2">
        <v>40829.458333333336</v>
      </c>
      <c r="B13" s="1">
        <v>16.899999999999999</v>
      </c>
      <c r="C13" s="1">
        <v>56</v>
      </c>
      <c r="D13" s="1">
        <v>0</v>
      </c>
      <c r="E13" s="1">
        <v>0</v>
      </c>
      <c r="F13" s="1">
        <v>0</v>
      </c>
      <c r="G13" s="5">
        <v>3.7</v>
      </c>
      <c r="H13" s="1">
        <v>1.1000000000000001</v>
      </c>
      <c r="I13" s="1">
        <v>12</v>
      </c>
      <c r="J13" s="1">
        <v>1.6</v>
      </c>
      <c r="K13" s="1">
        <v>17.399999999999999</v>
      </c>
      <c r="L13" s="1">
        <v>0</v>
      </c>
    </row>
    <row r="14" spans="1:12">
      <c r="A14" s="2">
        <v>40829.5</v>
      </c>
      <c r="B14" s="1">
        <v>17.8</v>
      </c>
      <c r="C14" s="1">
        <v>53</v>
      </c>
      <c r="D14" s="1">
        <v>0</v>
      </c>
      <c r="E14" s="1">
        <v>0</v>
      </c>
      <c r="F14" s="1">
        <v>0</v>
      </c>
      <c r="G14" s="5">
        <v>3.7</v>
      </c>
      <c r="H14" s="1">
        <v>1.5</v>
      </c>
      <c r="I14" s="1">
        <v>94</v>
      </c>
      <c r="J14" s="1">
        <v>1.9</v>
      </c>
      <c r="K14" s="1">
        <v>18.3</v>
      </c>
      <c r="L14" s="1">
        <v>0</v>
      </c>
    </row>
    <row r="15" spans="1:12">
      <c r="A15" s="2">
        <v>40829.541666666664</v>
      </c>
      <c r="B15" s="1">
        <v>20</v>
      </c>
      <c r="C15" s="1">
        <v>44</v>
      </c>
      <c r="D15" s="1">
        <v>0</v>
      </c>
      <c r="E15" s="1">
        <v>0</v>
      </c>
      <c r="F15" s="1">
        <v>0</v>
      </c>
      <c r="G15" s="5">
        <v>3.7</v>
      </c>
      <c r="H15" s="1">
        <v>1.4</v>
      </c>
      <c r="I15" s="1">
        <v>94</v>
      </c>
      <c r="J15" s="1">
        <v>2.1</v>
      </c>
      <c r="K15" s="1">
        <v>19.899999999999999</v>
      </c>
      <c r="L15" s="1">
        <v>0</v>
      </c>
    </row>
    <row r="16" spans="1:12">
      <c r="A16" s="2">
        <v>40829.583333333336</v>
      </c>
      <c r="B16" s="1">
        <v>21.5</v>
      </c>
      <c r="C16" s="1">
        <v>38</v>
      </c>
      <c r="D16" s="1">
        <v>0</v>
      </c>
      <c r="E16" s="1">
        <v>0</v>
      </c>
      <c r="F16" s="1">
        <v>0</v>
      </c>
      <c r="G16" s="5">
        <v>3.7</v>
      </c>
      <c r="H16" s="1">
        <v>1.4</v>
      </c>
      <c r="I16" s="1">
        <v>93</v>
      </c>
      <c r="J16" s="1">
        <v>1.8</v>
      </c>
      <c r="K16" s="1">
        <v>21.1</v>
      </c>
      <c r="L16" s="1">
        <v>0</v>
      </c>
    </row>
    <row r="17" spans="1:12">
      <c r="A17" s="2">
        <v>40829.625</v>
      </c>
      <c r="B17" s="1">
        <v>22.1</v>
      </c>
      <c r="C17" s="1">
        <v>39</v>
      </c>
      <c r="D17" s="1">
        <v>0</v>
      </c>
      <c r="E17" s="1">
        <v>0</v>
      </c>
      <c r="F17" s="1">
        <v>0</v>
      </c>
      <c r="G17" s="5">
        <v>3.7</v>
      </c>
      <c r="H17" s="1">
        <v>1.7</v>
      </c>
      <c r="I17" s="1">
        <v>92</v>
      </c>
      <c r="J17" s="1">
        <v>0.6</v>
      </c>
      <c r="K17" s="1">
        <v>22.1</v>
      </c>
      <c r="L17" s="1">
        <v>0</v>
      </c>
    </row>
    <row r="18" spans="1:12">
      <c r="A18" s="2">
        <v>40829.666666666664</v>
      </c>
      <c r="B18" s="1">
        <v>21.5</v>
      </c>
      <c r="C18" s="1">
        <v>40</v>
      </c>
      <c r="D18" s="1">
        <v>0</v>
      </c>
      <c r="E18" s="1">
        <v>0</v>
      </c>
      <c r="F18" s="1">
        <v>0</v>
      </c>
      <c r="G18" s="5">
        <v>3.7</v>
      </c>
      <c r="H18" s="1">
        <v>2.2000000000000002</v>
      </c>
      <c r="I18" s="1">
        <v>85</v>
      </c>
      <c r="J18" s="1">
        <v>0.4</v>
      </c>
      <c r="K18" s="1">
        <v>21.6</v>
      </c>
      <c r="L18" s="1">
        <v>0</v>
      </c>
    </row>
    <row r="19" spans="1:12">
      <c r="A19" s="2">
        <v>40829.708333333336</v>
      </c>
      <c r="B19" s="1">
        <v>20</v>
      </c>
      <c r="C19" s="1">
        <v>46</v>
      </c>
      <c r="D19" s="1">
        <v>0</v>
      </c>
      <c r="E19" s="1">
        <v>0</v>
      </c>
      <c r="F19" s="1">
        <v>0</v>
      </c>
      <c r="G19" s="5">
        <v>3.7</v>
      </c>
      <c r="H19" s="1">
        <v>2.5</v>
      </c>
      <c r="I19" s="1">
        <v>50</v>
      </c>
      <c r="J19" s="1">
        <v>0.4</v>
      </c>
      <c r="K19" s="1">
        <v>19.899999999999999</v>
      </c>
      <c r="L19" s="1">
        <v>0</v>
      </c>
    </row>
    <row r="20" spans="1:12">
      <c r="A20" s="2">
        <v>40829.75</v>
      </c>
      <c r="B20" s="1">
        <v>17</v>
      </c>
      <c r="C20" s="1">
        <v>56</v>
      </c>
      <c r="D20" s="1">
        <v>0</v>
      </c>
      <c r="E20" s="1">
        <v>0</v>
      </c>
      <c r="F20" s="1">
        <v>0</v>
      </c>
      <c r="G20" s="5">
        <v>3.7</v>
      </c>
      <c r="H20" s="1">
        <v>1.4</v>
      </c>
      <c r="I20" s="1">
        <v>45</v>
      </c>
      <c r="J20" s="1">
        <v>0</v>
      </c>
      <c r="K20" s="1">
        <v>16.2</v>
      </c>
      <c r="L20" s="1">
        <v>0</v>
      </c>
    </row>
    <row r="21" spans="1:12">
      <c r="A21" s="2">
        <v>40829.791666666664</v>
      </c>
      <c r="B21" s="1">
        <v>14.8</v>
      </c>
      <c r="C21" s="1">
        <v>62</v>
      </c>
      <c r="D21" s="1">
        <v>0</v>
      </c>
      <c r="E21" s="1">
        <v>0</v>
      </c>
      <c r="F21" s="1">
        <v>0</v>
      </c>
      <c r="G21" s="5">
        <v>3.7</v>
      </c>
      <c r="H21" s="1">
        <v>1.1000000000000001</v>
      </c>
      <c r="I21" s="1">
        <v>42</v>
      </c>
      <c r="J21" s="1">
        <v>0</v>
      </c>
      <c r="K21" s="1">
        <v>13.7</v>
      </c>
      <c r="L21" s="1">
        <v>0</v>
      </c>
    </row>
    <row r="22" spans="1:12">
      <c r="A22" s="2">
        <v>40829.833333333336</v>
      </c>
      <c r="B22" s="1">
        <v>12.5</v>
      </c>
      <c r="C22" s="1">
        <v>68</v>
      </c>
      <c r="D22" s="1">
        <v>0</v>
      </c>
      <c r="E22" s="1">
        <v>0</v>
      </c>
      <c r="F22" s="1">
        <v>0</v>
      </c>
      <c r="G22" s="5">
        <v>3.7</v>
      </c>
      <c r="H22" s="1">
        <v>1.1000000000000001</v>
      </c>
      <c r="I22" s="1">
        <v>288</v>
      </c>
      <c r="J22" s="1">
        <v>0</v>
      </c>
      <c r="K22" s="1">
        <v>11.3</v>
      </c>
      <c r="L22" s="1">
        <v>0</v>
      </c>
    </row>
    <row r="23" spans="1:12">
      <c r="A23" s="2">
        <v>40829.875</v>
      </c>
      <c r="B23" s="1">
        <v>12</v>
      </c>
      <c r="C23" s="1">
        <v>72</v>
      </c>
      <c r="D23" s="1">
        <v>0</v>
      </c>
      <c r="E23" s="1">
        <v>0</v>
      </c>
      <c r="F23" s="1">
        <v>0</v>
      </c>
      <c r="G23" s="5">
        <v>3.7</v>
      </c>
      <c r="H23" s="1">
        <v>0.6</v>
      </c>
      <c r="I23" s="1">
        <v>340</v>
      </c>
      <c r="J23" s="1">
        <v>0</v>
      </c>
      <c r="K23" s="1">
        <v>10.5</v>
      </c>
      <c r="L23" s="1">
        <v>0</v>
      </c>
    </row>
    <row r="24" spans="1:12">
      <c r="A24" s="2">
        <v>40829.916666666664</v>
      </c>
      <c r="B24" s="1">
        <v>11.1</v>
      </c>
      <c r="C24" s="1">
        <v>74</v>
      </c>
      <c r="D24" s="1">
        <v>0</v>
      </c>
      <c r="E24" s="1">
        <v>0</v>
      </c>
      <c r="F24" s="1">
        <v>0</v>
      </c>
      <c r="G24" s="5">
        <v>3.7</v>
      </c>
      <c r="H24" s="1">
        <v>0.8</v>
      </c>
      <c r="I24" s="1">
        <v>307</v>
      </c>
      <c r="J24" s="1">
        <v>0</v>
      </c>
      <c r="K24" s="1">
        <v>9.6</v>
      </c>
      <c r="L24" s="1">
        <v>0</v>
      </c>
    </row>
    <row r="25" spans="1:12">
      <c r="A25" s="2">
        <v>40829.958333333336</v>
      </c>
      <c r="B25" s="1">
        <v>10.7</v>
      </c>
      <c r="C25" s="1">
        <v>75</v>
      </c>
      <c r="D25" s="1">
        <v>0</v>
      </c>
      <c r="E25" s="1">
        <v>0</v>
      </c>
      <c r="F25" s="1">
        <v>0</v>
      </c>
      <c r="G25" s="5">
        <v>3.7</v>
      </c>
      <c r="H25" s="1">
        <v>0.5</v>
      </c>
      <c r="I25" s="1">
        <v>307</v>
      </c>
      <c r="J25" s="1">
        <v>0</v>
      </c>
      <c r="K25" s="1">
        <v>9.5</v>
      </c>
      <c r="L25" s="1">
        <v>0</v>
      </c>
    </row>
    <row r="26" spans="1:12">
      <c r="A26" s="2">
        <v>40830</v>
      </c>
      <c r="B26" s="1">
        <v>10.1</v>
      </c>
      <c r="C26" s="1">
        <v>77</v>
      </c>
      <c r="D26" s="1">
        <v>0</v>
      </c>
      <c r="E26" s="1">
        <v>0</v>
      </c>
      <c r="F26" s="1">
        <v>0</v>
      </c>
      <c r="G26" s="5">
        <v>3.7</v>
      </c>
      <c r="H26" s="1">
        <v>0.8</v>
      </c>
      <c r="I26" s="1">
        <v>288</v>
      </c>
      <c r="J26" s="1">
        <v>0</v>
      </c>
      <c r="K26" s="1">
        <v>8.6</v>
      </c>
      <c r="L26" s="1">
        <v>0</v>
      </c>
    </row>
    <row r="27" spans="1:12">
      <c r="A27" s="2">
        <v>40830.041666666664</v>
      </c>
      <c r="B27" s="1">
        <v>9.5</v>
      </c>
      <c r="C27" s="1">
        <v>80</v>
      </c>
      <c r="D27" s="1">
        <v>0</v>
      </c>
      <c r="E27" s="1">
        <v>0</v>
      </c>
      <c r="F27" s="1">
        <v>0</v>
      </c>
      <c r="G27" s="5">
        <v>3.7</v>
      </c>
      <c r="H27" s="1">
        <v>0.5</v>
      </c>
      <c r="I27" s="1">
        <v>285</v>
      </c>
      <c r="J27" s="1">
        <v>0</v>
      </c>
      <c r="K27" s="1">
        <v>8.3000000000000007</v>
      </c>
      <c r="L27" s="1">
        <v>0</v>
      </c>
    </row>
    <row r="28" spans="1:12">
      <c r="A28" s="2">
        <v>40830.083333333336</v>
      </c>
      <c r="B28" s="1">
        <v>9</v>
      </c>
      <c r="C28" s="1">
        <v>88</v>
      </c>
      <c r="D28" s="1">
        <v>0</v>
      </c>
      <c r="E28" s="1">
        <v>0</v>
      </c>
      <c r="F28" s="1">
        <v>18</v>
      </c>
      <c r="G28" s="5">
        <v>4</v>
      </c>
      <c r="H28" s="1">
        <v>0.5</v>
      </c>
      <c r="I28" s="1">
        <v>310</v>
      </c>
      <c r="J28" s="1">
        <v>0</v>
      </c>
      <c r="K28" s="1">
        <v>8.1</v>
      </c>
      <c r="L28" s="1">
        <v>0</v>
      </c>
    </row>
    <row r="29" spans="1:12">
      <c r="A29" s="2">
        <v>40830.125</v>
      </c>
      <c r="B29" s="1">
        <v>9.3000000000000007</v>
      </c>
      <c r="C29" s="1">
        <v>84</v>
      </c>
      <c r="D29" s="1">
        <v>0</v>
      </c>
      <c r="E29" s="1">
        <v>0</v>
      </c>
      <c r="F29" s="1">
        <v>60</v>
      </c>
      <c r="G29" s="5">
        <v>5</v>
      </c>
      <c r="H29" s="1">
        <v>0.5</v>
      </c>
      <c r="I29" s="1">
        <v>324</v>
      </c>
      <c r="J29" s="1">
        <v>0</v>
      </c>
      <c r="K29" s="1">
        <v>8.1999999999999993</v>
      </c>
      <c r="L29" s="1">
        <v>0</v>
      </c>
    </row>
    <row r="30" spans="1:12">
      <c r="A30" s="2">
        <v>40830.166666666664</v>
      </c>
      <c r="B30" s="1">
        <v>9.5</v>
      </c>
      <c r="C30" s="1">
        <v>82</v>
      </c>
      <c r="D30" s="1">
        <v>0</v>
      </c>
      <c r="E30" s="1">
        <v>0</v>
      </c>
      <c r="F30" s="1">
        <v>60</v>
      </c>
      <c r="G30" s="5">
        <v>6</v>
      </c>
      <c r="H30" s="1">
        <v>0.6</v>
      </c>
      <c r="I30" s="1">
        <v>271</v>
      </c>
      <c r="J30" s="1">
        <v>0</v>
      </c>
      <c r="K30" s="1">
        <v>9.1</v>
      </c>
      <c r="L30" s="1">
        <v>0</v>
      </c>
    </row>
    <row r="31" spans="1:12">
      <c r="A31" s="2">
        <v>40830.208333333336</v>
      </c>
      <c r="B31" s="1">
        <v>9.5</v>
      </c>
      <c r="C31" s="1">
        <v>80</v>
      </c>
      <c r="D31" s="1">
        <v>0</v>
      </c>
      <c r="E31" s="1">
        <v>0</v>
      </c>
      <c r="F31" s="1">
        <v>60</v>
      </c>
      <c r="G31" s="5">
        <v>7</v>
      </c>
      <c r="H31" s="1">
        <v>0.3</v>
      </c>
      <c r="I31" s="1">
        <v>286</v>
      </c>
      <c r="J31" s="1">
        <v>0</v>
      </c>
      <c r="K31" s="1">
        <v>9.1</v>
      </c>
      <c r="L31" s="1">
        <v>0</v>
      </c>
    </row>
    <row r="32" spans="1:12">
      <c r="A32" s="2">
        <v>40830.25</v>
      </c>
      <c r="B32" s="1">
        <v>9.1</v>
      </c>
      <c r="C32" s="1">
        <v>80</v>
      </c>
      <c r="D32" s="1">
        <v>0</v>
      </c>
      <c r="E32" s="1">
        <v>0</v>
      </c>
      <c r="F32" s="1">
        <v>46</v>
      </c>
      <c r="G32" s="5">
        <v>7.8</v>
      </c>
      <c r="H32" s="1">
        <v>0.6</v>
      </c>
      <c r="I32" s="1">
        <v>314</v>
      </c>
      <c r="J32" s="1">
        <v>0</v>
      </c>
      <c r="K32" s="1">
        <v>8.5</v>
      </c>
      <c r="L32" s="1">
        <v>0</v>
      </c>
    </row>
    <row r="33" spans="1:12">
      <c r="A33" s="2">
        <v>40830.291666666664</v>
      </c>
      <c r="B33" s="1">
        <v>10</v>
      </c>
      <c r="C33" s="1">
        <v>73</v>
      </c>
      <c r="D33" s="1">
        <v>0</v>
      </c>
      <c r="E33" s="1">
        <v>0</v>
      </c>
      <c r="F33" s="1">
        <v>0</v>
      </c>
      <c r="G33" s="5">
        <v>7.8</v>
      </c>
      <c r="H33" s="1">
        <v>0.6</v>
      </c>
      <c r="I33" s="1">
        <v>310</v>
      </c>
      <c r="J33" s="1">
        <v>0</v>
      </c>
      <c r="K33" s="1">
        <v>9.6</v>
      </c>
      <c r="L33" s="1">
        <v>0</v>
      </c>
    </row>
    <row r="34" spans="1:12">
      <c r="A34" s="2">
        <v>40830.333333333336</v>
      </c>
      <c r="B34" s="1">
        <v>10.6</v>
      </c>
      <c r="C34" s="1">
        <v>69</v>
      </c>
      <c r="D34" s="1">
        <v>0</v>
      </c>
      <c r="E34" s="1">
        <v>0</v>
      </c>
      <c r="F34" s="1">
        <v>0</v>
      </c>
      <c r="G34" s="5">
        <v>7.8</v>
      </c>
      <c r="H34" s="1">
        <v>1.2</v>
      </c>
      <c r="I34" s="1">
        <v>52</v>
      </c>
      <c r="J34" s="1">
        <v>0.1</v>
      </c>
      <c r="K34" s="1">
        <v>10.6</v>
      </c>
      <c r="L34" s="1">
        <v>0</v>
      </c>
    </row>
    <row r="35" spans="1:12">
      <c r="A35" s="2">
        <v>40830.375</v>
      </c>
      <c r="B35" s="1">
        <v>12.3</v>
      </c>
      <c r="C35" s="1">
        <v>63</v>
      </c>
      <c r="D35" s="1">
        <v>0</v>
      </c>
      <c r="E35" s="1">
        <v>0</v>
      </c>
      <c r="F35" s="1">
        <v>0</v>
      </c>
      <c r="G35" s="5">
        <v>7.8</v>
      </c>
      <c r="H35" s="1">
        <v>0.8</v>
      </c>
      <c r="I35" s="1">
        <v>93</v>
      </c>
      <c r="J35" s="1">
        <v>0.7</v>
      </c>
      <c r="K35" s="1">
        <v>12.5</v>
      </c>
      <c r="L35" s="1">
        <v>0</v>
      </c>
    </row>
    <row r="36" spans="1:12">
      <c r="A36" s="2">
        <v>40830.416666666664</v>
      </c>
      <c r="B36" s="1">
        <v>13.9</v>
      </c>
      <c r="C36" s="1">
        <v>55</v>
      </c>
      <c r="D36" s="1">
        <v>0</v>
      </c>
      <c r="E36" s="1">
        <v>0</v>
      </c>
      <c r="F36" s="1">
        <v>0</v>
      </c>
      <c r="G36" s="5">
        <v>7.8</v>
      </c>
      <c r="H36" s="1">
        <v>2.7</v>
      </c>
      <c r="I36" s="1">
        <v>124</v>
      </c>
      <c r="J36" s="1">
        <v>1.3</v>
      </c>
      <c r="K36" s="1">
        <v>14.3</v>
      </c>
      <c r="L36" s="1">
        <v>0</v>
      </c>
    </row>
    <row r="37" spans="1:12">
      <c r="A37" s="2">
        <v>40830.458333333336</v>
      </c>
      <c r="B37" s="1">
        <v>15.7</v>
      </c>
      <c r="C37" s="1">
        <v>50</v>
      </c>
      <c r="D37" s="1">
        <v>0</v>
      </c>
      <c r="E37" s="1">
        <v>0</v>
      </c>
      <c r="F37" s="1">
        <v>0</v>
      </c>
      <c r="G37" s="5">
        <v>7.8</v>
      </c>
      <c r="H37" s="1">
        <v>1.4</v>
      </c>
      <c r="I37" s="1">
        <v>145</v>
      </c>
      <c r="J37" s="1">
        <v>1.8</v>
      </c>
      <c r="K37" s="1">
        <v>16.2</v>
      </c>
      <c r="L37" s="1">
        <v>0</v>
      </c>
    </row>
    <row r="38" spans="1:12">
      <c r="A38" s="2">
        <v>40830.5</v>
      </c>
      <c r="B38" s="1">
        <v>16</v>
      </c>
      <c r="C38" s="1">
        <v>47</v>
      </c>
      <c r="D38" s="1">
        <v>0</v>
      </c>
      <c r="E38" s="1">
        <v>0</v>
      </c>
      <c r="F38" s="1">
        <v>0</v>
      </c>
      <c r="G38" s="5">
        <v>7.8</v>
      </c>
      <c r="H38" s="1">
        <v>2</v>
      </c>
      <c r="I38" s="1">
        <v>101</v>
      </c>
      <c r="J38" s="1">
        <v>2.1</v>
      </c>
      <c r="K38" s="1">
        <v>16.600000000000001</v>
      </c>
      <c r="L38" s="1">
        <v>0</v>
      </c>
    </row>
    <row r="39" spans="1:12">
      <c r="A39" s="2">
        <v>40830.541666666664</v>
      </c>
      <c r="B39" s="1">
        <v>16.7</v>
      </c>
      <c r="C39" s="1">
        <v>45</v>
      </c>
      <c r="D39" s="1">
        <v>0</v>
      </c>
      <c r="E39" s="1">
        <v>0</v>
      </c>
      <c r="F39" s="1">
        <v>0</v>
      </c>
      <c r="G39" s="5">
        <v>7.8</v>
      </c>
      <c r="H39" s="1">
        <v>1.7</v>
      </c>
      <c r="I39" s="1">
        <v>102</v>
      </c>
      <c r="J39" s="1">
        <v>2.1</v>
      </c>
      <c r="K39" s="1">
        <v>16.600000000000001</v>
      </c>
      <c r="L39" s="1">
        <v>0</v>
      </c>
    </row>
    <row r="40" spans="1:12">
      <c r="A40" s="2">
        <v>40830.583333333336</v>
      </c>
      <c r="B40" s="1">
        <v>17.399999999999999</v>
      </c>
      <c r="C40" s="1">
        <v>43</v>
      </c>
      <c r="D40" s="1">
        <v>0</v>
      </c>
      <c r="E40" s="1">
        <v>0</v>
      </c>
      <c r="F40" s="1">
        <v>0</v>
      </c>
      <c r="G40" s="5">
        <v>7.8</v>
      </c>
      <c r="H40" s="1">
        <v>1.8</v>
      </c>
      <c r="I40" s="1">
        <v>130</v>
      </c>
      <c r="J40" s="1">
        <v>1.9</v>
      </c>
      <c r="K40" s="1">
        <v>17</v>
      </c>
      <c r="L40" s="1">
        <v>0</v>
      </c>
    </row>
    <row r="41" spans="1:12">
      <c r="A41" s="2">
        <v>40830.625</v>
      </c>
      <c r="B41" s="1">
        <v>17.399999999999999</v>
      </c>
      <c r="C41" s="1">
        <v>40</v>
      </c>
      <c r="D41" s="1">
        <v>0</v>
      </c>
      <c r="E41" s="1">
        <v>0</v>
      </c>
      <c r="F41" s="1">
        <v>0</v>
      </c>
      <c r="G41" s="5">
        <v>7.8</v>
      </c>
      <c r="H41" s="1">
        <v>2.2000000000000002</v>
      </c>
      <c r="I41" s="1">
        <v>99</v>
      </c>
      <c r="J41" s="1">
        <v>0.7</v>
      </c>
      <c r="K41" s="1">
        <v>17.399999999999999</v>
      </c>
      <c r="L41" s="1">
        <v>0</v>
      </c>
    </row>
    <row r="42" spans="1:12">
      <c r="A42" s="2">
        <v>40830.666666666664</v>
      </c>
      <c r="B42" s="1">
        <v>16.600000000000001</v>
      </c>
      <c r="C42" s="1">
        <v>41</v>
      </c>
      <c r="D42" s="1">
        <v>0</v>
      </c>
      <c r="E42" s="1">
        <v>0</v>
      </c>
      <c r="F42" s="1">
        <v>0</v>
      </c>
      <c r="G42" s="5">
        <v>7.8</v>
      </c>
      <c r="H42" s="1">
        <v>3</v>
      </c>
      <c r="I42" s="1">
        <v>95</v>
      </c>
      <c r="J42" s="1">
        <v>0.4</v>
      </c>
      <c r="K42" s="1">
        <v>16.7</v>
      </c>
      <c r="L42" s="1">
        <v>0</v>
      </c>
    </row>
    <row r="43" spans="1:12">
      <c r="A43" s="2">
        <v>40830.708333333336</v>
      </c>
      <c r="B43" s="1">
        <v>14.9</v>
      </c>
      <c r="C43" s="1">
        <v>46</v>
      </c>
      <c r="D43" s="1">
        <v>0</v>
      </c>
      <c r="E43" s="1">
        <v>0</v>
      </c>
      <c r="F43" s="1">
        <v>0</v>
      </c>
      <c r="G43" s="5">
        <v>7.8</v>
      </c>
      <c r="H43" s="1">
        <v>3.1</v>
      </c>
      <c r="I43" s="1">
        <v>97</v>
      </c>
      <c r="J43" s="1">
        <v>0.3</v>
      </c>
      <c r="K43" s="1">
        <v>14.8</v>
      </c>
      <c r="L43" s="1">
        <v>0</v>
      </c>
    </row>
    <row r="44" spans="1:12">
      <c r="A44" s="2">
        <v>40830.75</v>
      </c>
      <c r="B44" s="1">
        <v>12.4</v>
      </c>
      <c r="C44" s="1">
        <v>54</v>
      </c>
      <c r="D44" s="1">
        <v>0</v>
      </c>
      <c r="E44" s="1">
        <v>0</v>
      </c>
      <c r="F44" s="1">
        <v>0</v>
      </c>
      <c r="G44" s="5">
        <v>7.8</v>
      </c>
      <c r="H44" s="1">
        <v>1.6</v>
      </c>
      <c r="I44" s="1">
        <v>268</v>
      </c>
      <c r="J44" s="1">
        <v>0</v>
      </c>
      <c r="K44" s="1">
        <v>12</v>
      </c>
      <c r="L44" s="1">
        <v>0</v>
      </c>
    </row>
    <row r="45" spans="1:12">
      <c r="A45" s="2">
        <v>40830.791666666664</v>
      </c>
      <c r="B45" s="1">
        <v>10.6</v>
      </c>
      <c r="C45" s="1">
        <v>61</v>
      </c>
      <c r="D45" s="1">
        <v>0</v>
      </c>
      <c r="E45" s="1">
        <v>0</v>
      </c>
      <c r="F45" s="1">
        <v>0</v>
      </c>
      <c r="G45" s="5">
        <v>7.8</v>
      </c>
      <c r="H45" s="1">
        <v>0.6</v>
      </c>
      <c r="I45" s="1">
        <v>310</v>
      </c>
      <c r="J45" s="1">
        <v>0</v>
      </c>
      <c r="K45" s="1">
        <v>9.5</v>
      </c>
      <c r="L45" s="1">
        <v>0</v>
      </c>
    </row>
    <row r="46" spans="1:12">
      <c r="A46" s="2">
        <v>40830.833333333336</v>
      </c>
      <c r="B46" s="1">
        <v>8.9</v>
      </c>
      <c r="C46" s="1">
        <v>70</v>
      </c>
      <c r="D46" s="1">
        <v>0</v>
      </c>
      <c r="E46" s="1">
        <v>0</v>
      </c>
      <c r="F46" s="1">
        <v>0</v>
      </c>
      <c r="G46" s="5">
        <v>7.8</v>
      </c>
      <c r="H46" s="1">
        <v>0.7</v>
      </c>
      <c r="I46" s="1">
        <v>302</v>
      </c>
      <c r="J46" s="1">
        <v>0</v>
      </c>
      <c r="K46" s="1">
        <v>7.7</v>
      </c>
      <c r="L46" s="1">
        <v>0</v>
      </c>
    </row>
    <row r="47" spans="1:12">
      <c r="A47" s="2">
        <v>40830.875</v>
      </c>
      <c r="B47" s="1">
        <v>9.3000000000000007</v>
      </c>
      <c r="C47" s="1">
        <v>70</v>
      </c>
      <c r="D47" s="1">
        <v>0</v>
      </c>
      <c r="E47" s="1">
        <v>0</v>
      </c>
      <c r="F47" s="1">
        <v>0</v>
      </c>
      <c r="G47" s="5">
        <v>7.8</v>
      </c>
      <c r="H47" s="1">
        <v>1</v>
      </c>
      <c r="I47" s="1">
        <v>300</v>
      </c>
      <c r="J47" s="1">
        <v>0</v>
      </c>
      <c r="K47" s="1">
        <v>9</v>
      </c>
      <c r="L47" s="1">
        <v>0</v>
      </c>
    </row>
    <row r="48" spans="1:12">
      <c r="A48" s="2">
        <v>40830.916666666664</v>
      </c>
      <c r="B48" s="1">
        <v>8.9</v>
      </c>
      <c r="C48" s="1">
        <v>70</v>
      </c>
      <c r="D48" s="1">
        <v>0</v>
      </c>
      <c r="E48" s="1">
        <v>0</v>
      </c>
      <c r="F48" s="1">
        <v>0</v>
      </c>
      <c r="G48" s="5">
        <v>7.8</v>
      </c>
      <c r="H48" s="1">
        <v>0.7</v>
      </c>
      <c r="I48" s="1">
        <v>281</v>
      </c>
      <c r="J48" s="1">
        <v>0</v>
      </c>
      <c r="K48" s="1">
        <v>8.3000000000000007</v>
      </c>
      <c r="L48" s="1">
        <v>0</v>
      </c>
    </row>
    <row r="49" spans="1:12">
      <c r="A49" s="2">
        <v>40830.958333333336</v>
      </c>
      <c r="B49" s="1">
        <v>8.4</v>
      </c>
      <c r="C49" s="1">
        <v>76</v>
      </c>
      <c r="D49" s="1">
        <v>0</v>
      </c>
      <c r="E49" s="1">
        <v>0</v>
      </c>
      <c r="F49" s="1">
        <v>0</v>
      </c>
      <c r="G49" s="5">
        <v>7.8</v>
      </c>
      <c r="H49" s="1">
        <v>0.6</v>
      </c>
      <c r="I49" s="1">
        <v>278</v>
      </c>
      <c r="J49" s="1">
        <v>0</v>
      </c>
      <c r="K49" s="1">
        <v>7.8</v>
      </c>
      <c r="L49" s="1">
        <v>0</v>
      </c>
    </row>
    <row r="50" spans="1:12">
      <c r="A50" s="2">
        <v>40831</v>
      </c>
      <c r="B50" s="1">
        <v>8.5</v>
      </c>
      <c r="C50" s="1">
        <v>75</v>
      </c>
      <c r="D50" s="1">
        <v>0</v>
      </c>
      <c r="E50" s="1">
        <v>0</v>
      </c>
      <c r="F50" s="1">
        <v>0</v>
      </c>
      <c r="G50" s="5">
        <v>7.8</v>
      </c>
      <c r="H50" s="1">
        <v>0.3</v>
      </c>
      <c r="I50" s="1">
        <v>299</v>
      </c>
      <c r="J50" s="1">
        <v>0</v>
      </c>
      <c r="K50" s="1">
        <v>7.9</v>
      </c>
      <c r="L50" s="1">
        <v>0</v>
      </c>
    </row>
    <row r="51" spans="1:12">
      <c r="A51" s="2">
        <v>40831.041666666664</v>
      </c>
      <c r="B51" s="1">
        <v>8.5</v>
      </c>
      <c r="C51" s="1">
        <v>75</v>
      </c>
      <c r="D51" s="1">
        <v>0</v>
      </c>
      <c r="E51" s="1">
        <v>0</v>
      </c>
      <c r="F51" s="1">
        <v>0</v>
      </c>
      <c r="G51" s="5">
        <v>7.8</v>
      </c>
      <c r="H51" s="1">
        <v>0.4</v>
      </c>
      <c r="I51" s="1">
        <v>148</v>
      </c>
      <c r="J51" s="1">
        <v>0</v>
      </c>
      <c r="K51" s="1">
        <v>8.1</v>
      </c>
      <c r="L51" s="1">
        <v>0</v>
      </c>
    </row>
    <row r="52" spans="1:12">
      <c r="A52" s="2">
        <v>40831.083333333336</v>
      </c>
      <c r="B52" s="1">
        <v>8.8000000000000007</v>
      </c>
      <c r="C52" s="1">
        <v>63</v>
      </c>
      <c r="D52" s="1">
        <v>0</v>
      </c>
      <c r="E52" s="1">
        <v>0</v>
      </c>
      <c r="F52" s="1">
        <v>0</v>
      </c>
      <c r="G52" s="5">
        <v>7.8</v>
      </c>
      <c r="H52" s="1">
        <v>1</v>
      </c>
      <c r="I52" s="1">
        <v>44</v>
      </c>
      <c r="J52" s="1">
        <v>0</v>
      </c>
      <c r="K52" s="1">
        <v>8.6999999999999993</v>
      </c>
      <c r="L52" s="1">
        <v>0</v>
      </c>
    </row>
    <row r="53" spans="1:12">
      <c r="A53" s="2">
        <v>40831.125</v>
      </c>
      <c r="B53" s="1">
        <v>8.5</v>
      </c>
      <c r="C53" s="1">
        <v>61</v>
      </c>
      <c r="D53" s="1">
        <v>0</v>
      </c>
      <c r="E53" s="1">
        <v>0</v>
      </c>
      <c r="F53" s="1">
        <v>0</v>
      </c>
      <c r="G53" s="5">
        <v>7.8</v>
      </c>
      <c r="H53" s="1">
        <v>1</v>
      </c>
      <c r="I53" s="1">
        <v>52</v>
      </c>
      <c r="J53" s="1">
        <v>0</v>
      </c>
      <c r="K53" s="1">
        <v>8.4</v>
      </c>
      <c r="L53" s="1">
        <v>0</v>
      </c>
    </row>
    <row r="54" spans="1:12">
      <c r="A54" s="2">
        <v>40831.166666666664</v>
      </c>
      <c r="B54" s="1">
        <v>7.9</v>
      </c>
      <c r="C54" s="1">
        <v>62</v>
      </c>
      <c r="D54" s="1">
        <v>0</v>
      </c>
      <c r="E54" s="1">
        <v>0</v>
      </c>
      <c r="F54" s="1">
        <v>0</v>
      </c>
      <c r="G54" s="5">
        <v>7.8</v>
      </c>
      <c r="H54" s="1">
        <v>1.2</v>
      </c>
      <c r="I54" s="1">
        <v>51</v>
      </c>
      <c r="J54" s="1">
        <v>0</v>
      </c>
      <c r="K54" s="1">
        <v>7.9</v>
      </c>
      <c r="L54" s="1">
        <v>0</v>
      </c>
    </row>
    <row r="55" spans="1:12">
      <c r="A55" s="2">
        <v>40831.208333333336</v>
      </c>
      <c r="B55" s="1">
        <v>7.1</v>
      </c>
      <c r="C55" s="1">
        <v>64</v>
      </c>
      <c r="D55" s="1">
        <v>0</v>
      </c>
      <c r="E55" s="1">
        <v>0</v>
      </c>
      <c r="F55" s="1">
        <v>0</v>
      </c>
      <c r="G55" s="5">
        <v>7.8</v>
      </c>
      <c r="H55" s="1">
        <v>0.8</v>
      </c>
      <c r="I55" s="1">
        <v>32</v>
      </c>
      <c r="J55" s="1">
        <v>0</v>
      </c>
      <c r="K55" s="1">
        <v>6.8</v>
      </c>
      <c r="L55" s="1">
        <v>0</v>
      </c>
    </row>
    <row r="56" spans="1:12">
      <c r="A56" s="2">
        <v>40831.25</v>
      </c>
      <c r="B56" s="1">
        <v>7.1</v>
      </c>
      <c r="C56" s="1">
        <v>63</v>
      </c>
      <c r="D56" s="1">
        <v>0</v>
      </c>
      <c r="E56" s="1">
        <v>0</v>
      </c>
      <c r="F56" s="1">
        <v>0</v>
      </c>
      <c r="G56" s="5">
        <v>7.8</v>
      </c>
      <c r="H56" s="1">
        <v>1.3</v>
      </c>
      <c r="I56" s="1">
        <v>61</v>
      </c>
      <c r="J56" s="1">
        <v>0</v>
      </c>
      <c r="K56" s="1">
        <v>7</v>
      </c>
      <c r="L56" s="1">
        <v>0</v>
      </c>
    </row>
    <row r="57" spans="1:12">
      <c r="A57" s="2">
        <v>40831.291666666664</v>
      </c>
      <c r="B57" s="1">
        <v>6</v>
      </c>
      <c r="C57" s="1">
        <v>66</v>
      </c>
      <c r="D57" s="1">
        <v>0</v>
      </c>
      <c r="E57" s="1">
        <v>0</v>
      </c>
      <c r="F57" s="1">
        <v>0</v>
      </c>
      <c r="G57" s="5">
        <v>7.8</v>
      </c>
      <c r="H57" s="1">
        <v>1.2</v>
      </c>
      <c r="I57" s="1">
        <v>43</v>
      </c>
      <c r="J57" s="1">
        <v>0</v>
      </c>
      <c r="K57" s="1">
        <v>5.8</v>
      </c>
      <c r="L57" s="1">
        <v>0</v>
      </c>
    </row>
    <row r="58" spans="1:12">
      <c r="A58" s="2">
        <v>40831.333333333336</v>
      </c>
      <c r="B58" s="1">
        <v>6.5</v>
      </c>
      <c r="C58" s="1">
        <v>63</v>
      </c>
      <c r="D58" s="1">
        <v>0</v>
      </c>
      <c r="E58" s="1">
        <v>0</v>
      </c>
      <c r="F58" s="1">
        <v>0</v>
      </c>
      <c r="G58" s="5">
        <v>7.8</v>
      </c>
      <c r="H58" s="1">
        <v>1.5</v>
      </c>
      <c r="I58" s="1">
        <v>72</v>
      </c>
      <c r="J58" s="1">
        <v>0.2</v>
      </c>
      <c r="K58" s="1">
        <v>6.2</v>
      </c>
      <c r="L58" s="1">
        <v>0</v>
      </c>
    </row>
    <row r="59" spans="1:12">
      <c r="A59" s="2">
        <v>40831.375</v>
      </c>
      <c r="B59" s="1">
        <v>8</v>
      </c>
      <c r="C59" s="1">
        <v>57</v>
      </c>
      <c r="D59" s="1">
        <v>0</v>
      </c>
      <c r="E59" s="1">
        <v>0</v>
      </c>
      <c r="F59" s="1">
        <v>0</v>
      </c>
      <c r="G59" s="5">
        <v>7.8</v>
      </c>
      <c r="H59" s="1">
        <v>1.7</v>
      </c>
      <c r="I59" s="1">
        <v>106</v>
      </c>
      <c r="J59" s="1">
        <v>0.8</v>
      </c>
      <c r="K59" s="1">
        <v>8.3000000000000007</v>
      </c>
      <c r="L59" s="1">
        <v>0</v>
      </c>
    </row>
    <row r="60" spans="1:12">
      <c r="A60" s="2">
        <v>40831.416666666664</v>
      </c>
      <c r="B60" s="1">
        <v>9.5</v>
      </c>
      <c r="C60" s="1">
        <v>53</v>
      </c>
      <c r="D60" s="1">
        <v>0</v>
      </c>
      <c r="E60" s="1">
        <v>0</v>
      </c>
      <c r="F60" s="1">
        <v>0</v>
      </c>
      <c r="G60" s="5">
        <v>7.8</v>
      </c>
      <c r="H60" s="1">
        <v>1.3</v>
      </c>
      <c r="I60" s="1">
        <v>98</v>
      </c>
      <c r="J60" s="1">
        <v>1.3</v>
      </c>
      <c r="K60" s="1">
        <v>10.199999999999999</v>
      </c>
      <c r="L60" s="1">
        <v>0</v>
      </c>
    </row>
    <row r="61" spans="1:12">
      <c r="A61" s="2">
        <v>40831.458333333336</v>
      </c>
      <c r="B61" s="1">
        <v>11.2</v>
      </c>
      <c r="C61" s="1">
        <v>50</v>
      </c>
      <c r="D61" s="1">
        <v>0</v>
      </c>
      <c r="E61" s="1">
        <v>0</v>
      </c>
      <c r="F61" s="1">
        <v>0</v>
      </c>
      <c r="G61" s="5">
        <v>7.8</v>
      </c>
      <c r="H61" s="1">
        <v>2.2999999999999998</v>
      </c>
      <c r="I61" s="1">
        <v>94</v>
      </c>
      <c r="J61" s="1">
        <v>1.8</v>
      </c>
      <c r="K61" s="1">
        <v>12</v>
      </c>
      <c r="L61" s="1">
        <v>0</v>
      </c>
    </row>
    <row r="62" spans="1:12">
      <c r="A62" s="2">
        <v>40831.5</v>
      </c>
      <c r="B62" s="1">
        <v>12.5</v>
      </c>
      <c r="C62" s="1">
        <v>47</v>
      </c>
      <c r="D62" s="1">
        <v>0</v>
      </c>
      <c r="E62" s="1">
        <v>0</v>
      </c>
      <c r="F62" s="1">
        <v>0</v>
      </c>
      <c r="G62" s="5">
        <v>7.8</v>
      </c>
      <c r="H62" s="1">
        <v>1.5</v>
      </c>
      <c r="I62" s="1">
        <v>105</v>
      </c>
      <c r="J62" s="1">
        <v>2</v>
      </c>
      <c r="K62" s="1">
        <v>13</v>
      </c>
      <c r="L62" s="1">
        <v>0</v>
      </c>
    </row>
    <row r="63" spans="1:12">
      <c r="A63" s="2">
        <v>40831.541666666664</v>
      </c>
      <c r="B63" s="1">
        <v>13.8</v>
      </c>
      <c r="C63" s="1">
        <v>45</v>
      </c>
      <c r="D63" s="1">
        <v>0</v>
      </c>
      <c r="E63" s="1">
        <v>0</v>
      </c>
      <c r="F63" s="1">
        <v>0</v>
      </c>
      <c r="G63" s="5">
        <v>7.8</v>
      </c>
      <c r="H63" s="1">
        <v>1.4</v>
      </c>
      <c r="I63" s="1">
        <v>140</v>
      </c>
      <c r="J63" s="1">
        <v>2.1</v>
      </c>
      <c r="K63" s="1">
        <v>13.4</v>
      </c>
      <c r="L63" s="1">
        <v>0</v>
      </c>
    </row>
    <row r="64" spans="1:12">
      <c r="A64" s="2">
        <v>40831.583333333336</v>
      </c>
      <c r="B64" s="1">
        <v>14.5</v>
      </c>
      <c r="C64" s="1">
        <v>43</v>
      </c>
      <c r="D64" s="1">
        <v>0</v>
      </c>
      <c r="E64" s="1">
        <v>0</v>
      </c>
      <c r="F64" s="1">
        <v>0</v>
      </c>
      <c r="G64" s="5">
        <v>7.8</v>
      </c>
      <c r="H64" s="1">
        <v>1.6</v>
      </c>
      <c r="I64" s="1">
        <v>137</v>
      </c>
      <c r="J64" s="1">
        <v>1.7</v>
      </c>
      <c r="K64" s="1">
        <v>14.2</v>
      </c>
      <c r="L64" s="1">
        <v>0</v>
      </c>
    </row>
    <row r="65" spans="1:12">
      <c r="A65" s="2">
        <v>40831.625</v>
      </c>
      <c r="B65" s="1">
        <v>15.1</v>
      </c>
      <c r="C65" s="1">
        <v>41</v>
      </c>
      <c r="D65" s="1">
        <v>0</v>
      </c>
      <c r="E65" s="1">
        <v>0</v>
      </c>
      <c r="F65" s="1">
        <v>0</v>
      </c>
      <c r="G65" s="5">
        <v>7.8</v>
      </c>
      <c r="H65" s="1">
        <v>1.1000000000000001</v>
      </c>
      <c r="I65" s="1">
        <v>171</v>
      </c>
      <c r="J65" s="1">
        <v>0.7</v>
      </c>
      <c r="K65" s="1">
        <v>14.8</v>
      </c>
      <c r="L65" s="1">
        <v>0</v>
      </c>
    </row>
    <row r="66" spans="1:12">
      <c r="A66" s="2">
        <v>40831.666666666664</v>
      </c>
      <c r="B66" s="1">
        <v>14.8</v>
      </c>
      <c r="C66" s="1">
        <v>43</v>
      </c>
      <c r="D66" s="1">
        <v>0</v>
      </c>
      <c r="E66" s="1">
        <v>0</v>
      </c>
      <c r="F66" s="1">
        <v>0</v>
      </c>
      <c r="G66" s="5">
        <v>7.8</v>
      </c>
      <c r="H66" s="1">
        <v>1.8</v>
      </c>
      <c r="I66" s="1">
        <v>108</v>
      </c>
      <c r="J66" s="1">
        <v>0.4</v>
      </c>
      <c r="K66" s="1">
        <v>14.8</v>
      </c>
      <c r="L66" s="1">
        <v>0</v>
      </c>
    </row>
    <row r="67" spans="1:12">
      <c r="A67" s="2">
        <v>40831.708333333336</v>
      </c>
      <c r="B67" s="1">
        <v>13.3</v>
      </c>
      <c r="C67" s="1">
        <v>46</v>
      </c>
      <c r="D67" s="1">
        <v>0</v>
      </c>
      <c r="E67" s="1">
        <v>0</v>
      </c>
      <c r="F67" s="1">
        <v>0</v>
      </c>
      <c r="G67" s="5">
        <v>7.8</v>
      </c>
      <c r="H67" s="1">
        <v>1.7</v>
      </c>
      <c r="I67" s="1">
        <v>57</v>
      </c>
      <c r="J67" s="1">
        <v>0.4</v>
      </c>
      <c r="K67" s="1">
        <v>13.3</v>
      </c>
      <c r="L67" s="1">
        <v>0</v>
      </c>
    </row>
    <row r="68" spans="1:12">
      <c r="A68" s="2">
        <v>40831.75</v>
      </c>
      <c r="B68" s="1">
        <v>9.8000000000000007</v>
      </c>
      <c r="C68" s="1">
        <v>57</v>
      </c>
      <c r="D68" s="1">
        <v>0</v>
      </c>
      <c r="E68" s="1">
        <v>0</v>
      </c>
      <c r="F68" s="1">
        <v>0</v>
      </c>
      <c r="G68" s="5">
        <v>7.8</v>
      </c>
      <c r="H68" s="1">
        <v>1.3</v>
      </c>
      <c r="I68" s="1">
        <v>45</v>
      </c>
      <c r="J68" s="1">
        <v>0</v>
      </c>
      <c r="K68" s="1">
        <v>9.1</v>
      </c>
      <c r="L68" s="1">
        <v>0</v>
      </c>
    </row>
    <row r="69" spans="1:12">
      <c r="A69" s="2">
        <v>40831.791666666664</v>
      </c>
      <c r="B69" s="1">
        <v>7.5</v>
      </c>
      <c r="C69" s="1">
        <v>65</v>
      </c>
      <c r="D69" s="1">
        <v>0</v>
      </c>
      <c r="E69" s="1">
        <v>0</v>
      </c>
      <c r="F69" s="1">
        <v>0</v>
      </c>
      <c r="G69" s="5">
        <v>7.8</v>
      </c>
      <c r="H69" s="1">
        <v>0.5</v>
      </c>
      <c r="I69" s="1">
        <v>245</v>
      </c>
      <c r="J69" s="1">
        <v>0</v>
      </c>
      <c r="K69" s="1">
        <v>6</v>
      </c>
      <c r="L69" s="1">
        <v>0</v>
      </c>
    </row>
    <row r="70" spans="1:12">
      <c r="A70" s="2">
        <v>40831.833333333336</v>
      </c>
      <c r="B70" s="1">
        <v>6.7</v>
      </c>
      <c r="C70" s="1">
        <v>73</v>
      </c>
      <c r="D70" s="1">
        <v>0</v>
      </c>
      <c r="E70" s="1">
        <v>0</v>
      </c>
      <c r="F70" s="1">
        <v>0</v>
      </c>
      <c r="G70" s="5">
        <v>7.8</v>
      </c>
      <c r="H70" s="1">
        <v>0.4</v>
      </c>
      <c r="I70" s="1">
        <v>278</v>
      </c>
      <c r="J70" s="1">
        <v>0</v>
      </c>
      <c r="K70" s="1">
        <v>4.8</v>
      </c>
      <c r="L70" s="1">
        <v>0</v>
      </c>
    </row>
    <row r="71" spans="1:12">
      <c r="A71" s="2">
        <v>40831.875</v>
      </c>
      <c r="B71" s="1">
        <v>5.5</v>
      </c>
      <c r="C71" s="1">
        <v>76</v>
      </c>
      <c r="D71" s="1">
        <v>0</v>
      </c>
      <c r="E71" s="1">
        <v>0</v>
      </c>
      <c r="F71" s="1">
        <v>0</v>
      </c>
      <c r="G71" s="5">
        <v>7.8</v>
      </c>
      <c r="H71" s="1">
        <v>0.3</v>
      </c>
      <c r="I71" s="1">
        <v>65</v>
      </c>
      <c r="J71" s="1">
        <v>0</v>
      </c>
      <c r="K71" s="1">
        <v>4.0999999999999996</v>
      </c>
      <c r="L71" s="1">
        <v>0</v>
      </c>
    </row>
    <row r="72" spans="1:12">
      <c r="A72" s="2">
        <v>40831.916666666664</v>
      </c>
      <c r="B72" s="1">
        <v>5.3</v>
      </c>
      <c r="C72" s="1">
        <v>75</v>
      </c>
      <c r="D72" s="1">
        <v>0</v>
      </c>
      <c r="E72" s="1">
        <v>0</v>
      </c>
      <c r="F72" s="1">
        <v>0</v>
      </c>
      <c r="G72" s="5">
        <v>7.8</v>
      </c>
      <c r="H72" s="1">
        <v>0.8</v>
      </c>
      <c r="I72" s="1">
        <v>337</v>
      </c>
      <c r="J72" s="1">
        <v>0</v>
      </c>
      <c r="K72" s="1">
        <v>4</v>
      </c>
      <c r="L72" s="1">
        <v>0</v>
      </c>
    </row>
    <row r="73" spans="1:12">
      <c r="A73" s="2">
        <v>40831.958333333336</v>
      </c>
      <c r="B73" s="1">
        <v>4.8</v>
      </c>
      <c r="C73" s="1">
        <v>77</v>
      </c>
      <c r="D73" s="1">
        <v>0</v>
      </c>
      <c r="E73" s="1">
        <v>0</v>
      </c>
      <c r="F73" s="1">
        <v>0</v>
      </c>
      <c r="G73" s="5">
        <v>7.8</v>
      </c>
      <c r="H73" s="1">
        <v>0.6</v>
      </c>
      <c r="I73" s="1">
        <v>260</v>
      </c>
      <c r="J73" s="1">
        <v>0</v>
      </c>
      <c r="K73" s="1">
        <v>3.1</v>
      </c>
      <c r="L73" s="1">
        <v>0</v>
      </c>
    </row>
    <row r="74" spans="1:12">
      <c r="A74" s="2">
        <v>40832</v>
      </c>
      <c r="B74" s="1">
        <v>4.0999999999999996</v>
      </c>
      <c r="C74" s="1">
        <v>80</v>
      </c>
      <c r="D74" s="1">
        <v>0</v>
      </c>
      <c r="E74" s="1">
        <v>0</v>
      </c>
      <c r="F74" s="1">
        <v>0</v>
      </c>
      <c r="G74" s="5">
        <v>7.8</v>
      </c>
      <c r="H74" s="1">
        <v>0.6</v>
      </c>
      <c r="I74" s="1">
        <v>282</v>
      </c>
      <c r="J74" s="1">
        <v>0</v>
      </c>
      <c r="K74" s="1">
        <v>2.2999999999999998</v>
      </c>
      <c r="L74" s="1">
        <v>0</v>
      </c>
    </row>
    <row r="75" spans="1:12">
      <c r="A75" s="2">
        <v>40832.041666666664</v>
      </c>
      <c r="B75" s="1">
        <v>3.5</v>
      </c>
      <c r="C75" s="1">
        <v>80</v>
      </c>
      <c r="D75" s="1">
        <v>0</v>
      </c>
      <c r="E75" s="1">
        <v>0</v>
      </c>
      <c r="F75" s="1">
        <v>0</v>
      </c>
      <c r="G75" s="5">
        <v>7.8</v>
      </c>
      <c r="H75" s="1">
        <v>0.3</v>
      </c>
      <c r="I75" s="1">
        <v>100</v>
      </c>
      <c r="J75" s="1">
        <v>0</v>
      </c>
      <c r="K75" s="1">
        <v>1.8</v>
      </c>
      <c r="L75" s="1">
        <v>0</v>
      </c>
    </row>
    <row r="76" spans="1:12">
      <c r="A76" s="2">
        <v>40832.083333333336</v>
      </c>
      <c r="B76" s="1">
        <v>3.6</v>
      </c>
      <c r="C76" s="1">
        <v>82</v>
      </c>
      <c r="D76" s="1">
        <v>0</v>
      </c>
      <c r="E76" s="1">
        <v>0</v>
      </c>
      <c r="F76" s="1">
        <v>18</v>
      </c>
      <c r="G76" s="5">
        <v>8.1</v>
      </c>
      <c r="H76" s="1">
        <v>0.3</v>
      </c>
      <c r="I76" s="1">
        <v>28</v>
      </c>
      <c r="J76" s="1">
        <v>0</v>
      </c>
      <c r="K76" s="1">
        <v>1.9</v>
      </c>
      <c r="L76" s="1">
        <v>0</v>
      </c>
    </row>
    <row r="77" spans="1:12">
      <c r="A77" s="2">
        <v>40832.125</v>
      </c>
      <c r="B77" s="1">
        <v>2.9</v>
      </c>
      <c r="C77" s="1">
        <v>86</v>
      </c>
      <c r="D77" s="1">
        <v>0</v>
      </c>
      <c r="E77" s="1">
        <v>0</v>
      </c>
      <c r="F77" s="1">
        <v>25</v>
      </c>
      <c r="G77" s="5">
        <v>8.5</v>
      </c>
      <c r="H77" s="1">
        <v>0.2</v>
      </c>
      <c r="I77" s="1">
        <v>347</v>
      </c>
      <c r="J77" s="1">
        <v>0</v>
      </c>
      <c r="K77" s="1">
        <v>1.1000000000000001</v>
      </c>
      <c r="L77" s="1">
        <v>0</v>
      </c>
    </row>
    <row r="78" spans="1:12">
      <c r="A78" s="2">
        <v>40832.166666666664</v>
      </c>
      <c r="B78" s="1">
        <v>2.7</v>
      </c>
      <c r="C78" s="1">
        <v>90</v>
      </c>
      <c r="D78" s="1">
        <v>0</v>
      </c>
      <c r="E78" s="1">
        <v>0</v>
      </c>
      <c r="F78" s="1">
        <v>60</v>
      </c>
      <c r="G78" s="5">
        <v>9.5</v>
      </c>
      <c r="H78" s="1">
        <v>0.5</v>
      </c>
      <c r="I78" s="1">
        <v>28</v>
      </c>
      <c r="J78" s="1">
        <v>0</v>
      </c>
      <c r="K78" s="1">
        <v>1.2</v>
      </c>
      <c r="L78" s="1">
        <v>0</v>
      </c>
    </row>
    <row r="79" spans="1:12">
      <c r="A79" s="2">
        <v>40832.208333333336</v>
      </c>
      <c r="B79" s="1">
        <v>2.5</v>
      </c>
      <c r="C79" s="1">
        <v>92</v>
      </c>
      <c r="D79" s="1">
        <v>0</v>
      </c>
      <c r="E79" s="1">
        <v>0</v>
      </c>
      <c r="F79" s="1">
        <v>60</v>
      </c>
      <c r="G79" s="5">
        <v>10.5</v>
      </c>
      <c r="H79" s="1">
        <v>0.6</v>
      </c>
      <c r="I79" s="1">
        <v>271</v>
      </c>
      <c r="J79" s="1">
        <v>0</v>
      </c>
      <c r="K79" s="1">
        <v>1.1000000000000001</v>
      </c>
      <c r="L79" s="1">
        <v>0</v>
      </c>
    </row>
    <row r="80" spans="1:12">
      <c r="A80" s="2">
        <v>40832.25</v>
      </c>
      <c r="B80" s="1">
        <v>2.6</v>
      </c>
      <c r="C80" s="1">
        <v>88</v>
      </c>
      <c r="D80" s="1">
        <v>0</v>
      </c>
      <c r="E80" s="1">
        <v>0</v>
      </c>
      <c r="F80" s="1">
        <v>60</v>
      </c>
      <c r="G80" s="5">
        <v>11.5</v>
      </c>
      <c r="H80" s="1">
        <v>0.6</v>
      </c>
      <c r="I80" s="1">
        <v>239</v>
      </c>
      <c r="J80" s="1">
        <v>0</v>
      </c>
      <c r="K80" s="1">
        <v>1.3</v>
      </c>
      <c r="L80" s="1">
        <v>0</v>
      </c>
    </row>
    <row r="81" spans="1:12">
      <c r="A81" s="2">
        <v>40832.291666666664</v>
      </c>
      <c r="B81" s="1">
        <v>2</v>
      </c>
      <c r="C81" s="1">
        <v>92</v>
      </c>
      <c r="D81" s="1">
        <v>0</v>
      </c>
      <c r="E81" s="1">
        <v>0</v>
      </c>
      <c r="F81" s="1">
        <v>60</v>
      </c>
      <c r="G81" s="5">
        <v>12.5</v>
      </c>
      <c r="H81" s="1">
        <v>0.6</v>
      </c>
      <c r="I81" s="1">
        <v>147</v>
      </c>
      <c r="J81" s="1">
        <v>0</v>
      </c>
      <c r="K81" s="1">
        <v>0.9</v>
      </c>
      <c r="L81" s="1">
        <v>0</v>
      </c>
    </row>
    <row r="82" spans="1:12">
      <c r="A82" s="2">
        <v>40832.333333333336</v>
      </c>
      <c r="B82" s="1">
        <v>3.2</v>
      </c>
      <c r="C82" s="1">
        <v>90</v>
      </c>
      <c r="D82" s="1">
        <v>0</v>
      </c>
      <c r="E82" s="1">
        <v>0</v>
      </c>
      <c r="F82" s="1">
        <v>60</v>
      </c>
      <c r="G82" s="5">
        <v>13.5</v>
      </c>
      <c r="H82" s="1">
        <v>0.5</v>
      </c>
      <c r="I82" s="1">
        <v>249</v>
      </c>
      <c r="J82" s="1">
        <v>0.2</v>
      </c>
      <c r="K82" s="1">
        <v>2.1</v>
      </c>
      <c r="L82" s="1">
        <v>0</v>
      </c>
    </row>
    <row r="83" spans="1:12">
      <c r="A83" s="2">
        <v>40832.375</v>
      </c>
      <c r="B83" s="1">
        <v>7.1</v>
      </c>
      <c r="C83" s="1">
        <v>73</v>
      </c>
      <c r="D83" s="1">
        <v>0</v>
      </c>
      <c r="E83" s="1">
        <v>0</v>
      </c>
      <c r="F83" s="1">
        <v>60</v>
      </c>
      <c r="G83" s="5">
        <v>14.5</v>
      </c>
      <c r="H83" s="1">
        <v>0.9</v>
      </c>
      <c r="I83" s="1">
        <v>235</v>
      </c>
      <c r="J83" s="1">
        <v>0.7</v>
      </c>
      <c r="K83" s="1">
        <v>6.7</v>
      </c>
      <c r="L83" s="1">
        <v>0</v>
      </c>
    </row>
    <row r="84" spans="1:12">
      <c r="A84" s="2">
        <v>40832.416666666664</v>
      </c>
      <c r="B84" s="1">
        <v>9.8000000000000007</v>
      </c>
      <c r="C84" s="1">
        <v>64</v>
      </c>
      <c r="D84" s="1">
        <v>0</v>
      </c>
      <c r="E84" s="1">
        <v>0</v>
      </c>
      <c r="F84" s="1">
        <v>45</v>
      </c>
      <c r="G84" s="5">
        <v>15.2</v>
      </c>
      <c r="H84" s="1">
        <v>1.6</v>
      </c>
      <c r="I84" s="1">
        <v>196</v>
      </c>
      <c r="J84" s="1">
        <v>1.3</v>
      </c>
      <c r="K84" s="1">
        <v>10.199999999999999</v>
      </c>
      <c r="L84" s="1">
        <v>0</v>
      </c>
    </row>
    <row r="85" spans="1:12">
      <c r="A85" s="2">
        <v>40832.458333333336</v>
      </c>
      <c r="B85" s="1">
        <v>10.8</v>
      </c>
      <c r="C85" s="1">
        <v>60</v>
      </c>
      <c r="D85" s="1">
        <v>0</v>
      </c>
      <c r="E85" s="1">
        <v>0</v>
      </c>
      <c r="F85" s="1">
        <v>0</v>
      </c>
      <c r="G85" s="5">
        <v>15.2</v>
      </c>
      <c r="H85" s="1">
        <v>1.5</v>
      </c>
      <c r="I85" s="1">
        <v>116</v>
      </c>
      <c r="J85" s="1">
        <v>1.8</v>
      </c>
      <c r="K85" s="1">
        <v>11.5</v>
      </c>
      <c r="L85" s="1">
        <v>0</v>
      </c>
    </row>
    <row r="86" spans="1:12">
      <c r="A86" s="2">
        <v>40832.5</v>
      </c>
      <c r="B86" s="1">
        <v>12.2</v>
      </c>
      <c r="C86" s="1">
        <v>53</v>
      </c>
      <c r="D86" s="1">
        <v>0</v>
      </c>
      <c r="E86" s="1">
        <v>0</v>
      </c>
      <c r="F86" s="1">
        <v>0</v>
      </c>
      <c r="G86" s="5">
        <v>15.2</v>
      </c>
      <c r="H86" s="1">
        <v>1.6</v>
      </c>
      <c r="I86" s="1">
        <v>91</v>
      </c>
      <c r="J86" s="1">
        <v>2</v>
      </c>
      <c r="K86" s="1">
        <v>12.8</v>
      </c>
      <c r="L86" s="1">
        <v>0</v>
      </c>
    </row>
    <row r="87" spans="1:12">
      <c r="A87" s="2">
        <v>40832.541666666664</v>
      </c>
      <c r="B87" s="1">
        <v>13.8</v>
      </c>
      <c r="C87" s="1">
        <v>46</v>
      </c>
      <c r="D87" s="1">
        <v>0</v>
      </c>
      <c r="E87" s="1">
        <v>0</v>
      </c>
      <c r="F87" s="1">
        <v>0</v>
      </c>
      <c r="G87" s="5">
        <v>15.2</v>
      </c>
      <c r="H87" s="1">
        <v>1.5</v>
      </c>
      <c r="I87" s="1">
        <v>331</v>
      </c>
      <c r="J87" s="1">
        <v>2</v>
      </c>
      <c r="K87" s="1">
        <v>13.8</v>
      </c>
      <c r="L87" s="1">
        <v>0</v>
      </c>
    </row>
    <row r="88" spans="1:12">
      <c r="A88" s="2">
        <v>40832.583333333336</v>
      </c>
      <c r="B88" s="1">
        <v>15</v>
      </c>
      <c r="C88" s="1">
        <v>41</v>
      </c>
      <c r="D88" s="1">
        <v>0</v>
      </c>
      <c r="E88" s="1">
        <v>0</v>
      </c>
      <c r="F88" s="1">
        <v>0</v>
      </c>
      <c r="G88" s="5">
        <v>15.2</v>
      </c>
      <c r="H88" s="1">
        <v>1.6</v>
      </c>
      <c r="I88" s="1">
        <v>102</v>
      </c>
      <c r="J88" s="1">
        <v>1.7</v>
      </c>
      <c r="K88" s="1">
        <v>14.8</v>
      </c>
      <c r="L88" s="1">
        <v>0</v>
      </c>
    </row>
    <row r="89" spans="1:12">
      <c r="A89" s="2">
        <v>40832.625</v>
      </c>
      <c r="B89" s="1">
        <v>15</v>
      </c>
      <c r="C89" s="1">
        <v>42</v>
      </c>
      <c r="D89" s="1">
        <v>0</v>
      </c>
      <c r="E89" s="1">
        <v>0</v>
      </c>
      <c r="F89" s="1">
        <v>0</v>
      </c>
      <c r="G89" s="5">
        <v>15.2</v>
      </c>
      <c r="H89" s="1">
        <v>1.7</v>
      </c>
      <c r="I89" s="1">
        <v>112</v>
      </c>
      <c r="J89" s="1">
        <v>0.7</v>
      </c>
      <c r="K89" s="1">
        <v>14.9</v>
      </c>
      <c r="L89" s="1">
        <v>0</v>
      </c>
    </row>
    <row r="90" spans="1:12">
      <c r="A90" s="2">
        <v>40832.666666666664</v>
      </c>
      <c r="B90" s="1">
        <v>14.3</v>
      </c>
      <c r="C90" s="1">
        <v>44</v>
      </c>
      <c r="D90" s="1">
        <v>0</v>
      </c>
      <c r="E90" s="1">
        <v>0</v>
      </c>
      <c r="F90" s="1">
        <v>0</v>
      </c>
      <c r="G90" s="5">
        <v>15.2</v>
      </c>
      <c r="H90" s="1">
        <v>2.6</v>
      </c>
      <c r="I90" s="1">
        <v>92</v>
      </c>
      <c r="J90" s="1">
        <v>0.4</v>
      </c>
      <c r="K90" s="1">
        <v>14.5</v>
      </c>
      <c r="L90" s="1">
        <v>0</v>
      </c>
    </row>
    <row r="91" spans="1:12">
      <c r="A91" s="2">
        <v>40832.708333333336</v>
      </c>
      <c r="B91" s="1">
        <v>12.5</v>
      </c>
      <c r="C91" s="1">
        <v>48</v>
      </c>
      <c r="D91" s="1">
        <v>0</v>
      </c>
      <c r="E91" s="1">
        <v>0</v>
      </c>
      <c r="F91" s="1">
        <v>0</v>
      </c>
      <c r="G91" s="5">
        <v>15.2</v>
      </c>
      <c r="H91" s="1">
        <v>2.2000000000000002</v>
      </c>
      <c r="I91" s="1">
        <v>56</v>
      </c>
      <c r="J91" s="1">
        <v>0.3</v>
      </c>
      <c r="K91" s="1">
        <v>12.6</v>
      </c>
      <c r="L91" s="1">
        <v>0</v>
      </c>
    </row>
    <row r="92" spans="1:12">
      <c r="A92" s="2">
        <v>40832.75</v>
      </c>
      <c r="B92" s="1">
        <v>10.199999999999999</v>
      </c>
      <c r="C92" s="1">
        <v>54</v>
      </c>
      <c r="D92" s="1">
        <v>0</v>
      </c>
      <c r="E92" s="1">
        <v>0</v>
      </c>
      <c r="F92" s="1">
        <v>0</v>
      </c>
      <c r="G92" s="5">
        <v>15.2</v>
      </c>
      <c r="H92" s="1">
        <v>1.7</v>
      </c>
      <c r="I92" s="1">
        <v>69</v>
      </c>
      <c r="J92" s="1">
        <v>0</v>
      </c>
      <c r="K92" s="1">
        <v>9.9</v>
      </c>
      <c r="L92" s="1">
        <v>0</v>
      </c>
    </row>
    <row r="93" spans="1:12">
      <c r="A93" s="2">
        <v>40832.791666666664</v>
      </c>
      <c r="B93" s="1">
        <v>8.9</v>
      </c>
      <c r="C93" s="1">
        <v>58</v>
      </c>
      <c r="D93" s="1">
        <v>0</v>
      </c>
      <c r="E93" s="1">
        <v>0</v>
      </c>
      <c r="F93" s="1">
        <v>0</v>
      </c>
      <c r="G93" s="5">
        <v>15.2</v>
      </c>
      <c r="H93" s="1">
        <v>1.5</v>
      </c>
      <c r="I93" s="1">
        <v>141</v>
      </c>
      <c r="J93" s="1">
        <v>0</v>
      </c>
      <c r="K93" s="1">
        <v>8.4</v>
      </c>
      <c r="L93" s="1">
        <v>0</v>
      </c>
    </row>
    <row r="94" spans="1:12">
      <c r="A94" s="2">
        <v>40832.833333333336</v>
      </c>
      <c r="B94" s="1">
        <v>7.4</v>
      </c>
      <c r="C94" s="1">
        <v>63</v>
      </c>
      <c r="D94" s="1">
        <v>0</v>
      </c>
      <c r="E94" s="1">
        <v>0</v>
      </c>
      <c r="F94" s="1">
        <v>0</v>
      </c>
      <c r="G94" s="5">
        <v>15.2</v>
      </c>
      <c r="H94" s="1">
        <v>0.6</v>
      </c>
      <c r="I94" s="1">
        <v>50</v>
      </c>
      <c r="J94" s="1">
        <v>0</v>
      </c>
      <c r="K94" s="1">
        <v>6.2</v>
      </c>
      <c r="L94" s="1">
        <v>0</v>
      </c>
    </row>
    <row r="95" spans="1:12">
      <c r="A95" s="2">
        <v>40832.875</v>
      </c>
      <c r="B95" s="1">
        <v>6</v>
      </c>
      <c r="C95" s="1">
        <v>70</v>
      </c>
      <c r="D95" s="1">
        <v>0</v>
      </c>
      <c r="E95" s="1">
        <v>0</v>
      </c>
      <c r="F95" s="1">
        <v>0</v>
      </c>
      <c r="G95" s="5">
        <v>15.2</v>
      </c>
      <c r="H95" s="1">
        <v>0.8</v>
      </c>
      <c r="I95" s="1">
        <v>332</v>
      </c>
      <c r="J95" s="1">
        <v>0</v>
      </c>
      <c r="K95" s="1">
        <v>4.9000000000000004</v>
      </c>
      <c r="L95" s="1">
        <v>0</v>
      </c>
    </row>
    <row r="96" spans="1:12">
      <c r="A96" s="2">
        <v>40832.916666666664</v>
      </c>
      <c r="B96" s="1">
        <v>5.0999999999999996</v>
      </c>
      <c r="C96" s="1">
        <v>75</v>
      </c>
      <c r="D96" s="1">
        <v>0</v>
      </c>
      <c r="E96" s="1">
        <v>0</v>
      </c>
      <c r="F96" s="1">
        <v>0</v>
      </c>
      <c r="G96" s="5">
        <v>15.2</v>
      </c>
      <c r="H96" s="1">
        <v>1</v>
      </c>
      <c r="I96" s="1">
        <v>284</v>
      </c>
      <c r="J96" s="1">
        <v>0</v>
      </c>
      <c r="K96" s="1">
        <v>4.0999999999999996</v>
      </c>
      <c r="L96" s="1">
        <v>0</v>
      </c>
    </row>
    <row r="97" spans="1:12">
      <c r="A97" s="2">
        <v>40832.958333333336</v>
      </c>
      <c r="B97" s="1">
        <v>4.5999999999999996</v>
      </c>
      <c r="C97" s="1">
        <v>77</v>
      </c>
      <c r="D97" s="1">
        <v>0</v>
      </c>
      <c r="E97" s="1">
        <v>0</v>
      </c>
      <c r="F97" s="1">
        <v>0</v>
      </c>
      <c r="G97" s="5">
        <v>15.2</v>
      </c>
      <c r="H97" s="1">
        <v>0.4</v>
      </c>
      <c r="I97" s="1">
        <v>300</v>
      </c>
      <c r="J97" s="1">
        <v>0</v>
      </c>
      <c r="K97" s="1">
        <v>3.1</v>
      </c>
      <c r="L97" s="1">
        <v>0</v>
      </c>
    </row>
    <row r="98" spans="1:12">
      <c r="A98" s="2">
        <v>40833</v>
      </c>
      <c r="B98" s="1">
        <v>3.9</v>
      </c>
      <c r="C98" s="1">
        <v>79</v>
      </c>
      <c r="D98" s="1">
        <v>0</v>
      </c>
      <c r="E98" s="1">
        <v>0</v>
      </c>
      <c r="F98" s="1">
        <v>0</v>
      </c>
      <c r="G98" s="5">
        <v>15.2</v>
      </c>
      <c r="H98" s="1">
        <v>0.3</v>
      </c>
      <c r="I98" s="1">
        <v>267</v>
      </c>
      <c r="J98" s="1">
        <v>0</v>
      </c>
      <c r="K98" s="1">
        <v>2.4</v>
      </c>
      <c r="L98" s="1">
        <v>0</v>
      </c>
    </row>
    <row r="99" spans="1:12">
      <c r="A99" s="2">
        <v>40833.041666666664</v>
      </c>
      <c r="B99" s="1">
        <v>3.5</v>
      </c>
      <c r="C99" s="1">
        <v>82</v>
      </c>
      <c r="D99" s="1">
        <v>0</v>
      </c>
      <c r="E99" s="1">
        <v>0</v>
      </c>
      <c r="F99" s="1">
        <v>0</v>
      </c>
      <c r="G99" s="5">
        <v>15.2</v>
      </c>
      <c r="H99" s="1">
        <v>0.2</v>
      </c>
      <c r="I99" s="1">
        <v>339</v>
      </c>
      <c r="J99" s="1">
        <v>0</v>
      </c>
      <c r="K99" s="1">
        <v>2.2000000000000002</v>
      </c>
      <c r="L99" s="1">
        <v>0</v>
      </c>
    </row>
    <row r="100" spans="1:12">
      <c r="A100" s="2">
        <v>40833.083333333336</v>
      </c>
      <c r="B100" s="1">
        <v>2.8</v>
      </c>
      <c r="C100" s="1">
        <v>84</v>
      </c>
      <c r="D100" s="1">
        <v>0</v>
      </c>
      <c r="E100" s="1">
        <v>0</v>
      </c>
      <c r="F100" s="1">
        <v>28</v>
      </c>
      <c r="G100" s="5">
        <v>15.7</v>
      </c>
      <c r="H100" s="1">
        <v>0.3</v>
      </c>
      <c r="I100" s="1">
        <v>203</v>
      </c>
      <c r="J100" s="1">
        <v>0</v>
      </c>
      <c r="K100" s="1">
        <v>1.8</v>
      </c>
      <c r="L100" s="1">
        <v>0</v>
      </c>
    </row>
    <row r="101" spans="1:12">
      <c r="A101" s="2">
        <v>40833.125</v>
      </c>
      <c r="B101" s="1">
        <v>2.7</v>
      </c>
      <c r="C101" s="1">
        <v>86</v>
      </c>
      <c r="D101" s="1">
        <v>0</v>
      </c>
      <c r="E101" s="1">
        <v>0</v>
      </c>
      <c r="F101" s="1">
        <v>60</v>
      </c>
      <c r="G101" s="5">
        <v>16.7</v>
      </c>
      <c r="H101" s="1">
        <v>0.5</v>
      </c>
      <c r="I101" s="1">
        <v>293</v>
      </c>
      <c r="J101" s="1">
        <v>0</v>
      </c>
      <c r="K101" s="1">
        <v>1.3</v>
      </c>
      <c r="L101" s="1">
        <v>0</v>
      </c>
    </row>
    <row r="102" spans="1:12">
      <c r="A102" s="2">
        <v>40833.166666666664</v>
      </c>
      <c r="B102" s="1">
        <v>1.8</v>
      </c>
      <c r="C102" s="1">
        <v>90</v>
      </c>
      <c r="D102" s="1">
        <v>0</v>
      </c>
      <c r="E102" s="1">
        <v>0</v>
      </c>
      <c r="F102" s="1">
        <v>60</v>
      </c>
      <c r="G102" s="5">
        <v>17.7</v>
      </c>
      <c r="H102" s="1">
        <v>0.2</v>
      </c>
      <c r="I102" s="1">
        <v>304</v>
      </c>
      <c r="J102" s="1">
        <v>0</v>
      </c>
      <c r="K102" s="1">
        <v>0.4</v>
      </c>
      <c r="L102" s="1">
        <v>0</v>
      </c>
    </row>
    <row r="103" spans="1:12">
      <c r="A103" s="2">
        <v>40833.208333333336</v>
      </c>
      <c r="B103" s="1">
        <v>1.6</v>
      </c>
      <c r="C103" s="1">
        <v>94</v>
      </c>
      <c r="D103" s="1">
        <v>0</v>
      </c>
      <c r="E103" s="1">
        <v>0</v>
      </c>
      <c r="F103" s="1">
        <v>60</v>
      </c>
      <c r="G103" s="5">
        <v>18.7</v>
      </c>
      <c r="H103" s="1">
        <v>0.3</v>
      </c>
      <c r="I103" s="1">
        <v>283</v>
      </c>
      <c r="J103" s="1">
        <v>0</v>
      </c>
      <c r="K103" s="1">
        <v>0.5</v>
      </c>
      <c r="L103" s="1">
        <v>0</v>
      </c>
    </row>
    <row r="104" spans="1:12">
      <c r="A104" s="2">
        <v>40833.25</v>
      </c>
      <c r="B104" s="1">
        <v>1.4</v>
      </c>
      <c r="C104" s="1">
        <v>92</v>
      </c>
      <c r="D104" s="1">
        <v>0</v>
      </c>
      <c r="E104" s="1">
        <v>0</v>
      </c>
      <c r="F104" s="1">
        <v>60</v>
      </c>
      <c r="G104" s="5">
        <v>19.7</v>
      </c>
      <c r="H104" s="1">
        <v>0.4</v>
      </c>
      <c r="I104" s="1">
        <v>278</v>
      </c>
      <c r="J104" s="1">
        <v>0</v>
      </c>
      <c r="K104" s="1">
        <v>0.3</v>
      </c>
      <c r="L104" s="1">
        <v>0</v>
      </c>
    </row>
    <row r="105" spans="1:12">
      <c r="A105" s="2">
        <v>40833.291666666664</v>
      </c>
      <c r="B105" s="1">
        <v>1.5</v>
      </c>
      <c r="C105" s="1">
        <v>92</v>
      </c>
      <c r="D105" s="1">
        <v>0</v>
      </c>
      <c r="E105" s="1">
        <v>0</v>
      </c>
      <c r="F105" s="1">
        <v>60</v>
      </c>
      <c r="G105" s="5">
        <v>20.7</v>
      </c>
      <c r="H105" s="1">
        <v>0.2</v>
      </c>
      <c r="I105" s="1">
        <v>260</v>
      </c>
      <c r="J105" s="1">
        <v>0</v>
      </c>
      <c r="K105" s="1">
        <v>0</v>
      </c>
      <c r="L105" s="1">
        <v>0</v>
      </c>
    </row>
    <row r="106" spans="1:12">
      <c r="A106" s="2">
        <v>40833.333333333336</v>
      </c>
      <c r="B106" s="1">
        <v>2.1</v>
      </c>
      <c r="C106" s="1">
        <v>92</v>
      </c>
      <c r="D106" s="1">
        <v>0</v>
      </c>
      <c r="E106" s="1">
        <v>0</v>
      </c>
      <c r="F106" s="1">
        <v>60</v>
      </c>
      <c r="G106" s="5">
        <v>21.7</v>
      </c>
      <c r="H106" s="1">
        <v>0.2</v>
      </c>
      <c r="I106" s="1">
        <v>308</v>
      </c>
      <c r="J106" s="1">
        <v>0.2</v>
      </c>
      <c r="K106" s="1">
        <v>1.1000000000000001</v>
      </c>
      <c r="L106" s="1">
        <v>0</v>
      </c>
    </row>
    <row r="107" spans="1:12">
      <c r="A107" s="2">
        <v>40833.375</v>
      </c>
      <c r="B107" s="1">
        <v>5.9</v>
      </c>
      <c r="C107" s="1">
        <v>74</v>
      </c>
      <c r="D107" s="1">
        <v>0</v>
      </c>
      <c r="E107" s="1">
        <v>0</v>
      </c>
      <c r="F107" s="1">
        <v>60</v>
      </c>
      <c r="G107" s="5">
        <v>22.7</v>
      </c>
      <c r="H107" s="1">
        <v>0.2</v>
      </c>
      <c r="I107" s="1">
        <v>306</v>
      </c>
      <c r="J107" s="1">
        <v>0.6</v>
      </c>
      <c r="K107" s="1">
        <v>5.4</v>
      </c>
      <c r="L107" s="1">
        <v>0</v>
      </c>
    </row>
    <row r="108" spans="1:12">
      <c r="A108" s="2">
        <v>40833.416666666664</v>
      </c>
      <c r="B108" s="1">
        <v>8.5</v>
      </c>
      <c r="C108" s="1">
        <v>66</v>
      </c>
      <c r="D108" s="1">
        <v>0</v>
      </c>
      <c r="E108" s="1">
        <v>0</v>
      </c>
      <c r="F108" s="1">
        <v>52</v>
      </c>
      <c r="G108" s="5">
        <v>23.6</v>
      </c>
      <c r="H108" s="1">
        <v>0.6</v>
      </c>
      <c r="I108" s="1">
        <v>189</v>
      </c>
      <c r="J108" s="1">
        <v>1.2</v>
      </c>
      <c r="K108" s="1">
        <v>8.8000000000000007</v>
      </c>
      <c r="L108" s="1">
        <v>0</v>
      </c>
    </row>
    <row r="109" spans="1:12">
      <c r="A109" s="2">
        <v>40833.458333333336</v>
      </c>
      <c r="B109" s="1">
        <v>10.8</v>
      </c>
      <c r="C109" s="1">
        <v>58</v>
      </c>
      <c r="D109" s="1">
        <v>0</v>
      </c>
      <c r="E109" s="1">
        <v>0</v>
      </c>
      <c r="F109" s="1">
        <v>0</v>
      </c>
      <c r="G109" s="5">
        <v>23.6</v>
      </c>
      <c r="H109" s="1">
        <v>0.9</v>
      </c>
      <c r="I109" s="1">
        <v>184</v>
      </c>
      <c r="J109" s="1">
        <v>1.7</v>
      </c>
      <c r="K109" s="1">
        <v>11.1</v>
      </c>
      <c r="L109" s="1">
        <v>0</v>
      </c>
    </row>
    <row r="110" spans="1:12">
      <c r="A110" s="2">
        <v>40833.5</v>
      </c>
      <c r="B110" s="1">
        <v>12.2</v>
      </c>
      <c r="C110" s="1">
        <v>53</v>
      </c>
      <c r="D110" s="1">
        <v>0</v>
      </c>
      <c r="E110" s="1">
        <v>0</v>
      </c>
      <c r="F110" s="1">
        <v>0</v>
      </c>
      <c r="G110" s="5">
        <v>23.6</v>
      </c>
      <c r="H110" s="1">
        <v>1.2</v>
      </c>
      <c r="I110" s="1">
        <v>143</v>
      </c>
      <c r="J110" s="1">
        <v>1.9</v>
      </c>
      <c r="K110" s="1">
        <v>12.5</v>
      </c>
      <c r="L110" s="1">
        <v>0</v>
      </c>
    </row>
    <row r="111" spans="1:12">
      <c r="A111" s="2">
        <v>40833.541666666664</v>
      </c>
      <c r="B111" s="1">
        <v>12.9</v>
      </c>
      <c r="C111" s="1">
        <v>50</v>
      </c>
      <c r="D111" s="1">
        <v>0</v>
      </c>
      <c r="E111" s="1">
        <v>0</v>
      </c>
      <c r="F111" s="1">
        <v>0</v>
      </c>
      <c r="G111" s="5">
        <v>23.6</v>
      </c>
      <c r="H111" s="1">
        <v>1.5</v>
      </c>
      <c r="I111" s="1">
        <v>94</v>
      </c>
      <c r="J111" s="1">
        <v>2</v>
      </c>
      <c r="K111" s="1">
        <v>12.9</v>
      </c>
      <c r="L111" s="1">
        <v>0</v>
      </c>
    </row>
    <row r="112" spans="1:12">
      <c r="A112" s="2">
        <v>40833.583333333336</v>
      </c>
      <c r="B112" s="1">
        <v>14</v>
      </c>
      <c r="C112" s="1">
        <v>46</v>
      </c>
      <c r="D112" s="1">
        <v>0</v>
      </c>
      <c r="E112" s="1">
        <v>0</v>
      </c>
      <c r="F112" s="1">
        <v>0</v>
      </c>
      <c r="G112" s="5">
        <v>23.6</v>
      </c>
      <c r="H112" s="1">
        <v>1.6</v>
      </c>
      <c r="I112" s="1">
        <v>110</v>
      </c>
      <c r="J112" s="1">
        <v>1.7</v>
      </c>
      <c r="K112" s="1">
        <v>13.8</v>
      </c>
      <c r="L112" s="1">
        <v>0</v>
      </c>
    </row>
    <row r="113" spans="1:12">
      <c r="A113" s="2">
        <v>40833.625</v>
      </c>
      <c r="B113" s="1">
        <v>14.3</v>
      </c>
      <c r="C113" s="1">
        <v>46</v>
      </c>
      <c r="D113" s="1">
        <v>0</v>
      </c>
      <c r="E113" s="1">
        <v>0</v>
      </c>
      <c r="F113" s="1">
        <v>0</v>
      </c>
      <c r="G113" s="5">
        <v>23.6</v>
      </c>
      <c r="H113" s="1">
        <v>1.7</v>
      </c>
      <c r="I113" s="1">
        <v>111</v>
      </c>
      <c r="J113" s="1">
        <v>0.6</v>
      </c>
      <c r="K113" s="1">
        <v>14.2</v>
      </c>
      <c r="L113" s="1">
        <v>0</v>
      </c>
    </row>
    <row r="114" spans="1:12">
      <c r="A114" s="2">
        <v>40833.666666666664</v>
      </c>
      <c r="B114" s="1">
        <v>14.5</v>
      </c>
      <c r="C114" s="1">
        <v>45</v>
      </c>
      <c r="D114" s="1">
        <v>0</v>
      </c>
      <c r="E114" s="1">
        <v>0</v>
      </c>
      <c r="F114" s="1">
        <v>0</v>
      </c>
      <c r="G114" s="5">
        <v>23.6</v>
      </c>
      <c r="H114" s="1">
        <v>1.7</v>
      </c>
      <c r="I114" s="1">
        <v>79</v>
      </c>
      <c r="J114" s="1">
        <v>0.4</v>
      </c>
      <c r="K114" s="1">
        <v>14.7</v>
      </c>
      <c r="L114" s="1">
        <v>0</v>
      </c>
    </row>
    <row r="115" spans="1:12">
      <c r="A115" s="2">
        <v>40833.708333333336</v>
      </c>
      <c r="B115" s="1">
        <v>13</v>
      </c>
      <c r="C115" s="1">
        <v>47</v>
      </c>
      <c r="D115" s="1">
        <v>0</v>
      </c>
      <c r="E115" s="1">
        <v>0</v>
      </c>
      <c r="F115" s="1">
        <v>0</v>
      </c>
      <c r="G115" s="5">
        <v>23.6</v>
      </c>
      <c r="H115" s="1">
        <v>1.6</v>
      </c>
      <c r="I115" s="1">
        <v>61</v>
      </c>
      <c r="J115" s="1">
        <v>0.3</v>
      </c>
      <c r="K115" s="1">
        <v>13</v>
      </c>
      <c r="L115" s="1">
        <v>0</v>
      </c>
    </row>
    <row r="116" spans="1:12">
      <c r="A116" s="2">
        <v>40833.75</v>
      </c>
      <c r="B116" s="1">
        <v>10.1</v>
      </c>
      <c r="C116" s="1">
        <v>54</v>
      </c>
      <c r="D116" s="1">
        <v>0</v>
      </c>
      <c r="E116" s="1">
        <v>0</v>
      </c>
      <c r="F116" s="1">
        <v>58</v>
      </c>
      <c r="G116" s="5">
        <v>24.5</v>
      </c>
      <c r="H116" s="1">
        <v>1.3</v>
      </c>
      <c r="I116" s="1">
        <v>43</v>
      </c>
      <c r="J116" s="1">
        <v>0</v>
      </c>
      <c r="K116" s="1">
        <v>9.4</v>
      </c>
      <c r="L116" s="1">
        <v>0</v>
      </c>
    </row>
    <row r="117" spans="1:12">
      <c r="A117" s="2">
        <v>40833.791666666664</v>
      </c>
      <c r="B117" s="1">
        <v>7.8</v>
      </c>
      <c r="C117" s="1">
        <v>63</v>
      </c>
      <c r="D117" s="1">
        <v>0</v>
      </c>
      <c r="E117" s="1">
        <v>0</v>
      </c>
      <c r="F117" s="1">
        <v>60</v>
      </c>
      <c r="G117" s="5">
        <v>25.5</v>
      </c>
      <c r="H117" s="1">
        <v>0.3</v>
      </c>
      <c r="I117" s="1">
        <v>25</v>
      </c>
      <c r="J117" s="1">
        <v>0</v>
      </c>
      <c r="K117" s="1">
        <v>5.8</v>
      </c>
      <c r="L117" s="1">
        <v>0</v>
      </c>
    </row>
    <row r="118" spans="1:12">
      <c r="A118" s="2">
        <v>40833.833333333336</v>
      </c>
      <c r="B118" s="1">
        <v>6.8</v>
      </c>
      <c r="C118" s="1">
        <v>71</v>
      </c>
      <c r="D118" s="1">
        <v>0</v>
      </c>
      <c r="E118" s="1">
        <v>0</v>
      </c>
      <c r="F118" s="1">
        <v>60</v>
      </c>
      <c r="G118" s="5">
        <v>26.5</v>
      </c>
      <c r="H118" s="1">
        <v>0.4</v>
      </c>
      <c r="I118" s="1">
        <v>288</v>
      </c>
      <c r="J118" s="1">
        <v>0</v>
      </c>
      <c r="K118" s="1">
        <v>5.3</v>
      </c>
      <c r="L118" s="1">
        <v>0</v>
      </c>
    </row>
    <row r="119" spans="1:12">
      <c r="A119" s="2">
        <v>40833.875</v>
      </c>
      <c r="B119" s="1">
        <v>5.6</v>
      </c>
      <c r="C119" s="1">
        <v>75</v>
      </c>
      <c r="D119" s="1">
        <v>0</v>
      </c>
      <c r="E119" s="1">
        <v>0</v>
      </c>
      <c r="F119" s="1">
        <v>60</v>
      </c>
      <c r="G119" s="5">
        <v>27.5</v>
      </c>
      <c r="H119" s="1">
        <v>0.6</v>
      </c>
      <c r="I119" s="1">
        <v>286</v>
      </c>
      <c r="J119" s="1">
        <v>0</v>
      </c>
      <c r="K119" s="1">
        <v>4.2</v>
      </c>
      <c r="L119" s="1">
        <v>0</v>
      </c>
    </row>
    <row r="120" spans="1:12">
      <c r="A120" s="2">
        <v>40833.916666666664</v>
      </c>
      <c r="B120" s="1">
        <v>4.7</v>
      </c>
      <c r="C120" s="1">
        <v>78</v>
      </c>
      <c r="D120" s="1">
        <v>0</v>
      </c>
      <c r="E120" s="1">
        <v>0</v>
      </c>
      <c r="F120" s="1">
        <v>60</v>
      </c>
      <c r="G120" s="5">
        <v>28.5</v>
      </c>
      <c r="H120" s="1">
        <v>0.4</v>
      </c>
      <c r="I120" s="1">
        <v>315</v>
      </c>
      <c r="J120" s="1">
        <v>0</v>
      </c>
      <c r="K120" s="1">
        <v>3.4</v>
      </c>
      <c r="L120" s="1">
        <v>0</v>
      </c>
    </row>
    <row r="121" spans="1:12">
      <c r="A121" s="2">
        <v>40833.958333333336</v>
      </c>
      <c r="B121" s="1">
        <v>4.2</v>
      </c>
      <c r="C121" s="1">
        <v>80</v>
      </c>
      <c r="D121" s="1">
        <v>0</v>
      </c>
      <c r="E121" s="1">
        <v>0</v>
      </c>
      <c r="F121" s="1">
        <v>60</v>
      </c>
      <c r="G121" s="5">
        <v>29.5</v>
      </c>
      <c r="H121" s="1">
        <v>0.3</v>
      </c>
      <c r="I121" s="1">
        <v>186</v>
      </c>
      <c r="J121" s="1">
        <v>0</v>
      </c>
      <c r="K121" s="1">
        <v>2.9</v>
      </c>
      <c r="L121" s="1">
        <v>0</v>
      </c>
    </row>
    <row r="122" spans="1:12">
      <c r="A122" s="2">
        <v>40834</v>
      </c>
      <c r="B122" s="1">
        <v>3.7</v>
      </c>
      <c r="C122" s="1">
        <v>84</v>
      </c>
      <c r="D122" s="1">
        <v>0</v>
      </c>
      <c r="E122" s="1">
        <v>0</v>
      </c>
      <c r="F122" s="1">
        <v>60</v>
      </c>
      <c r="G122" s="5">
        <v>30.5</v>
      </c>
      <c r="H122" s="1">
        <v>0.4</v>
      </c>
      <c r="I122" s="1">
        <v>238</v>
      </c>
      <c r="J122" s="1">
        <v>0</v>
      </c>
      <c r="K122" s="1">
        <v>2.2999999999999998</v>
      </c>
      <c r="L122" s="1">
        <v>0</v>
      </c>
    </row>
    <row r="123" spans="1:12">
      <c r="A123" s="2">
        <v>40834.041666666664</v>
      </c>
      <c r="B123" s="1">
        <v>3.3</v>
      </c>
      <c r="C123" s="1">
        <v>86</v>
      </c>
      <c r="D123" s="1">
        <v>0</v>
      </c>
      <c r="E123" s="1">
        <v>0</v>
      </c>
      <c r="F123" s="1">
        <v>60</v>
      </c>
      <c r="G123" s="5">
        <v>31.5</v>
      </c>
      <c r="H123" s="1">
        <v>0.5</v>
      </c>
      <c r="I123" s="1">
        <v>344</v>
      </c>
      <c r="J123" s="1">
        <v>0</v>
      </c>
      <c r="K123" s="1">
        <v>2.2000000000000002</v>
      </c>
      <c r="L123" s="1">
        <v>0</v>
      </c>
    </row>
    <row r="124" spans="1:12">
      <c r="A124" s="2">
        <v>40834.083333333336</v>
      </c>
      <c r="B124" s="1">
        <v>2.8</v>
      </c>
      <c r="C124" s="1">
        <v>90</v>
      </c>
      <c r="D124" s="1">
        <v>0</v>
      </c>
      <c r="E124" s="1">
        <v>0</v>
      </c>
      <c r="F124" s="1">
        <v>60</v>
      </c>
      <c r="G124" s="5">
        <v>32.5</v>
      </c>
      <c r="H124" s="1">
        <v>0.4</v>
      </c>
      <c r="I124" s="1">
        <v>7</v>
      </c>
      <c r="J124" s="1">
        <v>0</v>
      </c>
      <c r="K124" s="1">
        <v>1.9</v>
      </c>
      <c r="L124" s="1">
        <v>0</v>
      </c>
    </row>
    <row r="125" spans="1:12">
      <c r="A125" s="2">
        <v>40834.125</v>
      </c>
      <c r="B125" s="1">
        <v>2.7</v>
      </c>
      <c r="C125" s="1">
        <v>90</v>
      </c>
      <c r="D125" s="1">
        <v>0</v>
      </c>
      <c r="E125" s="1">
        <v>0</v>
      </c>
      <c r="F125" s="1">
        <v>60</v>
      </c>
      <c r="G125" s="5">
        <v>33.5</v>
      </c>
      <c r="H125" s="1">
        <v>0.2</v>
      </c>
      <c r="I125" s="1">
        <v>314</v>
      </c>
      <c r="J125" s="1">
        <v>0</v>
      </c>
      <c r="K125" s="1">
        <v>1.3</v>
      </c>
      <c r="L125" s="1">
        <v>0</v>
      </c>
    </row>
    <row r="126" spans="1:12">
      <c r="A126" s="2">
        <v>40834.166666666664</v>
      </c>
      <c r="B126" s="1">
        <v>2.4</v>
      </c>
      <c r="C126" s="1">
        <v>90</v>
      </c>
      <c r="D126" s="1">
        <v>0</v>
      </c>
      <c r="E126" s="1">
        <v>0</v>
      </c>
      <c r="F126" s="1">
        <v>60</v>
      </c>
      <c r="G126" s="5">
        <v>34.5</v>
      </c>
      <c r="H126" s="1">
        <v>0.4</v>
      </c>
      <c r="I126" s="1">
        <v>329</v>
      </c>
      <c r="J126" s="1">
        <v>0</v>
      </c>
      <c r="K126" s="1">
        <v>0.9</v>
      </c>
      <c r="L126" s="1">
        <v>0</v>
      </c>
    </row>
    <row r="127" spans="1:12">
      <c r="A127" s="2">
        <v>40834.208333333336</v>
      </c>
      <c r="B127" s="1">
        <v>2.1</v>
      </c>
      <c r="C127" s="1">
        <v>92</v>
      </c>
      <c r="D127" s="1">
        <v>0</v>
      </c>
      <c r="E127" s="1">
        <v>0</v>
      </c>
      <c r="F127" s="1">
        <v>60</v>
      </c>
      <c r="G127" s="5">
        <v>35.5</v>
      </c>
      <c r="H127" s="1">
        <v>0.4</v>
      </c>
      <c r="I127" s="1">
        <v>282</v>
      </c>
      <c r="J127" s="1">
        <v>0</v>
      </c>
      <c r="K127" s="1">
        <v>0.8</v>
      </c>
      <c r="L127" s="1">
        <v>0</v>
      </c>
    </row>
    <row r="128" spans="1:12">
      <c r="A128" s="2">
        <v>40834.25</v>
      </c>
      <c r="B128" s="1">
        <v>2</v>
      </c>
      <c r="C128" s="1">
        <v>94</v>
      </c>
      <c r="D128" s="1">
        <v>0</v>
      </c>
      <c r="E128" s="1">
        <v>0</v>
      </c>
      <c r="F128" s="1">
        <v>60</v>
      </c>
      <c r="G128" s="5">
        <v>36.5</v>
      </c>
      <c r="H128" s="1">
        <v>0.3</v>
      </c>
      <c r="I128" s="1">
        <v>190</v>
      </c>
      <c r="J128" s="1">
        <v>0</v>
      </c>
      <c r="K128" s="1">
        <v>0.4</v>
      </c>
      <c r="L128" s="1">
        <v>0</v>
      </c>
    </row>
    <row r="129" spans="1:12">
      <c r="A129" s="2">
        <v>40834.291666666664</v>
      </c>
      <c r="B129" s="1">
        <v>1.3</v>
      </c>
      <c r="C129" s="1">
        <v>94</v>
      </c>
      <c r="D129" s="1">
        <v>0</v>
      </c>
      <c r="E129" s="1">
        <v>0</v>
      </c>
      <c r="F129" s="1">
        <v>60</v>
      </c>
      <c r="G129" s="5">
        <v>37.5</v>
      </c>
      <c r="H129" s="1">
        <v>0.3</v>
      </c>
      <c r="I129" s="1">
        <v>279</v>
      </c>
      <c r="J129" s="1">
        <v>0</v>
      </c>
      <c r="K129" s="1">
        <v>0</v>
      </c>
      <c r="L129" s="1">
        <v>0</v>
      </c>
    </row>
    <row r="130" spans="1:12">
      <c r="A130" s="2">
        <v>40834.333333333336</v>
      </c>
      <c r="B130" s="1">
        <v>1.9</v>
      </c>
      <c r="C130" s="1">
        <v>96</v>
      </c>
      <c r="D130" s="1">
        <v>0</v>
      </c>
      <c r="E130" s="1">
        <v>0</v>
      </c>
      <c r="F130" s="1">
        <v>60</v>
      </c>
      <c r="G130" s="5">
        <v>38.5</v>
      </c>
      <c r="H130" s="1">
        <v>0.3</v>
      </c>
      <c r="I130" s="1">
        <v>255</v>
      </c>
      <c r="J130" s="1">
        <v>0.1</v>
      </c>
      <c r="K130" s="1">
        <v>1.3</v>
      </c>
      <c r="L130" s="1">
        <v>0</v>
      </c>
    </row>
    <row r="131" spans="1:12">
      <c r="A131" s="2">
        <v>40834.375</v>
      </c>
      <c r="B131" s="1">
        <v>4.8</v>
      </c>
      <c r="C131" s="1">
        <v>86</v>
      </c>
      <c r="D131" s="1">
        <v>0</v>
      </c>
      <c r="E131" s="1">
        <v>0</v>
      </c>
      <c r="F131" s="1">
        <v>60</v>
      </c>
      <c r="G131" s="5">
        <v>39.5</v>
      </c>
      <c r="H131" s="1">
        <v>0.5</v>
      </c>
      <c r="I131" s="1">
        <v>239</v>
      </c>
      <c r="J131" s="1">
        <v>0.6</v>
      </c>
      <c r="K131" s="1">
        <v>4.5999999999999996</v>
      </c>
      <c r="L131" s="1">
        <v>0</v>
      </c>
    </row>
    <row r="132" spans="1:12">
      <c r="A132" s="2">
        <v>40834.416666666664</v>
      </c>
      <c r="B132" s="1">
        <v>8.1</v>
      </c>
      <c r="C132" s="1">
        <v>71</v>
      </c>
      <c r="D132" s="1">
        <v>0</v>
      </c>
      <c r="E132" s="1">
        <v>0</v>
      </c>
      <c r="F132" s="1">
        <v>60</v>
      </c>
      <c r="G132" s="5">
        <v>40.5</v>
      </c>
      <c r="H132" s="1">
        <v>0.8</v>
      </c>
      <c r="I132" s="1">
        <v>204</v>
      </c>
      <c r="J132" s="1">
        <v>1.2</v>
      </c>
      <c r="K132" s="1">
        <v>8.5</v>
      </c>
      <c r="L132" s="1">
        <v>0</v>
      </c>
    </row>
    <row r="133" spans="1:12">
      <c r="A133" s="2">
        <v>40834.458333333336</v>
      </c>
      <c r="B133" s="1">
        <v>10.6</v>
      </c>
      <c r="C133" s="1">
        <v>62</v>
      </c>
      <c r="D133" s="1">
        <v>0</v>
      </c>
      <c r="E133" s="1">
        <v>0</v>
      </c>
      <c r="F133" s="1">
        <v>60</v>
      </c>
      <c r="G133" s="5">
        <v>41.5</v>
      </c>
      <c r="H133" s="1">
        <v>0.9</v>
      </c>
      <c r="I133" s="1">
        <v>218</v>
      </c>
      <c r="J133" s="1">
        <v>1.6</v>
      </c>
      <c r="K133" s="1">
        <v>11.1</v>
      </c>
      <c r="L133" s="1">
        <v>0</v>
      </c>
    </row>
    <row r="134" spans="1:12">
      <c r="A134" s="2">
        <v>40834.5</v>
      </c>
      <c r="B134" s="1">
        <v>12.7</v>
      </c>
      <c r="C134" s="1">
        <v>54</v>
      </c>
      <c r="D134" s="1">
        <v>0</v>
      </c>
      <c r="E134" s="1">
        <v>0</v>
      </c>
      <c r="F134" s="1">
        <v>26</v>
      </c>
      <c r="G134" s="5">
        <v>42</v>
      </c>
      <c r="H134" s="1">
        <v>0.8</v>
      </c>
      <c r="I134" s="1">
        <v>200</v>
      </c>
      <c r="J134" s="1">
        <v>1.9</v>
      </c>
      <c r="K134" s="1">
        <v>12.9</v>
      </c>
      <c r="L134" s="1">
        <v>0</v>
      </c>
    </row>
    <row r="135" spans="1:12">
      <c r="A135" s="2">
        <v>40834.541666666664</v>
      </c>
      <c r="B135" s="1">
        <v>13.8</v>
      </c>
      <c r="C135" s="1">
        <v>51</v>
      </c>
      <c r="D135" s="1">
        <v>0</v>
      </c>
      <c r="E135" s="1">
        <v>0</v>
      </c>
      <c r="F135" s="1">
        <v>0</v>
      </c>
      <c r="G135" s="5">
        <v>42</v>
      </c>
      <c r="H135" s="1">
        <v>1.4</v>
      </c>
      <c r="I135" s="1">
        <v>124</v>
      </c>
      <c r="J135" s="1">
        <v>1.9</v>
      </c>
      <c r="K135" s="1">
        <v>13.6</v>
      </c>
      <c r="L135" s="1">
        <v>0</v>
      </c>
    </row>
    <row r="136" spans="1:12">
      <c r="A136" s="2">
        <v>40834.583333333336</v>
      </c>
      <c r="B136" s="1">
        <v>14.8</v>
      </c>
      <c r="C136" s="1">
        <v>48</v>
      </c>
      <c r="D136" s="1">
        <v>0</v>
      </c>
      <c r="E136" s="1">
        <v>0</v>
      </c>
      <c r="F136" s="1">
        <v>0</v>
      </c>
      <c r="G136" s="5">
        <v>42</v>
      </c>
      <c r="H136" s="1">
        <v>1.9</v>
      </c>
      <c r="I136" s="1">
        <v>96</v>
      </c>
      <c r="J136" s="1">
        <v>1.7</v>
      </c>
      <c r="K136" s="1">
        <v>14.7</v>
      </c>
      <c r="L136" s="1">
        <v>0</v>
      </c>
    </row>
    <row r="137" spans="1:12">
      <c r="A137" s="2">
        <v>40834.625</v>
      </c>
      <c r="B137" s="1">
        <v>15.1</v>
      </c>
      <c r="C137" s="1">
        <v>46</v>
      </c>
      <c r="D137" s="1">
        <v>0</v>
      </c>
      <c r="E137" s="1">
        <v>0</v>
      </c>
      <c r="F137" s="1">
        <v>0</v>
      </c>
      <c r="G137" s="5">
        <v>42</v>
      </c>
      <c r="H137" s="1">
        <v>1.6</v>
      </c>
      <c r="I137" s="1">
        <v>99</v>
      </c>
      <c r="J137" s="1">
        <v>0.7</v>
      </c>
      <c r="K137" s="1">
        <v>15.3</v>
      </c>
      <c r="L137" s="1">
        <v>0</v>
      </c>
    </row>
    <row r="138" spans="1:12">
      <c r="A138" s="2">
        <v>40834.666666666664</v>
      </c>
      <c r="B138" s="1">
        <v>15.1</v>
      </c>
      <c r="C138" s="1">
        <v>47</v>
      </c>
      <c r="D138" s="1">
        <v>0</v>
      </c>
      <c r="E138" s="1">
        <v>0</v>
      </c>
      <c r="F138" s="1">
        <v>0</v>
      </c>
      <c r="G138" s="5">
        <v>42</v>
      </c>
      <c r="H138" s="1">
        <v>1.9</v>
      </c>
      <c r="I138" s="1">
        <v>73</v>
      </c>
      <c r="J138" s="1">
        <v>0.4</v>
      </c>
      <c r="K138" s="1">
        <v>15.3</v>
      </c>
      <c r="L138" s="1">
        <v>0</v>
      </c>
    </row>
    <row r="139" spans="1:12">
      <c r="A139" s="2">
        <v>40834.708333333336</v>
      </c>
      <c r="B139" s="1">
        <v>13.9</v>
      </c>
      <c r="C139" s="1">
        <v>49</v>
      </c>
      <c r="D139" s="1">
        <v>0</v>
      </c>
      <c r="E139" s="1">
        <v>0</v>
      </c>
      <c r="F139" s="1">
        <v>0</v>
      </c>
      <c r="G139" s="5">
        <v>42</v>
      </c>
      <c r="H139" s="1">
        <v>1.7</v>
      </c>
      <c r="I139" s="1">
        <v>48</v>
      </c>
      <c r="J139" s="1">
        <v>0.2</v>
      </c>
      <c r="K139" s="1">
        <v>13.8</v>
      </c>
      <c r="L139" s="1">
        <v>0</v>
      </c>
    </row>
    <row r="140" spans="1:12">
      <c r="A140" s="2">
        <v>40834.75</v>
      </c>
      <c r="B140" s="1">
        <v>11</v>
      </c>
      <c r="C140" s="1">
        <v>59</v>
      </c>
      <c r="D140" s="1">
        <v>0</v>
      </c>
      <c r="E140" s="1">
        <v>0</v>
      </c>
      <c r="F140" s="1">
        <v>24</v>
      </c>
      <c r="G140" s="5">
        <v>42.4</v>
      </c>
      <c r="H140" s="1">
        <v>0.9</v>
      </c>
      <c r="I140" s="1">
        <v>0</v>
      </c>
      <c r="J140" s="1">
        <v>0</v>
      </c>
      <c r="K140" s="1">
        <v>10.199999999999999</v>
      </c>
      <c r="L140" s="1">
        <v>0</v>
      </c>
    </row>
    <row r="141" spans="1:12">
      <c r="A141" s="2">
        <v>40834.791666666664</v>
      </c>
      <c r="B141" s="1">
        <v>8.8000000000000007</v>
      </c>
      <c r="C141" s="1">
        <v>70</v>
      </c>
      <c r="D141" s="1">
        <v>0</v>
      </c>
      <c r="E141" s="1">
        <v>0</v>
      </c>
      <c r="F141" s="1">
        <v>60</v>
      </c>
      <c r="G141" s="5">
        <v>43.4</v>
      </c>
      <c r="H141" s="1">
        <v>0.9</v>
      </c>
      <c r="I141" s="1">
        <v>296</v>
      </c>
      <c r="J141" s="1">
        <v>0</v>
      </c>
      <c r="K141" s="1">
        <v>7.5</v>
      </c>
      <c r="L141" s="1">
        <v>0</v>
      </c>
    </row>
    <row r="142" spans="1:12">
      <c r="A142" s="2">
        <v>40834.833333333336</v>
      </c>
      <c r="B142" s="1">
        <v>7.3</v>
      </c>
      <c r="C142" s="1">
        <v>75</v>
      </c>
      <c r="D142" s="1">
        <v>0</v>
      </c>
      <c r="E142" s="1">
        <v>0</v>
      </c>
      <c r="F142" s="1">
        <v>60</v>
      </c>
      <c r="G142" s="5">
        <v>44.4</v>
      </c>
      <c r="H142" s="1">
        <v>0.5</v>
      </c>
      <c r="I142" s="1">
        <v>304</v>
      </c>
      <c r="J142" s="1">
        <v>0</v>
      </c>
      <c r="K142" s="1">
        <v>6.1</v>
      </c>
      <c r="L142" s="1">
        <v>0</v>
      </c>
    </row>
    <row r="143" spans="1:12">
      <c r="A143" s="2">
        <v>40834.875</v>
      </c>
      <c r="B143" s="1">
        <v>6.9</v>
      </c>
      <c r="C143" s="1">
        <v>76</v>
      </c>
      <c r="D143" s="1">
        <v>0</v>
      </c>
      <c r="E143" s="1">
        <v>0</v>
      </c>
      <c r="F143" s="1">
        <v>60</v>
      </c>
      <c r="G143" s="5">
        <v>45.4</v>
      </c>
      <c r="H143" s="1">
        <v>0.8</v>
      </c>
      <c r="I143" s="1">
        <v>288</v>
      </c>
      <c r="J143" s="1">
        <v>0</v>
      </c>
      <c r="K143" s="1">
        <v>5.6</v>
      </c>
      <c r="L143" s="1">
        <v>0</v>
      </c>
    </row>
    <row r="144" spans="1:12">
      <c r="A144" s="2">
        <v>40834.916666666664</v>
      </c>
      <c r="B144" s="1">
        <v>6.3</v>
      </c>
      <c r="C144" s="1">
        <v>77</v>
      </c>
      <c r="D144" s="1">
        <v>0</v>
      </c>
      <c r="E144" s="1">
        <v>0</v>
      </c>
      <c r="F144" s="1">
        <v>60</v>
      </c>
      <c r="G144" s="5">
        <v>46.4</v>
      </c>
      <c r="H144" s="1">
        <v>0.9</v>
      </c>
      <c r="I144" s="1">
        <v>292</v>
      </c>
      <c r="J144" s="1">
        <v>0</v>
      </c>
      <c r="K144" s="1">
        <v>5.0999999999999996</v>
      </c>
      <c r="L144" s="1">
        <v>0</v>
      </c>
    </row>
    <row r="145" spans="1:12">
      <c r="A145" s="2">
        <v>40834.958333333336</v>
      </c>
      <c r="B145" s="1">
        <v>5.7</v>
      </c>
      <c r="C145" s="1">
        <v>79</v>
      </c>
      <c r="D145" s="1">
        <v>0</v>
      </c>
      <c r="E145" s="1">
        <v>0</v>
      </c>
      <c r="F145" s="1">
        <v>60</v>
      </c>
      <c r="G145" s="5">
        <v>47.4</v>
      </c>
      <c r="H145" s="1">
        <v>0.7</v>
      </c>
      <c r="I145" s="1">
        <v>311</v>
      </c>
      <c r="J145" s="1">
        <v>0</v>
      </c>
      <c r="K145" s="1">
        <v>4.4000000000000004</v>
      </c>
      <c r="L145" s="1">
        <v>0</v>
      </c>
    </row>
    <row r="146" spans="1:12">
      <c r="A146" s="2">
        <v>40835</v>
      </c>
      <c r="B146" s="1">
        <v>5.2</v>
      </c>
      <c r="C146" s="1">
        <v>80</v>
      </c>
      <c r="D146" s="1">
        <v>0</v>
      </c>
      <c r="E146" s="1">
        <v>0</v>
      </c>
      <c r="F146" s="1">
        <v>60</v>
      </c>
      <c r="G146" s="5">
        <v>48.4</v>
      </c>
      <c r="H146" s="1">
        <v>0.4</v>
      </c>
      <c r="I146" s="1">
        <v>313</v>
      </c>
      <c r="J146" s="1">
        <v>0</v>
      </c>
      <c r="K146" s="1">
        <v>3.9</v>
      </c>
      <c r="L146" s="1">
        <v>0</v>
      </c>
    </row>
    <row r="147" spans="1:12">
      <c r="A147" s="2">
        <v>40835.041666666664</v>
      </c>
      <c r="B147" s="1">
        <v>5.8</v>
      </c>
      <c r="C147" s="1">
        <v>80</v>
      </c>
      <c r="D147" s="1">
        <v>0</v>
      </c>
      <c r="E147" s="1">
        <v>0</v>
      </c>
      <c r="F147" s="1">
        <v>60</v>
      </c>
      <c r="G147" s="5">
        <v>49.4</v>
      </c>
      <c r="H147" s="1">
        <v>0.4</v>
      </c>
      <c r="I147" s="1">
        <v>134</v>
      </c>
      <c r="J147" s="1">
        <v>0</v>
      </c>
      <c r="K147" s="1">
        <v>5.3</v>
      </c>
      <c r="L147" s="1">
        <v>0</v>
      </c>
    </row>
    <row r="148" spans="1:12">
      <c r="A148" s="2">
        <v>40835.083333333336</v>
      </c>
      <c r="B148" s="1">
        <v>6.2</v>
      </c>
      <c r="C148" s="1">
        <v>84</v>
      </c>
      <c r="D148" s="1">
        <v>0</v>
      </c>
      <c r="E148" s="1">
        <v>0</v>
      </c>
      <c r="F148" s="1">
        <v>60</v>
      </c>
      <c r="G148" s="5">
        <v>50.4</v>
      </c>
      <c r="H148" s="1">
        <v>0.2</v>
      </c>
      <c r="I148" s="1">
        <v>104</v>
      </c>
      <c r="J148" s="1">
        <v>0</v>
      </c>
      <c r="K148" s="1">
        <v>6.1</v>
      </c>
      <c r="L148" s="1">
        <v>0</v>
      </c>
    </row>
    <row r="149" spans="1:12">
      <c r="A149" s="2">
        <v>40835.125</v>
      </c>
      <c r="B149" s="1">
        <v>6.4</v>
      </c>
      <c r="C149" s="1">
        <v>82</v>
      </c>
      <c r="D149" s="1">
        <v>0</v>
      </c>
      <c r="E149" s="1">
        <v>0</v>
      </c>
      <c r="F149" s="1">
        <v>60</v>
      </c>
      <c r="G149" s="5">
        <v>51.4</v>
      </c>
      <c r="H149" s="1">
        <v>0.4</v>
      </c>
      <c r="I149" s="1">
        <v>93</v>
      </c>
      <c r="J149" s="1">
        <v>0</v>
      </c>
      <c r="K149" s="1">
        <v>6.3</v>
      </c>
      <c r="L149" s="1">
        <v>0</v>
      </c>
    </row>
    <row r="150" spans="1:12">
      <c r="A150" s="2">
        <v>40835.166666666664</v>
      </c>
      <c r="B150" s="1">
        <v>6.5</v>
      </c>
      <c r="C150" s="1">
        <v>82</v>
      </c>
      <c r="D150" s="1">
        <v>0</v>
      </c>
      <c r="E150" s="1">
        <v>0</v>
      </c>
      <c r="F150" s="1">
        <v>60</v>
      </c>
      <c r="G150" s="5">
        <v>52.4</v>
      </c>
      <c r="H150" s="1">
        <v>0.5</v>
      </c>
      <c r="I150" s="1">
        <v>109</v>
      </c>
      <c r="J150" s="1">
        <v>0</v>
      </c>
      <c r="K150" s="1">
        <v>6.4</v>
      </c>
      <c r="L150" s="1">
        <v>0</v>
      </c>
    </row>
    <row r="151" spans="1:12">
      <c r="A151" s="2">
        <v>40835.208333333336</v>
      </c>
      <c r="B151" s="1">
        <v>6.2</v>
      </c>
      <c r="C151" s="1">
        <v>86</v>
      </c>
      <c r="D151" s="1">
        <v>0</v>
      </c>
      <c r="E151" s="1">
        <v>0</v>
      </c>
      <c r="F151" s="1">
        <v>60</v>
      </c>
      <c r="G151" s="5">
        <v>53.4</v>
      </c>
      <c r="H151" s="1">
        <v>0.3</v>
      </c>
      <c r="I151" s="1">
        <v>337</v>
      </c>
      <c r="J151" s="1">
        <v>0</v>
      </c>
      <c r="K151" s="1">
        <v>6.1</v>
      </c>
      <c r="L151" s="1">
        <v>0</v>
      </c>
    </row>
    <row r="152" spans="1:12">
      <c r="A152" s="2">
        <v>40835.25</v>
      </c>
      <c r="B152" s="1">
        <v>4.9000000000000004</v>
      </c>
      <c r="C152" s="1">
        <v>86</v>
      </c>
      <c r="D152" s="1">
        <v>0</v>
      </c>
      <c r="E152" s="1">
        <v>0</v>
      </c>
      <c r="F152" s="1">
        <v>60</v>
      </c>
      <c r="G152" s="5">
        <v>54.4</v>
      </c>
      <c r="H152" s="1">
        <v>0.2</v>
      </c>
      <c r="I152" s="1">
        <v>353</v>
      </c>
      <c r="J152" s="1">
        <v>0</v>
      </c>
      <c r="K152" s="1">
        <v>3.9</v>
      </c>
      <c r="L152" s="1">
        <v>0</v>
      </c>
    </row>
    <row r="153" spans="1:12">
      <c r="A153" s="2">
        <v>40835.291666666664</v>
      </c>
      <c r="B153" s="1">
        <v>4.5999999999999996</v>
      </c>
      <c r="C153" s="1">
        <v>88</v>
      </c>
      <c r="D153" s="1">
        <v>0</v>
      </c>
      <c r="E153" s="1">
        <v>0</v>
      </c>
      <c r="F153" s="1">
        <v>60</v>
      </c>
      <c r="G153" s="5">
        <v>55.4</v>
      </c>
      <c r="H153" s="1">
        <v>0.4</v>
      </c>
      <c r="I153" s="1">
        <v>11</v>
      </c>
      <c r="J153" s="1">
        <v>0</v>
      </c>
      <c r="K153" s="1">
        <v>3.7</v>
      </c>
      <c r="L153" s="1">
        <v>0</v>
      </c>
    </row>
    <row r="154" spans="1:12">
      <c r="A154" s="2">
        <v>40835.333333333336</v>
      </c>
      <c r="B154" s="1">
        <v>5.6</v>
      </c>
      <c r="C154" s="1">
        <v>88</v>
      </c>
      <c r="D154" s="1">
        <v>0</v>
      </c>
      <c r="E154" s="1">
        <v>0</v>
      </c>
      <c r="F154" s="1">
        <v>60</v>
      </c>
      <c r="G154" s="5">
        <v>56.4</v>
      </c>
      <c r="H154" s="1">
        <v>0.3</v>
      </c>
      <c r="I154" s="1">
        <v>263</v>
      </c>
      <c r="J154" s="1">
        <v>0</v>
      </c>
      <c r="K154" s="1">
        <v>5.5</v>
      </c>
      <c r="L154" s="1">
        <v>0</v>
      </c>
    </row>
    <row r="155" spans="1:12">
      <c r="A155" s="2">
        <v>40835.375</v>
      </c>
      <c r="B155" s="1">
        <v>7</v>
      </c>
      <c r="C155" s="1">
        <v>84</v>
      </c>
      <c r="D155" s="1">
        <v>0</v>
      </c>
      <c r="E155" s="1">
        <v>0</v>
      </c>
      <c r="F155" s="1">
        <v>60</v>
      </c>
      <c r="G155" s="5">
        <v>57.4</v>
      </c>
      <c r="H155" s="1">
        <v>0.6</v>
      </c>
      <c r="I155" s="1">
        <v>53</v>
      </c>
      <c r="J155" s="1">
        <v>0.1</v>
      </c>
      <c r="K155" s="1">
        <v>7</v>
      </c>
      <c r="L155" s="1">
        <v>0</v>
      </c>
    </row>
    <row r="156" spans="1:12">
      <c r="A156" s="2">
        <v>40835.416666666664</v>
      </c>
      <c r="B156" s="1">
        <v>7.1</v>
      </c>
      <c r="C156" s="1">
        <v>86</v>
      </c>
      <c r="D156" s="1">
        <v>0.4</v>
      </c>
      <c r="E156" s="1">
        <v>0.4</v>
      </c>
      <c r="F156" s="1">
        <v>60</v>
      </c>
      <c r="G156" s="5">
        <v>58.4</v>
      </c>
      <c r="H156" s="1">
        <v>0.7</v>
      </c>
      <c r="I156" s="1">
        <v>84</v>
      </c>
      <c r="J156" s="1">
        <v>0.2</v>
      </c>
      <c r="K156" s="1">
        <v>7.4</v>
      </c>
      <c r="L156" s="1">
        <v>0</v>
      </c>
    </row>
    <row r="157" spans="1:12">
      <c r="A157" s="2">
        <v>40835.458333333336</v>
      </c>
      <c r="B157" s="1">
        <v>7.9</v>
      </c>
      <c r="C157" s="1">
        <v>82</v>
      </c>
      <c r="D157" s="1">
        <v>0.2</v>
      </c>
      <c r="E157" s="1">
        <v>0.6</v>
      </c>
      <c r="F157" s="1">
        <v>60</v>
      </c>
      <c r="G157" s="5">
        <v>59.4</v>
      </c>
      <c r="H157" s="1">
        <v>0.2</v>
      </c>
      <c r="I157" s="1">
        <v>212</v>
      </c>
      <c r="J157" s="1">
        <v>0.2</v>
      </c>
      <c r="K157" s="1">
        <v>8.3000000000000007</v>
      </c>
      <c r="L157" s="1">
        <v>0</v>
      </c>
    </row>
    <row r="158" spans="1:12">
      <c r="A158" s="2">
        <v>40835.5</v>
      </c>
      <c r="B158" s="1">
        <v>8.3000000000000007</v>
      </c>
      <c r="C158" s="1">
        <v>80</v>
      </c>
      <c r="D158" s="1">
        <v>0</v>
      </c>
      <c r="E158" s="1">
        <v>0.6</v>
      </c>
      <c r="F158" s="1">
        <v>60</v>
      </c>
      <c r="G158" s="5">
        <v>60.4</v>
      </c>
      <c r="H158" s="1">
        <v>0.4</v>
      </c>
      <c r="I158" s="1">
        <v>103</v>
      </c>
      <c r="J158" s="1">
        <v>0.2</v>
      </c>
      <c r="K158" s="1">
        <v>8.6</v>
      </c>
      <c r="L158" s="1">
        <v>0</v>
      </c>
    </row>
    <row r="159" spans="1:12">
      <c r="A159" s="2">
        <v>40835.541666666664</v>
      </c>
      <c r="B159" s="1">
        <v>8.4</v>
      </c>
      <c r="C159" s="1">
        <v>82</v>
      </c>
      <c r="D159" s="1">
        <v>0.6</v>
      </c>
      <c r="E159" s="1">
        <v>1.2</v>
      </c>
      <c r="F159" s="1">
        <v>60</v>
      </c>
      <c r="G159" s="5">
        <v>61.4</v>
      </c>
      <c r="H159" s="1">
        <v>0.4</v>
      </c>
      <c r="I159" s="1">
        <v>90</v>
      </c>
      <c r="J159" s="1">
        <v>0.2</v>
      </c>
      <c r="K159" s="1">
        <v>8.6999999999999993</v>
      </c>
      <c r="L159" s="1">
        <v>0</v>
      </c>
    </row>
    <row r="160" spans="1:12">
      <c r="A160" s="2">
        <v>40835.583333333336</v>
      </c>
      <c r="B160" s="1">
        <v>8.8000000000000007</v>
      </c>
      <c r="C160" s="1">
        <v>82</v>
      </c>
      <c r="D160" s="1">
        <v>0</v>
      </c>
      <c r="E160" s="1">
        <v>1.2</v>
      </c>
      <c r="F160" s="1">
        <v>60</v>
      </c>
      <c r="G160" s="5">
        <v>62.4</v>
      </c>
      <c r="H160" s="1">
        <v>0.5</v>
      </c>
      <c r="I160" s="1">
        <v>127</v>
      </c>
      <c r="J160" s="1">
        <v>0.2</v>
      </c>
      <c r="K160" s="1">
        <v>9.1</v>
      </c>
      <c r="L160" s="1">
        <v>0</v>
      </c>
    </row>
    <row r="161" spans="1:12">
      <c r="A161" s="2">
        <v>40835.625</v>
      </c>
      <c r="B161" s="1">
        <v>9.1999999999999993</v>
      </c>
      <c r="C161" s="1">
        <v>80</v>
      </c>
      <c r="D161" s="1">
        <v>0</v>
      </c>
      <c r="E161" s="1">
        <v>1.2</v>
      </c>
      <c r="F161" s="1">
        <v>60</v>
      </c>
      <c r="G161" s="5">
        <v>63.4</v>
      </c>
      <c r="H161" s="1">
        <v>0.4</v>
      </c>
      <c r="I161" s="1">
        <v>150</v>
      </c>
      <c r="J161" s="1">
        <v>0.1</v>
      </c>
      <c r="K161" s="1">
        <v>9.4</v>
      </c>
      <c r="L161" s="1">
        <v>0</v>
      </c>
    </row>
    <row r="162" spans="1:12">
      <c r="A162" s="2">
        <v>40835.666666666664</v>
      </c>
      <c r="B162" s="1">
        <v>9.6999999999999993</v>
      </c>
      <c r="C162" s="1">
        <v>78</v>
      </c>
      <c r="D162" s="1">
        <v>0</v>
      </c>
      <c r="E162" s="1">
        <v>1.2</v>
      </c>
      <c r="F162" s="1">
        <v>60</v>
      </c>
      <c r="G162" s="5">
        <v>64.400000000000006</v>
      </c>
      <c r="H162" s="1">
        <v>0.8</v>
      </c>
      <c r="I162" s="1">
        <v>69</v>
      </c>
      <c r="J162" s="1">
        <v>0.2</v>
      </c>
      <c r="K162" s="1">
        <v>9.9</v>
      </c>
      <c r="L162" s="1">
        <v>0</v>
      </c>
    </row>
    <row r="163" spans="1:12">
      <c r="A163" s="2">
        <v>40835.708333333336</v>
      </c>
      <c r="B163" s="1">
        <v>9.6</v>
      </c>
      <c r="C163" s="1">
        <v>79</v>
      </c>
      <c r="D163" s="1">
        <v>0</v>
      </c>
      <c r="E163" s="1">
        <v>1.2</v>
      </c>
      <c r="F163" s="1">
        <v>60</v>
      </c>
      <c r="G163" s="5">
        <v>65.400000000000006</v>
      </c>
      <c r="H163" s="1">
        <v>0.6</v>
      </c>
      <c r="I163" s="1">
        <v>64</v>
      </c>
      <c r="J163" s="1">
        <v>0</v>
      </c>
      <c r="K163" s="1">
        <v>9.6999999999999993</v>
      </c>
      <c r="L163" s="1">
        <v>0</v>
      </c>
    </row>
    <row r="164" spans="1:12">
      <c r="A164" s="2">
        <v>40835.75</v>
      </c>
      <c r="B164" s="1">
        <v>9.1999999999999993</v>
      </c>
      <c r="C164" s="1">
        <v>82</v>
      </c>
      <c r="D164" s="1">
        <v>0.2</v>
      </c>
      <c r="E164" s="1">
        <v>1.4</v>
      </c>
      <c r="F164" s="1">
        <v>60</v>
      </c>
      <c r="G164" s="5">
        <v>66.400000000000006</v>
      </c>
      <c r="H164" s="1">
        <v>0.5</v>
      </c>
      <c r="I164" s="1">
        <v>294</v>
      </c>
      <c r="J164" s="1">
        <v>0</v>
      </c>
      <c r="K164" s="1">
        <v>9.3000000000000007</v>
      </c>
      <c r="L164" s="1">
        <v>0</v>
      </c>
    </row>
    <row r="165" spans="1:12">
      <c r="A165" s="2">
        <v>40835.791666666664</v>
      </c>
      <c r="B165" s="1">
        <v>9</v>
      </c>
      <c r="C165" s="1">
        <v>86</v>
      </c>
      <c r="D165" s="1">
        <v>0.4</v>
      </c>
      <c r="E165" s="1">
        <v>1.8</v>
      </c>
      <c r="F165" s="1">
        <v>60</v>
      </c>
      <c r="G165" s="5">
        <v>67.400000000000006</v>
      </c>
      <c r="H165" s="1">
        <v>0.8</v>
      </c>
      <c r="I165" s="1">
        <v>60</v>
      </c>
      <c r="J165" s="1">
        <v>0</v>
      </c>
      <c r="K165" s="1">
        <v>9.1</v>
      </c>
      <c r="L165" s="1">
        <v>0</v>
      </c>
    </row>
    <row r="166" spans="1:12">
      <c r="A166" s="2">
        <v>40835.833333333336</v>
      </c>
      <c r="B166" s="1">
        <v>8.8000000000000007</v>
      </c>
      <c r="C166" s="1">
        <v>90</v>
      </c>
      <c r="D166" s="1">
        <v>1.4</v>
      </c>
      <c r="E166" s="1">
        <v>3.2</v>
      </c>
      <c r="F166" s="1">
        <v>60</v>
      </c>
      <c r="G166" s="5">
        <v>68.400000000000006</v>
      </c>
      <c r="H166" s="1">
        <v>0.7</v>
      </c>
      <c r="I166" s="1">
        <v>162</v>
      </c>
      <c r="J166" s="1">
        <v>0</v>
      </c>
      <c r="K166" s="1">
        <v>9</v>
      </c>
      <c r="L166" s="1">
        <v>0</v>
      </c>
    </row>
    <row r="167" spans="1:12">
      <c r="A167" s="2">
        <v>40835.875</v>
      </c>
      <c r="B167" s="1">
        <v>8.6999999999999993</v>
      </c>
      <c r="C167" s="1">
        <v>92</v>
      </c>
      <c r="D167" s="1">
        <v>0.6</v>
      </c>
      <c r="E167" s="1">
        <v>3.8</v>
      </c>
      <c r="F167" s="1">
        <v>60</v>
      </c>
      <c r="G167" s="5">
        <v>69.400000000000006</v>
      </c>
      <c r="H167" s="1">
        <v>0.6</v>
      </c>
      <c r="I167" s="1">
        <v>67</v>
      </c>
      <c r="J167" s="1">
        <v>0</v>
      </c>
      <c r="K167" s="1">
        <v>8.8000000000000007</v>
      </c>
      <c r="L167" s="1">
        <v>0</v>
      </c>
    </row>
    <row r="168" spans="1:12">
      <c r="A168" s="2">
        <v>40835.916666666664</v>
      </c>
      <c r="B168" s="1">
        <v>8.6999999999999993</v>
      </c>
      <c r="C168" s="1">
        <v>92</v>
      </c>
      <c r="D168" s="1">
        <v>1.6</v>
      </c>
      <c r="E168" s="1">
        <v>5.4</v>
      </c>
      <c r="F168" s="1">
        <v>60</v>
      </c>
      <c r="G168" s="5">
        <v>70.400000000000006</v>
      </c>
      <c r="H168" s="1">
        <v>0.7</v>
      </c>
      <c r="I168" s="1">
        <v>296</v>
      </c>
      <c r="J168" s="1">
        <v>0</v>
      </c>
      <c r="K168" s="1">
        <v>8.9</v>
      </c>
      <c r="L168" s="1">
        <v>0</v>
      </c>
    </row>
    <row r="169" spans="1:12">
      <c r="A169" s="2">
        <v>40835.958333333336</v>
      </c>
      <c r="B169" s="1">
        <v>8.6999999999999993</v>
      </c>
      <c r="C169" s="1">
        <v>94</v>
      </c>
      <c r="D169" s="1">
        <v>1</v>
      </c>
      <c r="E169" s="1">
        <v>6.4</v>
      </c>
      <c r="F169" s="1">
        <v>60</v>
      </c>
      <c r="G169" s="5">
        <v>71.400000000000006</v>
      </c>
      <c r="H169" s="1">
        <v>0.5</v>
      </c>
      <c r="I169" s="1">
        <v>70</v>
      </c>
      <c r="J169" s="1">
        <v>0</v>
      </c>
      <c r="K169" s="1">
        <v>8.9</v>
      </c>
      <c r="L169" s="1">
        <v>0</v>
      </c>
    </row>
    <row r="170" spans="1:12">
      <c r="A170" s="2">
        <v>40836</v>
      </c>
      <c r="B170" s="1">
        <v>8.8000000000000007</v>
      </c>
      <c r="C170" s="1">
        <v>94</v>
      </c>
      <c r="D170" s="1">
        <v>3.6</v>
      </c>
      <c r="E170" s="1">
        <v>10</v>
      </c>
      <c r="F170" s="1">
        <v>60</v>
      </c>
      <c r="G170" s="5">
        <v>72.400000000000006</v>
      </c>
      <c r="H170" s="1">
        <v>0.4</v>
      </c>
      <c r="I170" s="1">
        <v>336</v>
      </c>
      <c r="J170" s="1">
        <v>0</v>
      </c>
      <c r="K170" s="1">
        <v>9</v>
      </c>
      <c r="L170" s="1">
        <v>0</v>
      </c>
    </row>
    <row r="171" spans="1:12">
      <c r="A171" s="2">
        <v>40836.041666666664</v>
      </c>
      <c r="B171" s="1">
        <v>8.6999999999999993</v>
      </c>
      <c r="C171" s="1">
        <v>94</v>
      </c>
      <c r="D171" s="1">
        <v>1</v>
      </c>
      <c r="E171" s="1">
        <v>11</v>
      </c>
      <c r="F171" s="1">
        <v>60</v>
      </c>
      <c r="G171" s="5">
        <v>73.400000000000006</v>
      </c>
      <c r="H171" s="1">
        <v>0.6</v>
      </c>
      <c r="I171" s="1">
        <v>96</v>
      </c>
      <c r="J171" s="1">
        <v>0</v>
      </c>
      <c r="K171" s="1">
        <v>8.9</v>
      </c>
      <c r="L171" s="1">
        <v>0</v>
      </c>
    </row>
    <row r="172" spans="1:12">
      <c r="A172" s="2">
        <v>40836.083333333336</v>
      </c>
      <c r="B172" s="1">
        <v>8.6999999999999993</v>
      </c>
      <c r="C172" s="1">
        <v>96</v>
      </c>
      <c r="D172" s="1">
        <v>2.2000000000000002</v>
      </c>
      <c r="E172" s="1">
        <v>13.2</v>
      </c>
      <c r="F172" s="1">
        <v>60</v>
      </c>
      <c r="G172" s="5">
        <v>74.400000000000006</v>
      </c>
      <c r="H172" s="1">
        <v>0.3</v>
      </c>
      <c r="I172" s="1">
        <v>356</v>
      </c>
      <c r="J172" s="1">
        <v>0</v>
      </c>
      <c r="K172" s="1">
        <v>8.9</v>
      </c>
      <c r="L172" s="1">
        <v>0</v>
      </c>
    </row>
    <row r="173" spans="1:12">
      <c r="A173" s="2">
        <v>40836.125</v>
      </c>
      <c r="B173" s="1">
        <v>8.8000000000000007</v>
      </c>
      <c r="C173" s="1">
        <v>96</v>
      </c>
      <c r="D173" s="1">
        <v>1</v>
      </c>
      <c r="E173" s="1">
        <v>14.2</v>
      </c>
      <c r="F173" s="1">
        <v>60</v>
      </c>
      <c r="G173" s="5">
        <v>75.400000000000006</v>
      </c>
      <c r="H173" s="1">
        <v>0.4</v>
      </c>
      <c r="I173" s="1">
        <v>349</v>
      </c>
      <c r="J173" s="1">
        <v>0</v>
      </c>
      <c r="K173" s="1">
        <v>9</v>
      </c>
      <c r="L173" s="1">
        <v>0</v>
      </c>
    </row>
    <row r="174" spans="1:12">
      <c r="A174" s="2">
        <v>40836.166666666664</v>
      </c>
      <c r="B174" s="1">
        <v>9.1</v>
      </c>
      <c r="C174" s="1">
        <v>94</v>
      </c>
      <c r="D174" s="1">
        <v>2</v>
      </c>
      <c r="E174" s="1">
        <v>16.2</v>
      </c>
      <c r="F174" s="1">
        <v>60</v>
      </c>
      <c r="G174" s="5">
        <v>76.400000000000006</v>
      </c>
      <c r="H174" s="1">
        <v>5.0999999999999996</v>
      </c>
      <c r="I174" s="1">
        <v>268</v>
      </c>
      <c r="J174" s="1">
        <v>0</v>
      </c>
      <c r="K174" s="1">
        <v>9.1999999999999993</v>
      </c>
      <c r="L174" s="1">
        <v>0</v>
      </c>
    </row>
    <row r="175" spans="1:12">
      <c r="A175" s="2">
        <v>40836.208333333336</v>
      </c>
      <c r="B175" s="1">
        <v>8.3000000000000007</v>
      </c>
      <c r="C175" s="1">
        <v>84</v>
      </c>
      <c r="D175" s="1">
        <v>0.6</v>
      </c>
      <c r="E175" s="1">
        <v>16.8</v>
      </c>
      <c r="F175" s="1">
        <v>60</v>
      </c>
      <c r="G175" s="5">
        <v>77.400000000000006</v>
      </c>
      <c r="H175" s="1">
        <v>6.9</v>
      </c>
      <c r="I175" s="1">
        <v>280</v>
      </c>
      <c r="J175" s="1">
        <v>0</v>
      </c>
      <c r="K175" s="1">
        <v>8.4</v>
      </c>
      <c r="L175" s="1">
        <v>0</v>
      </c>
    </row>
    <row r="176" spans="1:12">
      <c r="A176" s="2">
        <v>40836.25</v>
      </c>
      <c r="B176" s="1">
        <v>7.8</v>
      </c>
      <c r="C176" s="1">
        <v>79</v>
      </c>
      <c r="D176" s="1">
        <v>0.8</v>
      </c>
      <c r="E176" s="1">
        <v>17.600000000000001</v>
      </c>
      <c r="F176" s="1">
        <v>60</v>
      </c>
      <c r="G176" s="5">
        <v>78.400000000000006</v>
      </c>
      <c r="H176" s="1">
        <v>6</v>
      </c>
      <c r="I176" s="1">
        <v>278</v>
      </c>
      <c r="J176" s="1">
        <v>0</v>
      </c>
      <c r="K176" s="1">
        <v>7.9</v>
      </c>
      <c r="L176" s="1">
        <v>0</v>
      </c>
    </row>
    <row r="177" spans="1:12">
      <c r="A177" s="2">
        <v>40836.291666666664</v>
      </c>
      <c r="B177" s="1">
        <v>7.2</v>
      </c>
      <c r="C177" s="1">
        <v>80</v>
      </c>
      <c r="D177" s="1">
        <v>1.4</v>
      </c>
      <c r="E177" s="1">
        <v>19</v>
      </c>
      <c r="F177" s="1">
        <v>60</v>
      </c>
      <c r="G177" s="5">
        <v>79.400000000000006</v>
      </c>
      <c r="H177" s="1">
        <v>6.5</v>
      </c>
      <c r="I177" s="1">
        <v>273</v>
      </c>
      <c r="J177" s="1">
        <v>0</v>
      </c>
      <c r="K177" s="1">
        <v>7.3</v>
      </c>
      <c r="L177" s="1">
        <v>0</v>
      </c>
    </row>
    <row r="178" spans="1:12">
      <c r="A178" s="2">
        <v>40836.333333333336</v>
      </c>
      <c r="B178" s="1">
        <v>7.2</v>
      </c>
      <c r="C178" s="1">
        <v>76</v>
      </c>
      <c r="D178" s="1">
        <v>0.2</v>
      </c>
      <c r="E178" s="1">
        <v>19.2</v>
      </c>
      <c r="F178" s="1">
        <v>60</v>
      </c>
      <c r="G178" s="5">
        <v>80.400000000000006</v>
      </c>
      <c r="H178" s="1">
        <v>6.6</v>
      </c>
      <c r="I178" s="1">
        <v>271</v>
      </c>
      <c r="J178" s="1">
        <v>0</v>
      </c>
      <c r="K178" s="1">
        <v>7.2</v>
      </c>
      <c r="L178" s="1">
        <v>0</v>
      </c>
    </row>
    <row r="179" spans="1:12">
      <c r="A179" s="2">
        <v>40836.375</v>
      </c>
      <c r="B179" s="1">
        <v>7.8</v>
      </c>
      <c r="C179" s="1">
        <v>71</v>
      </c>
      <c r="D179" s="1">
        <v>0</v>
      </c>
      <c r="E179" s="1">
        <v>19.2</v>
      </c>
      <c r="F179" s="1">
        <v>60</v>
      </c>
      <c r="G179" s="5">
        <v>81.400000000000006</v>
      </c>
      <c r="H179" s="1">
        <v>3.8</v>
      </c>
      <c r="I179" s="1">
        <v>256</v>
      </c>
      <c r="J179" s="1">
        <v>0.1</v>
      </c>
      <c r="K179" s="1">
        <v>7.6</v>
      </c>
      <c r="L179" s="1">
        <v>0</v>
      </c>
    </row>
    <row r="180" spans="1:12">
      <c r="A180" s="2">
        <v>40836.416666666664</v>
      </c>
      <c r="B180" s="1">
        <v>8.3000000000000007</v>
      </c>
      <c r="C180" s="1">
        <v>67</v>
      </c>
      <c r="D180" s="1">
        <v>0</v>
      </c>
      <c r="E180" s="1">
        <v>19.2</v>
      </c>
      <c r="F180" s="1">
        <v>60</v>
      </c>
      <c r="G180" s="5">
        <v>82.4</v>
      </c>
      <c r="H180" s="1">
        <v>4.3</v>
      </c>
      <c r="I180" s="1">
        <v>261</v>
      </c>
      <c r="J180" s="1">
        <v>0.1</v>
      </c>
      <c r="K180" s="1">
        <v>8.1999999999999993</v>
      </c>
      <c r="L180" s="1">
        <v>0</v>
      </c>
    </row>
    <row r="181" spans="1:12">
      <c r="A181" s="2">
        <v>40836.458333333336</v>
      </c>
      <c r="B181" s="1">
        <v>8.4</v>
      </c>
      <c r="C181" s="1">
        <v>71</v>
      </c>
      <c r="D181" s="1">
        <v>0</v>
      </c>
      <c r="E181" s="1">
        <v>19.2</v>
      </c>
      <c r="F181" s="1">
        <v>60</v>
      </c>
      <c r="G181" s="5">
        <v>83.4</v>
      </c>
      <c r="H181" s="1">
        <v>2.2000000000000002</v>
      </c>
      <c r="I181" s="1">
        <v>166</v>
      </c>
      <c r="J181" s="1">
        <v>0.2</v>
      </c>
      <c r="K181" s="1">
        <v>8.5</v>
      </c>
      <c r="L181" s="1">
        <v>0</v>
      </c>
    </row>
    <row r="182" spans="1:12">
      <c r="A182" s="2">
        <v>40836.5</v>
      </c>
      <c r="B182" s="1">
        <v>8.9</v>
      </c>
      <c r="C182" s="1">
        <v>74</v>
      </c>
      <c r="D182" s="1">
        <v>0</v>
      </c>
      <c r="E182" s="1">
        <v>19.2</v>
      </c>
      <c r="F182" s="1">
        <v>60</v>
      </c>
      <c r="G182" s="5">
        <v>84.4</v>
      </c>
      <c r="H182" s="1">
        <v>0.7</v>
      </c>
      <c r="I182" s="1">
        <v>117</v>
      </c>
      <c r="J182" s="1">
        <v>0.3</v>
      </c>
      <c r="K182" s="1">
        <v>9.1</v>
      </c>
      <c r="L182" s="1">
        <v>0</v>
      </c>
    </row>
    <row r="183" spans="1:12">
      <c r="A183" s="2">
        <v>40836.541666666664</v>
      </c>
      <c r="B183" s="1">
        <v>9.6</v>
      </c>
      <c r="C183" s="1">
        <v>74</v>
      </c>
      <c r="D183" s="1">
        <v>0</v>
      </c>
      <c r="E183" s="1">
        <v>19.2</v>
      </c>
      <c r="F183" s="1">
        <v>60</v>
      </c>
      <c r="G183" s="5">
        <v>85.4</v>
      </c>
      <c r="H183" s="1">
        <v>2.1</v>
      </c>
      <c r="I183" s="1">
        <v>105</v>
      </c>
      <c r="J183" s="1">
        <v>0.9</v>
      </c>
      <c r="K183" s="1">
        <v>9.9</v>
      </c>
      <c r="L183" s="1">
        <v>0</v>
      </c>
    </row>
    <row r="184" spans="1:12">
      <c r="A184" s="2">
        <v>40836.583333333336</v>
      </c>
      <c r="B184" s="1">
        <v>11.5</v>
      </c>
      <c r="C184" s="1">
        <v>65</v>
      </c>
      <c r="D184" s="1">
        <v>0</v>
      </c>
      <c r="E184" s="1">
        <v>19.2</v>
      </c>
      <c r="F184" s="1">
        <v>46</v>
      </c>
      <c r="G184" s="5">
        <v>86.1</v>
      </c>
      <c r="H184" s="1">
        <v>2.1</v>
      </c>
      <c r="I184" s="1">
        <v>117</v>
      </c>
      <c r="J184" s="1">
        <v>2</v>
      </c>
      <c r="K184" s="1">
        <v>11.3</v>
      </c>
      <c r="L184" s="1">
        <v>0</v>
      </c>
    </row>
    <row r="185" spans="1:12">
      <c r="A185" s="2">
        <v>40836.625</v>
      </c>
      <c r="B185" s="1">
        <v>10.8</v>
      </c>
      <c r="C185" s="1">
        <v>64</v>
      </c>
      <c r="D185" s="1">
        <v>0</v>
      </c>
      <c r="E185" s="1">
        <v>19.2</v>
      </c>
      <c r="F185" s="1">
        <v>0</v>
      </c>
      <c r="G185" s="5">
        <v>86.1</v>
      </c>
      <c r="H185" s="1">
        <v>2.1</v>
      </c>
      <c r="I185" s="1">
        <v>101</v>
      </c>
      <c r="J185" s="1">
        <v>0.8</v>
      </c>
      <c r="K185" s="1">
        <v>11.1</v>
      </c>
      <c r="L185" s="1">
        <v>0</v>
      </c>
    </row>
    <row r="186" spans="1:12">
      <c r="A186" s="2">
        <v>40836.666666666664</v>
      </c>
      <c r="B186" s="1">
        <v>9.8000000000000007</v>
      </c>
      <c r="C186" s="1">
        <v>69</v>
      </c>
      <c r="D186" s="1">
        <v>0</v>
      </c>
      <c r="E186" s="1">
        <v>19.2</v>
      </c>
      <c r="F186" s="1">
        <v>0</v>
      </c>
      <c r="G186" s="5">
        <v>86.1</v>
      </c>
      <c r="H186" s="1">
        <v>1.6</v>
      </c>
      <c r="I186" s="1">
        <v>96</v>
      </c>
      <c r="J186" s="1">
        <v>0.3</v>
      </c>
      <c r="K186" s="1">
        <v>10.199999999999999</v>
      </c>
      <c r="L186" s="1">
        <v>0</v>
      </c>
    </row>
    <row r="187" spans="1:12">
      <c r="A187" s="2">
        <v>40836.708333333336</v>
      </c>
      <c r="B187" s="1">
        <v>9.4</v>
      </c>
      <c r="C187" s="1">
        <v>72</v>
      </c>
      <c r="D187" s="1">
        <v>0</v>
      </c>
      <c r="E187" s="1">
        <v>19.2</v>
      </c>
      <c r="F187" s="1">
        <v>0</v>
      </c>
      <c r="G187" s="5">
        <v>86.1</v>
      </c>
      <c r="H187" s="1">
        <v>1.5</v>
      </c>
      <c r="I187" s="1">
        <v>66</v>
      </c>
      <c r="J187" s="1">
        <v>0.2</v>
      </c>
      <c r="K187" s="1">
        <v>9.5</v>
      </c>
      <c r="L187" s="1">
        <v>0</v>
      </c>
    </row>
    <row r="188" spans="1:12">
      <c r="A188" s="2">
        <v>40836.75</v>
      </c>
      <c r="B188" s="1">
        <v>8.6</v>
      </c>
      <c r="C188" s="1">
        <v>74</v>
      </c>
      <c r="D188" s="1">
        <v>0</v>
      </c>
      <c r="E188" s="1">
        <v>19.2</v>
      </c>
      <c r="F188" s="1">
        <v>0</v>
      </c>
      <c r="G188" s="5">
        <v>86.1</v>
      </c>
      <c r="H188" s="1">
        <v>0.8</v>
      </c>
      <c r="I188" s="1">
        <v>45</v>
      </c>
      <c r="J188" s="1">
        <v>0</v>
      </c>
      <c r="K188" s="1">
        <v>8.6999999999999993</v>
      </c>
      <c r="L188" s="1">
        <v>0</v>
      </c>
    </row>
    <row r="189" spans="1:12">
      <c r="A189" s="2">
        <v>40836.791666666664</v>
      </c>
      <c r="B189" s="1">
        <v>7.8</v>
      </c>
      <c r="C189" s="1">
        <v>82</v>
      </c>
      <c r="D189" s="1">
        <v>0</v>
      </c>
      <c r="E189" s="1">
        <v>19.2</v>
      </c>
      <c r="F189" s="1">
        <v>0</v>
      </c>
      <c r="G189" s="5">
        <v>86.1</v>
      </c>
      <c r="H189" s="1">
        <v>0.4</v>
      </c>
      <c r="I189" s="1">
        <v>324</v>
      </c>
      <c r="J189" s="1">
        <v>0</v>
      </c>
      <c r="K189" s="1">
        <v>7.6</v>
      </c>
      <c r="L189" s="1">
        <v>0</v>
      </c>
    </row>
    <row r="190" spans="1:12">
      <c r="A190" s="2">
        <v>40836.833333333336</v>
      </c>
      <c r="B190" s="1">
        <v>7.4</v>
      </c>
      <c r="C190" s="1">
        <v>82</v>
      </c>
      <c r="D190" s="1">
        <v>0</v>
      </c>
      <c r="E190" s="1">
        <v>19.2</v>
      </c>
      <c r="F190" s="1">
        <v>0</v>
      </c>
      <c r="G190" s="5">
        <v>86.1</v>
      </c>
      <c r="H190" s="1">
        <v>0.2</v>
      </c>
      <c r="I190" s="1">
        <v>189</v>
      </c>
      <c r="J190" s="1">
        <v>0</v>
      </c>
      <c r="K190" s="1">
        <v>7.1</v>
      </c>
      <c r="L190" s="1">
        <v>0</v>
      </c>
    </row>
    <row r="191" spans="1:12">
      <c r="A191" s="2">
        <v>40836.875</v>
      </c>
      <c r="B191" s="1">
        <v>7.3</v>
      </c>
      <c r="C191" s="1">
        <v>86</v>
      </c>
      <c r="D191" s="1">
        <v>0</v>
      </c>
      <c r="E191" s="1">
        <v>19.2</v>
      </c>
      <c r="F191" s="1">
        <v>0</v>
      </c>
      <c r="G191" s="5">
        <v>86.1</v>
      </c>
      <c r="H191" s="1">
        <v>0.3</v>
      </c>
      <c r="I191" s="1">
        <v>37</v>
      </c>
      <c r="J191" s="1">
        <v>0</v>
      </c>
      <c r="K191" s="1">
        <v>7</v>
      </c>
      <c r="L191" s="1">
        <v>0</v>
      </c>
    </row>
    <row r="192" spans="1:12">
      <c r="A192" s="2">
        <v>40836.916666666664</v>
      </c>
      <c r="B192" s="1">
        <v>7</v>
      </c>
      <c r="C192" s="1">
        <v>86</v>
      </c>
      <c r="D192" s="1">
        <v>0</v>
      </c>
      <c r="E192" s="1">
        <v>19.2</v>
      </c>
      <c r="F192" s="1">
        <v>0</v>
      </c>
      <c r="G192" s="5">
        <v>86.1</v>
      </c>
      <c r="H192" s="1">
        <v>0.4</v>
      </c>
      <c r="I192" s="1">
        <v>276</v>
      </c>
      <c r="J192" s="1">
        <v>0</v>
      </c>
      <c r="K192" s="1">
        <v>6.7</v>
      </c>
      <c r="L192" s="1">
        <v>0</v>
      </c>
    </row>
    <row r="193" spans="1:12">
      <c r="A193" s="2">
        <v>40836.958333333336</v>
      </c>
      <c r="B193" s="1">
        <v>6.8</v>
      </c>
      <c r="C193" s="1">
        <v>84</v>
      </c>
      <c r="D193" s="1">
        <v>0</v>
      </c>
      <c r="E193" s="1">
        <v>19.2</v>
      </c>
      <c r="F193" s="1">
        <v>0</v>
      </c>
      <c r="G193" s="5">
        <v>86.1</v>
      </c>
      <c r="H193" s="1">
        <v>0.7</v>
      </c>
      <c r="I193" s="1">
        <v>263</v>
      </c>
      <c r="J193" s="1">
        <v>0</v>
      </c>
      <c r="K193" s="1">
        <v>6.7</v>
      </c>
      <c r="L193" s="1">
        <v>0</v>
      </c>
    </row>
    <row r="194" spans="1:12">
      <c r="A194" s="2">
        <v>40837</v>
      </c>
      <c r="B194" s="1">
        <v>6.8</v>
      </c>
      <c r="C194" s="1">
        <v>84</v>
      </c>
      <c r="D194" s="1">
        <v>0</v>
      </c>
      <c r="E194" s="1">
        <v>19.2</v>
      </c>
      <c r="F194" s="1">
        <v>0</v>
      </c>
      <c r="G194" s="5">
        <v>86.1</v>
      </c>
      <c r="H194" s="1">
        <v>0.6</v>
      </c>
      <c r="I194" s="1">
        <v>250</v>
      </c>
      <c r="J194" s="1">
        <v>0</v>
      </c>
      <c r="K194" s="1">
        <v>6.7</v>
      </c>
      <c r="L194" s="1">
        <v>0</v>
      </c>
    </row>
    <row r="195" spans="1:12">
      <c r="A195" s="2">
        <v>40837.041666666664</v>
      </c>
      <c r="B195" s="1">
        <v>6.3</v>
      </c>
      <c r="C195" s="1">
        <v>84</v>
      </c>
      <c r="D195" s="1">
        <v>0</v>
      </c>
      <c r="E195" s="1">
        <v>19.2</v>
      </c>
      <c r="F195" s="1">
        <v>0</v>
      </c>
      <c r="G195" s="5">
        <v>86.1</v>
      </c>
      <c r="H195" s="1">
        <v>0.5</v>
      </c>
      <c r="I195" s="1">
        <v>284</v>
      </c>
      <c r="J195" s="1">
        <v>0</v>
      </c>
      <c r="K195" s="1">
        <v>6.1</v>
      </c>
      <c r="L195" s="1">
        <v>0</v>
      </c>
    </row>
    <row r="196" spans="1:12">
      <c r="A196" s="2">
        <v>40837.083333333336</v>
      </c>
      <c r="B196" s="1">
        <v>5.9</v>
      </c>
      <c r="C196" s="1">
        <v>82</v>
      </c>
      <c r="D196" s="1">
        <v>0</v>
      </c>
      <c r="E196" s="1">
        <v>19.2</v>
      </c>
      <c r="F196" s="1">
        <v>0</v>
      </c>
      <c r="G196" s="5">
        <v>86.1</v>
      </c>
      <c r="H196" s="1">
        <v>0.1</v>
      </c>
      <c r="I196" s="1">
        <v>49</v>
      </c>
      <c r="J196" s="1">
        <v>0</v>
      </c>
      <c r="K196" s="1">
        <v>5.6</v>
      </c>
      <c r="L196" s="1">
        <v>0</v>
      </c>
    </row>
    <row r="197" spans="1:12">
      <c r="A197" s="2">
        <v>40837.125</v>
      </c>
      <c r="B197" s="1">
        <v>5.2</v>
      </c>
      <c r="C197" s="1">
        <v>84</v>
      </c>
      <c r="D197" s="1">
        <v>0</v>
      </c>
      <c r="E197" s="1">
        <v>19.2</v>
      </c>
      <c r="F197" s="1">
        <v>0</v>
      </c>
      <c r="G197" s="5">
        <v>86.1</v>
      </c>
      <c r="H197" s="1">
        <v>0.3</v>
      </c>
      <c r="I197" s="1">
        <v>333</v>
      </c>
      <c r="J197" s="1">
        <v>0</v>
      </c>
      <c r="K197" s="1">
        <v>4.8</v>
      </c>
      <c r="L197" s="1">
        <v>0</v>
      </c>
    </row>
    <row r="198" spans="1:12">
      <c r="A198" s="2">
        <v>40837.166666666664</v>
      </c>
      <c r="B198" s="1">
        <v>4.7</v>
      </c>
      <c r="C198" s="1">
        <v>80</v>
      </c>
      <c r="D198" s="1">
        <v>0</v>
      </c>
      <c r="E198" s="1">
        <v>19.2</v>
      </c>
      <c r="F198" s="1">
        <v>0</v>
      </c>
      <c r="G198" s="5">
        <v>86.1</v>
      </c>
      <c r="H198" s="1">
        <v>0.2</v>
      </c>
      <c r="I198" s="1">
        <v>222</v>
      </c>
      <c r="J198" s="1">
        <v>0</v>
      </c>
      <c r="K198" s="1">
        <v>4.4000000000000004</v>
      </c>
      <c r="L198" s="1">
        <v>0</v>
      </c>
    </row>
    <row r="199" spans="1:12">
      <c r="A199" s="2">
        <v>40837.208333333336</v>
      </c>
      <c r="B199" s="1">
        <v>4.7</v>
      </c>
      <c r="C199" s="1">
        <v>78</v>
      </c>
      <c r="D199" s="1">
        <v>0</v>
      </c>
      <c r="E199" s="1">
        <v>19.2</v>
      </c>
      <c r="F199" s="1">
        <v>0</v>
      </c>
      <c r="G199" s="5">
        <v>86.1</v>
      </c>
      <c r="H199" s="1">
        <v>0.1</v>
      </c>
      <c r="I199" s="1">
        <v>250</v>
      </c>
      <c r="J199" s="1">
        <v>0</v>
      </c>
      <c r="K199" s="1">
        <v>4.4000000000000004</v>
      </c>
      <c r="L199" s="1">
        <v>0</v>
      </c>
    </row>
    <row r="200" spans="1:12">
      <c r="A200" s="2">
        <v>40837.25</v>
      </c>
      <c r="B200" s="1">
        <v>4.5</v>
      </c>
      <c r="C200" s="1">
        <v>78</v>
      </c>
      <c r="D200" s="1">
        <v>0</v>
      </c>
      <c r="E200" s="1">
        <v>19.2</v>
      </c>
      <c r="F200" s="1">
        <v>0</v>
      </c>
      <c r="G200" s="5">
        <v>86.1</v>
      </c>
      <c r="H200" s="1">
        <v>0.4</v>
      </c>
      <c r="I200" s="1">
        <v>271</v>
      </c>
      <c r="J200" s="1">
        <v>0</v>
      </c>
      <c r="K200" s="1">
        <v>3.9</v>
      </c>
      <c r="L200" s="1">
        <v>0</v>
      </c>
    </row>
    <row r="201" spans="1:12">
      <c r="A201" s="2">
        <v>40837.291666666664</v>
      </c>
      <c r="B201" s="1">
        <v>3.9</v>
      </c>
      <c r="C201" s="1">
        <v>78</v>
      </c>
      <c r="D201" s="1">
        <v>0</v>
      </c>
      <c r="E201" s="1">
        <v>19.2</v>
      </c>
      <c r="F201" s="1">
        <v>0</v>
      </c>
      <c r="G201" s="5">
        <v>86.1</v>
      </c>
      <c r="H201" s="1">
        <v>0.3</v>
      </c>
      <c r="I201" s="1">
        <v>86</v>
      </c>
      <c r="J201" s="1">
        <v>0</v>
      </c>
      <c r="K201" s="1">
        <v>3</v>
      </c>
      <c r="L201" s="1">
        <v>0</v>
      </c>
    </row>
    <row r="202" spans="1:12">
      <c r="A202" s="2">
        <v>40837.333333333336</v>
      </c>
      <c r="B202" s="1">
        <v>4.9000000000000004</v>
      </c>
      <c r="C202" s="1">
        <v>73</v>
      </c>
      <c r="D202" s="1">
        <v>0</v>
      </c>
      <c r="E202" s="1">
        <v>19.2</v>
      </c>
      <c r="F202" s="1">
        <v>0</v>
      </c>
      <c r="G202" s="5">
        <v>86.1</v>
      </c>
      <c r="H202" s="1">
        <v>0.6</v>
      </c>
      <c r="I202" s="1">
        <v>275</v>
      </c>
      <c r="J202" s="1">
        <v>0.2</v>
      </c>
      <c r="K202" s="1">
        <v>4</v>
      </c>
      <c r="L202" s="1">
        <v>0</v>
      </c>
    </row>
    <row r="203" spans="1:12">
      <c r="A203" s="2">
        <v>40837.375</v>
      </c>
      <c r="B203" s="1">
        <v>6.4</v>
      </c>
      <c r="C203" s="1">
        <v>62</v>
      </c>
      <c r="D203" s="1">
        <v>0</v>
      </c>
      <c r="E203" s="1">
        <v>19.2</v>
      </c>
      <c r="F203" s="1">
        <v>0</v>
      </c>
      <c r="G203" s="5">
        <v>86.1</v>
      </c>
      <c r="H203" s="1">
        <v>2.4</v>
      </c>
      <c r="I203" s="1">
        <v>231</v>
      </c>
      <c r="J203" s="1">
        <v>0.6</v>
      </c>
      <c r="K203" s="1">
        <v>6.4</v>
      </c>
      <c r="L203" s="1">
        <v>0</v>
      </c>
    </row>
    <row r="204" spans="1:12">
      <c r="A204" s="2">
        <v>40837.416666666664</v>
      </c>
      <c r="B204" s="1">
        <v>8.1999999999999993</v>
      </c>
      <c r="C204" s="1">
        <v>53</v>
      </c>
      <c r="D204" s="1">
        <v>0</v>
      </c>
      <c r="E204" s="1">
        <v>19.2</v>
      </c>
      <c r="F204" s="1">
        <v>0</v>
      </c>
      <c r="G204" s="5">
        <v>86.1</v>
      </c>
      <c r="H204" s="1">
        <v>2.9</v>
      </c>
      <c r="I204" s="1">
        <v>236</v>
      </c>
      <c r="J204" s="1">
        <v>1.3</v>
      </c>
      <c r="K204" s="1">
        <v>8.5</v>
      </c>
      <c r="L204" s="1">
        <v>0</v>
      </c>
    </row>
    <row r="205" spans="1:12">
      <c r="A205" s="2">
        <v>40837.458333333336</v>
      </c>
      <c r="B205" s="1">
        <v>10.6</v>
      </c>
      <c r="C205" s="1">
        <v>41</v>
      </c>
      <c r="D205" s="1">
        <v>0</v>
      </c>
      <c r="E205" s="1">
        <v>19.2</v>
      </c>
      <c r="F205" s="1">
        <v>0</v>
      </c>
      <c r="G205" s="5">
        <v>86.1</v>
      </c>
      <c r="H205" s="1">
        <v>2</v>
      </c>
      <c r="I205" s="1">
        <v>226</v>
      </c>
      <c r="J205" s="1">
        <v>1.7</v>
      </c>
      <c r="K205" s="1">
        <v>11</v>
      </c>
      <c r="L205" s="1">
        <v>0</v>
      </c>
    </row>
    <row r="206" spans="1:12">
      <c r="A206" s="2">
        <v>40837.5</v>
      </c>
      <c r="B206" s="1">
        <v>12.4</v>
      </c>
      <c r="C206" s="1">
        <v>36</v>
      </c>
      <c r="D206" s="1">
        <v>0</v>
      </c>
      <c r="E206" s="1">
        <v>19.2</v>
      </c>
      <c r="F206" s="1">
        <v>0</v>
      </c>
      <c r="G206" s="5">
        <v>86.1</v>
      </c>
      <c r="H206" s="1">
        <v>1.6</v>
      </c>
      <c r="I206" s="1">
        <v>229</v>
      </c>
      <c r="J206" s="1">
        <v>2.1</v>
      </c>
      <c r="K206" s="1">
        <v>12.6</v>
      </c>
      <c r="L206" s="1">
        <v>0</v>
      </c>
    </row>
    <row r="207" spans="1:12">
      <c r="A207" s="2">
        <v>40837.541666666664</v>
      </c>
      <c r="B207" s="1">
        <v>12.2</v>
      </c>
      <c r="C207" s="1">
        <v>36</v>
      </c>
      <c r="D207" s="1">
        <v>0</v>
      </c>
      <c r="E207" s="1">
        <v>19.2</v>
      </c>
      <c r="F207" s="1">
        <v>0</v>
      </c>
      <c r="G207" s="5">
        <v>86.1</v>
      </c>
      <c r="H207" s="1">
        <v>1.4</v>
      </c>
      <c r="I207" s="1">
        <v>144</v>
      </c>
      <c r="J207" s="1">
        <v>1.4</v>
      </c>
      <c r="K207" s="1">
        <v>12.2</v>
      </c>
      <c r="L207" s="1">
        <v>0</v>
      </c>
    </row>
    <row r="208" spans="1:12">
      <c r="A208" s="2">
        <v>40837.583333333336</v>
      </c>
      <c r="B208" s="1">
        <v>11.8</v>
      </c>
      <c r="C208" s="1">
        <v>36</v>
      </c>
      <c r="D208" s="1">
        <v>0</v>
      </c>
      <c r="E208" s="1">
        <v>19.2</v>
      </c>
      <c r="F208" s="1">
        <v>0</v>
      </c>
      <c r="G208" s="5">
        <v>86.1</v>
      </c>
      <c r="H208" s="1">
        <v>1.3</v>
      </c>
      <c r="I208" s="1">
        <v>121</v>
      </c>
      <c r="J208" s="1">
        <v>1.2</v>
      </c>
      <c r="K208" s="1">
        <v>11.9</v>
      </c>
      <c r="L208" s="1">
        <v>0</v>
      </c>
    </row>
    <row r="209" spans="1:12">
      <c r="A209" s="2">
        <v>40837.625</v>
      </c>
      <c r="B209" s="1">
        <v>12.3</v>
      </c>
      <c r="C209" s="1">
        <v>38</v>
      </c>
      <c r="D209" s="1">
        <v>0</v>
      </c>
      <c r="E209" s="1">
        <v>19.2</v>
      </c>
      <c r="F209" s="1">
        <v>0</v>
      </c>
      <c r="G209" s="5">
        <v>86.1</v>
      </c>
      <c r="H209" s="1">
        <v>1.3</v>
      </c>
      <c r="I209" s="1">
        <v>98</v>
      </c>
      <c r="J209" s="1">
        <v>0.7</v>
      </c>
      <c r="K209" s="1">
        <v>12.4</v>
      </c>
      <c r="L209" s="1">
        <v>0</v>
      </c>
    </row>
    <row r="210" spans="1:12">
      <c r="A210" s="2">
        <v>40837.666666666664</v>
      </c>
      <c r="B210" s="1">
        <v>12.5</v>
      </c>
      <c r="C210" s="1">
        <v>39</v>
      </c>
      <c r="D210" s="1">
        <v>0</v>
      </c>
      <c r="E210" s="1">
        <v>19.2</v>
      </c>
      <c r="F210" s="1">
        <v>0</v>
      </c>
      <c r="G210" s="5">
        <v>86.1</v>
      </c>
      <c r="H210" s="1">
        <v>1.5</v>
      </c>
      <c r="I210" s="1">
        <v>100</v>
      </c>
      <c r="J210" s="1">
        <v>0.5</v>
      </c>
      <c r="K210" s="1">
        <v>12.7</v>
      </c>
      <c r="L210" s="1">
        <v>0</v>
      </c>
    </row>
    <row r="211" spans="1:12">
      <c r="A211" s="2">
        <v>40837.708333333336</v>
      </c>
      <c r="B211" s="1">
        <v>11.9</v>
      </c>
      <c r="C211" s="1">
        <v>45</v>
      </c>
      <c r="D211" s="1">
        <v>0</v>
      </c>
      <c r="E211" s="1">
        <v>19.2</v>
      </c>
      <c r="F211" s="1">
        <v>0</v>
      </c>
      <c r="G211" s="5">
        <v>86.1</v>
      </c>
      <c r="H211" s="1">
        <v>1.3</v>
      </c>
      <c r="I211" s="1">
        <v>65</v>
      </c>
      <c r="J211" s="1">
        <v>0.4</v>
      </c>
      <c r="K211" s="1">
        <v>11.7</v>
      </c>
      <c r="L211" s="1">
        <v>0</v>
      </c>
    </row>
    <row r="212" spans="1:12">
      <c r="A212" s="2">
        <v>40837.75</v>
      </c>
      <c r="B212" s="1">
        <v>9</v>
      </c>
      <c r="C212" s="1">
        <v>56</v>
      </c>
      <c r="D212" s="1">
        <v>0</v>
      </c>
      <c r="E212" s="1">
        <v>19.2</v>
      </c>
      <c r="F212" s="1">
        <v>0</v>
      </c>
      <c r="G212" s="5">
        <v>86.1</v>
      </c>
      <c r="H212" s="1">
        <v>0.8</v>
      </c>
      <c r="I212" s="1">
        <v>257</v>
      </c>
      <c r="J212" s="1">
        <v>0</v>
      </c>
      <c r="K212" s="1">
        <v>8.8000000000000007</v>
      </c>
      <c r="L212" s="1">
        <v>0</v>
      </c>
    </row>
    <row r="213" spans="1:12">
      <c r="A213" s="2">
        <v>40837.791666666664</v>
      </c>
      <c r="B213" s="1">
        <v>7</v>
      </c>
      <c r="C213" s="1">
        <v>65</v>
      </c>
      <c r="D213" s="1">
        <v>0</v>
      </c>
      <c r="E213" s="1">
        <v>19.2</v>
      </c>
      <c r="F213" s="1">
        <v>0</v>
      </c>
      <c r="G213" s="5">
        <v>86.1</v>
      </c>
      <c r="H213" s="1">
        <v>0.8</v>
      </c>
      <c r="I213" s="1">
        <v>341</v>
      </c>
      <c r="J213" s="1">
        <v>0</v>
      </c>
      <c r="K213" s="1">
        <v>6.2</v>
      </c>
      <c r="L213" s="1">
        <v>0</v>
      </c>
    </row>
    <row r="214" spans="1:12">
      <c r="A214" s="2">
        <v>40837.833333333336</v>
      </c>
      <c r="B214" s="1">
        <v>6.4</v>
      </c>
      <c r="C214" s="1">
        <v>71</v>
      </c>
      <c r="D214" s="1">
        <v>0</v>
      </c>
      <c r="E214" s="1">
        <v>19.2</v>
      </c>
      <c r="F214" s="1">
        <v>0</v>
      </c>
      <c r="G214" s="5">
        <v>86.1</v>
      </c>
      <c r="H214" s="1">
        <v>0.7</v>
      </c>
      <c r="I214" s="1">
        <v>43</v>
      </c>
      <c r="J214" s="1">
        <v>0</v>
      </c>
      <c r="K214" s="1">
        <v>6.1</v>
      </c>
      <c r="L214" s="1">
        <v>0</v>
      </c>
    </row>
    <row r="215" spans="1:12">
      <c r="A215" s="2">
        <v>40837.875</v>
      </c>
      <c r="B215" s="1">
        <v>5.9</v>
      </c>
      <c r="C215" s="1">
        <v>76</v>
      </c>
      <c r="D215" s="1">
        <v>0</v>
      </c>
      <c r="E215" s="1">
        <v>19.2</v>
      </c>
      <c r="F215" s="1">
        <v>0</v>
      </c>
      <c r="G215" s="5">
        <v>86.1</v>
      </c>
      <c r="H215" s="1">
        <v>0.6</v>
      </c>
      <c r="I215" s="1">
        <v>286</v>
      </c>
      <c r="J215" s="1">
        <v>0</v>
      </c>
      <c r="K215" s="1">
        <v>5.5</v>
      </c>
      <c r="L215" s="1">
        <v>0</v>
      </c>
    </row>
    <row r="216" spans="1:12">
      <c r="A216" s="2">
        <v>40837.916666666664</v>
      </c>
      <c r="B216" s="1">
        <v>4.8</v>
      </c>
      <c r="C216" s="1">
        <v>78</v>
      </c>
      <c r="D216" s="1">
        <v>0</v>
      </c>
      <c r="E216" s="1">
        <v>19.2</v>
      </c>
      <c r="F216" s="1">
        <v>0</v>
      </c>
      <c r="G216" s="5">
        <v>86.1</v>
      </c>
      <c r="H216" s="1">
        <v>0.6</v>
      </c>
      <c r="I216" s="1">
        <v>271</v>
      </c>
      <c r="J216" s="1">
        <v>0</v>
      </c>
      <c r="K216" s="1">
        <v>3.7</v>
      </c>
      <c r="L216" s="1">
        <v>0</v>
      </c>
    </row>
    <row r="217" spans="1:12">
      <c r="A217" s="2">
        <v>40837.958333333336</v>
      </c>
      <c r="B217" s="1">
        <v>4.2</v>
      </c>
      <c r="C217" s="1">
        <v>79</v>
      </c>
      <c r="D217" s="1">
        <v>0</v>
      </c>
      <c r="E217" s="1">
        <v>19.2</v>
      </c>
      <c r="F217" s="1">
        <v>0</v>
      </c>
      <c r="G217" s="5">
        <v>86.1</v>
      </c>
      <c r="H217" s="1">
        <v>0.4</v>
      </c>
      <c r="I217" s="1">
        <v>278</v>
      </c>
      <c r="J217" s="1">
        <v>0</v>
      </c>
      <c r="K217" s="1">
        <v>2.9</v>
      </c>
      <c r="L217" s="1">
        <v>0</v>
      </c>
    </row>
    <row r="218" spans="1:12">
      <c r="A218" s="2">
        <v>40838</v>
      </c>
      <c r="B218" s="1">
        <v>4.4000000000000004</v>
      </c>
      <c r="C218" s="1">
        <v>80</v>
      </c>
      <c r="D218" s="1">
        <v>0</v>
      </c>
      <c r="E218" s="1">
        <v>19.2</v>
      </c>
      <c r="F218" s="1">
        <v>0</v>
      </c>
      <c r="G218" s="5">
        <v>86.1</v>
      </c>
      <c r="H218" s="1">
        <v>0.4</v>
      </c>
      <c r="I218" s="1">
        <v>272</v>
      </c>
      <c r="J218" s="1">
        <v>0</v>
      </c>
      <c r="K218" s="1">
        <v>3.9</v>
      </c>
      <c r="L218" s="1">
        <v>0</v>
      </c>
    </row>
    <row r="219" spans="1:12">
      <c r="A219" s="2">
        <v>40838.041666666664</v>
      </c>
      <c r="B219" s="1">
        <v>4.3</v>
      </c>
      <c r="C219" s="1">
        <v>82</v>
      </c>
      <c r="D219" s="1">
        <v>0</v>
      </c>
      <c r="E219" s="1">
        <v>19.2</v>
      </c>
      <c r="F219" s="1">
        <v>0</v>
      </c>
      <c r="G219" s="5">
        <v>86.1</v>
      </c>
      <c r="H219" s="1">
        <v>0.6</v>
      </c>
      <c r="I219" s="1">
        <v>266</v>
      </c>
      <c r="J219" s="1">
        <v>0</v>
      </c>
      <c r="K219" s="1">
        <v>3.9</v>
      </c>
      <c r="L219" s="1">
        <v>0</v>
      </c>
    </row>
    <row r="220" spans="1:12">
      <c r="A220" s="2">
        <v>40838.083333333336</v>
      </c>
      <c r="B220" s="1">
        <v>3.8</v>
      </c>
      <c r="C220" s="1">
        <v>80</v>
      </c>
      <c r="D220" s="1">
        <v>0</v>
      </c>
      <c r="E220" s="1">
        <v>19.2</v>
      </c>
      <c r="F220" s="1">
        <v>0</v>
      </c>
      <c r="G220" s="5">
        <v>86.1</v>
      </c>
      <c r="H220" s="1">
        <v>0.5</v>
      </c>
      <c r="I220" s="1">
        <v>261</v>
      </c>
      <c r="J220" s="1">
        <v>0</v>
      </c>
      <c r="K220" s="1">
        <v>2.9</v>
      </c>
      <c r="L220" s="1">
        <v>0</v>
      </c>
    </row>
    <row r="221" spans="1:12">
      <c r="A221" s="2">
        <v>40838.125</v>
      </c>
      <c r="B221" s="1">
        <v>2.7</v>
      </c>
      <c r="C221" s="1">
        <v>84</v>
      </c>
      <c r="D221" s="1">
        <v>0</v>
      </c>
      <c r="E221" s="1">
        <v>19.2</v>
      </c>
      <c r="F221" s="1">
        <v>0</v>
      </c>
      <c r="G221" s="5">
        <v>86.1</v>
      </c>
      <c r="H221" s="1">
        <v>0.6</v>
      </c>
      <c r="I221" s="1">
        <v>279</v>
      </c>
      <c r="J221" s="1">
        <v>0</v>
      </c>
      <c r="K221" s="1">
        <v>1.8</v>
      </c>
      <c r="L221" s="1">
        <v>0</v>
      </c>
    </row>
    <row r="222" spans="1:12">
      <c r="A222" s="2">
        <v>40838.166666666664</v>
      </c>
      <c r="B222" s="1">
        <v>2.8</v>
      </c>
      <c r="C222" s="1">
        <v>82</v>
      </c>
      <c r="D222" s="1">
        <v>0</v>
      </c>
      <c r="E222" s="1">
        <v>19.2</v>
      </c>
      <c r="F222" s="1">
        <v>0</v>
      </c>
      <c r="G222" s="5">
        <v>86.1</v>
      </c>
      <c r="H222" s="1">
        <v>0.4</v>
      </c>
      <c r="I222" s="1">
        <v>275</v>
      </c>
      <c r="J222" s="1">
        <v>0</v>
      </c>
      <c r="K222" s="1">
        <v>2</v>
      </c>
      <c r="L222" s="1">
        <v>0</v>
      </c>
    </row>
    <row r="223" spans="1:12">
      <c r="A223" s="2">
        <v>40838.208333333336</v>
      </c>
      <c r="B223" s="1">
        <v>3.3</v>
      </c>
      <c r="C223" s="1">
        <v>82</v>
      </c>
      <c r="D223" s="1">
        <v>0</v>
      </c>
      <c r="E223" s="1">
        <v>19.2</v>
      </c>
      <c r="F223" s="1">
        <v>0</v>
      </c>
      <c r="G223" s="5">
        <v>86.1</v>
      </c>
      <c r="H223" s="1">
        <v>0.2</v>
      </c>
      <c r="I223" s="1">
        <v>305</v>
      </c>
      <c r="J223" s="1">
        <v>0</v>
      </c>
      <c r="K223" s="1">
        <v>2.9</v>
      </c>
      <c r="L223" s="1">
        <v>0</v>
      </c>
    </row>
    <row r="224" spans="1:12">
      <c r="A224" s="2">
        <v>40838.25</v>
      </c>
      <c r="B224" s="1">
        <v>2.5</v>
      </c>
      <c r="C224" s="1">
        <v>86</v>
      </c>
      <c r="D224" s="1">
        <v>0</v>
      </c>
      <c r="E224" s="1">
        <v>19.2</v>
      </c>
      <c r="F224" s="1">
        <v>0</v>
      </c>
      <c r="G224" s="5">
        <v>86.1</v>
      </c>
      <c r="H224" s="1">
        <v>0.3</v>
      </c>
      <c r="I224" s="1">
        <v>51</v>
      </c>
      <c r="J224" s="1">
        <v>0</v>
      </c>
      <c r="K224" s="1">
        <v>2</v>
      </c>
      <c r="L224" s="1">
        <v>0</v>
      </c>
    </row>
    <row r="225" spans="1:12">
      <c r="A225" s="2">
        <v>40838.291666666664</v>
      </c>
      <c r="B225" s="1">
        <v>1.7</v>
      </c>
      <c r="C225" s="1">
        <v>88</v>
      </c>
      <c r="D225" s="1">
        <v>0</v>
      </c>
      <c r="E225" s="1">
        <v>19.2</v>
      </c>
      <c r="F225" s="1">
        <v>0</v>
      </c>
      <c r="G225" s="5">
        <v>86.1</v>
      </c>
      <c r="H225" s="1">
        <v>0.1</v>
      </c>
      <c r="I225" s="1">
        <v>26</v>
      </c>
      <c r="J225" s="1">
        <v>0</v>
      </c>
      <c r="K225" s="1">
        <v>0.6</v>
      </c>
      <c r="L225" s="1">
        <v>0</v>
      </c>
    </row>
    <row r="226" spans="1:12">
      <c r="A226" s="2">
        <v>40838.333333333336</v>
      </c>
      <c r="B226" s="1">
        <v>2.5</v>
      </c>
      <c r="C226" s="1">
        <v>84</v>
      </c>
      <c r="D226" s="1">
        <v>0</v>
      </c>
      <c r="E226" s="1">
        <v>19.2</v>
      </c>
      <c r="F226" s="1">
        <v>0</v>
      </c>
      <c r="G226" s="5">
        <v>86.1</v>
      </c>
      <c r="H226" s="1">
        <v>0.1</v>
      </c>
      <c r="I226" s="1">
        <v>163</v>
      </c>
      <c r="J226" s="1">
        <v>0.1</v>
      </c>
      <c r="K226" s="1">
        <v>1.3</v>
      </c>
      <c r="L226" s="1">
        <v>0</v>
      </c>
    </row>
    <row r="227" spans="1:12">
      <c r="A227" s="2">
        <v>40838.375</v>
      </c>
      <c r="B227" s="1">
        <v>5.8</v>
      </c>
      <c r="C227" s="1">
        <v>69</v>
      </c>
      <c r="D227" s="1">
        <v>0</v>
      </c>
      <c r="E227" s="1">
        <v>19.2</v>
      </c>
      <c r="F227" s="1">
        <v>17</v>
      </c>
      <c r="G227" s="5">
        <v>86.4</v>
      </c>
      <c r="H227" s="1">
        <v>0.2</v>
      </c>
      <c r="I227" s="1">
        <v>188</v>
      </c>
      <c r="J227" s="1">
        <v>0.6</v>
      </c>
      <c r="K227" s="1">
        <v>5.4</v>
      </c>
      <c r="L227" s="1">
        <v>0</v>
      </c>
    </row>
    <row r="228" spans="1:12">
      <c r="A228" s="2">
        <v>40838.416666666664</v>
      </c>
      <c r="B228" s="1">
        <v>8</v>
      </c>
      <c r="C228" s="1">
        <v>62</v>
      </c>
      <c r="D228" s="1">
        <v>0</v>
      </c>
      <c r="E228" s="1">
        <v>19.2</v>
      </c>
      <c r="F228" s="1">
        <v>0</v>
      </c>
      <c r="G228" s="5">
        <v>86.4</v>
      </c>
      <c r="H228" s="1">
        <v>0.5</v>
      </c>
      <c r="I228" s="1">
        <v>202</v>
      </c>
      <c r="J228" s="1">
        <v>1.2</v>
      </c>
      <c r="K228" s="1">
        <v>8.3000000000000007</v>
      </c>
      <c r="L228" s="1">
        <v>0</v>
      </c>
    </row>
    <row r="229" spans="1:12">
      <c r="A229" s="2">
        <v>40838.458333333336</v>
      </c>
      <c r="B229" s="1">
        <v>9.4</v>
      </c>
      <c r="C229" s="1">
        <v>56</v>
      </c>
      <c r="D229" s="1">
        <v>0</v>
      </c>
      <c r="E229" s="1">
        <v>19.2</v>
      </c>
      <c r="F229" s="1">
        <v>0</v>
      </c>
      <c r="G229" s="5">
        <v>86.4</v>
      </c>
      <c r="H229" s="1">
        <v>0.9</v>
      </c>
      <c r="I229" s="1">
        <v>178</v>
      </c>
      <c r="J229" s="1">
        <v>1.7</v>
      </c>
      <c r="K229" s="1">
        <v>9.8000000000000007</v>
      </c>
      <c r="L229" s="1">
        <v>0</v>
      </c>
    </row>
    <row r="230" spans="1:12">
      <c r="A230" s="2">
        <v>40838.5</v>
      </c>
      <c r="B230" s="1">
        <v>10.4</v>
      </c>
      <c r="C230" s="1">
        <v>52</v>
      </c>
      <c r="D230" s="1">
        <v>0</v>
      </c>
      <c r="E230" s="1">
        <v>19.2</v>
      </c>
      <c r="F230" s="1">
        <v>0</v>
      </c>
      <c r="G230" s="5">
        <v>86.4</v>
      </c>
      <c r="H230" s="1">
        <v>1.1000000000000001</v>
      </c>
      <c r="I230" s="1">
        <v>143</v>
      </c>
      <c r="J230" s="1">
        <v>1.9</v>
      </c>
      <c r="K230" s="1">
        <v>10.7</v>
      </c>
      <c r="L230" s="1">
        <v>0</v>
      </c>
    </row>
    <row r="231" spans="1:12">
      <c r="A231" s="2">
        <v>40838.541666666664</v>
      </c>
      <c r="B231" s="1">
        <v>12.1</v>
      </c>
      <c r="C231" s="1">
        <v>43</v>
      </c>
      <c r="D231" s="1">
        <v>0</v>
      </c>
      <c r="E231" s="1">
        <v>19.2</v>
      </c>
      <c r="F231" s="1">
        <v>0</v>
      </c>
      <c r="G231" s="5">
        <v>86.4</v>
      </c>
      <c r="H231" s="1">
        <v>1.1000000000000001</v>
      </c>
      <c r="I231" s="1">
        <v>163</v>
      </c>
      <c r="J231" s="1">
        <v>2</v>
      </c>
      <c r="K231" s="1">
        <v>11.6</v>
      </c>
      <c r="L231" s="1">
        <v>0</v>
      </c>
    </row>
    <row r="232" spans="1:12">
      <c r="A232" s="2">
        <v>40838.583333333336</v>
      </c>
      <c r="B232" s="1">
        <v>12.8</v>
      </c>
      <c r="C232" s="1">
        <v>36</v>
      </c>
      <c r="D232" s="1">
        <v>0</v>
      </c>
      <c r="E232" s="1">
        <v>19.2</v>
      </c>
      <c r="F232" s="1">
        <v>0</v>
      </c>
      <c r="G232" s="5">
        <v>86.4</v>
      </c>
      <c r="H232" s="1">
        <v>1.1000000000000001</v>
      </c>
      <c r="I232" s="1">
        <v>175</v>
      </c>
      <c r="J232" s="1">
        <v>1.7</v>
      </c>
      <c r="K232" s="1">
        <v>12</v>
      </c>
      <c r="L232" s="1">
        <v>0</v>
      </c>
    </row>
    <row r="233" spans="1:12">
      <c r="A233" s="2">
        <v>40838.625</v>
      </c>
      <c r="B233" s="1">
        <v>12.7</v>
      </c>
      <c r="C233" s="1">
        <v>36</v>
      </c>
      <c r="D233" s="1">
        <v>0</v>
      </c>
      <c r="E233" s="1">
        <v>19.2</v>
      </c>
      <c r="F233" s="1">
        <v>0</v>
      </c>
      <c r="G233" s="5">
        <v>86.4</v>
      </c>
      <c r="H233" s="1">
        <v>0.9</v>
      </c>
      <c r="I233" s="1">
        <v>277</v>
      </c>
      <c r="J233" s="1">
        <v>0.7</v>
      </c>
      <c r="K233" s="1">
        <v>12.3</v>
      </c>
      <c r="L233" s="1">
        <v>0</v>
      </c>
    </row>
    <row r="234" spans="1:12">
      <c r="A234" s="2">
        <v>40838.666666666664</v>
      </c>
      <c r="B234" s="1">
        <v>12.9</v>
      </c>
      <c r="C234" s="1">
        <v>38</v>
      </c>
      <c r="D234" s="1">
        <v>0</v>
      </c>
      <c r="E234" s="1">
        <v>19.2</v>
      </c>
      <c r="F234" s="1">
        <v>0</v>
      </c>
      <c r="G234" s="5">
        <v>86.4</v>
      </c>
      <c r="H234" s="1">
        <v>1.1000000000000001</v>
      </c>
      <c r="I234" s="1">
        <v>259</v>
      </c>
      <c r="J234" s="1">
        <v>0.5</v>
      </c>
      <c r="K234" s="1">
        <v>12.9</v>
      </c>
      <c r="L234" s="1">
        <v>0</v>
      </c>
    </row>
    <row r="235" spans="1:12">
      <c r="A235" s="2">
        <v>40838.708333333336</v>
      </c>
      <c r="B235" s="1">
        <v>11.2</v>
      </c>
      <c r="C235" s="1">
        <v>44</v>
      </c>
      <c r="D235" s="1">
        <v>0</v>
      </c>
      <c r="E235" s="1">
        <v>19.2</v>
      </c>
      <c r="F235" s="1">
        <v>0</v>
      </c>
      <c r="G235" s="5">
        <v>86.4</v>
      </c>
      <c r="H235" s="1">
        <v>1</v>
      </c>
      <c r="I235" s="1">
        <v>166</v>
      </c>
      <c r="J235" s="1">
        <v>0.3</v>
      </c>
      <c r="K235" s="1">
        <v>10.9</v>
      </c>
      <c r="L235" s="1">
        <v>0</v>
      </c>
    </row>
    <row r="236" spans="1:12">
      <c r="A236" s="2">
        <v>40838.75</v>
      </c>
      <c r="B236" s="1">
        <v>7.1</v>
      </c>
      <c r="C236" s="1">
        <v>62</v>
      </c>
      <c r="D236" s="1">
        <v>0</v>
      </c>
      <c r="E236" s="1">
        <v>19.2</v>
      </c>
      <c r="F236" s="1">
        <v>0</v>
      </c>
      <c r="G236" s="5">
        <v>86.4</v>
      </c>
      <c r="H236" s="1">
        <v>1.4</v>
      </c>
      <c r="I236" s="1">
        <v>290</v>
      </c>
      <c r="J236" s="1">
        <v>0</v>
      </c>
      <c r="K236" s="1">
        <v>6.5</v>
      </c>
      <c r="L236" s="1">
        <v>0</v>
      </c>
    </row>
    <row r="237" spans="1:12">
      <c r="A237" s="2">
        <v>40838.791666666664</v>
      </c>
      <c r="B237" s="1">
        <v>5.7</v>
      </c>
      <c r="C237" s="1">
        <v>67</v>
      </c>
      <c r="D237" s="1">
        <v>0</v>
      </c>
      <c r="E237" s="1">
        <v>19.2</v>
      </c>
      <c r="F237" s="1">
        <v>0</v>
      </c>
      <c r="G237" s="5">
        <v>86.4</v>
      </c>
      <c r="H237" s="1">
        <v>1.1000000000000001</v>
      </c>
      <c r="I237" s="1">
        <v>269</v>
      </c>
      <c r="J237" s="1">
        <v>0</v>
      </c>
      <c r="K237" s="1">
        <v>4.8</v>
      </c>
      <c r="L237" s="1">
        <v>0</v>
      </c>
    </row>
    <row r="238" spans="1:12">
      <c r="A238" s="2">
        <v>40838.833333333336</v>
      </c>
      <c r="B238" s="1">
        <v>4.5999999999999996</v>
      </c>
      <c r="C238" s="1">
        <v>71</v>
      </c>
      <c r="D238" s="1">
        <v>0</v>
      </c>
      <c r="E238" s="1">
        <v>19.2</v>
      </c>
      <c r="F238" s="1">
        <v>0</v>
      </c>
      <c r="G238" s="5">
        <v>86.4</v>
      </c>
      <c r="H238" s="1">
        <v>0.7</v>
      </c>
      <c r="I238" s="1">
        <v>277</v>
      </c>
      <c r="J238" s="1">
        <v>0</v>
      </c>
      <c r="K238" s="1">
        <v>3.5</v>
      </c>
      <c r="L238" s="1">
        <v>0</v>
      </c>
    </row>
    <row r="239" spans="1:12">
      <c r="A239" s="2">
        <v>40838.875</v>
      </c>
      <c r="B239" s="1">
        <v>3.7</v>
      </c>
      <c r="C239" s="1">
        <v>74</v>
      </c>
      <c r="D239" s="1">
        <v>0</v>
      </c>
      <c r="E239" s="1">
        <v>19.2</v>
      </c>
      <c r="F239" s="1">
        <v>0</v>
      </c>
      <c r="G239" s="5">
        <v>86.4</v>
      </c>
      <c r="H239" s="1">
        <v>1</v>
      </c>
      <c r="I239" s="1">
        <v>277</v>
      </c>
      <c r="J239" s="1">
        <v>0</v>
      </c>
      <c r="K239" s="1">
        <v>2.8</v>
      </c>
      <c r="L239" s="1">
        <v>0</v>
      </c>
    </row>
    <row r="240" spans="1:12">
      <c r="A240" s="2">
        <v>40838.916666666664</v>
      </c>
      <c r="B240" s="1">
        <v>3.2</v>
      </c>
      <c r="C240" s="1">
        <v>76</v>
      </c>
      <c r="D240" s="1">
        <v>0</v>
      </c>
      <c r="E240" s="1">
        <v>19.2</v>
      </c>
      <c r="F240" s="1">
        <v>0</v>
      </c>
      <c r="G240" s="5">
        <v>86.4</v>
      </c>
      <c r="H240" s="1">
        <v>0.7</v>
      </c>
      <c r="I240" s="1">
        <v>281</v>
      </c>
      <c r="J240" s="1">
        <v>0</v>
      </c>
      <c r="K240" s="1">
        <v>1.9</v>
      </c>
      <c r="L240" s="1">
        <v>0</v>
      </c>
    </row>
    <row r="241" spans="1:12">
      <c r="A241" s="2">
        <v>40838.958333333336</v>
      </c>
      <c r="B241" s="1">
        <v>2.2000000000000002</v>
      </c>
      <c r="C241" s="1">
        <v>79</v>
      </c>
      <c r="D241" s="1">
        <v>0</v>
      </c>
      <c r="E241" s="1">
        <v>19.2</v>
      </c>
      <c r="F241" s="1">
        <v>0</v>
      </c>
      <c r="G241" s="5">
        <v>86.4</v>
      </c>
      <c r="H241" s="1">
        <v>0.3</v>
      </c>
      <c r="I241" s="1">
        <v>314</v>
      </c>
      <c r="J241" s="1">
        <v>0</v>
      </c>
      <c r="K241" s="1">
        <v>1.1000000000000001</v>
      </c>
      <c r="L241" s="1">
        <v>0</v>
      </c>
    </row>
    <row r="242" spans="1:12">
      <c r="A242" s="2">
        <v>40839</v>
      </c>
      <c r="B242" s="1">
        <v>1.5</v>
      </c>
      <c r="C242" s="1">
        <v>86</v>
      </c>
      <c r="D242" s="1">
        <v>0</v>
      </c>
      <c r="E242" s="1">
        <v>19.2</v>
      </c>
      <c r="F242" s="1">
        <v>0</v>
      </c>
      <c r="G242" s="5">
        <v>86.4</v>
      </c>
      <c r="H242" s="1">
        <v>0.6</v>
      </c>
      <c r="I242" s="1">
        <v>77</v>
      </c>
      <c r="J242" s="1">
        <v>0</v>
      </c>
      <c r="K242" s="1">
        <v>0.4</v>
      </c>
      <c r="L242" s="1">
        <v>0</v>
      </c>
    </row>
    <row r="243" spans="1:12">
      <c r="A243" s="2">
        <v>40839.041666666664</v>
      </c>
      <c r="B243" s="1">
        <v>1.2</v>
      </c>
      <c r="C243" s="1">
        <v>86</v>
      </c>
      <c r="D243" s="1">
        <v>0</v>
      </c>
      <c r="E243" s="1">
        <v>19.2</v>
      </c>
      <c r="F243" s="1">
        <v>0</v>
      </c>
      <c r="G243" s="5">
        <v>86.4</v>
      </c>
      <c r="H243" s="1">
        <v>0.4</v>
      </c>
      <c r="I243" s="1">
        <v>199</v>
      </c>
      <c r="J243" s="1">
        <v>0</v>
      </c>
      <c r="K243" s="1">
        <v>0.3</v>
      </c>
      <c r="L243" s="1">
        <v>0</v>
      </c>
    </row>
    <row r="244" spans="1:12">
      <c r="A244" s="2">
        <v>40839.083333333336</v>
      </c>
      <c r="B244" s="1">
        <v>1.3</v>
      </c>
      <c r="C244" s="1">
        <v>86</v>
      </c>
      <c r="D244" s="1">
        <v>0</v>
      </c>
      <c r="E244" s="1">
        <v>19.2</v>
      </c>
      <c r="F244" s="1">
        <v>0</v>
      </c>
      <c r="G244" s="5">
        <v>86.4</v>
      </c>
      <c r="H244" s="1">
        <v>0.2</v>
      </c>
      <c r="I244" s="1">
        <v>355</v>
      </c>
      <c r="J244" s="1">
        <v>0</v>
      </c>
      <c r="K244" s="1">
        <v>0.1</v>
      </c>
      <c r="L244" s="1">
        <v>0</v>
      </c>
    </row>
    <row r="245" spans="1:12">
      <c r="A245" s="2">
        <v>40839.125</v>
      </c>
      <c r="B245" s="1">
        <v>0.8</v>
      </c>
      <c r="C245" s="1">
        <v>88</v>
      </c>
      <c r="D245" s="1">
        <v>0</v>
      </c>
      <c r="E245" s="1">
        <v>19.2</v>
      </c>
      <c r="F245" s="1">
        <v>0</v>
      </c>
      <c r="G245" s="5">
        <v>86.4</v>
      </c>
      <c r="H245" s="1">
        <v>0.5</v>
      </c>
      <c r="I245" s="1">
        <v>187</v>
      </c>
      <c r="J245" s="1">
        <v>0</v>
      </c>
      <c r="K245" s="1">
        <v>-0.6</v>
      </c>
      <c r="L245" s="1">
        <v>0</v>
      </c>
    </row>
    <row r="246" spans="1:12">
      <c r="A246" s="2">
        <v>40839.166666666664</v>
      </c>
      <c r="B246" s="1">
        <v>0.4</v>
      </c>
      <c r="C246" s="1">
        <v>90</v>
      </c>
      <c r="D246" s="1">
        <v>0</v>
      </c>
      <c r="E246" s="1">
        <v>19.2</v>
      </c>
      <c r="F246" s="1">
        <v>15</v>
      </c>
      <c r="G246" s="5">
        <v>86.7</v>
      </c>
      <c r="H246" s="1">
        <v>0.3</v>
      </c>
      <c r="I246" s="1">
        <v>318</v>
      </c>
      <c r="J246" s="1">
        <v>0</v>
      </c>
      <c r="K246" s="1">
        <v>-0.5</v>
      </c>
      <c r="L246" s="1">
        <v>0</v>
      </c>
    </row>
    <row r="247" spans="1:12">
      <c r="A247" s="2">
        <v>40839.208333333336</v>
      </c>
      <c r="B247" s="1">
        <v>0.4</v>
      </c>
      <c r="C247" s="1">
        <v>90</v>
      </c>
      <c r="D247" s="1">
        <v>0</v>
      </c>
      <c r="E247" s="1">
        <v>19.2</v>
      </c>
      <c r="F247" s="1">
        <v>17</v>
      </c>
      <c r="G247" s="5">
        <v>87</v>
      </c>
      <c r="H247" s="1">
        <v>0.2</v>
      </c>
      <c r="I247" s="1">
        <v>66</v>
      </c>
      <c r="J247" s="1">
        <v>0</v>
      </c>
      <c r="K247" s="1">
        <v>-0.6</v>
      </c>
      <c r="L247" s="1">
        <v>0</v>
      </c>
    </row>
    <row r="248" spans="1:12">
      <c r="A248" s="2">
        <v>40839.25</v>
      </c>
      <c r="B248" s="1">
        <v>0</v>
      </c>
      <c r="C248" s="1">
        <v>92</v>
      </c>
      <c r="D248" s="1">
        <v>0</v>
      </c>
      <c r="E248" s="1">
        <v>19.2</v>
      </c>
      <c r="F248" s="1">
        <v>0</v>
      </c>
      <c r="G248" s="5">
        <v>87</v>
      </c>
      <c r="H248" s="1">
        <v>0.2</v>
      </c>
      <c r="I248" s="1">
        <v>309</v>
      </c>
      <c r="J248" s="1">
        <v>0</v>
      </c>
      <c r="K248" s="1">
        <v>-0.6</v>
      </c>
      <c r="L248" s="1">
        <v>0</v>
      </c>
    </row>
    <row r="249" spans="1:12">
      <c r="A249" s="2">
        <v>40839.291666666664</v>
      </c>
      <c r="B249" s="1">
        <v>0.1</v>
      </c>
      <c r="C249" s="1">
        <v>92</v>
      </c>
      <c r="D249" s="1">
        <v>0</v>
      </c>
      <c r="E249" s="1">
        <v>19.2</v>
      </c>
      <c r="F249" s="1">
        <v>0</v>
      </c>
      <c r="G249" s="5">
        <v>87</v>
      </c>
      <c r="H249" s="1">
        <v>0.1</v>
      </c>
      <c r="I249" s="1">
        <v>336</v>
      </c>
      <c r="J249" s="1">
        <v>0</v>
      </c>
      <c r="K249" s="1">
        <v>-0.9</v>
      </c>
      <c r="L249" s="1">
        <v>0</v>
      </c>
    </row>
    <row r="250" spans="1:12">
      <c r="A250" s="2">
        <v>40839.333333333336</v>
      </c>
      <c r="B250" s="1">
        <v>0.8</v>
      </c>
      <c r="C250" s="1">
        <v>90</v>
      </c>
      <c r="D250" s="1">
        <v>0</v>
      </c>
      <c r="E250" s="1">
        <v>19.2</v>
      </c>
      <c r="F250" s="1">
        <v>2</v>
      </c>
      <c r="G250" s="5">
        <v>87</v>
      </c>
      <c r="H250" s="1">
        <v>0.1</v>
      </c>
      <c r="I250" s="1">
        <v>300</v>
      </c>
      <c r="J250" s="1">
        <v>0.1</v>
      </c>
      <c r="K250" s="1">
        <v>-0.3</v>
      </c>
      <c r="L250" s="1">
        <v>0</v>
      </c>
    </row>
    <row r="251" spans="1:12">
      <c r="A251" s="2">
        <v>40839.375</v>
      </c>
      <c r="B251" s="1">
        <v>3.9</v>
      </c>
      <c r="C251" s="1">
        <v>75</v>
      </c>
      <c r="D251" s="1">
        <v>0</v>
      </c>
      <c r="E251" s="1">
        <v>19.2</v>
      </c>
      <c r="F251" s="1">
        <v>60</v>
      </c>
      <c r="G251" s="5">
        <v>88</v>
      </c>
      <c r="H251" s="1">
        <v>0.1</v>
      </c>
      <c r="I251" s="1">
        <v>47</v>
      </c>
      <c r="J251" s="1">
        <v>0.5</v>
      </c>
      <c r="K251" s="1">
        <v>3.7</v>
      </c>
      <c r="L251" s="1">
        <v>0</v>
      </c>
    </row>
    <row r="252" spans="1:12">
      <c r="A252" s="2">
        <v>40839.416666666664</v>
      </c>
      <c r="B252" s="1">
        <v>6.6</v>
      </c>
      <c r="C252" s="1">
        <v>66</v>
      </c>
      <c r="D252" s="1">
        <v>0</v>
      </c>
      <c r="E252" s="1">
        <v>19.2</v>
      </c>
      <c r="F252" s="1">
        <v>60</v>
      </c>
      <c r="G252" s="5">
        <v>89</v>
      </c>
      <c r="H252" s="1">
        <v>0.5</v>
      </c>
      <c r="I252" s="1">
        <v>199</v>
      </c>
      <c r="J252" s="1">
        <v>1.1000000000000001</v>
      </c>
      <c r="K252" s="1">
        <v>7</v>
      </c>
      <c r="L252" s="1">
        <v>0</v>
      </c>
    </row>
    <row r="253" spans="1:12">
      <c r="A253" s="2">
        <v>40839.458333333336</v>
      </c>
      <c r="B253" s="1">
        <v>8.8000000000000007</v>
      </c>
      <c r="C253" s="1">
        <v>58</v>
      </c>
      <c r="D253" s="1">
        <v>0</v>
      </c>
      <c r="E253" s="1">
        <v>19.2</v>
      </c>
      <c r="F253" s="1">
        <v>34</v>
      </c>
      <c r="G253" s="5">
        <v>89.6</v>
      </c>
      <c r="H253" s="1">
        <v>0.7</v>
      </c>
      <c r="I253" s="1">
        <v>193</v>
      </c>
      <c r="J253" s="1">
        <v>1.6</v>
      </c>
      <c r="K253" s="1">
        <v>9.3000000000000007</v>
      </c>
      <c r="L253" s="1">
        <v>0</v>
      </c>
    </row>
    <row r="254" spans="1:12">
      <c r="A254" s="2">
        <v>40839.5</v>
      </c>
      <c r="B254" s="1">
        <v>9.9</v>
      </c>
      <c r="C254" s="1">
        <v>53</v>
      </c>
      <c r="D254" s="1">
        <v>0</v>
      </c>
      <c r="E254" s="1">
        <v>19.2</v>
      </c>
      <c r="F254" s="1">
        <v>0</v>
      </c>
      <c r="G254" s="5">
        <v>89.6</v>
      </c>
      <c r="H254" s="1">
        <v>1.1000000000000001</v>
      </c>
      <c r="I254" s="1">
        <v>153</v>
      </c>
      <c r="J254" s="1">
        <v>1.8</v>
      </c>
      <c r="K254" s="1">
        <v>10.1</v>
      </c>
      <c r="L254" s="1">
        <v>0</v>
      </c>
    </row>
    <row r="255" spans="1:12">
      <c r="A255" s="2">
        <v>40839.541666666664</v>
      </c>
      <c r="B255" s="1">
        <v>12.1</v>
      </c>
      <c r="C255" s="1">
        <v>46</v>
      </c>
      <c r="D255" s="1">
        <v>0</v>
      </c>
      <c r="E255" s="1">
        <v>19.2</v>
      </c>
      <c r="F255" s="1">
        <v>0</v>
      </c>
      <c r="G255" s="5">
        <v>89.6</v>
      </c>
      <c r="H255" s="1">
        <v>1</v>
      </c>
      <c r="I255" s="1">
        <v>159</v>
      </c>
      <c r="J255" s="1">
        <v>2</v>
      </c>
      <c r="K255" s="1">
        <v>11.3</v>
      </c>
      <c r="L255" s="1">
        <v>0</v>
      </c>
    </row>
    <row r="256" spans="1:12">
      <c r="A256" s="2">
        <v>40839.583333333336</v>
      </c>
      <c r="B256" s="1">
        <v>13.5</v>
      </c>
      <c r="C256" s="1">
        <v>40</v>
      </c>
      <c r="D256" s="1">
        <v>0</v>
      </c>
      <c r="E256" s="1">
        <v>19.2</v>
      </c>
      <c r="F256" s="1">
        <v>0</v>
      </c>
      <c r="G256" s="5">
        <v>89.6</v>
      </c>
      <c r="H256" s="1">
        <v>1.2</v>
      </c>
      <c r="I256" s="1">
        <v>179</v>
      </c>
      <c r="J256" s="1">
        <v>1.8</v>
      </c>
      <c r="K256" s="1">
        <v>12.6</v>
      </c>
      <c r="L256" s="1">
        <v>0</v>
      </c>
    </row>
    <row r="257" spans="1:12">
      <c r="A257" s="2">
        <v>40839.625</v>
      </c>
      <c r="B257" s="1">
        <v>13.5</v>
      </c>
      <c r="C257" s="1">
        <v>41</v>
      </c>
      <c r="D257" s="1">
        <v>0</v>
      </c>
      <c r="E257" s="1">
        <v>19.2</v>
      </c>
      <c r="F257" s="1">
        <v>0</v>
      </c>
      <c r="G257" s="5">
        <v>89.6</v>
      </c>
      <c r="H257" s="1">
        <v>1</v>
      </c>
      <c r="I257" s="1">
        <v>164</v>
      </c>
      <c r="J257" s="1">
        <v>0.8</v>
      </c>
      <c r="K257" s="1">
        <v>13</v>
      </c>
      <c r="L257" s="1">
        <v>0</v>
      </c>
    </row>
    <row r="258" spans="1:12">
      <c r="A258" s="2">
        <v>40839.666666666664</v>
      </c>
      <c r="B258" s="1">
        <v>12.8</v>
      </c>
      <c r="C258" s="1">
        <v>42</v>
      </c>
      <c r="D258" s="1">
        <v>0</v>
      </c>
      <c r="E258" s="1">
        <v>19.2</v>
      </c>
      <c r="F258" s="1">
        <v>0</v>
      </c>
      <c r="G258" s="5">
        <v>89.6</v>
      </c>
      <c r="H258" s="1">
        <v>0.9</v>
      </c>
      <c r="I258" s="1">
        <v>97</v>
      </c>
      <c r="J258" s="1">
        <v>0.6</v>
      </c>
      <c r="K258" s="1">
        <v>13</v>
      </c>
      <c r="L258" s="1">
        <v>0</v>
      </c>
    </row>
    <row r="259" spans="1:12">
      <c r="A259" s="2">
        <v>40839.708333333336</v>
      </c>
      <c r="B259" s="1">
        <v>11.2</v>
      </c>
      <c r="C259" s="1">
        <v>49</v>
      </c>
      <c r="D259" s="1">
        <v>0</v>
      </c>
      <c r="E259" s="1">
        <v>19.2</v>
      </c>
      <c r="F259" s="1">
        <v>0</v>
      </c>
      <c r="G259" s="5">
        <v>89.6</v>
      </c>
      <c r="H259" s="1">
        <v>1</v>
      </c>
      <c r="I259" s="1">
        <v>71</v>
      </c>
      <c r="J259" s="1">
        <v>0.2</v>
      </c>
      <c r="K259" s="1">
        <v>11.3</v>
      </c>
      <c r="L259" s="1">
        <v>0</v>
      </c>
    </row>
    <row r="260" spans="1:12">
      <c r="A260" s="2">
        <v>40839.75</v>
      </c>
      <c r="B260" s="1">
        <v>8.5</v>
      </c>
      <c r="C260" s="1">
        <v>61</v>
      </c>
      <c r="D260" s="1">
        <v>0</v>
      </c>
      <c r="E260" s="1">
        <v>19.2</v>
      </c>
      <c r="F260" s="1">
        <v>0</v>
      </c>
      <c r="G260" s="5">
        <v>89.6</v>
      </c>
      <c r="H260" s="1">
        <v>0.8</v>
      </c>
      <c r="I260" s="1">
        <v>255</v>
      </c>
      <c r="J260" s="1">
        <v>0</v>
      </c>
      <c r="K260" s="1">
        <v>8.1</v>
      </c>
      <c r="L260" s="1">
        <v>0</v>
      </c>
    </row>
    <row r="261" spans="1:12">
      <c r="A261" s="2">
        <v>40839.791666666664</v>
      </c>
      <c r="B261" s="1">
        <v>7.6</v>
      </c>
      <c r="C261" s="1">
        <v>66</v>
      </c>
      <c r="D261" s="1">
        <v>0</v>
      </c>
      <c r="E261" s="1">
        <v>19.2</v>
      </c>
      <c r="F261" s="1">
        <v>0</v>
      </c>
      <c r="G261" s="5">
        <v>89.6</v>
      </c>
      <c r="H261" s="1">
        <v>0.9</v>
      </c>
      <c r="I261" s="1">
        <v>291</v>
      </c>
      <c r="J261" s="1">
        <v>0</v>
      </c>
      <c r="K261" s="1">
        <v>7.4</v>
      </c>
      <c r="L261" s="1">
        <v>0</v>
      </c>
    </row>
    <row r="262" spans="1:12">
      <c r="A262" s="2">
        <v>40839.833333333336</v>
      </c>
      <c r="B262" s="1">
        <v>7.3</v>
      </c>
      <c r="C262" s="1">
        <v>66</v>
      </c>
      <c r="D262" s="1">
        <v>0</v>
      </c>
      <c r="E262" s="1">
        <v>19.2</v>
      </c>
      <c r="F262" s="1">
        <v>0</v>
      </c>
      <c r="G262" s="5">
        <v>89.6</v>
      </c>
      <c r="H262" s="1">
        <v>1</v>
      </c>
      <c r="I262" s="1">
        <v>194</v>
      </c>
      <c r="J262" s="1">
        <v>0</v>
      </c>
      <c r="K262" s="1">
        <v>7</v>
      </c>
      <c r="L262" s="1">
        <v>0</v>
      </c>
    </row>
    <row r="263" spans="1:12">
      <c r="A263" s="2">
        <v>40839.875</v>
      </c>
      <c r="B263" s="1">
        <v>6</v>
      </c>
      <c r="C263" s="1">
        <v>72</v>
      </c>
      <c r="D263" s="1">
        <v>0</v>
      </c>
      <c r="E263" s="1">
        <v>19.2</v>
      </c>
      <c r="F263" s="1">
        <v>0</v>
      </c>
      <c r="G263" s="5">
        <v>89.6</v>
      </c>
      <c r="H263" s="1">
        <v>0.7</v>
      </c>
      <c r="I263" s="1">
        <v>277</v>
      </c>
      <c r="J263" s="1">
        <v>0</v>
      </c>
      <c r="K263" s="1">
        <v>5.5</v>
      </c>
      <c r="L263" s="1">
        <v>0</v>
      </c>
    </row>
    <row r="264" spans="1:12">
      <c r="A264" s="2">
        <v>40839.916666666664</v>
      </c>
      <c r="B264" s="1">
        <v>6</v>
      </c>
      <c r="C264" s="1">
        <v>71</v>
      </c>
      <c r="D264" s="1">
        <v>0</v>
      </c>
      <c r="E264" s="1">
        <v>19.2</v>
      </c>
      <c r="F264" s="1">
        <v>0</v>
      </c>
      <c r="G264" s="5">
        <v>89.6</v>
      </c>
      <c r="H264" s="1">
        <v>0.5</v>
      </c>
      <c r="I264" s="1">
        <v>231</v>
      </c>
      <c r="J264" s="1">
        <v>0</v>
      </c>
      <c r="K264" s="1">
        <v>5.7</v>
      </c>
      <c r="L264" s="1">
        <v>0</v>
      </c>
    </row>
    <row r="265" spans="1:12">
      <c r="A265" s="2">
        <v>40839.958333333336</v>
      </c>
      <c r="B265" s="1">
        <v>5.0999999999999996</v>
      </c>
      <c r="C265" s="1">
        <v>73</v>
      </c>
      <c r="D265" s="1">
        <v>0</v>
      </c>
      <c r="E265" s="1">
        <v>19.2</v>
      </c>
      <c r="F265" s="1">
        <v>0</v>
      </c>
      <c r="G265" s="5">
        <v>89.6</v>
      </c>
      <c r="H265" s="1">
        <v>0.9</v>
      </c>
      <c r="I265" s="1">
        <v>81</v>
      </c>
      <c r="J265" s="1">
        <v>0</v>
      </c>
      <c r="K265" s="1">
        <v>3.9</v>
      </c>
      <c r="L265" s="1">
        <v>0</v>
      </c>
    </row>
    <row r="266" spans="1:12">
      <c r="A266" s="2">
        <v>40840</v>
      </c>
      <c r="B266" s="1">
        <v>3.4</v>
      </c>
      <c r="C266" s="1">
        <v>79</v>
      </c>
      <c r="D266" s="1">
        <v>0</v>
      </c>
      <c r="E266" s="1">
        <v>19.2</v>
      </c>
      <c r="F266" s="1">
        <v>0</v>
      </c>
      <c r="G266" s="5">
        <v>89.6</v>
      </c>
      <c r="H266" s="1">
        <v>0.6</v>
      </c>
      <c r="I266" s="1">
        <v>302</v>
      </c>
      <c r="J266" s="1">
        <v>0</v>
      </c>
      <c r="K266" s="1">
        <v>2.2000000000000002</v>
      </c>
      <c r="L266" s="1">
        <v>0</v>
      </c>
    </row>
    <row r="267" spans="1:12">
      <c r="A267" s="2">
        <v>40840.041666666664</v>
      </c>
      <c r="B267" s="1">
        <v>2.9</v>
      </c>
      <c r="C267" s="1">
        <v>80</v>
      </c>
      <c r="D267" s="1">
        <v>0</v>
      </c>
      <c r="E267" s="1">
        <v>19.2</v>
      </c>
      <c r="F267" s="1">
        <v>0</v>
      </c>
      <c r="G267" s="5">
        <v>89.6</v>
      </c>
      <c r="H267" s="1">
        <v>0.6</v>
      </c>
      <c r="I267" s="1">
        <v>298</v>
      </c>
      <c r="J267" s="1">
        <v>0</v>
      </c>
      <c r="K267" s="1">
        <v>1.8</v>
      </c>
      <c r="L267" s="1">
        <v>0</v>
      </c>
    </row>
    <row r="268" spans="1:12">
      <c r="A268" s="2">
        <v>40840.083333333336</v>
      </c>
      <c r="B268" s="1">
        <v>2.5</v>
      </c>
      <c r="C268" s="1">
        <v>84</v>
      </c>
      <c r="D268" s="1">
        <v>0</v>
      </c>
      <c r="E268" s="1">
        <v>19.2</v>
      </c>
      <c r="F268" s="1">
        <v>0</v>
      </c>
      <c r="G268" s="5">
        <v>89.6</v>
      </c>
      <c r="H268" s="1">
        <v>0.8</v>
      </c>
      <c r="I268" s="1">
        <v>33</v>
      </c>
      <c r="J268" s="1">
        <v>0</v>
      </c>
      <c r="K268" s="1">
        <v>1.4</v>
      </c>
      <c r="L268" s="1">
        <v>0</v>
      </c>
    </row>
    <row r="269" spans="1:12">
      <c r="A269" s="2">
        <v>40840.125</v>
      </c>
      <c r="B269" s="1">
        <v>2</v>
      </c>
      <c r="C269" s="1">
        <v>84</v>
      </c>
      <c r="D269" s="1">
        <v>0</v>
      </c>
      <c r="E269" s="1">
        <v>19.2</v>
      </c>
      <c r="F269" s="1">
        <v>18</v>
      </c>
      <c r="G269" s="5">
        <v>89.9</v>
      </c>
      <c r="H269" s="1">
        <v>0.7</v>
      </c>
      <c r="I269" s="1">
        <v>304</v>
      </c>
      <c r="J269" s="1">
        <v>0</v>
      </c>
      <c r="K269" s="1">
        <v>1.1000000000000001</v>
      </c>
      <c r="L269" s="1">
        <v>0</v>
      </c>
    </row>
    <row r="270" spans="1:12">
      <c r="A270" s="2">
        <v>40840.166666666664</v>
      </c>
      <c r="B270" s="1">
        <v>2.1</v>
      </c>
      <c r="C270" s="1">
        <v>84</v>
      </c>
      <c r="D270" s="1">
        <v>0</v>
      </c>
      <c r="E270" s="1">
        <v>19.2</v>
      </c>
      <c r="F270" s="1">
        <v>60</v>
      </c>
      <c r="G270" s="5">
        <v>90.9</v>
      </c>
      <c r="H270" s="1">
        <v>0.7</v>
      </c>
      <c r="I270" s="1">
        <v>298</v>
      </c>
      <c r="J270" s="1">
        <v>0</v>
      </c>
      <c r="K270" s="1">
        <v>1.2</v>
      </c>
      <c r="L270" s="1">
        <v>0</v>
      </c>
    </row>
    <row r="271" spans="1:12">
      <c r="A271" s="2">
        <v>40840.208333333336</v>
      </c>
      <c r="B271" s="1">
        <v>1.5</v>
      </c>
      <c r="C271" s="1">
        <v>88</v>
      </c>
      <c r="D271" s="1">
        <v>0</v>
      </c>
      <c r="E271" s="1">
        <v>19.2</v>
      </c>
      <c r="F271" s="1">
        <v>60</v>
      </c>
      <c r="G271" s="5">
        <v>91.9</v>
      </c>
      <c r="H271" s="1">
        <v>0.4</v>
      </c>
      <c r="I271" s="1">
        <v>289</v>
      </c>
      <c r="J271" s="1">
        <v>0</v>
      </c>
      <c r="K271" s="1">
        <v>0.8</v>
      </c>
      <c r="L271" s="1">
        <v>0</v>
      </c>
    </row>
    <row r="272" spans="1:12">
      <c r="A272" s="2">
        <v>40840.25</v>
      </c>
      <c r="B272" s="1">
        <v>2</v>
      </c>
      <c r="C272" s="1">
        <v>90</v>
      </c>
      <c r="D272" s="1">
        <v>0</v>
      </c>
      <c r="E272" s="1">
        <v>19.2</v>
      </c>
      <c r="F272" s="1">
        <v>60</v>
      </c>
      <c r="G272" s="5">
        <v>92.9</v>
      </c>
      <c r="H272" s="1">
        <v>0.1</v>
      </c>
      <c r="I272" s="1">
        <v>227</v>
      </c>
      <c r="J272" s="1">
        <v>0</v>
      </c>
      <c r="K272" s="1">
        <v>1.5</v>
      </c>
      <c r="L272" s="1">
        <v>0</v>
      </c>
    </row>
    <row r="273" spans="1:12">
      <c r="A273" s="2">
        <v>40840.291666666664</v>
      </c>
      <c r="B273" s="1">
        <v>2.1</v>
      </c>
      <c r="C273" s="1">
        <v>90</v>
      </c>
      <c r="D273" s="1">
        <v>0</v>
      </c>
      <c r="E273" s="1">
        <v>19.2</v>
      </c>
      <c r="F273" s="1">
        <v>60</v>
      </c>
      <c r="G273" s="5">
        <v>93.9</v>
      </c>
      <c r="H273" s="1">
        <v>0.2</v>
      </c>
      <c r="I273" s="1">
        <v>79</v>
      </c>
      <c r="J273" s="1">
        <v>0</v>
      </c>
      <c r="K273" s="1">
        <v>1.9</v>
      </c>
      <c r="L273" s="1">
        <v>0</v>
      </c>
    </row>
    <row r="274" spans="1:12">
      <c r="A274" s="2">
        <v>40840.333333333336</v>
      </c>
      <c r="B274" s="1">
        <v>2.7</v>
      </c>
      <c r="C274" s="1">
        <v>90</v>
      </c>
      <c r="D274" s="1">
        <v>0</v>
      </c>
      <c r="E274" s="1">
        <v>19.2</v>
      </c>
      <c r="F274" s="1">
        <v>60</v>
      </c>
      <c r="G274" s="5">
        <v>94.9</v>
      </c>
      <c r="H274" s="1">
        <v>0.2</v>
      </c>
      <c r="I274" s="1">
        <v>271</v>
      </c>
      <c r="J274" s="1">
        <v>0.1</v>
      </c>
      <c r="K274" s="1">
        <v>2.5</v>
      </c>
      <c r="L274" s="1">
        <v>0</v>
      </c>
    </row>
    <row r="275" spans="1:12">
      <c r="A275" s="2">
        <v>40840.375</v>
      </c>
      <c r="B275" s="1">
        <v>4.4000000000000004</v>
      </c>
      <c r="C275" s="1">
        <v>79</v>
      </c>
      <c r="D275" s="1">
        <v>0</v>
      </c>
      <c r="E275" s="1">
        <v>19.2</v>
      </c>
      <c r="F275" s="1">
        <v>60</v>
      </c>
      <c r="G275" s="5">
        <v>95.9</v>
      </c>
      <c r="H275" s="1">
        <v>0.2</v>
      </c>
      <c r="I275" s="1">
        <v>255</v>
      </c>
      <c r="J275" s="1">
        <v>0.5</v>
      </c>
      <c r="K275" s="1">
        <v>4.3</v>
      </c>
      <c r="L275" s="1">
        <v>0</v>
      </c>
    </row>
    <row r="276" spans="1:12">
      <c r="A276" s="2">
        <v>40840.416666666664</v>
      </c>
      <c r="B276" s="1">
        <v>7.8</v>
      </c>
      <c r="C276" s="1">
        <v>64</v>
      </c>
      <c r="D276" s="1">
        <v>0</v>
      </c>
      <c r="E276" s="1">
        <v>19.2</v>
      </c>
      <c r="F276" s="1">
        <v>23</v>
      </c>
      <c r="G276" s="5">
        <v>96.2</v>
      </c>
      <c r="H276" s="1">
        <v>1</v>
      </c>
      <c r="I276" s="1">
        <v>89</v>
      </c>
      <c r="J276" s="1">
        <v>1.2</v>
      </c>
      <c r="K276" s="1">
        <v>8.3000000000000007</v>
      </c>
      <c r="L276" s="1">
        <v>0</v>
      </c>
    </row>
    <row r="277" spans="1:12">
      <c r="A277" s="2">
        <v>40840.458333333336</v>
      </c>
      <c r="B277" s="1">
        <v>8.9</v>
      </c>
      <c r="C277" s="1">
        <v>61</v>
      </c>
      <c r="D277" s="1">
        <v>0</v>
      </c>
      <c r="E277" s="1">
        <v>19.2</v>
      </c>
      <c r="F277" s="1">
        <v>0</v>
      </c>
      <c r="G277" s="5">
        <v>96.2</v>
      </c>
      <c r="H277" s="1">
        <v>1.7</v>
      </c>
      <c r="I277" s="1">
        <v>123</v>
      </c>
      <c r="J277" s="1">
        <v>1.7</v>
      </c>
      <c r="K277" s="1">
        <v>9.5</v>
      </c>
      <c r="L277" s="1">
        <v>0</v>
      </c>
    </row>
    <row r="278" spans="1:12">
      <c r="A278" s="2">
        <v>40840.5</v>
      </c>
      <c r="B278" s="1">
        <v>9.9</v>
      </c>
      <c r="C278" s="1">
        <v>55</v>
      </c>
      <c r="D278" s="1">
        <v>0</v>
      </c>
      <c r="E278" s="1">
        <v>19.2</v>
      </c>
      <c r="F278" s="1">
        <v>0</v>
      </c>
      <c r="G278" s="5">
        <v>96.2</v>
      </c>
      <c r="H278" s="1">
        <v>1.6</v>
      </c>
      <c r="I278" s="1">
        <v>93</v>
      </c>
      <c r="J278" s="1">
        <v>1.7</v>
      </c>
      <c r="K278" s="1">
        <v>10.5</v>
      </c>
      <c r="L278" s="1">
        <v>0</v>
      </c>
    </row>
    <row r="279" spans="1:12">
      <c r="A279" s="2">
        <v>40840.541666666664</v>
      </c>
      <c r="B279" s="1">
        <v>11.2</v>
      </c>
      <c r="C279" s="1">
        <v>52</v>
      </c>
      <c r="D279" s="1">
        <v>0</v>
      </c>
      <c r="E279" s="1">
        <v>19.2</v>
      </c>
      <c r="F279" s="1">
        <v>0</v>
      </c>
      <c r="G279" s="5">
        <v>96.2</v>
      </c>
      <c r="H279" s="1">
        <v>1.7</v>
      </c>
      <c r="I279" s="1">
        <v>99</v>
      </c>
      <c r="J279" s="1">
        <v>1.9</v>
      </c>
      <c r="K279" s="1">
        <v>11.2</v>
      </c>
      <c r="L279" s="1">
        <v>0</v>
      </c>
    </row>
    <row r="280" spans="1:12">
      <c r="A280" s="2">
        <v>40840.583333333336</v>
      </c>
      <c r="B280" s="1">
        <v>11.2</v>
      </c>
      <c r="C280" s="1">
        <v>53</v>
      </c>
      <c r="D280" s="1">
        <v>0</v>
      </c>
      <c r="E280" s="1">
        <v>19.2</v>
      </c>
      <c r="F280" s="1">
        <v>0</v>
      </c>
      <c r="G280" s="5">
        <v>96.2</v>
      </c>
      <c r="H280" s="1">
        <v>1.5</v>
      </c>
      <c r="I280" s="1">
        <v>66</v>
      </c>
      <c r="J280" s="1">
        <v>0.9</v>
      </c>
      <c r="K280" s="1">
        <v>11.3</v>
      </c>
      <c r="L280" s="1">
        <v>0</v>
      </c>
    </row>
    <row r="281" spans="1:12">
      <c r="A281" s="2">
        <v>40840.625</v>
      </c>
      <c r="B281" s="1">
        <v>12.4</v>
      </c>
      <c r="C281" s="1">
        <v>49</v>
      </c>
      <c r="D281" s="1">
        <v>0</v>
      </c>
      <c r="E281" s="1">
        <v>19.2</v>
      </c>
      <c r="F281" s="1">
        <v>0</v>
      </c>
      <c r="G281" s="5">
        <v>96.2</v>
      </c>
      <c r="H281" s="1">
        <v>1.5</v>
      </c>
      <c r="I281" s="1">
        <v>87</v>
      </c>
      <c r="J281" s="1">
        <v>0.8</v>
      </c>
      <c r="K281" s="1">
        <v>12.4</v>
      </c>
      <c r="L281" s="1">
        <v>0</v>
      </c>
    </row>
    <row r="282" spans="1:12">
      <c r="A282" s="2">
        <v>40840.666666666664</v>
      </c>
      <c r="B282" s="1">
        <v>11.7</v>
      </c>
      <c r="C282" s="1">
        <v>51</v>
      </c>
      <c r="D282" s="1">
        <v>0</v>
      </c>
      <c r="E282" s="1">
        <v>19.2</v>
      </c>
      <c r="F282" s="1">
        <v>0</v>
      </c>
      <c r="G282" s="5">
        <v>96.2</v>
      </c>
      <c r="H282" s="1">
        <v>1.4</v>
      </c>
      <c r="I282" s="1">
        <v>75</v>
      </c>
      <c r="J282" s="1">
        <v>0.4</v>
      </c>
      <c r="K282" s="1">
        <v>11.9</v>
      </c>
      <c r="L282" s="1">
        <v>0</v>
      </c>
    </row>
    <row r="283" spans="1:12">
      <c r="A283" s="2">
        <v>40840.708333333336</v>
      </c>
      <c r="B283" s="1">
        <v>10.8</v>
      </c>
      <c r="C283" s="1">
        <v>54</v>
      </c>
      <c r="D283" s="1">
        <v>0</v>
      </c>
      <c r="E283" s="1">
        <v>19.2</v>
      </c>
      <c r="F283" s="1">
        <v>0</v>
      </c>
      <c r="G283" s="5">
        <v>96.2</v>
      </c>
      <c r="H283" s="1">
        <v>1</v>
      </c>
      <c r="I283" s="1">
        <v>42</v>
      </c>
      <c r="J283" s="1">
        <v>0.1</v>
      </c>
      <c r="K283" s="1">
        <v>11</v>
      </c>
      <c r="L283" s="1">
        <v>0</v>
      </c>
    </row>
    <row r="284" spans="1:12">
      <c r="A284" s="2">
        <v>40840.75</v>
      </c>
      <c r="B284" s="1">
        <v>9.8000000000000007</v>
      </c>
      <c r="C284" s="1">
        <v>59</v>
      </c>
      <c r="D284" s="1">
        <v>0</v>
      </c>
      <c r="E284" s="1">
        <v>19.2</v>
      </c>
      <c r="F284" s="1">
        <v>0</v>
      </c>
      <c r="G284" s="5">
        <v>96.2</v>
      </c>
      <c r="H284" s="1">
        <v>1.1000000000000001</v>
      </c>
      <c r="I284" s="1">
        <v>61</v>
      </c>
      <c r="J284" s="1">
        <v>0</v>
      </c>
      <c r="K284" s="1">
        <v>9.8000000000000007</v>
      </c>
      <c r="L284" s="1">
        <v>0</v>
      </c>
    </row>
    <row r="285" spans="1:12">
      <c r="A285" s="2">
        <v>40840.791666666664</v>
      </c>
      <c r="B285" s="1">
        <v>9.4</v>
      </c>
      <c r="C285" s="1">
        <v>61</v>
      </c>
      <c r="D285" s="1">
        <v>0</v>
      </c>
      <c r="E285" s="1">
        <v>19.2</v>
      </c>
      <c r="F285" s="1">
        <v>0</v>
      </c>
      <c r="G285" s="5">
        <v>96.2</v>
      </c>
      <c r="H285" s="1">
        <v>1.1000000000000001</v>
      </c>
      <c r="I285" s="1">
        <v>75</v>
      </c>
      <c r="J285" s="1">
        <v>0</v>
      </c>
      <c r="K285" s="1">
        <v>9.3000000000000007</v>
      </c>
      <c r="L285" s="1">
        <v>0</v>
      </c>
    </row>
    <row r="286" spans="1:12">
      <c r="A286" s="2">
        <v>40840.833333333336</v>
      </c>
      <c r="B286" s="1">
        <v>8.6999999999999993</v>
      </c>
      <c r="C286" s="1">
        <v>67</v>
      </c>
      <c r="D286" s="1">
        <v>0</v>
      </c>
      <c r="E286" s="1">
        <v>19.2</v>
      </c>
      <c r="F286" s="1">
        <v>55</v>
      </c>
      <c r="G286" s="5">
        <v>97.2</v>
      </c>
      <c r="H286" s="1">
        <v>0.9</v>
      </c>
      <c r="I286" s="1">
        <v>81</v>
      </c>
      <c r="J286" s="1">
        <v>0</v>
      </c>
      <c r="K286" s="1">
        <v>8.6999999999999993</v>
      </c>
      <c r="L286" s="1">
        <v>0</v>
      </c>
    </row>
    <row r="287" spans="1:12">
      <c r="A287" s="2">
        <v>40840.875</v>
      </c>
      <c r="B287" s="1">
        <v>7.8</v>
      </c>
      <c r="C287" s="1">
        <v>75</v>
      </c>
      <c r="D287" s="1">
        <v>0</v>
      </c>
      <c r="E287" s="1">
        <v>19.2</v>
      </c>
      <c r="F287" s="1">
        <v>60</v>
      </c>
      <c r="G287" s="5">
        <v>98.2</v>
      </c>
      <c r="H287" s="1">
        <v>0.7</v>
      </c>
      <c r="I287" s="1">
        <v>51</v>
      </c>
      <c r="J287" s="1">
        <v>0</v>
      </c>
      <c r="K287" s="1">
        <v>7.9</v>
      </c>
      <c r="L287" s="1">
        <v>0</v>
      </c>
    </row>
    <row r="288" spans="1:12">
      <c r="A288" s="2">
        <v>40840.916666666664</v>
      </c>
      <c r="B288" s="1">
        <v>7.2</v>
      </c>
      <c r="C288" s="1">
        <v>82</v>
      </c>
      <c r="D288" s="1">
        <v>0.2</v>
      </c>
      <c r="E288" s="1">
        <v>19.399999999999999</v>
      </c>
      <c r="F288" s="1">
        <v>60</v>
      </c>
      <c r="G288" s="5">
        <v>99.2</v>
      </c>
      <c r="H288" s="1">
        <v>0.5</v>
      </c>
      <c r="I288" s="1">
        <v>47</v>
      </c>
      <c r="J288" s="1">
        <v>0</v>
      </c>
      <c r="K288" s="1">
        <v>7.3</v>
      </c>
      <c r="L288" s="1">
        <v>0</v>
      </c>
    </row>
    <row r="289" spans="1:12">
      <c r="A289" s="2">
        <v>40840.958333333336</v>
      </c>
      <c r="B289" s="1">
        <v>7</v>
      </c>
      <c r="C289" s="1">
        <v>86</v>
      </c>
      <c r="D289" s="1">
        <v>0</v>
      </c>
      <c r="E289" s="1">
        <v>19.399999999999999</v>
      </c>
      <c r="F289" s="1">
        <v>60</v>
      </c>
      <c r="G289" s="5">
        <v>100.2</v>
      </c>
      <c r="H289" s="1">
        <v>0.2</v>
      </c>
      <c r="I289" s="1">
        <v>84</v>
      </c>
      <c r="J289" s="1">
        <v>0</v>
      </c>
      <c r="K289" s="1">
        <v>7.1</v>
      </c>
      <c r="L289" s="1">
        <v>0</v>
      </c>
    </row>
    <row r="290" spans="1:12">
      <c r="A290" s="2">
        <v>40841</v>
      </c>
      <c r="B290" s="1">
        <v>6.8</v>
      </c>
      <c r="C290" s="1">
        <v>90</v>
      </c>
      <c r="D290" s="1">
        <v>0.2</v>
      </c>
      <c r="E290" s="1">
        <v>19.5</v>
      </c>
      <c r="F290" s="1">
        <v>60</v>
      </c>
      <c r="G290" s="5">
        <v>101.2</v>
      </c>
      <c r="H290" s="1">
        <v>0.2</v>
      </c>
      <c r="I290" s="1">
        <v>89</v>
      </c>
      <c r="J290" s="1">
        <v>0</v>
      </c>
      <c r="K290" s="1">
        <v>6.9</v>
      </c>
      <c r="L290" s="1">
        <v>0</v>
      </c>
    </row>
    <row r="291" spans="1:12">
      <c r="A291" s="2">
        <v>40841.041666666664</v>
      </c>
      <c r="B291" s="1">
        <v>6.7</v>
      </c>
      <c r="C291" s="1">
        <v>90</v>
      </c>
      <c r="D291" s="1">
        <v>0</v>
      </c>
      <c r="E291" s="1">
        <v>19.5</v>
      </c>
      <c r="F291" s="1">
        <v>60</v>
      </c>
      <c r="G291" s="5">
        <v>102.2</v>
      </c>
      <c r="H291" s="1">
        <v>0.3</v>
      </c>
      <c r="I291" s="1">
        <v>26</v>
      </c>
      <c r="J291" s="1">
        <v>0</v>
      </c>
      <c r="K291" s="1">
        <v>6.8</v>
      </c>
      <c r="L291" s="1">
        <v>0</v>
      </c>
    </row>
    <row r="292" spans="1:12">
      <c r="A292" s="2">
        <v>40841.083333333336</v>
      </c>
      <c r="B292" s="1">
        <v>6.7</v>
      </c>
      <c r="C292" s="1">
        <v>92</v>
      </c>
      <c r="D292" s="1">
        <v>0</v>
      </c>
      <c r="E292" s="1">
        <v>19.5</v>
      </c>
      <c r="F292" s="1">
        <v>60</v>
      </c>
      <c r="G292" s="5">
        <v>103.2</v>
      </c>
      <c r="H292" s="1">
        <v>0.5</v>
      </c>
      <c r="I292" s="1">
        <v>93</v>
      </c>
      <c r="J292" s="1">
        <v>0</v>
      </c>
      <c r="K292" s="1">
        <v>6.8</v>
      </c>
      <c r="L292" s="1">
        <v>0</v>
      </c>
    </row>
    <row r="293" spans="1:12">
      <c r="A293" s="2">
        <v>40841.125</v>
      </c>
      <c r="B293" s="1">
        <v>6.6</v>
      </c>
      <c r="C293" s="1">
        <v>94</v>
      </c>
      <c r="D293" s="1">
        <v>0</v>
      </c>
      <c r="E293" s="1">
        <v>19.5</v>
      </c>
      <c r="F293" s="1">
        <v>60</v>
      </c>
      <c r="G293" s="5">
        <v>104.2</v>
      </c>
      <c r="H293" s="1">
        <v>0.2</v>
      </c>
      <c r="I293" s="1">
        <v>156</v>
      </c>
      <c r="J293" s="1">
        <v>0</v>
      </c>
      <c r="K293" s="1">
        <v>6.8</v>
      </c>
      <c r="L293" s="1">
        <v>0</v>
      </c>
    </row>
    <row r="294" spans="1:12">
      <c r="A294" s="2">
        <v>40841.166666666664</v>
      </c>
      <c r="B294" s="1">
        <v>6.6</v>
      </c>
      <c r="C294" s="1">
        <v>94</v>
      </c>
      <c r="D294" s="1">
        <v>0</v>
      </c>
      <c r="E294" s="1">
        <v>19.5</v>
      </c>
      <c r="F294" s="1">
        <v>60</v>
      </c>
      <c r="G294" s="5">
        <v>105.2</v>
      </c>
      <c r="H294" s="1">
        <v>0.5</v>
      </c>
      <c r="I294" s="1">
        <v>75</v>
      </c>
      <c r="J294" s="1">
        <v>0</v>
      </c>
      <c r="K294" s="1">
        <v>6.8</v>
      </c>
      <c r="L294" s="1">
        <v>0</v>
      </c>
    </row>
    <row r="295" spans="1:12">
      <c r="A295" s="2">
        <v>40841.208333333336</v>
      </c>
      <c r="B295" s="1">
        <v>6.7</v>
      </c>
      <c r="C295" s="1">
        <v>94</v>
      </c>
      <c r="D295" s="1">
        <v>0.4</v>
      </c>
      <c r="E295" s="1">
        <v>19.899999999999999</v>
      </c>
      <c r="F295" s="1">
        <v>60</v>
      </c>
      <c r="G295" s="5">
        <v>106.2</v>
      </c>
      <c r="H295" s="1">
        <v>0.3</v>
      </c>
      <c r="I295" s="1">
        <v>79</v>
      </c>
      <c r="J295" s="1">
        <v>0</v>
      </c>
      <c r="K295" s="1">
        <v>6.8</v>
      </c>
      <c r="L295" s="1">
        <v>0</v>
      </c>
    </row>
    <row r="296" spans="1:12">
      <c r="A296" s="2">
        <v>40841.25</v>
      </c>
      <c r="B296" s="1">
        <v>6.7</v>
      </c>
      <c r="C296" s="1">
        <v>94</v>
      </c>
      <c r="D296" s="1">
        <v>0.4</v>
      </c>
      <c r="E296" s="1">
        <v>20.3</v>
      </c>
      <c r="F296" s="1">
        <v>60</v>
      </c>
      <c r="G296" s="5">
        <v>107.2</v>
      </c>
      <c r="H296" s="1">
        <v>0.1</v>
      </c>
      <c r="I296" s="1">
        <v>185</v>
      </c>
      <c r="J296" s="1">
        <v>0</v>
      </c>
      <c r="K296" s="1">
        <v>6.9</v>
      </c>
      <c r="L296" s="1">
        <v>0</v>
      </c>
    </row>
    <row r="297" spans="1:12">
      <c r="A297" s="2">
        <v>40841.291666666664</v>
      </c>
      <c r="B297" s="1">
        <v>6.7</v>
      </c>
      <c r="C297" s="1">
        <v>94</v>
      </c>
      <c r="D297" s="1">
        <v>0.4</v>
      </c>
      <c r="E297" s="1">
        <v>20.7</v>
      </c>
      <c r="F297" s="1">
        <v>60</v>
      </c>
      <c r="G297" s="5">
        <v>108.2</v>
      </c>
      <c r="H297" s="1">
        <v>0.1</v>
      </c>
      <c r="I297" s="1">
        <v>196</v>
      </c>
      <c r="J297" s="1">
        <v>0</v>
      </c>
      <c r="K297" s="1">
        <v>6.9</v>
      </c>
      <c r="L297" s="1">
        <v>0</v>
      </c>
    </row>
    <row r="298" spans="1:12">
      <c r="A298" s="2">
        <v>40841.333333333336</v>
      </c>
      <c r="B298" s="1">
        <v>6.7</v>
      </c>
      <c r="C298" s="1">
        <v>94</v>
      </c>
      <c r="D298" s="1">
        <v>0.4</v>
      </c>
      <c r="E298" s="1">
        <v>21.1</v>
      </c>
      <c r="F298" s="1">
        <v>60</v>
      </c>
      <c r="G298" s="5">
        <v>109.2</v>
      </c>
      <c r="H298" s="1">
        <v>0.3</v>
      </c>
      <c r="I298" s="1">
        <v>111</v>
      </c>
      <c r="J298" s="1">
        <v>0</v>
      </c>
      <c r="K298" s="1">
        <v>6.9</v>
      </c>
      <c r="L298" s="1">
        <v>0</v>
      </c>
    </row>
    <row r="299" spans="1:12">
      <c r="A299" s="2">
        <v>40841.375</v>
      </c>
      <c r="B299" s="1">
        <v>6.9</v>
      </c>
      <c r="C299" s="1">
        <v>94</v>
      </c>
      <c r="D299" s="1">
        <v>0.2</v>
      </c>
      <c r="E299" s="1">
        <v>21.3</v>
      </c>
      <c r="F299" s="1">
        <v>60</v>
      </c>
      <c r="G299" s="5">
        <v>110.2</v>
      </c>
      <c r="H299" s="1">
        <v>0.1</v>
      </c>
      <c r="I299" s="1">
        <v>171</v>
      </c>
      <c r="J299" s="1">
        <v>0</v>
      </c>
      <c r="K299" s="1">
        <v>7.1</v>
      </c>
      <c r="L299" s="1">
        <v>0</v>
      </c>
    </row>
    <row r="300" spans="1:12">
      <c r="A300" s="2">
        <v>40841.416666666664</v>
      </c>
      <c r="B300" s="1">
        <v>7.1</v>
      </c>
      <c r="C300" s="1">
        <v>94</v>
      </c>
      <c r="D300" s="1">
        <v>0.2</v>
      </c>
      <c r="E300" s="1">
        <v>21.5</v>
      </c>
      <c r="F300" s="1">
        <v>60</v>
      </c>
      <c r="G300" s="5">
        <v>111.2</v>
      </c>
      <c r="H300" s="1">
        <v>0.1</v>
      </c>
      <c r="I300" s="1">
        <v>314</v>
      </c>
      <c r="J300" s="1">
        <v>0</v>
      </c>
      <c r="K300" s="1">
        <v>7.3</v>
      </c>
      <c r="L300" s="1">
        <v>0</v>
      </c>
    </row>
    <row r="301" spans="1:12">
      <c r="A301" s="2">
        <v>40841.458333333336</v>
      </c>
      <c r="B301" s="1">
        <v>7.3</v>
      </c>
      <c r="C301" s="1">
        <v>94</v>
      </c>
      <c r="D301" s="1">
        <v>0.6</v>
      </c>
      <c r="E301" s="1">
        <v>22.1</v>
      </c>
      <c r="F301" s="1">
        <v>60</v>
      </c>
      <c r="G301" s="5">
        <v>112.2</v>
      </c>
      <c r="H301" s="1">
        <v>0.4</v>
      </c>
      <c r="I301" s="1">
        <v>115</v>
      </c>
      <c r="J301" s="1">
        <v>0.1</v>
      </c>
      <c r="K301" s="1">
        <v>7.5</v>
      </c>
      <c r="L301" s="1">
        <v>0</v>
      </c>
    </row>
    <row r="302" spans="1:12">
      <c r="A302" s="2">
        <v>40841.5</v>
      </c>
      <c r="B302" s="1">
        <v>7.6</v>
      </c>
      <c r="C302" s="1">
        <v>92</v>
      </c>
      <c r="D302" s="1">
        <v>0.6</v>
      </c>
      <c r="E302" s="1">
        <v>22.7</v>
      </c>
      <c r="F302" s="1">
        <v>60</v>
      </c>
      <c r="G302" s="5">
        <v>113.2</v>
      </c>
      <c r="H302" s="1">
        <v>0.6</v>
      </c>
      <c r="I302" s="1">
        <v>84</v>
      </c>
      <c r="J302" s="1">
        <v>0.2</v>
      </c>
      <c r="K302" s="1">
        <v>7.8</v>
      </c>
      <c r="L302" s="1">
        <v>0</v>
      </c>
    </row>
    <row r="303" spans="1:12">
      <c r="A303" s="2">
        <v>40841.541666666664</v>
      </c>
      <c r="B303" s="1">
        <v>7.7</v>
      </c>
      <c r="C303" s="1">
        <v>92</v>
      </c>
      <c r="D303" s="1">
        <v>0.8</v>
      </c>
      <c r="E303" s="1">
        <v>23.5</v>
      </c>
      <c r="F303" s="1">
        <v>60</v>
      </c>
      <c r="G303" s="5">
        <v>114.2</v>
      </c>
      <c r="H303" s="1">
        <v>0.6</v>
      </c>
      <c r="I303" s="1">
        <v>83</v>
      </c>
      <c r="J303" s="1">
        <v>0.1</v>
      </c>
      <c r="K303" s="1">
        <v>8</v>
      </c>
      <c r="L303" s="1">
        <v>0</v>
      </c>
    </row>
    <row r="304" spans="1:12">
      <c r="A304" s="2">
        <v>40841.583333333336</v>
      </c>
      <c r="B304" s="1">
        <v>7.8</v>
      </c>
      <c r="C304" s="1">
        <v>92</v>
      </c>
      <c r="D304" s="1">
        <v>2.2000000000000002</v>
      </c>
      <c r="E304" s="1">
        <v>25.7</v>
      </c>
      <c r="F304" s="1">
        <v>60</v>
      </c>
      <c r="G304" s="5">
        <v>115.2</v>
      </c>
      <c r="H304" s="1">
        <v>0.8</v>
      </c>
      <c r="I304" s="1">
        <v>78</v>
      </c>
      <c r="J304" s="1">
        <v>0.1</v>
      </c>
      <c r="K304" s="1">
        <v>8.1</v>
      </c>
      <c r="L304" s="1">
        <v>0</v>
      </c>
    </row>
    <row r="305" spans="1:12">
      <c r="A305" s="2">
        <v>40841.625</v>
      </c>
      <c r="B305" s="1">
        <v>7.8</v>
      </c>
      <c r="C305" s="1">
        <v>92</v>
      </c>
      <c r="D305" s="1">
        <v>2.6</v>
      </c>
      <c r="E305" s="1">
        <v>28.3</v>
      </c>
      <c r="F305" s="1">
        <v>60</v>
      </c>
      <c r="G305" s="5">
        <v>116.2</v>
      </c>
      <c r="H305" s="1">
        <v>0.9</v>
      </c>
      <c r="I305" s="1">
        <v>50</v>
      </c>
      <c r="J305" s="1">
        <v>0.1</v>
      </c>
      <c r="K305" s="1">
        <v>8.1</v>
      </c>
      <c r="L305" s="1">
        <v>0</v>
      </c>
    </row>
    <row r="306" spans="1:12">
      <c r="A306" s="2">
        <v>40841.666666666664</v>
      </c>
      <c r="B306" s="1">
        <v>7.9</v>
      </c>
      <c r="C306" s="1">
        <v>92</v>
      </c>
      <c r="D306" s="1">
        <v>2</v>
      </c>
      <c r="E306" s="1">
        <v>30.3</v>
      </c>
      <c r="F306" s="1">
        <v>60</v>
      </c>
      <c r="G306" s="5">
        <v>117.2</v>
      </c>
      <c r="H306" s="1">
        <v>0.3</v>
      </c>
      <c r="I306" s="1">
        <v>65</v>
      </c>
      <c r="J306" s="1">
        <v>0</v>
      </c>
      <c r="K306" s="1">
        <v>8.1999999999999993</v>
      </c>
      <c r="L306" s="1">
        <v>0</v>
      </c>
    </row>
    <row r="307" spans="1:12">
      <c r="A307" s="2">
        <v>40841.708333333336</v>
      </c>
      <c r="B307" s="1">
        <v>8</v>
      </c>
      <c r="C307" s="1">
        <v>94</v>
      </c>
      <c r="D307" s="1">
        <v>3</v>
      </c>
      <c r="E307" s="1">
        <v>33.299999999999997</v>
      </c>
      <c r="F307" s="1">
        <v>60</v>
      </c>
      <c r="G307" s="5">
        <v>118.2</v>
      </c>
      <c r="H307" s="1">
        <v>0.5</v>
      </c>
      <c r="I307" s="1">
        <v>184</v>
      </c>
      <c r="J307" s="1">
        <v>0</v>
      </c>
      <c r="K307" s="1">
        <v>8.1999999999999993</v>
      </c>
      <c r="L307" s="1">
        <v>0</v>
      </c>
    </row>
    <row r="308" spans="1:12">
      <c r="A308" s="2">
        <v>40841.75</v>
      </c>
      <c r="B308" s="1">
        <v>7.9</v>
      </c>
      <c r="C308" s="1">
        <v>94</v>
      </c>
      <c r="D308" s="1">
        <v>2</v>
      </c>
      <c r="E308" s="1">
        <v>35.299999999999997</v>
      </c>
      <c r="F308" s="1">
        <v>60</v>
      </c>
      <c r="G308" s="5">
        <v>119.2</v>
      </c>
      <c r="H308" s="1">
        <v>0.5</v>
      </c>
      <c r="I308" s="1">
        <v>199</v>
      </c>
      <c r="J308" s="1">
        <v>0</v>
      </c>
      <c r="K308" s="1">
        <v>8.1</v>
      </c>
      <c r="L308" s="1">
        <v>0</v>
      </c>
    </row>
    <row r="309" spans="1:12">
      <c r="A309" s="2">
        <v>40841.791666666664</v>
      </c>
      <c r="B309" s="1">
        <v>7.9</v>
      </c>
      <c r="C309" s="1">
        <v>94</v>
      </c>
      <c r="D309" s="1">
        <v>3.2</v>
      </c>
      <c r="E309" s="1">
        <v>38.5</v>
      </c>
      <c r="F309" s="1">
        <v>60</v>
      </c>
      <c r="G309" s="5">
        <v>120.2</v>
      </c>
      <c r="H309" s="1">
        <v>0.1</v>
      </c>
      <c r="I309" s="1">
        <v>102</v>
      </c>
      <c r="J309" s="1">
        <v>0</v>
      </c>
      <c r="K309" s="1">
        <v>8.1</v>
      </c>
      <c r="L309" s="1">
        <v>0</v>
      </c>
    </row>
    <row r="310" spans="1:12">
      <c r="A310" s="2">
        <v>40841.833333333336</v>
      </c>
      <c r="B310" s="1">
        <v>7.9</v>
      </c>
      <c r="C310" s="1">
        <v>94</v>
      </c>
      <c r="D310" s="1">
        <v>5</v>
      </c>
      <c r="E310" s="1">
        <v>43.5</v>
      </c>
      <c r="F310" s="1">
        <v>60</v>
      </c>
      <c r="G310" s="5">
        <v>121.2</v>
      </c>
      <c r="H310" s="1">
        <v>0.9</v>
      </c>
      <c r="I310" s="1">
        <v>209</v>
      </c>
      <c r="J310" s="1">
        <v>0</v>
      </c>
      <c r="K310" s="1">
        <v>8.1999999999999993</v>
      </c>
      <c r="L310" s="1">
        <v>0</v>
      </c>
    </row>
    <row r="311" spans="1:12">
      <c r="A311" s="2">
        <v>40841.875</v>
      </c>
      <c r="B311" s="1">
        <v>7.9</v>
      </c>
      <c r="C311" s="1">
        <v>96</v>
      </c>
      <c r="D311" s="1">
        <v>6.6</v>
      </c>
      <c r="E311" s="1">
        <v>50.1</v>
      </c>
      <c r="F311" s="1">
        <v>60</v>
      </c>
      <c r="G311" s="5">
        <v>122.2</v>
      </c>
      <c r="H311" s="1">
        <v>1.2</v>
      </c>
      <c r="I311" s="1">
        <v>230</v>
      </c>
      <c r="J311" s="1">
        <v>0</v>
      </c>
      <c r="K311" s="1">
        <v>8.1999999999999993</v>
      </c>
      <c r="L311" s="1">
        <v>0</v>
      </c>
    </row>
    <row r="312" spans="1:12">
      <c r="A312" s="2">
        <v>40841.916666666664</v>
      </c>
      <c r="B312" s="1">
        <v>8</v>
      </c>
      <c r="C312" s="1">
        <v>96</v>
      </c>
      <c r="D312" s="1">
        <v>6</v>
      </c>
      <c r="E312" s="1">
        <v>56.2</v>
      </c>
      <c r="F312" s="1">
        <v>60</v>
      </c>
      <c r="G312" s="5">
        <v>123.2</v>
      </c>
      <c r="H312" s="1">
        <v>0.5</v>
      </c>
      <c r="I312" s="1">
        <v>189</v>
      </c>
      <c r="J312" s="1">
        <v>0</v>
      </c>
      <c r="K312" s="1">
        <v>8.1999999999999993</v>
      </c>
      <c r="L312" s="1">
        <v>0</v>
      </c>
    </row>
    <row r="313" spans="1:12">
      <c r="A313" s="2">
        <v>40841.958333333336</v>
      </c>
      <c r="B313" s="1">
        <v>8</v>
      </c>
      <c r="C313" s="1">
        <v>96</v>
      </c>
      <c r="D313" s="1">
        <v>1.2</v>
      </c>
      <c r="E313" s="1">
        <v>57.4</v>
      </c>
      <c r="F313" s="1">
        <v>60</v>
      </c>
      <c r="G313" s="5">
        <v>124.2</v>
      </c>
      <c r="H313" s="1">
        <v>0.4</v>
      </c>
      <c r="I313" s="1">
        <v>59</v>
      </c>
      <c r="J313" s="1">
        <v>0</v>
      </c>
      <c r="K313" s="1">
        <v>8.1999999999999993</v>
      </c>
      <c r="L313" s="1">
        <v>0</v>
      </c>
    </row>
    <row r="314" spans="1:12">
      <c r="A314" s="2">
        <v>40842</v>
      </c>
      <c r="B314" s="1">
        <v>8</v>
      </c>
      <c r="C314" s="1">
        <v>96</v>
      </c>
      <c r="D314" s="1">
        <v>1</v>
      </c>
      <c r="E314" s="1">
        <v>58.4</v>
      </c>
      <c r="F314" s="1">
        <v>60</v>
      </c>
      <c r="G314" s="5">
        <v>125.2</v>
      </c>
      <c r="H314" s="1">
        <v>0.2</v>
      </c>
      <c r="I314" s="1">
        <v>112</v>
      </c>
      <c r="J314" s="1">
        <v>0</v>
      </c>
      <c r="K314" s="1">
        <v>8.1999999999999993</v>
      </c>
      <c r="L314" s="1">
        <v>0</v>
      </c>
    </row>
    <row r="315" spans="1:12">
      <c r="A315" s="2">
        <v>40842.041666666664</v>
      </c>
      <c r="B315" s="1">
        <v>8.1999999999999993</v>
      </c>
      <c r="C315" s="1">
        <v>96</v>
      </c>
      <c r="D315" s="1">
        <v>4</v>
      </c>
      <c r="E315" s="1">
        <v>62.4</v>
      </c>
      <c r="F315" s="1">
        <v>60</v>
      </c>
      <c r="G315" s="5">
        <v>126.2</v>
      </c>
      <c r="H315" s="1">
        <v>0.6</v>
      </c>
      <c r="I315" s="1">
        <v>23</v>
      </c>
      <c r="J315" s="1">
        <v>0</v>
      </c>
      <c r="K315" s="1">
        <v>8.4</v>
      </c>
      <c r="L315" s="1">
        <v>0</v>
      </c>
    </row>
    <row r="316" spans="1:12">
      <c r="A316" s="2">
        <v>40842.083333333336</v>
      </c>
      <c r="B316" s="1">
        <v>8.6</v>
      </c>
      <c r="C316" s="1">
        <v>96</v>
      </c>
      <c r="D316" s="1">
        <v>4.4000000000000004</v>
      </c>
      <c r="E316" s="1">
        <v>66.8</v>
      </c>
      <c r="F316" s="1">
        <v>60</v>
      </c>
      <c r="G316" s="5">
        <v>127.2</v>
      </c>
      <c r="H316" s="1">
        <v>1.6</v>
      </c>
      <c r="I316" s="1">
        <v>206</v>
      </c>
      <c r="J316" s="1">
        <v>0</v>
      </c>
      <c r="K316" s="1">
        <v>8.8000000000000007</v>
      </c>
      <c r="L316" s="1">
        <v>0</v>
      </c>
    </row>
    <row r="317" spans="1:12">
      <c r="A317" s="2">
        <v>40842.125</v>
      </c>
      <c r="B317" s="1">
        <v>8.5</v>
      </c>
      <c r="C317" s="1">
        <v>96</v>
      </c>
      <c r="D317" s="1">
        <v>2.2000000000000002</v>
      </c>
      <c r="E317" s="1">
        <v>69</v>
      </c>
      <c r="F317" s="1">
        <v>60</v>
      </c>
      <c r="G317" s="5">
        <v>128.19999999999999</v>
      </c>
      <c r="H317" s="1">
        <v>1</v>
      </c>
      <c r="I317" s="1">
        <v>195</v>
      </c>
      <c r="J317" s="1">
        <v>0</v>
      </c>
      <c r="K317" s="1">
        <v>8.6999999999999993</v>
      </c>
      <c r="L317" s="1">
        <v>0</v>
      </c>
    </row>
    <row r="318" spans="1:12">
      <c r="A318" s="2">
        <v>40842.166666666664</v>
      </c>
      <c r="B318" s="1">
        <v>8.6</v>
      </c>
      <c r="C318" s="1">
        <v>96</v>
      </c>
      <c r="D318" s="1">
        <v>4.4000000000000004</v>
      </c>
      <c r="E318" s="1">
        <v>73.400000000000006</v>
      </c>
      <c r="F318" s="1">
        <v>60</v>
      </c>
      <c r="G318" s="5">
        <v>129.19999999999999</v>
      </c>
      <c r="H318" s="1">
        <v>1</v>
      </c>
      <c r="I318" s="1">
        <v>76</v>
      </c>
      <c r="J318" s="1">
        <v>0</v>
      </c>
      <c r="K318" s="1">
        <v>8.8000000000000007</v>
      </c>
      <c r="L318" s="1">
        <v>0</v>
      </c>
    </row>
    <row r="319" spans="1:12">
      <c r="A319" s="2">
        <v>40842.208333333336</v>
      </c>
      <c r="B319" s="1">
        <v>8.6</v>
      </c>
      <c r="C319" s="1">
        <v>96</v>
      </c>
      <c r="D319" s="1">
        <v>1.6</v>
      </c>
      <c r="E319" s="1">
        <v>75</v>
      </c>
      <c r="F319" s="1">
        <v>60</v>
      </c>
      <c r="G319" s="5">
        <v>130.19999999999999</v>
      </c>
      <c r="H319" s="1">
        <v>0.5</v>
      </c>
      <c r="I319" s="1">
        <v>259</v>
      </c>
      <c r="J319" s="1">
        <v>0</v>
      </c>
      <c r="K319" s="1">
        <v>8.8000000000000007</v>
      </c>
      <c r="L319" s="1">
        <v>0</v>
      </c>
    </row>
    <row r="320" spans="1:12">
      <c r="A320" s="2">
        <v>40842.25</v>
      </c>
      <c r="B320" s="1">
        <v>8.6999999999999993</v>
      </c>
      <c r="C320" s="1">
        <v>96</v>
      </c>
      <c r="D320" s="1">
        <v>0.2</v>
      </c>
      <c r="E320" s="1">
        <v>75.2</v>
      </c>
      <c r="F320" s="1">
        <v>60</v>
      </c>
      <c r="G320" s="5">
        <v>131.19999999999999</v>
      </c>
      <c r="H320" s="1">
        <v>1.7</v>
      </c>
      <c r="I320" s="1">
        <v>94</v>
      </c>
      <c r="J320" s="1">
        <v>0</v>
      </c>
      <c r="K320" s="1">
        <v>8.9</v>
      </c>
      <c r="L320" s="1">
        <v>0</v>
      </c>
    </row>
    <row r="321" spans="1:12">
      <c r="A321" s="2">
        <v>40842.291666666664</v>
      </c>
      <c r="B321" s="1">
        <v>8.6</v>
      </c>
      <c r="C321" s="1">
        <v>96</v>
      </c>
      <c r="D321" s="1">
        <v>0</v>
      </c>
      <c r="E321" s="1">
        <v>75.2</v>
      </c>
      <c r="F321" s="1">
        <v>60</v>
      </c>
      <c r="G321" s="5">
        <v>132.19999999999999</v>
      </c>
      <c r="H321" s="1">
        <v>0.4</v>
      </c>
      <c r="I321" s="1">
        <v>112</v>
      </c>
      <c r="J321" s="1">
        <v>0</v>
      </c>
      <c r="K321" s="1">
        <v>8.6</v>
      </c>
      <c r="L321" s="1">
        <v>0</v>
      </c>
    </row>
    <row r="322" spans="1:12">
      <c r="A322" s="2">
        <v>40842.333333333336</v>
      </c>
      <c r="B322" s="1">
        <v>8.6999999999999993</v>
      </c>
      <c r="C322" s="1">
        <v>96</v>
      </c>
      <c r="D322" s="1">
        <v>0</v>
      </c>
      <c r="E322" s="1">
        <v>75.2</v>
      </c>
      <c r="F322" s="1">
        <v>60</v>
      </c>
      <c r="G322" s="5">
        <v>133.19999999999999</v>
      </c>
      <c r="H322" s="1">
        <v>0.6</v>
      </c>
      <c r="I322" s="1">
        <v>166</v>
      </c>
      <c r="J322" s="1">
        <v>0</v>
      </c>
      <c r="K322" s="1">
        <v>8.8000000000000007</v>
      </c>
      <c r="L322" s="1">
        <v>0</v>
      </c>
    </row>
    <row r="323" spans="1:12">
      <c r="A323" s="2">
        <v>40842.375</v>
      </c>
      <c r="B323" s="1">
        <v>8.9</v>
      </c>
      <c r="C323" s="1">
        <v>96</v>
      </c>
      <c r="D323" s="1">
        <v>0</v>
      </c>
      <c r="E323" s="1">
        <v>75.2</v>
      </c>
      <c r="F323" s="1">
        <v>60</v>
      </c>
      <c r="G323" s="5">
        <v>134.19999999999999</v>
      </c>
      <c r="H323" s="1">
        <v>0.2</v>
      </c>
      <c r="I323" s="1">
        <v>130</v>
      </c>
      <c r="J323" s="1">
        <v>0</v>
      </c>
      <c r="K323" s="1">
        <v>9.1</v>
      </c>
      <c r="L323" s="1">
        <v>0</v>
      </c>
    </row>
    <row r="324" spans="1:12">
      <c r="A324" s="2">
        <v>40842.416666666664</v>
      </c>
      <c r="B324" s="1">
        <v>9.3000000000000007</v>
      </c>
      <c r="C324" s="1">
        <v>96</v>
      </c>
      <c r="D324" s="1">
        <v>0.2</v>
      </c>
      <c r="E324" s="1">
        <v>75.400000000000006</v>
      </c>
      <c r="F324" s="1">
        <v>60</v>
      </c>
      <c r="G324" s="5">
        <v>135.19999999999999</v>
      </c>
      <c r="H324" s="1">
        <v>0.2</v>
      </c>
      <c r="I324" s="1">
        <v>138</v>
      </c>
      <c r="J324" s="1">
        <v>0.1</v>
      </c>
      <c r="K324" s="1">
        <v>9.5</v>
      </c>
      <c r="L324" s="1">
        <v>0</v>
      </c>
    </row>
    <row r="325" spans="1:12">
      <c r="A325" s="2">
        <v>40842.458333333336</v>
      </c>
      <c r="B325" s="1">
        <v>10</v>
      </c>
      <c r="C325" s="1">
        <v>96</v>
      </c>
      <c r="D325" s="1">
        <v>0</v>
      </c>
      <c r="E325" s="1">
        <v>75.400000000000006</v>
      </c>
      <c r="F325" s="1">
        <v>60</v>
      </c>
      <c r="G325" s="5">
        <v>136.19999999999999</v>
      </c>
      <c r="H325" s="1">
        <v>0.1</v>
      </c>
      <c r="I325" s="1">
        <v>109</v>
      </c>
      <c r="J325" s="1">
        <v>0.2</v>
      </c>
      <c r="K325" s="1">
        <v>10.199999999999999</v>
      </c>
      <c r="L325" s="1">
        <v>0</v>
      </c>
    </row>
    <row r="326" spans="1:12">
      <c r="A326" s="2">
        <v>40842.5</v>
      </c>
      <c r="B326" s="1">
        <v>10.6</v>
      </c>
      <c r="C326" s="1">
        <v>94</v>
      </c>
      <c r="D326" s="1">
        <v>0.4</v>
      </c>
      <c r="E326" s="1">
        <v>75.8</v>
      </c>
      <c r="F326" s="1">
        <v>60</v>
      </c>
      <c r="G326" s="5">
        <v>137.19999999999999</v>
      </c>
      <c r="H326" s="1">
        <v>0.4</v>
      </c>
      <c r="I326" s="1">
        <v>215</v>
      </c>
      <c r="J326" s="1">
        <v>0.3</v>
      </c>
      <c r="K326" s="1">
        <v>10.8</v>
      </c>
      <c r="L326" s="1">
        <v>0</v>
      </c>
    </row>
    <row r="327" spans="1:12">
      <c r="A327" s="2">
        <v>40842.541666666664</v>
      </c>
      <c r="B327" s="1">
        <v>10.6</v>
      </c>
      <c r="C327" s="1">
        <v>94</v>
      </c>
      <c r="D327" s="1">
        <v>0</v>
      </c>
      <c r="E327" s="1">
        <v>75.8</v>
      </c>
      <c r="F327" s="1">
        <v>60</v>
      </c>
      <c r="G327" s="5">
        <v>138.19999999999999</v>
      </c>
      <c r="H327" s="1">
        <v>0.6</v>
      </c>
      <c r="I327" s="1">
        <v>243</v>
      </c>
      <c r="J327" s="1">
        <v>0.2</v>
      </c>
      <c r="K327" s="1">
        <v>10.9</v>
      </c>
      <c r="L327" s="1">
        <v>0</v>
      </c>
    </row>
    <row r="328" spans="1:12">
      <c r="A328" s="2">
        <v>40842.583333333336</v>
      </c>
      <c r="B328" s="1">
        <v>10.8</v>
      </c>
      <c r="C328" s="1">
        <v>92</v>
      </c>
      <c r="D328" s="1">
        <v>0</v>
      </c>
      <c r="E328" s="1">
        <v>75.8</v>
      </c>
      <c r="F328" s="1">
        <v>60</v>
      </c>
      <c r="G328" s="5">
        <v>139.19999999999999</v>
      </c>
      <c r="H328" s="1">
        <v>0.6</v>
      </c>
      <c r="I328" s="1">
        <v>169</v>
      </c>
      <c r="J328" s="1">
        <v>0.3</v>
      </c>
      <c r="K328" s="1">
        <v>11.1</v>
      </c>
      <c r="L328" s="1">
        <v>0</v>
      </c>
    </row>
    <row r="329" spans="1:12">
      <c r="A329" s="2">
        <v>40842.625</v>
      </c>
      <c r="B329" s="1">
        <v>11.6</v>
      </c>
      <c r="C329" s="1">
        <v>90</v>
      </c>
      <c r="D329" s="1">
        <v>0</v>
      </c>
      <c r="E329" s="1">
        <v>75.8</v>
      </c>
      <c r="F329" s="1">
        <v>60</v>
      </c>
      <c r="G329" s="5">
        <v>140.19999999999999</v>
      </c>
      <c r="H329" s="1">
        <v>0.3</v>
      </c>
      <c r="I329" s="1">
        <v>99</v>
      </c>
      <c r="J329" s="1">
        <v>0.4</v>
      </c>
      <c r="K329" s="1">
        <v>11.8</v>
      </c>
      <c r="L329" s="1">
        <v>0</v>
      </c>
    </row>
    <row r="330" spans="1:12">
      <c r="A330" s="2">
        <v>40842.666666666664</v>
      </c>
      <c r="B330" s="1">
        <v>12.1</v>
      </c>
      <c r="C330" s="1">
        <v>84</v>
      </c>
      <c r="D330" s="1">
        <v>0</v>
      </c>
      <c r="E330" s="1">
        <v>75.8</v>
      </c>
      <c r="F330" s="1">
        <v>60</v>
      </c>
      <c r="G330" s="5">
        <v>141.19999999999999</v>
      </c>
      <c r="H330" s="1">
        <v>0.1</v>
      </c>
      <c r="I330" s="1">
        <v>180</v>
      </c>
      <c r="J330" s="1">
        <v>0.2</v>
      </c>
      <c r="K330" s="1">
        <v>12.1</v>
      </c>
      <c r="L330" s="1">
        <v>0</v>
      </c>
    </row>
    <row r="331" spans="1:12">
      <c r="A331" s="2">
        <v>40842.708333333336</v>
      </c>
      <c r="B331" s="1">
        <v>12.1</v>
      </c>
      <c r="C331" s="1">
        <v>84</v>
      </c>
      <c r="D331" s="1">
        <v>0</v>
      </c>
      <c r="E331" s="1">
        <v>75.8</v>
      </c>
      <c r="F331" s="1">
        <v>60</v>
      </c>
      <c r="G331" s="5">
        <v>142.19999999999999</v>
      </c>
      <c r="H331" s="1">
        <v>0.3</v>
      </c>
      <c r="I331" s="1">
        <v>167</v>
      </c>
      <c r="J331" s="1">
        <v>0.1</v>
      </c>
      <c r="K331" s="1">
        <v>12</v>
      </c>
      <c r="L331" s="1">
        <v>0</v>
      </c>
    </row>
    <row r="332" spans="1:12">
      <c r="A332" s="2">
        <v>40842.75</v>
      </c>
      <c r="B332" s="1">
        <v>10.8</v>
      </c>
      <c r="C332" s="1">
        <v>90</v>
      </c>
      <c r="D332" s="1">
        <v>0</v>
      </c>
      <c r="E332" s="1">
        <v>75.8</v>
      </c>
      <c r="F332" s="1">
        <v>60</v>
      </c>
      <c r="G332" s="5">
        <v>143.19999999999999</v>
      </c>
      <c r="H332" s="1">
        <v>0.6</v>
      </c>
      <c r="I332" s="1">
        <v>325</v>
      </c>
      <c r="J332" s="1">
        <v>0</v>
      </c>
      <c r="K332" s="1">
        <v>10.6</v>
      </c>
      <c r="L332" s="1">
        <v>0</v>
      </c>
    </row>
    <row r="333" spans="1:12">
      <c r="A333" s="2">
        <v>40842.791666666664</v>
      </c>
      <c r="B333" s="1">
        <v>9.8000000000000007</v>
      </c>
      <c r="C333" s="1">
        <v>94</v>
      </c>
      <c r="D333" s="1">
        <v>0</v>
      </c>
      <c r="E333" s="1">
        <v>75.8</v>
      </c>
      <c r="F333" s="1">
        <v>60</v>
      </c>
      <c r="G333" s="5">
        <v>144.19999999999999</v>
      </c>
      <c r="H333" s="1">
        <v>0.5</v>
      </c>
      <c r="I333" s="1">
        <v>41</v>
      </c>
      <c r="J333" s="1">
        <v>0</v>
      </c>
      <c r="K333" s="1">
        <v>9.6</v>
      </c>
      <c r="L333" s="1">
        <v>0</v>
      </c>
    </row>
    <row r="334" spans="1:12">
      <c r="A334" s="2">
        <v>40842.833333333336</v>
      </c>
      <c r="B334" s="1">
        <v>10</v>
      </c>
      <c r="C334" s="1">
        <v>94</v>
      </c>
      <c r="D334" s="1">
        <v>0</v>
      </c>
      <c r="E334" s="1">
        <v>75.8</v>
      </c>
      <c r="F334" s="1">
        <v>60</v>
      </c>
      <c r="G334" s="5">
        <v>145.19999999999999</v>
      </c>
      <c r="H334" s="1">
        <v>0.4</v>
      </c>
      <c r="I334" s="1">
        <v>83</v>
      </c>
      <c r="J334" s="1">
        <v>0</v>
      </c>
      <c r="K334" s="1">
        <v>10</v>
      </c>
      <c r="L334" s="1">
        <v>0</v>
      </c>
    </row>
    <row r="335" spans="1:12">
      <c r="A335" s="2">
        <v>40842.875</v>
      </c>
      <c r="B335" s="1">
        <v>9.9</v>
      </c>
      <c r="C335" s="1">
        <v>94</v>
      </c>
      <c r="D335" s="1">
        <v>0</v>
      </c>
      <c r="E335" s="1">
        <v>75.8</v>
      </c>
      <c r="F335" s="1">
        <v>60</v>
      </c>
      <c r="G335" s="5">
        <v>146.19999999999999</v>
      </c>
      <c r="H335" s="1">
        <v>0.2</v>
      </c>
      <c r="I335" s="1">
        <v>247</v>
      </c>
      <c r="J335" s="1">
        <v>0</v>
      </c>
      <c r="K335" s="1">
        <v>9.9</v>
      </c>
      <c r="L335" s="1">
        <v>0</v>
      </c>
    </row>
    <row r="336" spans="1:12">
      <c r="A336" s="2">
        <v>40842.916666666664</v>
      </c>
      <c r="B336" s="1">
        <v>9.1999999999999993</v>
      </c>
      <c r="C336" s="1">
        <v>94</v>
      </c>
      <c r="D336" s="1">
        <v>0</v>
      </c>
      <c r="E336" s="1">
        <v>75.8</v>
      </c>
      <c r="F336" s="1">
        <v>60</v>
      </c>
      <c r="G336" s="5">
        <v>147.19999999999999</v>
      </c>
      <c r="H336" s="1">
        <v>0.6</v>
      </c>
      <c r="I336" s="1">
        <v>325</v>
      </c>
      <c r="J336" s="1">
        <v>0</v>
      </c>
      <c r="K336" s="1">
        <v>9.1999999999999993</v>
      </c>
      <c r="L336" s="1">
        <v>0</v>
      </c>
    </row>
    <row r="337" spans="1:12">
      <c r="A337" s="2">
        <v>40842.958333333336</v>
      </c>
      <c r="B337" s="1">
        <v>9.5</v>
      </c>
      <c r="C337" s="1">
        <v>94</v>
      </c>
      <c r="D337" s="1">
        <v>0</v>
      </c>
      <c r="E337" s="1">
        <v>75.8</v>
      </c>
      <c r="F337" s="1">
        <v>60</v>
      </c>
      <c r="G337" s="5">
        <v>148.19999999999999</v>
      </c>
      <c r="H337" s="1">
        <v>0.4</v>
      </c>
      <c r="I337" s="1">
        <v>39</v>
      </c>
      <c r="J337" s="1">
        <v>0</v>
      </c>
      <c r="K337" s="1">
        <v>9.5</v>
      </c>
      <c r="L337" s="1">
        <v>0</v>
      </c>
    </row>
    <row r="338" spans="1:12">
      <c r="A338" s="2">
        <v>40843</v>
      </c>
      <c r="B338" s="1">
        <v>9.6</v>
      </c>
      <c r="C338" s="1">
        <v>94</v>
      </c>
      <c r="D338" s="1">
        <v>0</v>
      </c>
      <c r="E338" s="1">
        <v>75.8</v>
      </c>
      <c r="F338" s="1">
        <v>60</v>
      </c>
      <c r="G338" s="5">
        <v>149.19999999999999</v>
      </c>
      <c r="H338" s="1">
        <v>0</v>
      </c>
      <c r="I338" s="1">
        <v>338</v>
      </c>
      <c r="J338" s="1">
        <v>0</v>
      </c>
      <c r="K338" s="1">
        <v>9.6999999999999993</v>
      </c>
      <c r="L338" s="1">
        <v>0</v>
      </c>
    </row>
    <row r="339" spans="1:12">
      <c r="A339" s="2">
        <v>40843.041666666664</v>
      </c>
      <c r="B339" s="1">
        <v>9.6999999999999993</v>
      </c>
      <c r="C339" s="1">
        <v>94</v>
      </c>
      <c r="D339" s="1">
        <v>0</v>
      </c>
      <c r="E339" s="1">
        <v>75.8</v>
      </c>
      <c r="F339" s="1">
        <v>60</v>
      </c>
      <c r="G339" s="5">
        <v>150.19999999999999</v>
      </c>
      <c r="H339" s="1">
        <v>0.3</v>
      </c>
      <c r="I339" s="1">
        <v>15</v>
      </c>
      <c r="J339" s="1">
        <v>0</v>
      </c>
      <c r="K339" s="1">
        <v>9.6999999999999993</v>
      </c>
      <c r="L339" s="1">
        <v>0</v>
      </c>
    </row>
    <row r="340" spans="1:12">
      <c r="A340" s="2">
        <v>40843.083333333336</v>
      </c>
      <c r="B340" s="1">
        <v>9.4</v>
      </c>
      <c r="C340" s="1">
        <v>92</v>
      </c>
      <c r="D340" s="1">
        <v>0</v>
      </c>
      <c r="E340" s="1">
        <v>75.8</v>
      </c>
      <c r="F340" s="1">
        <v>60</v>
      </c>
      <c r="G340" s="5">
        <v>151.19999999999999</v>
      </c>
      <c r="H340" s="1">
        <v>0.3</v>
      </c>
      <c r="I340" s="1">
        <v>37</v>
      </c>
      <c r="J340" s="1">
        <v>0</v>
      </c>
      <c r="K340" s="1">
        <v>9.4</v>
      </c>
      <c r="L340" s="1">
        <v>0</v>
      </c>
    </row>
    <row r="341" spans="1:12">
      <c r="A341" s="2">
        <v>40843.125</v>
      </c>
      <c r="B341" s="1">
        <v>9</v>
      </c>
      <c r="C341" s="1">
        <v>92</v>
      </c>
      <c r="D341" s="1">
        <v>0</v>
      </c>
      <c r="E341" s="1">
        <v>75.8</v>
      </c>
      <c r="F341" s="1">
        <v>60</v>
      </c>
      <c r="G341" s="5">
        <v>152.19999999999999</v>
      </c>
      <c r="H341" s="1">
        <v>0.2</v>
      </c>
      <c r="I341" s="1">
        <v>341</v>
      </c>
      <c r="J341" s="1">
        <v>0</v>
      </c>
      <c r="K341" s="1">
        <v>8.9</v>
      </c>
      <c r="L341" s="1">
        <v>0</v>
      </c>
    </row>
    <row r="342" spans="1:12">
      <c r="A342" s="2">
        <v>40843.166666666664</v>
      </c>
      <c r="B342" s="1">
        <v>8.6</v>
      </c>
      <c r="C342" s="1">
        <v>92</v>
      </c>
      <c r="D342" s="1">
        <v>0</v>
      </c>
      <c r="E342" s="1">
        <v>75.8</v>
      </c>
      <c r="F342" s="1">
        <v>60</v>
      </c>
      <c r="G342" s="5">
        <v>153.19999999999999</v>
      </c>
      <c r="H342" s="1">
        <v>0.1</v>
      </c>
      <c r="I342" s="1">
        <v>291</v>
      </c>
      <c r="J342" s="1">
        <v>0</v>
      </c>
      <c r="K342" s="1">
        <v>8.6</v>
      </c>
      <c r="L342" s="1">
        <v>0</v>
      </c>
    </row>
    <row r="343" spans="1:12">
      <c r="A343" s="2">
        <v>40843.208333333336</v>
      </c>
      <c r="B343" s="1">
        <v>8.9</v>
      </c>
      <c r="C343" s="1">
        <v>92</v>
      </c>
      <c r="D343" s="1">
        <v>0</v>
      </c>
      <c r="E343" s="1">
        <v>75.8</v>
      </c>
      <c r="F343" s="1">
        <v>60</v>
      </c>
      <c r="G343" s="5">
        <v>154.19999999999999</v>
      </c>
      <c r="H343" s="1">
        <v>0.2</v>
      </c>
      <c r="I343" s="1">
        <v>58</v>
      </c>
      <c r="J343" s="1">
        <v>0</v>
      </c>
      <c r="K343" s="1">
        <v>9</v>
      </c>
      <c r="L343" s="1">
        <v>0</v>
      </c>
    </row>
    <row r="344" spans="1:12">
      <c r="A344" s="2">
        <v>40843.25</v>
      </c>
      <c r="B344" s="1">
        <v>8.8000000000000007</v>
      </c>
      <c r="C344" s="1">
        <v>92</v>
      </c>
      <c r="D344" s="1">
        <v>0</v>
      </c>
      <c r="E344" s="1">
        <v>75.8</v>
      </c>
      <c r="F344" s="1">
        <v>60</v>
      </c>
      <c r="G344" s="5">
        <v>155.19999999999999</v>
      </c>
      <c r="H344" s="1">
        <v>0.1</v>
      </c>
      <c r="I344" s="1">
        <v>224</v>
      </c>
      <c r="J344" s="1">
        <v>0</v>
      </c>
      <c r="K344" s="1">
        <v>8.9</v>
      </c>
      <c r="L344" s="1">
        <v>0</v>
      </c>
    </row>
    <row r="345" spans="1:12">
      <c r="A345" s="2">
        <v>40843.291666666664</v>
      </c>
      <c r="B345" s="1">
        <v>8.5</v>
      </c>
      <c r="C345" s="1">
        <v>90</v>
      </c>
      <c r="D345" s="1">
        <v>0</v>
      </c>
      <c r="E345" s="1">
        <v>75.8</v>
      </c>
      <c r="F345" s="1">
        <v>60</v>
      </c>
      <c r="G345" s="5">
        <v>156.19999999999999</v>
      </c>
      <c r="H345" s="1">
        <v>0.4</v>
      </c>
      <c r="I345" s="1">
        <v>103</v>
      </c>
      <c r="J345" s="1">
        <v>0</v>
      </c>
      <c r="K345" s="1">
        <v>8.6</v>
      </c>
      <c r="L345" s="1">
        <v>0</v>
      </c>
    </row>
    <row r="346" spans="1:12">
      <c r="A346" s="2">
        <v>40843.333333333336</v>
      </c>
      <c r="B346" s="1">
        <v>8.6999999999999993</v>
      </c>
      <c r="C346" s="1">
        <v>92</v>
      </c>
      <c r="D346" s="1">
        <v>0</v>
      </c>
      <c r="E346" s="1">
        <v>75.8</v>
      </c>
      <c r="F346" s="1">
        <v>60</v>
      </c>
      <c r="G346" s="5">
        <v>157.19999999999999</v>
      </c>
      <c r="H346" s="1">
        <v>0.2</v>
      </c>
      <c r="I346" s="1">
        <v>0</v>
      </c>
      <c r="J346" s="1">
        <v>0</v>
      </c>
      <c r="K346" s="1">
        <v>8.8000000000000007</v>
      </c>
      <c r="L346" s="1">
        <v>0</v>
      </c>
    </row>
    <row r="347" spans="1:12">
      <c r="A347" s="2">
        <v>40843.375</v>
      </c>
      <c r="B347" s="1">
        <v>10</v>
      </c>
      <c r="C347" s="1">
        <v>82</v>
      </c>
      <c r="D347" s="1">
        <v>0</v>
      </c>
      <c r="E347" s="1">
        <v>75.8</v>
      </c>
      <c r="F347" s="1">
        <v>60</v>
      </c>
      <c r="G347" s="5">
        <v>158.19999999999999</v>
      </c>
      <c r="H347" s="1">
        <v>0.2</v>
      </c>
      <c r="I347" s="1">
        <v>238</v>
      </c>
      <c r="J347" s="1">
        <v>0.4</v>
      </c>
      <c r="K347" s="1">
        <v>10</v>
      </c>
      <c r="L347" s="1">
        <v>0</v>
      </c>
    </row>
    <row r="348" spans="1:12">
      <c r="A348" s="2">
        <v>40843.416666666664</v>
      </c>
      <c r="B348" s="1">
        <v>11.7</v>
      </c>
      <c r="C348" s="1">
        <v>73</v>
      </c>
      <c r="D348" s="1">
        <v>0</v>
      </c>
      <c r="E348" s="1">
        <v>75.8</v>
      </c>
      <c r="F348" s="1">
        <v>60</v>
      </c>
      <c r="G348" s="5">
        <v>159.19999999999999</v>
      </c>
      <c r="H348" s="1">
        <v>0.5</v>
      </c>
      <c r="I348" s="1">
        <v>0</v>
      </c>
      <c r="J348" s="1">
        <v>0.9</v>
      </c>
      <c r="K348" s="1">
        <v>11.8</v>
      </c>
      <c r="L348" s="1">
        <v>0</v>
      </c>
    </row>
    <row r="349" spans="1:12">
      <c r="A349" s="2">
        <v>40843.458333333336</v>
      </c>
      <c r="B349" s="1">
        <v>13.6</v>
      </c>
      <c r="C349" s="1">
        <v>67</v>
      </c>
      <c r="D349" s="1">
        <v>0</v>
      </c>
      <c r="E349" s="1">
        <v>75.8</v>
      </c>
      <c r="F349" s="1">
        <v>14</v>
      </c>
      <c r="G349" s="5">
        <v>159.4</v>
      </c>
      <c r="H349" s="1">
        <v>1</v>
      </c>
      <c r="I349" s="1">
        <v>184</v>
      </c>
      <c r="J349" s="1">
        <v>1.3</v>
      </c>
      <c r="K349" s="1">
        <v>13.9</v>
      </c>
      <c r="L349" s="1">
        <v>0</v>
      </c>
    </row>
    <row r="350" spans="1:12">
      <c r="A350" s="2">
        <v>40843.5</v>
      </c>
      <c r="B350" s="1">
        <v>14.8</v>
      </c>
      <c r="C350" s="1">
        <v>63</v>
      </c>
      <c r="D350" s="1">
        <v>0</v>
      </c>
      <c r="E350" s="1">
        <v>75.8</v>
      </c>
      <c r="F350" s="1">
        <v>0</v>
      </c>
      <c r="G350" s="5">
        <v>159.4</v>
      </c>
      <c r="H350" s="1">
        <v>1</v>
      </c>
      <c r="I350" s="1">
        <v>160</v>
      </c>
      <c r="J350" s="1">
        <v>1.6</v>
      </c>
      <c r="K350" s="1">
        <v>14.9</v>
      </c>
      <c r="L350" s="1">
        <v>0</v>
      </c>
    </row>
    <row r="351" spans="1:12">
      <c r="A351" s="2">
        <v>40843.541666666664</v>
      </c>
      <c r="B351" s="1">
        <v>15</v>
      </c>
      <c r="C351" s="1">
        <v>61</v>
      </c>
      <c r="D351" s="1">
        <v>0</v>
      </c>
      <c r="E351" s="1">
        <v>75.8</v>
      </c>
      <c r="F351" s="1">
        <v>0</v>
      </c>
      <c r="G351" s="5">
        <v>159.4</v>
      </c>
      <c r="H351" s="1">
        <v>1.2</v>
      </c>
      <c r="I351" s="1">
        <v>150</v>
      </c>
      <c r="J351" s="1">
        <v>1.6</v>
      </c>
      <c r="K351" s="1">
        <v>14.7</v>
      </c>
      <c r="L351" s="1">
        <v>0</v>
      </c>
    </row>
    <row r="352" spans="1:12">
      <c r="A352" s="2">
        <v>40843.583333333336</v>
      </c>
      <c r="B352" s="1">
        <v>15</v>
      </c>
      <c r="C352" s="1">
        <v>60</v>
      </c>
      <c r="D352" s="1">
        <v>0</v>
      </c>
      <c r="E352" s="1">
        <v>75.8</v>
      </c>
      <c r="F352" s="1">
        <v>0</v>
      </c>
      <c r="G352" s="5">
        <v>159.4</v>
      </c>
      <c r="H352" s="1">
        <v>1.3</v>
      </c>
      <c r="I352" s="1">
        <v>130</v>
      </c>
      <c r="J352" s="1">
        <v>1.1000000000000001</v>
      </c>
      <c r="K352" s="1">
        <v>14.9</v>
      </c>
      <c r="L352" s="1">
        <v>0</v>
      </c>
    </row>
    <row r="353" spans="1:12">
      <c r="A353" s="2">
        <v>40843.625</v>
      </c>
      <c r="B353" s="1">
        <v>15.5</v>
      </c>
      <c r="C353" s="1">
        <v>59</v>
      </c>
      <c r="D353" s="1">
        <v>0</v>
      </c>
      <c r="E353" s="1">
        <v>75.8</v>
      </c>
      <c r="F353" s="1">
        <v>0</v>
      </c>
      <c r="G353" s="5">
        <v>159.4</v>
      </c>
      <c r="H353" s="1">
        <v>1.3</v>
      </c>
      <c r="I353" s="1">
        <v>156</v>
      </c>
      <c r="J353" s="1">
        <v>0.8</v>
      </c>
      <c r="K353" s="1">
        <v>15.5</v>
      </c>
      <c r="L353" s="1">
        <v>0</v>
      </c>
    </row>
    <row r="354" spans="1:12">
      <c r="A354" s="2">
        <v>40843.666666666664</v>
      </c>
      <c r="B354" s="1">
        <v>15.2</v>
      </c>
      <c r="C354" s="1">
        <v>60</v>
      </c>
      <c r="D354" s="1">
        <v>0</v>
      </c>
      <c r="E354" s="1">
        <v>75.8</v>
      </c>
      <c r="F354" s="1">
        <v>0</v>
      </c>
      <c r="G354" s="5">
        <v>159.4</v>
      </c>
      <c r="H354" s="1">
        <v>1.1000000000000001</v>
      </c>
      <c r="I354" s="1">
        <v>130</v>
      </c>
      <c r="J354" s="1">
        <v>0.5</v>
      </c>
      <c r="K354" s="1">
        <v>15.2</v>
      </c>
      <c r="L354" s="1">
        <v>0</v>
      </c>
    </row>
    <row r="355" spans="1:12">
      <c r="A355" s="2">
        <v>40843.708333333336</v>
      </c>
      <c r="B355" s="1">
        <v>14.6</v>
      </c>
      <c r="C355" s="1">
        <v>65</v>
      </c>
      <c r="D355" s="1">
        <v>0</v>
      </c>
      <c r="E355" s="1">
        <v>75.8</v>
      </c>
      <c r="F355" s="1">
        <v>0</v>
      </c>
      <c r="G355" s="5">
        <v>159.4</v>
      </c>
      <c r="H355" s="1">
        <v>1</v>
      </c>
      <c r="I355" s="1">
        <v>86</v>
      </c>
      <c r="J355" s="1">
        <v>0.3</v>
      </c>
      <c r="K355" s="1">
        <v>14.4</v>
      </c>
      <c r="L355" s="1">
        <v>0</v>
      </c>
    </row>
    <row r="356" spans="1:12">
      <c r="A356" s="2">
        <v>40843.75</v>
      </c>
      <c r="B356" s="1">
        <v>11.4</v>
      </c>
      <c r="C356" s="1">
        <v>77</v>
      </c>
      <c r="D356" s="1">
        <v>0</v>
      </c>
      <c r="E356" s="1">
        <v>75.8</v>
      </c>
      <c r="F356" s="1">
        <v>0</v>
      </c>
      <c r="G356" s="5">
        <v>159.4</v>
      </c>
      <c r="H356" s="1">
        <v>0.7</v>
      </c>
      <c r="I356" s="1">
        <v>36</v>
      </c>
      <c r="J356" s="1">
        <v>0</v>
      </c>
      <c r="K356" s="1">
        <v>11</v>
      </c>
      <c r="L356" s="1">
        <v>0</v>
      </c>
    </row>
    <row r="357" spans="1:12">
      <c r="A357" s="2">
        <v>40843.791666666664</v>
      </c>
      <c r="B357" s="1">
        <v>10.7</v>
      </c>
      <c r="C357" s="1">
        <v>79</v>
      </c>
      <c r="D357" s="1">
        <v>0</v>
      </c>
      <c r="E357" s="1">
        <v>75.8</v>
      </c>
      <c r="F357" s="1">
        <v>0</v>
      </c>
      <c r="G357" s="5">
        <v>159.4</v>
      </c>
      <c r="H357" s="1">
        <v>0.9</v>
      </c>
      <c r="I357" s="1">
        <v>289</v>
      </c>
      <c r="J357" s="1">
        <v>0</v>
      </c>
      <c r="K357" s="1">
        <v>10.1</v>
      </c>
      <c r="L357" s="1">
        <v>0</v>
      </c>
    </row>
    <row r="358" spans="1:12">
      <c r="A358" s="2">
        <v>40843.833333333336</v>
      </c>
      <c r="B358" s="1">
        <v>10.8</v>
      </c>
      <c r="C358" s="1">
        <v>79</v>
      </c>
      <c r="D358" s="1">
        <v>0</v>
      </c>
      <c r="E358" s="1">
        <v>75.8</v>
      </c>
      <c r="F358" s="1">
        <v>0</v>
      </c>
      <c r="G358" s="5">
        <v>159.4</v>
      </c>
      <c r="H358" s="1">
        <v>0.4</v>
      </c>
      <c r="I358" s="1">
        <v>228</v>
      </c>
      <c r="J358" s="1">
        <v>0</v>
      </c>
      <c r="K358" s="1">
        <v>10.5</v>
      </c>
      <c r="L358" s="1">
        <v>0</v>
      </c>
    </row>
    <row r="359" spans="1:12">
      <c r="A359" s="2">
        <v>40843.875</v>
      </c>
      <c r="B359" s="1">
        <v>10</v>
      </c>
      <c r="C359" s="1">
        <v>84</v>
      </c>
      <c r="D359" s="1">
        <v>0</v>
      </c>
      <c r="E359" s="1">
        <v>75.8</v>
      </c>
      <c r="F359" s="1">
        <v>0</v>
      </c>
      <c r="G359" s="5">
        <v>159.4</v>
      </c>
      <c r="H359" s="1">
        <v>0.5</v>
      </c>
      <c r="I359" s="1">
        <v>259</v>
      </c>
      <c r="J359" s="1">
        <v>0</v>
      </c>
      <c r="K359" s="1">
        <v>9.6</v>
      </c>
      <c r="L359" s="1">
        <v>0</v>
      </c>
    </row>
    <row r="360" spans="1:12">
      <c r="A360" s="2">
        <v>40843.916666666664</v>
      </c>
      <c r="B360" s="1">
        <v>10.1</v>
      </c>
      <c r="C360" s="1">
        <v>86</v>
      </c>
      <c r="D360" s="1">
        <v>0</v>
      </c>
      <c r="E360" s="1">
        <v>75.8</v>
      </c>
      <c r="F360" s="1">
        <v>0</v>
      </c>
      <c r="G360" s="5">
        <v>159.4</v>
      </c>
      <c r="H360" s="1">
        <v>0.3</v>
      </c>
      <c r="I360" s="1">
        <v>2</v>
      </c>
      <c r="J360" s="1">
        <v>0</v>
      </c>
      <c r="K360" s="1">
        <v>9.8000000000000007</v>
      </c>
      <c r="L360" s="1">
        <v>0</v>
      </c>
    </row>
    <row r="361" spans="1:12">
      <c r="A361" s="2">
        <v>40843.958333333336</v>
      </c>
      <c r="B361" s="1">
        <v>10</v>
      </c>
      <c r="C361" s="1">
        <v>88</v>
      </c>
      <c r="D361" s="1">
        <v>0</v>
      </c>
      <c r="E361" s="1">
        <v>75.8</v>
      </c>
      <c r="F361" s="1">
        <v>0</v>
      </c>
      <c r="G361" s="5">
        <v>159.4</v>
      </c>
      <c r="H361" s="1">
        <v>0.3</v>
      </c>
      <c r="I361" s="1">
        <v>244</v>
      </c>
      <c r="J361" s="1">
        <v>0</v>
      </c>
      <c r="K361" s="1">
        <v>9.8000000000000007</v>
      </c>
      <c r="L361" s="1">
        <v>0</v>
      </c>
    </row>
    <row r="362" spans="1:12">
      <c r="A362" s="2">
        <v>40844</v>
      </c>
      <c r="B362" s="1">
        <v>9.6999999999999993</v>
      </c>
      <c r="C362" s="1">
        <v>90</v>
      </c>
      <c r="D362" s="1">
        <v>0</v>
      </c>
      <c r="E362" s="1">
        <v>75.8</v>
      </c>
      <c r="F362" s="1">
        <v>0</v>
      </c>
      <c r="G362" s="5">
        <v>159.4</v>
      </c>
      <c r="H362" s="1">
        <v>0.5</v>
      </c>
      <c r="I362" s="1">
        <v>272</v>
      </c>
      <c r="J362" s="1">
        <v>0</v>
      </c>
      <c r="K362" s="1">
        <v>9.4</v>
      </c>
      <c r="L362" s="1">
        <v>0</v>
      </c>
    </row>
    <row r="363" spans="1:12">
      <c r="A363" s="2">
        <v>40844.041666666664</v>
      </c>
      <c r="B363" s="1">
        <v>9.1999999999999993</v>
      </c>
      <c r="C363" s="1">
        <v>90</v>
      </c>
      <c r="D363" s="1">
        <v>0</v>
      </c>
      <c r="E363" s="1">
        <v>75.8</v>
      </c>
      <c r="F363" s="1">
        <v>0</v>
      </c>
      <c r="G363" s="5">
        <v>159.4</v>
      </c>
      <c r="H363" s="1">
        <v>0.3</v>
      </c>
      <c r="I363" s="1">
        <v>197</v>
      </c>
      <c r="J363" s="1">
        <v>0</v>
      </c>
      <c r="K363" s="1">
        <v>8.8000000000000007</v>
      </c>
      <c r="L363" s="1">
        <v>0</v>
      </c>
    </row>
    <row r="364" spans="1:12">
      <c r="A364" s="2">
        <v>40844.083333333336</v>
      </c>
      <c r="B364" s="1">
        <v>9.4</v>
      </c>
      <c r="C364" s="1">
        <v>90</v>
      </c>
      <c r="D364" s="1">
        <v>0</v>
      </c>
      <c r="E364" s="1">
        <v>75.8</v>
      </c>
      <c r="F364" s="1">
        <v>0</v>
      </c>
      <c r="G364" s="5">
        <v>159.4</v>
      </c>
      <c r="H364" s="1">
        <v>0.2</v>
      </c>
      <c r="I364" s="1">
        <v>26</v>
      </c>
      <c r="J364" s="1">
        <v>0</v>
      </c>
      <c r="K364" s="1">
        <v>9.3000000000000007</v>
      </c>
      <c r="L364" s="1">
        <v>0</v>
      </c>
    </row>
    <row r="365" spans="1:12">
      <c r="A365" s="2">
        <v>40844.125</v>
      </c>
      <c r="B365" s="1">
        <v>9.6</v>
      </c>
      <c r="C365" s="1">
        <v>90</v>
      </c>
      <c r="D365" s="1">
        <v>0</v>
      </c>
      <c r="E365" s="1">
        <v>75.8</v>
      </c>
      <c r="F365" s="1">
        <v>0</v>
      </c>
      <c r="G365" s="5">
        <v>159.4</v>
      </c>
      <c r="H365" s="1">
        <v>0.9</v>
      </c>
      <c r="I365" s="1">
        <v>254</v>
      </c>
      <c r="J365" s="1">
        <v>0</v>
      </c>
      <c r="K365" s="1">
        <v>9.6</v>
      </c>
      <c r="L365" s="1">
        <v>0</v>
      </c>
    </row>
    <row r="366" spans="1:12">
      <c r="A366" s="2">
        <v>40844.166666666664</v>
      </c>
      <c r="B366" s="1">
        <v>9.5</v>
      </c>
      <c r="C366" s="1">
        <v>90</v>
      </c>
      <c r="D366" s="1">
        <v>0</v>
      </c>
      <c r="E366" s="1">
        <v>75.8</v>
      </c>
      <c r="F366" s="1">
        <v>0</v>
      </c>
      <c r="G366" s="5">
        <v>159.4</v>
      </c>
      <c r="H366" s="1">
        <v>0.5</v>
      </c>
      <c r="I366" s="1">
        <v>243</v>
      </c>
      <c r="J366" s="1">
        <v>0</v>
      </c>
      <c r="K366" s="1">
        <v>9.5</v>
      </c>
      <c r="L366" s="1">
        <v>0</v>
      </c>
    </row>
    <row r="367" spans="1:12">
      <c r="A367" s="2">
        <v>40844.208333333336</v>
      </c>
      <c r="B367" s="1">
        <v>9.1</v>
      </c>
      <c r="C367" s="1">
        <v>90</v>
      </c>
      <c r="D367" s="1">
        <v>0</v>
      </c>
      <c r="E367" s="1">
        <v>75.8</v>
      </c>
      <c r="F367" s="1">
        <v>0</v>
      </c>
      <c r="G367" s="5">
        <v>159.4</v>
      </c>
      <c r="H367" s="1">
        <v>0.2</v>
      </c>
      <c r="I367" s="1">
        <v>269</v>
      </c>
      <c r="J367" s="1">
        <v>0</v>
      </c>
      <c r="K367" s="1">
        <v>9</v>
      </c>
      <c r="L367" s="1">
        <v>0</v>
      </c>
    </row>
    <row r="368" spans="1:12">
      <c r="A368" s="2">
        <v>40844.25</v>
      </c>
      <c r="B368" s="1">
        <v>8.9</v>
      </c>
      <c r="C368" s="1">
        <v>86</v>
      </c>
      <c r="D368" s="1">
        <v>0</v>
      </c>
      <c r="E368" s="1">
        <v>75.8</v>
      </c>
      <c r="F368" s="1">
        <v>0</v>
      </c>
      <c r="G368" s="5">
        <v>159.4</v>
      </c>
      <c r="H368" s="1">
        <v>0.1</v>
      </c>
      <c r="I368" s="1">
        <v>144</v>
      </c>
      <c r="J368" s="1">
        <v>0</v>
      </c>
      <c r="K368" s="1">
        <v>8.8000000000000007</v>
      </c>
      <c r="L368" s="1">
        <v>0</v>
      </c>
    </row>
    <row r="369" spans="1:12">
      <c r="A369" s="2">
        <v>40844.291666666664</v>
      </c>
      <c r="B369" s="1">
        <v>9</v>
      </c>
      <c r="C369" s="1">
        <v>86</v>
      </c>
      <c r="D369" s="1">
        <v>0</v>
      </c>
      <c r="E369" s="1">
        <v>75.8</v>
      </c>
      <c r="F369" s="1">
        <v>0</v>
      </c>
      <c r="G369" s="5">
        <v>159.4</v>
      </c>
      <c r="H369" s="1">
        <v>0.3</v>
      </c>
      <c r="I369" s="1">
        <v>269</v>
      </c>
      <c r="J369" s="1">
        <v>0</v>
      </c>
      <c r="K369" s="1">
        <v>8.9</v>
      </c>
      <c r="L369" s="1">
        <v>0</v>
      </c>
    </row>
    <row r="370" spans="1:12">
      <c r="A370" s="2">
        <v>40844.333333333336</v>
      </c>
      <c r="B370" s="1">
        <v>8.8000000000000007</v>
      </c>
      <c r="C370" s="1">
        <v>88</v>
      </c>
      <c r="D370" s="1">
        <v>0</v>
      </c>
      <c r="E370" s="1">
        <v>75.8</v>
      </c>
      <c r="F370" s="1">
        <v>0</v>
      </c>
      <c r="G370" s="5">
        <v>159.4</v>
      </c>
      <c r="H370" s="1">
        <v>0.2</v>
      </c>
      <c r="I370" s="1">
        <v>267</v>
      </c>
      <c r="J370" s="1">
        <v>0</v>
      </c>
      <c r="K370" s="1">
        <v>8.6999999999999993</v>
      </c>
      <c r="L370" s="1">
        <v>0</v>
      </c>
    </row>
    <row r="371" spans="1:12">
      <c r="A371" s="2">
        <v>40844.375</v>
      </c>
      <c r="B371" s="1">
        <v>9</v>
      </c>
      <c r="C371" s="1">
        <v>88</v>
      </c>
      <c r="D371" s="1">
        <v>0</v>
      </c>
      <c r="E371" s="1">
        <v>75.8</v>
      </c>
      <c r="F371" s="1">
        <v>0</v>
      </c>
      <c r="G371" s="5">
        <v>159.4</v>
      </c>
      <c r="H371" s="1">
        <v>0.6</v>
      </c>
      <c r="I371" s="1">
        <v>259</v>
      </c>
      <c r="J371" s="1">
        <v>0.2</v>
      </c>
      <c r="K371" s="1">
        <v>8.8000000000000007</v>
      </c>
      <c r="L371" s="1">
        <v>0</v>
      </c>
    </row>
    <row r="372" spans="1:12">
      <c r="A372" s="2">
        <v>40844.416666666664</v>
      </c>
      <c r="B372" s="1">
        <v>10.8</v>
      </c>
      <c r="C372" s="1">
        <v>78</v>
      </c>
      <c r="D372" s="1">
        <v>0</v>
      </c>
      <c r="E372" s="1">
        <v>75.8</v>
      </c>
      <c r="F372" s="1">
        <v>0</v>
      </c>
      <c r="G372" s="5">
        <v>159.4</v>
      </c>
      <c r="H372" s="1">
        <v>1.9</v>
      </c>
      <c r="I372" s="1">
        <v>229</v>
      </c>
      <c r="J372" s="1">
        <v>0.8</v>
      </c>
      <c r="K372" s="1">
        <v>10.9</v>
      </c>
      <c r="L372" s="1">
        <v>0</v>
      </c>
    </row>
    <row r="373" spans="1:12">
      <c r="A373" s="2">
        <v>40844.458333333336</v>
      </c>
      <c r="B373" s="1">
        <v>14.3</v>
      </c>
      <c r="C373" s="1">
        <v>62</v>
      </c>
      <c r="D373" s="1">
        <v>0</v>
      </c>
      <c r="E373" s="1">
        <v>75.8</v>
      </c>
      <c r="F373" s="1">
        <v>0</v>
      </c>
      <c r="G373" s="5">
        <v>159.4</v>
      </c>
      <c r="H373" s="1">
        <v>1.9</v>
      </c>
      <c r="I373" s="1">
        <v>206</v>
      </c>
      <c r="J373" s="1">
        <v>1.6</v>
      </c>
      <c r="K373" s="1">
        <v>14.7</v>
      </c>
      <c r="L373" s="1">
        <v>0</v>
      </c>
    </row>
    <row r="374" spans="1:12">
      <c r="A374" s="2">
        <v>40844.5</v>
      </c>
      <c r="B374" s="1">
        <v>15.4</v>
      </c>
      <c r="C374" s="1">
        <v>56</v>
      </c>
      <c r="D374" s="1">
        <v>0</v>
      </c>
      <c r="E374" s="1">
        <v>75.8</v>
      </c>
      <c r="F374" s="1">
        <v>0</v>
      </c>
      <c r="G374" s="5">
        <v>159.4</v>
      </c>
      <c r="H374" s="1">
        <v>1.3</v>
      </c>
      <c r="I374" s="1">
        <v>186</v>
      </c>
      <c r="J374" s="1">
        <v>1.8</v>
      </c>
      <c r="K374" s="1">
        <v>15.5</v>
      </c>
      <c r="L374" s="1">
        <v>0</v>
      </c>
    </row>
    <row r="375" spans="1:12">
      <c r="A375" s="2">
        <v>40844.541666666664</v>
      </c>
      <c r="B375" s="1">
        <v>16.2</v>
      </c>
      <c r="C375" s="1">
        <v>51</v>
      </c>
      <c r="D375" s="1">
        <v>0</v>
      </c>
      <c r="E375" s="1">
        <v>75.8</v>
      </c>
      <c r="F375" s="1">
        <v>0</v>
      </c>
      <c r="G375" s="5">
        <v>159.4</v>
      </c>
      <c r="H375" s="1">
        <v>1.2</v>
      </c>
      <c r="I375" s="1">
        <v>147</v>
      </c>
      <c r="J375" s="1">
        <v>1.9</v>
      </c>
      <c r="K375" s="1">
        <v>15.6</v>
      </c>
      <c r="L375" s="1">
        <v>0</v>
      </c>
    </row>
    <row r="376" spans="1:12">
      <c r="A376" s="2">
        <v>40844.583333333336</v>
      </c>
      <c r="B376" s="1">
        <v>17.2</v>
      </c>
      <c r="C376" s="1">
        <v>47</v>
      </c>
      <c r="D376" s="1">
        <v>0</v>
      </c>
      <c r="E376" s="1">
        <v>75.8</v>
      </c>
      <c r="F376" s="1">
        <v>0</v>
      </c>
      <c r="G376" s="5">
        <v>159.4</v>
      </c>
      <c r="H376" s="1">
        <v>1.4</v>
      </c>
      <c r="I376" s="1">
        <v>134</v>
      </c>
      <c r="J376" s="1">
        <v>1.6</v>
      </c>
      <c r="K376" s="1">
        <v>16.600000000000001</v>
      </c>
      <c r="L376" s="1">
        <v>0</v>
      </c>
    </row>
    <row r="377" spans="1:12">
      <c r="A377" s="2">
        <v>40844.625</v>
      </c>
      <c r="B377" s="1">
        <v>16.7</v>
      </c>
      <c r="C377" s="1">
        <v>47</v>
      </c>
      <c r="D377" s="1">
        <v>0</v>
      </c>
      <c r="E377" s="1">
        <v>75.8</v>
      </c>
      <c r="F377" s="1">
        <v>0</v>
      </c>
      <c r="G377" s="5">
        <v>159.4</v>
      </c>
      <c r="H377" s="1">
        <v>1.7</v>
      </c>
      <c r="I377" s="1">
        <v>111</v>
      </c>
      <c r="J377" s="1">
        <v>0.8</v>
      </c>
      <c r="K377" s="1">
        <v>16.600000000000001</v>
      </c>
      <c r="L377" s="1">
        <v>0</v>
      </c>
    </row>
    <row r="378" spans="1:12">
      <c r="A378" s="2">
        <v>40844.666666666664</v>
      </c>
      <c r="B378" s="1">
        <v>16.5</v>
      </c>
      <c r="C378" s="1">
        <v>46</v>
      </c>
      <c r="D378" s="1">
        <v>0</v>
      </c>
      <c r="E378" s="1">
        <v>75.8</v>
      </c>
      <c r="F378" s="1">
        <v>0</v>
      </c>
      <c r="G378" s="5">
        <v>159.4</v>
      </c>
      <c r="H378" s="1">
        <v>1.4</v>
      </c>
      <c r="I378" s="1">
        <v>90</v>
      </c>
      <c r="J378" s="1">
        <v>0.6</v>
      </c>
      <c r="K378" s="1">
        <v>16.600000000000001</v>
      </c>
      <c r="L378" s="1">
        <v>0</v>
      </c>
    </row>
    <row r="379" spans="1:12">
      <c r="A379" s="2">
        <v>40844.708333333336</v>
      </c>
      <c r="B379" s="1">
        <v>14.6</v>
      </c>
      <c r="C379" s="1">
        <v>55</v>
      </c>
      <c r="D379" s="1">
        <v>0</v>
      </c>
      <c r="E379" s="1">
        <v>75.8</v>
      </c>
      <c r="F379" s="1">
        <v>0</v>
      </c>
      <c r="G379" s="5">
        <v>159.4</v>
      </c>
      <c r="H379" s="1">
        <v>1.3</v>
      </c>
      <c r="I379" s="1">
        <v>65</v>
      </c>
      <c r="J379" s="1">
        <v>0.2</v>
      </c>
      <c r="K379" s="1">
        <v>14.5</v>
      </c>
      <c r="L379" s="1">
        <v>0</v>
      </c>
    </row>
    <row r="380" spans="1:12">
      <c r="A380" s="2">
        <v>40844.75</v>
      </c>
      <c r="B380" s="1">
        <v>11.3</v>
      </c>
      <c r="C380" s="1">
        <v>71</v>
      </c>
      <c r="D380" s="1">
        <v>0</v>
      </c>
      <c r="E380" s="1">
        <v>75.8</v>
      </c>
      <c r="F380" s="1">
        <v>0</v>
      </c>
      <c r="G380" s="5">
        <v>159.4</v>
      </c>
      <c r="H380" s="1">
        <v>0.6</v>
      </c>
      <c r="I380" s="1">
        <v>42</v>
      </c>
      <c r="J380" s="1">
        <v>0</v>
      </c>
      <c r="K380" s="1">
        <v>10.199999999999999</v>
      </c>
      <c r="L380" s="1">
        <v>0</v>
      </c>
    </row>
    <row r="381" spans="1:12">
      <c r="A381" s="2">
        <v>40844.791666666664</v>
      </c>
      <c r="B381" s="1">
        <v>9.8000000000000007</v>
      </c>
      <c r="C381" s="1">
        <v>76</v>
      </c>
      <c r="D381" s="1">
        <v>0</v>
      </c>
      <c r="E381" s="1">
        <v>75.8</v>
      </c>
      <c r="F381" s="1">
        <v>0</v>
      </c>
      <c r="G381" s="5">
        <v>159.4</v>
      </c>
      <c r="H381" s="1">
        <v>1.1000000000000001</v>
      </c>
      <c r="I381" s="1">
        <v>279</v>
      </c>
      <c r="J381" s="1">
        <v>0</v>
      </c>
      <c r="K381" s="1">
        <v>8.8000000000000007</v>
      </c>
      <c r="L381" s="1">
        <v>0</v>
      </c>
    </row>
    <row r="382" spans="1:12">
      <c r="A382" s="2">
        <v>40844.833333333336</v>
      </c>
      <c r="B382" s="1">
        <v>9.1999999999999993</v>
      </c>
      <c r="C382" s="1">
        <v>79</v>
      </c>
      <c r="D382" s="1">
        <v>0</v>
      </c>
      <c r="E382" s="1">
        <v>75.8</v>
      </c>
      <c r="F382" s="1">
        <v>0</v>
      </c>
      <c r="G382" s="5">
        <v>159.4</v>
      </c>
      <c r="H382" s="1">
        <v>0.7</v>
      </c>
      <c r="I382" s="1">
        <v>290</v>
      </c>
      <c r="J382" s="1">
        <v>0</v>
      </c>
      <c r="K382" s="1">
        <v>7.9</v>
      </c>
      <c r="L382" s="1">
        <v>0</v>
      </c>
    </row>
    <row r="383" spans="1:12">
      <c r="A383" s="2">
        <v>40844.875</v>
      </c>
      <c r="B383" s="1">
        <v>8.3000000000000007</v>
      </c>
      <c r="C383" s="1">
        <v>84</v>
      </c>
      <c r="D383" s="1">
        <v>0</v>
      </c>
      <c r="E383" s="1">
        <v>75.8</v>
      </c>
      <c r="F383" s="1">
        <v>0</v>
      </c>
      <c r="G383" s="5">
        <v>159.4</v>
      </c>
      <c r="H383" s="1">
        <v>0.7</v>
      </c>
      <c r="I383" s="1">
        <v>285</v>
      </c>
      <c r="J383" s="1">
        <v>0</v>
      </c>
      <c r="K383" s="1">
        <v>7.2</v>
      </c>
      <c r="L383" s="1">
        <v>0</v>
      </c>
    </row>
    <row r="384" spans="1:12">
      <c r="A384" s="2">
        <v>40844.916666666664</v>
      </c>
      <c r="B384" s="1">
        <v>7.6</v>
      </c>
      <c r="C384" s="1">
        <v>88</v>
      </c>
      <c r="D384" s="1">
        <v>0</v>
      </c>
      <c r="E384" s="1">
        <v>75.8</v>
      </c>
      <c r="F384" s="1">
        <v>0</v>
      </c>
      <c r="G384" s="5">
        <v>159.4</v>
      </c>
      <c r="H384" s="1">
        <v>0.4</v>
      </c>
      <c r="I384" s="1">
        <v>275</v>
      </c>
      <c r="J384" s="1">
        <v>0</v>
      </c>
      <c r="K384" s="1">
        <v>6.1</v>
      </c>
      <c r="L384" s="1">
        <v>0</v>
      </c>
    </row>
    <row r="385" spans="1:12">
      <c r="A385" s="2">
        <v>40844.958333333336</v>
      </c>
      <c r="B385" s="1">
        <v>7</v>
      </c>
      <c r="C385" s="1">
        <v>90</v>
      </c>
      <c r="D385" s="1">
        <v>0</v>
      </c>
      <c r="E385" s="1">
        <v>75.8</v>
      </c>
      <c r="F385" s="1">
        <v>0</v>
      </c>
      <c r="G385" s="5">
        <v>159.4</v>
      </c>
      <c r="H385" s="1">
        <v>0.4</v>
      </c>
      <c r="I385" s="1">
        <v>301</v>
      </c>
      <c r="J385" s="1">
        <v>0</v>
      </c>
      <c r="K385" s="1">
        <v>5.6</v>
      </c>
      <c r="L385" s="1">
        <v>0</v>
      </c>
    </row>
    <row r="386" spans="1:12">
      <c r="A386" s="2">
        <v>40845</v>
      </c>
      <c r="B386" s="1">
        <v>6.8</v>
      </c>
      <c r="C386" s="1">
        <v>92</v>
      </c>
      <c r="D386" s="1">
        <v>0</v>
      </c>
      <c r="E386" s="1">
        <v>75.8</v>
      </c>
      <c r="F386" s="1">
        <v>0</v>
      </c>
      <c r="G386" s="5">
        <v>159.4</v>
      </c>
      <c r="H386" s="1">
        <v>0.6</v>
      </c>
      <c r="I386" s="1">
        <v>269</v>
      </c>
      <c r="J386" s="1">
        <v>0</v>
      </c>
      <c r="K386" s="1">
        <v>5.4</v>
      </c>
      <c r="L386" s="1">
        <v>0</v>
      </c>
    </row>
    <row r="387" spans="1:12">
      <c r="A387" s="2">
        <v>40845.041666666664</v>
      </c>
      <c r="B387" s="1">
        <v>6.2</v>
      </c>
      <c r="C387" s="1">
        <v>92</v>
      </c>
      <c r="D387" s="1">
        <v>0</v>
      </c>
      <c r="E387" s="1">
        <v>75.8</v>
      </c>
      <c r="F387" s="1">
        <v>0</v>
      </c>
      <c r="G387" s="5">
        <v>159.4</v>
      </c>
      <c r="H387" s="1">
        <v>0.5</v>
      </c>
      <c r="I387" s="1">
        <v>284</v>
      </c>
      <c r="J387" s="1">
        <v>0</v>
      </c>
      <c r="K387" s="1">
        <v>5.2</v>
      </c>
      <c r="L387" s="1">
        <v>0</v>
      </c>
    </row>
    <row r="388" spans="1:12">
      <c r="A388" s="2">
        <v>40845.083333333336</v>
      </c>
      <c r="B388" s="1">
        <v>6.1</v>
      </c>
      <c r="C388" s="1">
        <v>94</v>
      </c>
      <c r="D388" s="1">
        <v>0</v>
      </c>
      <c r="E388" s="1">
        <v>75.8</v>
      </c>
      <c r="F388" s="1">
        <v>0</v>
      </c>
      <c r="G388" s="5">
        <v>159.4</v>
      </c>
      <c r="H388" s="1">
        <v>0.6</v>
      </c>
      <c r="I388" s="1">
        <v>276</v>
      </c>
      <c r="J388" s="1">
        <v>0</v>
      </c>
      <c r="K388" s="1">
        <v>5.7</v>
      </c>
      <c r="L388" s="1">
        <v>0</v>
      </c>
    </row>
    <row r="389" spans="1:12">
      <c r="A389" s="2">
        <v>40845.125</v>
      </c>
      <c r="B389" s="1">
        <v>6.2</v>
      </c>
      <c r="C389" s="1">
        <v>94</v>
      </c>
      <c r="D389" s="1">
        <v>0</v>
      </c>
      <c r="E389" s="1">
        <v>75.8</v>
      </c>
      <c r="F389" s="1">
        <v>21</v>
      </c>
      <c r="G389" s="5">
        <v>159.69999999999999</v>
      </c>
      <c r="H389" s="1">
        <v>0.2</v>
      </c>
      <c r="I389" s="1">
        <v>282</v>
      </c>
      <c r="J389" s="1">
        <v>0</v>
      </c>
      <c r="K389" s="1">
        <v>5.5</v>
      </c>
      <c r="L389" s="1">
        <v>0</v>
      </c>
    </row>
    <row r="390" spans="1:12">
      <c r="A390" s="2">
        <v>40845.166666666664</v>
      </c>
      <c r="B390" s="1">
        <v>6.4</v>
      </c>
      <c r="C390" s="1">
        <v>94</v>
      </c>
      <c r="D390" s="1">
        <v>0</v>
      </c>
      <c r="E390" s="1">
        <v>75.8</v>
      </c>
      <c r="F390" s="1">
        <v>60</v>
      </c>
      <c r="G390" s="5">
        <v>160.69999999999999</v>
      </c>
      <c r="H390" s="1">
        <v>0.3</v>
      </c>
      <c r="I390" s="1">
        <v>151</v>
      </c>
      <c r="J390" s="1">
        <v>0</v>
      </c>
      <c r="K390" s="1">
        <v>5.9</v>
      </c>
      <c r="L390" s="1">
        <v>0</v>
      </c>
    </row>
    <row r="391" spans="1:12">
      <c r="A391" s="2">
        <v>40845.208333333336</v>
      </c>
      <c r="B391" s="1">
        <v>7.2</v>
      </c>
      <c r="C391" s="1">
        <v>94</v>
      </c>
      <c r="D391" s="1">
        <v>0</v>
      </c>
      <c r="E391" s="1">
        <v>75.8</v>
      </c>
      <c r="F391" s="1">
        <v>60</v>
      </c>
      <c r="G391" s="5">
        <v>161.69999999999999</v>
      </c>
      <c r="H391" s="1">
        <v>0.1</v>
      </c>
      <c r="I391" s="1">
        <v>272</v>
      </c>
      <c r="J391" s="1">
        <v>0</v>
      </c>
      <c r="K391" s="1">
        <v>7.2</v>
      </c>
      <c r="L391" s="1">
        <v>0</v>
      </c>
    </row>
    <row r="392" spans="1:12">
      <c r="A392" s="2">
        <v>40845.25</v>
      </c>
      <c r="B392" s="1">
        <v>7.8</v>
      </c>
      <c r="C392" s="1">
        <v>94</v>
      </c>
      <c r="D392" s="1">
        <v>0</v>
      </c>
      <c r="E392" s="1">
        <v>75.8</v>
      </c>
      <c r="F392" s="1">
        <v>60</v>
      </c>
      <c r="G392" s="5">
        <v>162.69999999999999</v>
      </c>
      <c r="H392" s="1">
        <v>0.1</v>
      </c>
      <c r="I392" s="1">
        <v>333</v>
      </c>
      <c r="J392" s="1">
        <v>0</v>
      </c>
      <c r="K392" s="1">
        <v>7.8</v>
      </c>
      <c r="L392" s="1">
        <v>0</v>
      </c>
    </row>
    <row r="393" spans="1:12">
      <c r="A393" s="2">
        <v>40845.291666666664</v>
      </c>
      <c r="B393" s="1">
        <v>8</v>
      </c>
      <c r="C393" s="1">
        <v>94</v>
      </c>
      <c r="D393" s="1">
        <v>0</v>
      </c>
      <c r="E393" s="1">
        <v>75.8</v>
      </c>
      <c r="F393" s="1">
        <v>60</v>
      </c>
      <c r="G393" s="5">
        <v>163.69999999999999</v>
      </c>
      <c r="H393" s="1">
        <v>0.2</v>
      </c>
      <c r="I393" s="1">
        <v>149</v>
      </c>
      <c r="J393" s="1">
        <v>0</v>
      </c>
      <c r="K393" s="1">
        <v>8.1</v>
      </c>
      <c r="L393" s="1">
        <v>0</v>
      </c>
    </row>
    <row r="394" spans="1:12">
      <c r="A394" s="2">
        <v>40845.333333333336</v>
      </c>
      <c r="B394" s="1">
        <v>8.1999999999999993</v>
      </c>
      <c r="C394" s="1">
        <v>94</v>
      </c>
      <c r="D394" s="1">
        <v>0</v>
      </c>
      <c r="E394" s="1">
        <v>75.8</v>
      </c>
      <c r="F394" s="1">
        <v>60</v>
      </c>
      <c r="G394" s="5">
        <v>164.7</v>
      </c>
      <c r="H394" s="1">
        <v>0.2</v>
      </c>
      <c r="I394" s="1">
        <v>352</v>
      </c>
      <c r="J394" s="1">
        <v>0</v>
      </c>
      <c r="K394" s="1">
        <v>8.3000000000000007</v>
      </c>
      <c r="L394" s="1">
        <v>0</v>
      </c>
    </row>
    <row r="395" spans="1:12">
      <c r="A395" s="2">
        <v>40845.375</v>
      </c>
      <c r="B395" s="1">
        <v>8.6999999999999993</v>
      </c>
      <c r="C395" s="1">
        <v>90</v>
      </c>
      <c r="D395" s="1">
        <v>0</v>
      </c>
      <c r="E395" s="1">
        <v>75.8</v>
      </c>
      <c r="F395" s="1">
        <v>60</v>
      </c>
      <c r="G395" s="5">
        <v>165.7</v>
      </c>
      <c r="H395" s="1">
        <v>0.8</v>
      </c>
      <c r="I395" s="1">
        <v>254</v>
      </c>
      <c r="J395" s="1">
        <v>0.1</v>
      </c>
      <c r="K395" s="1">
        <v>8.6999999999999993</v>
      </c>
      <c r="L395" s="1">
        <v>0</v>
      </c>
    </row>
    <row r="396" spans="1:12">
      <c r="A396" s="2">
        <v>40845.416666666664</v>
      </c>
      <c r="B396" s="1">
        <v>9.5</v>
      </c>
      <c r="C396" s="1">
        <v>82</v>
      </c>
      <c r="D396" s="1">
        <v>0</v>
      </c>
      <c r="E396" s="1">
        <v>75.8</v>
      </c>
      <c r="F396" s="1">
        <v>60</v>
      </c>
      <c r="G396" s="5">
        <v>166.7</v>
      </c>
      <c r="H396" s="1">
        <v>1.2</v>
      </c>
      <c r="I396" s="1">
        <v>240</v>
      </c>
      <c r="J396" s="1">
        <v>0.3</v>
      </c>
      <c r="K396" s="1">
        <v>9.4</v>
      </c>
      <c r="L396" s="1">
        <v>0</v>
      </c>
    </row>
    <row r="397" spans="1:12">
      <c r="A397" s="2">
        <v>40845.458333333336</v>
      </c>
      <c r="B397" s="1">
        <v>10.9</v>
      </c>
      <c r="C397" s="1">
        <v>73</v>
      </c>
      <c r="D397" s="1">
        <v>0</v>
      </c>
      <c r="E397" s="1">
        <v>75.8</v>
      </c>
      <c r="F397" s="1">
        <v>47</v>
      </c>
      <c r="G397" s="5">
        <v>167.5</v>
      </c>
      <c r="H397" s="1">
        <v>0.9</v>
      </c>
      <c r="I397" s="1">
        <v>207</v>
      </c>
      <c r="J397" s="1">
        <v>0.6</v>
      </c>
      <c r="K397" s="1">
        <v>11.1</v>
      </c>
      <c r="L397" s="1">
        <v>0</v>
      </c>
    </row>
    <row r="398" spans="1:12">
      <c r="A398" s="2">
        <v>40845.5</v>
      </c>
      <c r="B398" s="1">
        <v>13.1</v>
      </c>
      <c r="C398" s="1">
        <v>64</v>
      </c>
      <c r="D398" s="1">
        <v>0</v>
      </c>
      <c r="E398" s="1">
        <v>75.8</v>
      </c>
      <c r="F398" s="1">
        <v>0</v>
      </c>
      <c r="G398" s="5">
        <v>167.5</v>
      </c>
      <c r="H398" s="1">
        <v>1.5</v>
      </c>
      <c r="I398" s="1">
        <v>183</v>
      </c>
      <c r="J398" s="1">
        <v>1.8</v>
      </c>
      <c r="K398" s="1">
        <v>13.2</v>
      </c>
      <c r="L398" s="1">
        <v>0</v>
      </c>
    </row>
    <row r="399" spans="1:12">
      <c r="A399" s="2">
        <v>40845.541666666664</v>
      </c>
      <c r="B399" s="1">
        <v>13.9</v>
      </c>
      <c r="C399" s="1">
        <v>61</v>
      </c>
      <c r="D399" s="1">
        <v>0</v>
      </c>
      <c r="E399" s="1">
        <v>75.8</v>
      </c>
      <c r="F399" s="1">
        <v>0</v>
      </c>
      <c r="G399" s="5">
        <v>167.5</v>
      </c>
      <c r="H399" s="1">
        <v>1.2</v>
      </c>
      <c r="I399" s="1">
        <v>156</v>
      </c>
      <c r="J399" s="1">
        <v>1.7</v>
      </c>
      <c r="K399" s="1">
        <v>13.3</v>
      </c>
      <c r="L399" s="1">
        <v>0</v>
      </c>
    </row>
    <row r="400" spans="1:12">
      <c r="A400" s="2">
        <v>40845.583333333336</v>
      </c>
      <c r="B400" s="1">
        <v>14.3</v>
      </c>
      <c r="C400" s="1">
        <v>59</v>
      </c>
      <c r="D400" s="1">
        <v>0</v>
      </c>
      <c r="E400" s="1">
        <v>75.8</v>
      </c>
      <c r="F400" s="1">
        <v>0</v>
      </c>
      <c r="G400" s="5">
        <v>167.5</v>
      </c>
      <c r="H400" s="1">
        <v>1.5</v>
      </c>
      <c r="I400" s="1">
        <v>112</v>
      </c>
      <c r="J400" s="1">
        <v>1.5</v>
      </c>
      <c r="K400" s="1">
        <v>14.1</v>
      </c>
      <c r="L400" s="1">
        <v>0</v>
      </c>
    </row>
    <row r="401" spans="1:12">
      <c r="A401" s="2">
        <v>40845.625</v>
      </c>
      <c r="B401" s="1">
        <v>14.8</v>
      </c>
      <c r="C401" s="1">
        <v>57</v>
      </c>
      <c r="D401" s="1">
        <v>0</v>
      </c>
      <c r="E401" s="1">
        <v>75.8</v>
      </c>
      <c r="F401" s="1">
        <v>0</v>
      </c>
      <c r="G401" s="5">
        <v>167.5</v>
      </c>
      <c r="H401" s="1">
        <v>1.3</v>
      </c>
      <c r="I401" s="1">
        <v>109</v>
      </c>
      <c r="J401" s="1">
        <v>0.6</v>
      </c>
      <c r="K401" s="1">
        <v>14.6</v>
      </c>
      <c r="L401" s="1">
        <v>0</v>
      </c>
    </row>
    <row r="402" spans="1:12">
      <c r="A402" s="2">
        <v>40845.666666666664</v>
      </c>
      <c r="B402" s="1">
        <v>15.1</v>
      </c>
      <c r="C402" s="1">
        <v>56</v>
      </c>
      <c r="D402" s="1">
        <v>0</v>
      </c>
      <c r="E402" s="1">
        <v>75.8</v>
      </c>
      <c r="F402" s="1">
        <v>0</v>
      </c>
      <c r="G402" s="5">
        <v>167.5</v>
      </c>
      <c r="H402" s="1">
        <v>0.8</v>
      </c>
      <c r="I402" s="1">
        <v>101</v>
      </c>
      <c r="J402" s="1">
        <v>0.4</v>
      </c>
      <c r="K402" s="1">
        <v>15.2</v>
      </c>
      <c r="L402" s="1">
        <v>0</v>
      </c>
    </row>
    <row r="403" spans="1:12">
      <c r="A403" s="2">
        <v>40845.708333333336</v>
      </c>
      <c r="B403" s="1">
        <v>14</v>
      </c>
      <c r="C403" s="1">
        <v>62</v>
      </c>
      <c r="D403" s="1">
        <v>0</v>
      </c>
      <c r="E403" s="1">
        <v>75.8</v>
      </c>
      <c r="F403" s="1">
        <v>0</v>
      </c>
      <c r="G403" s="5">
        <v>167.5</v>
      </c>
      <c r="H403" s="1">
        <v>0.4</v>
      </c>
      <c r="I403" s="1">
        <v>247</v>
      </c>
      <c r="J403" s="1">
        <v>0.1</v>
      </c>
      <c r="K403" s="1">
        <v>13.4</v>
      </c>
      <c r="L403" s="1">
        <v>0</v>
      </c>
    </row>
    <row r="404" spans="1:12">
      <c r="A404" s="2">
        <v>40845.75</v>
      </c>
      <c r="B404" s="1">
        <v>10.199999999999999</v>
      </c>
      <c r="C404" s="1">
        <v>75</v>
      </c>
      <c r="D404" s="1">
        <v>0</v>
      </c>
      <c r="E404" s="1">
        <v>75.8</v>
      </c>
      <c r="F404" s="1">
        <v>0</v>
      </c>
      <c r="G404" s="5">
        <v>167.5</v>
      </c>
      <c r="H404" s="1">
        <v>1</v>
      </c>
      <c r="I404" s="1">
        <v>305</v>
      </c>
      <c r="J404" s="1">
        <v>0</v>
      </c>
      <c r="K404" s="1">
        <v>9.1999999999999993</v>
      </c>
      <c r="L404" s="1">
        <v>0</v>
      </c>
    </row>
    <row r="405" spans="1:12">
      <c r="A405" s="2">
        <v>40845.791666666664</v>
      </c>
      <c r="B405" s="1">
        <v>9.1999999999999993</v>
      </c>
      <c r="C405" s="1">
        <v>78</v>
      </c>
      <c r="D405" s="1">
        <v>0</v>
      </c>
      <c r="E405" s="1">
        <v>75.8</v>
      </c>
      <c r="F405" s="1">
        <v>0</v>
      </c>
      <c r="G405" s="5">
        <v>167.5</v>
      </c>
      <c r="H405" s="1">
        <v>0.9</v>
      </c>
      <c r="I405" s="1">
        <v>277</v>
      </c>
      <c r="J405" s="1">
        <v>0</v>
      </c>
      <c r="K405" s="1">
        <v>8.1</v>
      </c>
      <c r="L405" s="1">
        <v>0</v>
      </c>
    </row>
    <row r="406" spans="1:12">
      <c r="A406" s="2">
        <v>40845.833333333336</v>
      </c>
      <c r="B406" s="1">
        <v>8.1999999999999993</v>
      </c>
      <c r="C406" s="1">
        <v>82</v>
      </c>
      <c r="D406" s="1">
        <v>0</v>
      </c>
      <c r="E406" s="1">
        <v>75.8</v>
      </c>
      <c r="F406" s="1">
        <v>0</v>
      </c>
      <c r="G406" s="5">
        <v>167.5</v>
      </c>
      <c r="H406" s="1">
        <v>0.6</v>
      </c>
      <c r="I406" s="1">
        <v>279</v>
      </c>
      <c r="J406" s="1">
        <v>0</v>
      </c>
      <c r="K406" s="1">
        <v>6.9</v>
      </c>
      <c r="L406" s="1">
        <v>0</v>
      </c>
    </row>
    <row r="407" spans="1:12">
      <c r="A407" s="2">
        <v>40845.875</v>
      </c>
      <c r="B407" s="1">
        <v>7.6</v>
      </c>
      <c r="C407" s="1">
        <v>88</v>
      </c>
      <c r="D407" s="1">
        <v>0</v>
      </c>
      <c r="E407" s="1">
        <v>75.8</v>
      </c>
      <c r="F407" s="1">
        <v>0</v>
      </c>
      <c r="G407" s="5">
        <v>167.5</v>
      </c>
      <c r="H407" s="1">
        <v>0.5</v>
      </c>
      <c r="I407" s="1">
        <v>198</v>
      </c>
      <c r="J407" s="1">
        <v>0</v>
      </c>
      <c r="K407" s="1">
        <v>6.6</v>
      </c>
      <c r="L407" s="1">
        <v>0</v>
      </c>
    </row>
    <row r="408" spans="1:12">
      <c r="A408" s="2">
        <v>40845.916666666664</v>
      </c>
      <c r="B408" s="1">
        <v>7</v>
      </c>
      <c r="C408" s="1">
        <v>88</v>
      </c>
      <c r="D408" s="1">
        <v>0</v>
      </c>
      <c r="E408" s="1">
        <v>75.8</v>
      </c>
      <c r="F408" s="1">
        <v>0</v>
      </c>
      <c r="G408" s="5">
        <v>167.5</v>
      </c>
      <c r="H408" s="1">
        <v>0.4</v>
      </c>
      <c r="I408" s="1">
        <v>268</v>
      </c>
      <c r="J408" s="1">
        <v>0</v>
      </c>
      <c r="K408" s="1">
        <v>5.9</v>
      </c>
      <c r="L408" s="1">
        <v>0</v>
      </c>
    </row>
    <row r="409" spans="1:12">
      <c r="A409" s="2">
        <v>40845.958333333336</v>
      </c>
      <c r="B409" s="1">
        <v>6.4</v>
      </c>
      <c r="C409" s="1">
        <v>90</v>
      </c>
      <c r="D409" s="1">
        <v>0</v>
      </c>
      <c r="E409" s="1">
        <v>75.8</v>
      </c>
      <c r="F409" s="1">
        <v>0</v>
      </c>
      <c r="G409" s="5">
        <v>167.5</v>
      </c>
      <c r="H409" s="1">
        <v>0.2</v>
      </c>
      <c r="I409" s="1">
        <v>207</v>
      </c>
      <c r="J409" s="1">
        <v>0</v>
      </c>
      <c r="K409" s="1">
        <v>5.2</v>
      </c>
      <c r="L409" s="1">
        <v>0</v>
      </c>
    </row>
    <row r="410" spans="1:12">
      <c r="A410" s="2">
        <v>40846</v>
      </c>
      <c r="B410" s="1">
        <v>6.3</v>
      </c>
      <c r="C410" s="1">
        <v>90</v>
      </c>
      <c r="D410" s="1">
        <v>0</v>
      </c>
      <c r="E410" s="1">
        <v>75.8</v>
      </c>
      <c r="F410" s="1">
        <v>0</v>
      </c>
      <c r="G410" s="5">
        <v>167.5</v>
      </c>
      <c r="H410" s="1">
        <v>0.2</v>
      </c>
      <c r="I410" s="1">
        <v>335</v>
      </c>
      <c r="J410" s="1">
        <v>0</v>
      </c>
      <c r="K410" s="1">
        <v>5</v>
      </c>
      <c r="L410" s="1">
        <v>0</v>
      </c>
    </row>
    <row r="411" spans="1:12">
      <c r="A411" s="2">
        <v>40846.041666666664</v>
      </c>
      <c r="B411" s="1">
        <v>5.7</v>
      </c>
      <c r="C411" s="1">
        <v>90</v>
      </c>
      <c r="D411" s="1">
        <v>0</v>
      </c>
      <c r="E411" s="1">
        <v>75.8</v>
      </c>
      <c r="F411" s="1">
        <v>0</v>
      </c>
      <c r="G411" s="5">
        <v>167.5</v>
      </c>
      <c r="H411" s="1">
        <v>0.4</v>
      </c>
      <c r="I411" s="1">
        <v>191</v>
      </c>
      <c r="J411" s="1">
        <v>0</v>
      </c>
      <c r="K411" s="1">
        <v>4.7</v>
      </c>
      <c r="L411" s="1">
        <v>0</v>
      </c>
    </row>
    <row r="412" spans="1:12">
      <c r="A412" s="2">
        <v>40846.083333333336</v>
      </c>
      <c r="B412" s="1">
        <v>5.5</v>
      </c>
      <c r="C412" s="1">
        <v>92</v>
      </c>
      <c r="D412" s="1">
        <v>0</v>
      </c>
      <c r="E412" s="1">
        <v>75.8</v>
      </c>
      <c r="F412" s="1">
        <v>42</v>
      </c>
      <c r="G412" s="5">
        <v>168.2</v>
      </c>
      <c r="H412" s="1">
        <v>0.5</v>
      </c>
      <c r="I412" s="1">
        <v>276</v>
      </c>
      <c r="J412" s="1">
        <v>0</v>
      </c>
      <c r="K412" s="1">
        <v>4.3</v>
      </c>
      <c r="L412" s="1">
        <v>0</v>
      </c>
    </row>
    <row r="413" spans="1:12">
      <c r="A413" s="2">
        <v>40846.125</v>
      </c>
      <c r="B413" s="1">
        <v>4.9000000000000004</v>
      </c>
      <c r="C413" s="1">
        <v>94</v>
      </c>
      <c r="D413" s="1">
        <v>0</v>
      </c>
      <c r="E413" s="1">
        <v>75.8</v>
      </c>
      <c r="F413" s="1">
        <v>60</v>
      </c>
      <c r="G413" s="5">
        <v>169.2</v>
      </c>
      <c r="H413" s="1">
        <v>0.4</v>
      </c>
      <c r="I413" s="1">
        <v>259</v>
      </c>
      <c r="J413" s="1">
        <v>0</v>
      </c>
      <c r="K413" s="1">
        <v>3.8</v>
      </c>
      <c r="L413" s="1">
        <v>0</v>
      </c>
    </row>
    <row r="414" spans="1:12">
      <c r="A414" s="2">
        <v>40846.166666666664</v>
      </c>
      <c r="B414" s="1">
        <v>4.8</v>
      </c>
      <c r="C414" s="1">
        <v>94</v>
      </c>
      <c r="D414" s="1">
        <v>0</v>
      </c>
      <c r="E414" s="1">
        <v>75.8</v>
      </c>
      <c r="F414" s="1">
        <v>60</v>
      </c>
      <c r="G414" s="5">
        <v>170.2</v>
      </c>
      <c r="H414" s="1">
        <v>0.4</v>
      </c>
      <c r="I414" s="1">
        <v>246</v>
      </c>
      <c r="J414" s="1">
        <v>0</v>
      </c>
      <c r="K414" s="1">
        <v>3.8</v>
      </c>
      <c r="L414" s="1">
        <v>0</v>
      </c>
    </row>
    <row r="415" spans="1:12">
      <c r="A415" s="2">
        <v>40846.208333333336</v>
      </c>
      <c r="B415" s="1">
        <v>4.4000000000000004</v>
      </c>
      <c r="C415" s="1">
        <v>96</v>
      </c>
      <c r="D415" s="1">
        <v>0</v>
      </c>
      <c r="E415" s="1">
        <v>75.8</v>
      </c>
      <c r="F415" s="1">
        <v>60</v>
      </c>
      <c r="G415" s="5">
        <v>171.2</v>
      </c>
      <c r="H415" s="1">
        <v>0.3</v>
      </c>
      <c r="I415" s="1">
        <v>258</v>
      </c>
      <c r="J415" s="1">
        <v>0</v>
      </c>
      <c r="K415" s="1">
        <v>3.7</v>
      </c>
      <c r="L415" s="1">
        <v>0</v>
      </c>
    </row>
    <row r="416" spans="1:12">
      <c r="A416" s="2">
        <v>40846.25</v>
      </c>
      <c r="B416" s="1">
        <v>3.8</v>
      </c>
      <c r="C416" s="1">
        <v>96</v>
      </c>
      <c r="D416" s="1">
        <v>0</v>
      </c>
      <c r="E416" s="1">
        <v>75.8</v>
      </c>
      <c r="F416" s="1">
        <v>60</v>
      </c>
      <c r="G416" s="5">
        <v>172.2</v>
      </c>
      <c r="H416" s="1">
        <v>0.4</v>
      </c>
      <c r="I416" s="1">
        <v>239</v>
      </c>
      <c r="J416" s="1">
        <v>0</v>
      </c>
      <c r="K416" s="1">
        <v>3.1</v>
      </c>
      <c r="L416" s="1">
        <v>0</v>
      </c>
    </row>
    <row r="417" spans="1:12">
      <c r="A417" s="2">
        <v>40846.291666666664</v>
      </c>
      <c r="B417" s="1">
        <v>3.7</v>
      </c>
      <c r="C417" s="1">
        <v>96</v>
      </c>
      <c r="D417" s="1">
        <v>0</v>
      </c>
      <c r="E417" s="1">
        <v>75.8</v>
      </c>
      <c r="F417" s="1">
        <v>60</v>
      </c>
      <c r="G417" s="5">
        <v>173.2</v>
      </c>
      <c r="H417" s="1">
        <v>0.4</v>
      </c>
      <c r="I417" s="1">
        <v>108</v>
      </c>
      <c r="J417" s="1">
        <v>0</v>
      </c>
      <c r="K417" s="1">
        <v>3.2</v>
      </c>
      <c r="L417" s="1">
        <v>0</v>
      </c>
    </row>
    <row r="418" spans="1:12">
      <c r="A418" s="2">
        <v>40846.333333333336</v>
      </c>
      <c r="B418" s="1">
        <v>3.8</v>
      </c>
      <c r="C418" s="1">
        <v>96</v>
      </c>
      <c r="D418" s="1">
        <v>0</v>
      </c>
      <c r="E418" s="1">
        <v>75.8</v>
      </c>
      <c r="F418" s="1">
        <v>60</v>
      </c>
      <c r="G418" s="5">
        <v>174.2</v>
      </c>
      <c r="H418" s="1">
        <v>0.3</v>
      </c>
      <c r="I418" s="1">
        <v>94</v>
      </c>
      <c r="J418" s="1">
        <v>0</v>
      </c>
      <c r="K418" s="1">
        <v>3.4</v>
      </c>
      <c r="L418" s="1">
        <v>0</v>
      </c>
    </row>
    <row r="419" spans="1:12">
      <c r="A419" s="2">
        <v>40846.375</v>
      </c>
      <c r="B419" s="1">
        <v>5.0999999999999996</v>
      </c>
      <c r="C419" s="1">
        <v>96</v>
      </c>
      <c r="D419" s="1">
        <v>0</v>
      </c>
      <c r="E419" s="1">
        <v>75.8</v>
      </c>
      <c r="F419" s="1">
        <v>60</v>
      </c>
      <c r="G419" s="5">
        <v>175.2</v>
      </c>
      <c r="H419" s="1">
        <v>0.4</v>
      </c>
      <c r="I419" s="1">
        <v>242</v>
      </c>
      <c r="J419" s="1">
        <v>0.2</v>
      </c>
      <c r="K419" s="1">
        <v>5.2</v>
      </c>
      <c r="L419" s="1">
        <v>0</v>
      </c>
    </row>
    <row r="420" spans="1:12">
      <c r="A420" s="2">
        <v>40846.416666666664</v>
      </c>
      <c r="B420" s="1">
        <v>6.9</v>
      </c>
      <c r="C420" s="1">
        <v>96</v>
      </c>
      <c r="D420" s="1">
        <v>0</v>
      </c>
      <c r="E420" s="1">
        <v>75.8</v>
      </c>
      <c r="F420" s="1">
        <v>60</v>
      </c>
      <c r="G420" s="5">
        <v>176.2</v>
      </c>
      <c r="H420" s="1">
        <v>0.5</v>
      </c>
      <c r="I420" s="1">
        <v>163</v>
      </c>
      <c r="J420" s="1">
        <v>0.5</v>
      </c>
      <c r="K420" s="1">
        <v>7.2</v>
      </c>
      <c r="L420" s="1">
        <v>0</v>
      </c>
    </row>
    <row r="421" spans="1:12">
      <c r="A421" s="2">
        <v>40846.458333333336</v>
      </c>
      <c r="B421" s="1">
        <v>7.3</v>
      </c>
      <c r="C421" s="1">
        <v>96</v>
      </c>
      <c r="D421" s="1">
        <v>0</v>
      </c>
      <c r="E421" s="1">
        <v>75.8</v>
      </c>
      <c r="F421" s="1">
        <v>60</v>
      </c>
      <c r="G421" s="5">
        <v>177.2</v>
      </c>
      <c r="H421" s="1">
        <v>0.7</v>
      </c>
      <c r="I421" s="1">
        <v>175</v>
      </c>
      <c r="J421" s="1">
        <v>0.9</v>
      </c>
      <c r="K421" s="1">
        <v>7.5</v>
      </c>
      <c r="L421" s="1">
        <v>0</v>
      </c>
    </row>
    <row r="422" spans="1:12">
      <c r="A422" s="2">
        <v>40846.5</v>
      </c>
      <c r="B422" s="1">
        <v>10.3</v>
      </c>
      <c r="C422" s="1">
        <v>76</v>
      </c>
      <c r="D422" s="1">
        <v>0</v>
      </c>
      <c r="E422" s="1">
        <v>75.8</v>
      </c>
      <c r="F422" s="1">
        <v>60</v>
      </c>
      <c r="G422" s="5">
        <v>178.2</v>
      </c>
      <c r="H422" s="1">
        <v>1.1000000000000001</v>
      </c>
      <c r="I422" s="1">
        <v>113</v>
      </c>
      <c r="J422" s="1">
        <v>1.7</v>
      </c>
      <c r="K422" s="1">
        <v>10.4</v>
      </c>
      <c r="L422" s="1">
        <v>0</v>
      </c>
    </row>
    <row r="423" spans="1:12">
      <c r="A423" s="2">
        <v>40846.541666666664</v>
      </c>
      <c r="B423" s="1">
        <v>12.5</v>
      </c>
      <c r="C423" s="1">
        <v>67</v>
      </c>
      <c r="D423" s="1">
        <v>0</v>
      </c>
      <c r="E423" s="1">
        <v>75.8</v>
      </c>
      <c r="F423" s="1">
        <v>2</v>
      </c>
      <c r="G423" s="5">
        <v>178.3</v>
      </c>
      <c r="H423" s="1">
        <v>1.4</v>
      </c>
      <c r="I423" s="1">
        <v>109</v>
      </c>
      <c r="J423" s="1">
        <v>1.7</v>
      </c>
      <c r="K423" s="1">
        <v>12.3</v>
      </c>
      <c r="L423" s="1">
        <v>0</v>
      </c>
    </row>
    <row r="424" spans="1:12">
      <c r="A424" s="2">
        <v>40846.583333333336</v>
      </c>
      <c r="B424" s="1">
        <v>14</v>
      </c>
      <c r="C424" s="1">
        <v>59</v>
      </c>
      <c r="D424" s="1">
        <v>0</v>
      </c>
      <c r="E424" s="1">
        <v>75.8</v>
      </c>
      <c r="F424" s="1">
        <v>0</v>
      </c>
      <c r="G424" s="5">
        <v>178.3</v>
      </c>
      <c r="H424" s="1">
        <v>1.2</v>
      </c>
      <c r="I424" s="1">
        <v>116</v>
      </c>
      <c r="J424" s="1">
        <v>1.4</v>
      </c>
      <c r="K424" s="1">
        <v>13.5</v>
      </c>
      <c r="L424" s="1">
        <v>0</v>
      </c>
    </row>
    <row r="425" spans="1:12">
      <c r="A425" s="2">
        <v>40846.625</v>
      </c>
      <c r="B425" s="1">
        <v>14.6</v>
      </c>
      <c r="C425" s="1">
        <v>58</v>
      </c>
      <c r="D425" s="1">
        <v>0</v>
      </c>
      <c r="E425" s="1">
        <v>75.8</v>
      </c>
      <c r="F425" s="1">
        <v>0</v>
      </c>
      <c r="G425" s="5">
        <v>178.3</v>
      </c>
      <c r="H425" s="1">
        <v>1.6</v>
      </c>
      <c r="I425" s="1">
        <v>85</v>
      </c>
      <c r="J425" s="1">
        <v>0.6</v>
      </c>
      <c r="K425" s="1">
        <v>14.6</v>
      </c>
      <c r="L425" s="1">
        <v>0</v>
      </c>
    </row>
    <row r="426" spans="1:12">
      <c r="A426" s="2">
        <v>40846.666666666664</v>
      </c>
      <c r="B426" s="1">
        <v>14</v>
      </c>
      <c r="C426" s="1">
        <v>60</v>
      </c>
      <c r="D426" s="1">
        <v>0</v>
      </c>
      <c r="E426" s="1">
        <v>75.8</v>
      </c>
      <c r="F426" s="1">
        <v>0</v>
      </c>
      <c r="G426" s="5">
        <v>178.3</v>
      </c>
      <c r="H426" s="1">
        <v>1.3</v>
      </c>
      <c r="I426" s="1">
        <v>64</v>
      </c>
      <c r="J426" s="1">
        <v>0.4</v>
      </c>
      <c r="K426" s="1">
        <v>14.2</v>
      </c>
      <c r="L426" s="1">
        <v>0</v>
      </c>
    </row>
    <row r="427" spans="1:12">
      <c r="A427" s="2">
        <v>40846.708333333336</v>
      </c>
      <c r="B427" s="1">
        <v>12.8</v>
      </c>
      <c r="C427" s="1">
        <v>65</v>
      </c>
      <c r="D427" s="1">
        <v>0</v>
      </c>
      <c r="E427" s="1">
        <v>75.8</v>
      </c>
      <c r="F427" s="1">
        <v>0</v>
      </c>
      <c r="G427" s="5">
        <v>178.3</v>
      </c>
      <c r="H427" s="1">
        <v>0.9</v>
      </c>
      <c r="I427" s="1">
        <v>52</v>
      </c>
      <c r="J427" s="1">
        <v>0.2</v>
      </c>
      <c r="K427" s="1">
        <v>12.6</v>
      </c>
      <c r="L427" s="1">
        <v>0</v>
      </c>
    </row>
    <row r="428" spans="1:12">
      <c r="A428" s="2">
        <v>40846.75</v>
      </c>
      <c r="B428" s="1">
        <v>9.8000000000000007</v>
      </c>
      <c r="C428" s="1">
        <v>76</v>
      </c>
      <c r="D428" s="1">
        <v>0</v>
      </c>
      <c r="E428" s="1">
        <v>75.8</v>
      </c>
      <c r="F428" s="1">
        <v>0</v>
      </c>
      <c r="G428" s="5">
        <v>178.3</v>
      </c>
      <c r="H428" s="1">
        <v>0.7</v>
      </c>
      <c r="I428" s="1">
        <v>125</v>
      </c>
      <c r="J428" s="1">
        <v>0</v>
      </c>
      <c r="K428" s="1">
        <v>8.6999999999999993</v>
      </c>
      <c r="L428" s="1">
        <v>0</v>
      </c>
    </row>
    <row r="429" spans="1:12">
      <c r="A429" s="2">
        <v>40846.791666666664</v>
      </c>
      <c r="B429" s="1">
        <v>8.5</v>
      </c>
      <c r="C429" s="1">
        <v>79</v>
      </c>
      <c r="D429" s="1">
        <v>0</v>
      </c>
      <c r="E429" s="1">
        <v>75.8</v>
      </c>
      <c r="F429" s="1">
        <v>0</v>
      </c>
      <c r="G429" s="5">
        <v>178.3</v>
      </c>
      <c r="H429" s="1">
        <v>1.2</v>
      </c>
      <c r="I429" s="1">
        <v>298</v>
      </c>
      <c r="J429" s="1">
        <v>0</v>
      </c>
      <c r="K429" s="1">
        <v>7.4</v>
      </c>
      <c r="L429" s="1">
        <v>0</v>
      </c>
    </row>
    <row r="430" spans="1:12">
      <c r="A430" s="2">
        <v>40846.833333333336</v>
      </c>
      <c r="B430" s="1">
        <v>7.7</v>
      </c>
      <c r="C430" s="1">
        <v>82</v>
      </c>
      <c r="D430" s="1">
        <v>0</v>
      </c>
      <c r="E430" s="1">
        <v>75.8</v>
      </c>
      <c r="F430" s="1">
        <v>7</v>
      </c>
      <c r="G430" s="5">
        <v>178.4</v>
      </c>
      <c r="H430" s="1">
        <v>0.4</v>
      </c>
      <c r="I430" s="1">
        <v>278</v>
      </c>
      <c r="J430" s="1">
        <v>0</v>
      </c>
      <c r="K430" s="1">
        <v>6.3</v>
      </c>
      <c r="L430" s="1">
        <v>0</v>
      </c>
    </row>
    <row r="431" spans="1:12">
      <c r="A431" s="2">
        <v>40846.875</v>
      </c>
      <c r="B431" s="1">
        <v>6.8</v>
      </c>
      <c r="C431" s="1">
        <v>88</v>
      </c>
      <c r="D431" s="1">
        <v>0</v>
      </c>
      <c r="E431" s="1">
        <v>75.8</v>
      </c>
      <c r="F431" s="1">
        <v>60</v>
      </c>
      <c r="G431" s="5">
        <v>179.4</v>
      </c>
      <c r="H431" s="1">
        <v>0.4</v>
      </c>
      <c r="I431" s="1">
        <v>281</v>
      </c>
      <c r="J431" s="1">
        <v>0</v>
      </c>
      <c r="K431" s="1">
        <v>5.3</v>
      </c>
      <c r="L431" s="1">
        <v>0</v>
      </c>
    </row>
    <row r="432" spans="1:12">
      <c r="A432" s="2">
        <v>40846.916666666664</v>
      </c>
      <c r="B432" s="1">
        <v>6.4</v>
      </c>
      <c r="C432" s="1">
        <v>90</v>
      </c>
      <c r="D432" s="1">
        <v>0</v>
      </c>
      <c r="E432" s="1">
        <v>75.8</v>
      </c>
      <c r="F432" s="1">
        <v>60</v>
      </c>
      <c r="G432" s="5">
        <v>180.4</v>
      </c>
      <c r="H432" s="1">
        <v>0.4</v>
      </c>
      <c r="I432" s="1">
        <v>307</v>
      </c>
      <c r="J432" s="1">
        <v>0</v>
      </c>
      <c r="K432" s="1">
        <v>5</v>
      </c>
      <c r="L432" s="1">
        <v>0</v>
      </c>
    </row>
    <row r="433" spans="1:12">
      <c r="A433" s="2">
        <v>40846.958333333336</v>
      </c>
      <c r="B433" s="1">
        <v>5.8</v>
      </c>
      <c r="C433" s="1">
        <v>88</v>
      </c>
      <c r="D433" s="1">
        <v>0</v>
      </c>
      <c r="E433" s="1">
        <v>75.8</v>
      </c>
      <c r="F433" s="1">
        <v>60</v>
      </c>
      <c r="G433" s="5">
        <v>181.4</v>
      </c>
      <c r="H433" s="1">
        <v>0.5</v>
      </c>
      <c r="I433" s="1">
        <v>292</v>
      </c>
      <c r="J433" s="1">
        <v>0</v>
      </c>
      <c r="K433" s="1">
        <v>4.7</v>
      </c>
      <c r="L433" s="1">
        <v>0</v>
      </c>
    </row>
    <row r="434" spans="1:12">
      <c r="A434" s="2">
        <v>40847</v>
      </c>
      <c r="B434" s="1">
        <v>5.2</v>
      </c>
      <c r="C434" s="1">
        <v>90</v>
      </c>
      <c r="D434" s="1">
        <v>0</v>
      </c>
      <c r="E434" s="1">
        <v>75.8</v>
      </c>
      <c r="F434" s="1">
        <v>60</v>
      </c>
      <c r="G434" s="5">
        <v>182.4</v>
      </c>
      <c r="H434" s="1">
        <v>0.1</v>
      </c>
      <c r="I434" s="1">
        <v>80</v>
      </c>
      <c r="J434" s="1">
        <v>0</v>
      </c>
      <c r="K434" s="1">
        <v>4.0999999999999996</v>
      </c>
      <c r="L434" s="1">
        <v>0</v>
      </c>
    </row>
    <row r="435" spans="1:12">
      <c r="A435" s="2">
        <v>40847.041666666664</v>
      </c>
      <c r="B435" s="1">
        <v>4.7</v>
      </c>
      <c r="C435" s="1">
        <v>92</v>
      </c>
      <c r="D435" s="1">
        <v>0</v>
      </c>
      <c r="E435" s="1">
        <v>75.8</v>
      </c>
      <c r="F435" s="1">
        <v>60</v>
      </c>
      <c r="G435" s="5">
        <v>183.4</v>
      </c>
      <c r="H435" s="1">
        <v>0.4</v>
      </c>
      <c r="I435" s="1">
        <v>155</v>
      </c>
      <c r="J435" s="1">
        <v>0</v>
      </c>
      <c r="K435" s="1">
        <v>3.4</v>
      </c>
      <c r="L435" s="1">
        <v>0</v>
      </c>
    </row>
    <row r="436" spans="1:12">
      <c r="A436" s="2">
        <v>40847.083333333336</v>
      </c>
      <c r="B436" s="1">
        <v>3.8</v>
      </c>
      <c r="C436" s="1">
        <v>94</v>
      </c>
      <c r="D436" s="1">
        <v>0</v>
      </c>
      <c r="E436" s="1">
        <v>75.8</v>
      </c>
      <c r="F436" s="1">
        <v>60</v>
      </c>
      <c r="G436" s="5">
        <v>184.4</v>
      </c>
      <c r="H436" s="1">
        <v>0.5</v>
      </c>
      <c r="I436" s="1">
        <v>281</v>
      </c>
      <c r="J436" s="1">
        <v>0</v>
      </c>
      <c r="K436" s="1">
        <v>2.8</v>
      </c>
      <c r="L436" s="1">
        <v>0</v>
      </c>
    </row>
    <row r="437" spans="1:12">
      <c r="A437" s="2">
        <v>40847.125</v>
      </c>
      <c r="B437" s="1">
        <v>3.6</v>
      </c>
      <c r="C437" s="1">
        <v>94</v>
      </c>
      <c r="D437" s="1">
        <v>0</v>
      </c>
      <c r="E437" s="1">
        <v>75.8</v>
      </c>
      <c r="F437" s="1">
        <v>60</v>
      </c>
      <c r="G437" s="5">
        <v>185.4</v>
      </c>
      <c r="H437" s="1">
        <v>0.4</v>
      </c>
      <c r="I437" s="1">
        <v>265</v>
      </c>
      <c r="J437" s="1">
        <v>0</v>
      </c>
      <c r="K437" s="1">
        <v>2.5</v>
      </c>
      <c r="L437" s="1">
        <v>0</v>
      </c>
    </row>
    <row r="438" spans="1:12">
      <c r="A438" s="2">
        <v>40847.166666666664</v>
      </c>
      <c r="B438" s="1">
        <v>3.3</v>
      </c>
      <c r="C438" s="1">
        <v>96</v>
      </c>
      <c r="D438" s="1">
        <v>0</v>
      </c>
      <c r="E438" s="1">
        <v>75.8</v>
      </c>
      <c r="F438" s="1">
        <v>60</v>
      </c>
      <c r="G438" s="5">
        <v>186.4</v>
      </c>
      <c r="H438" s="1">
        <v>0.3</v>
      </c>
      <c r="I438" s="1">
        <v>249</v>
      </c>
      <c r="J438" s="1">
        <v>0</v>
      </c>
      <c r="K438" s="1">
        <v>1.8</v>
      </c>
      <c r="L438" s="1">
        <v>0</v>
      </c>
    </row>
    <row r="439" spans="1:12">
      <c r="A439" s="2">
        <v>40847.208333333336</v>
      </c>
      <c r="B439" s="1">
        <v>3</v>
      </c>
      <c r="C439" s="1">
        <v>96</v>
      </c>
      <c r="D439" s="1">
        <v>0</v>
      </c>
      <c r="E439" s="1">
        <v>75.8</v>
      </c>
      <c r="F439" s="1">
        <v>60</v>
      </c>
      <c r="G439" s="5">
        <v>187.4</v>
      </c>
      <c r="H439" s="1">
        <v>0.3</v>
      </c>
      <c r="I439" s="1">
        <v>250</v>
      </c>
      <c r="J439" s="1">
        <v>0</v>
      </c>
      <c r="K439" s="1">
        <v>1.5</v>
      </c>
      <c r="L439" s="1">
        <v>0</v>
      </c>
    </row>
    <row r="440" spans="1:12">
      <c r="A440" s="2">
        <v>40847.25</v>
      </c>
      <c r="B440" s="1">
        <v>3.4</v>
      </c>
      <c r="C440" s="1">
        <v>96</v>
      </c>
      <c r="D440" s="1">
        <v>0</v>
      </c>
      <c r="E440" s="1">
        <v>75.8</v>
      </c>
      <c r="F440" s="1">
        <v>60</v>
      </c>
      <c r="G440" s="5">
        <v>188.4</v>
      </c>
      <c r="H440" s="1">
        <v>0.3</v>
      </c>
      <c r="I440" s="1">
        <v>313</v>
      </c>
      <c r="J440" s="1">
        <v>0</v>
      </c>
      <c r="K440" s="1">
        <v>2.6</v>
      </c>
      <c r="L440" s="1">
        <v>0</v>
      </c>
    </row>
    <row r="441" spans="1:12">
      <c r="A441" s="2">
        <v>40847.291666666664</v>
      </c>
      <c r="B441" s="1">
        <v>3.1</v>
      </c>
      <c r="C441" s="1">
        <v>96</v>
      </c>
      <c r="D441" s="1">
        <v>0</v>
      </c>
      <c r="E441" s="1">
        <v>75.8</v>
      </c>
      <c r="F441" s="1">
        <v>60</v>
      </c>
      <c r="G441" s="5">
        <v>189.4</v>
      </c>
      <c r="H441" s="1">
        <v>0.1</v>
      </c>
      <c r="I441" s="1">
        <v>239</v>
      </c>
      <c r="J441" s="1">
        <v>0</v>
      </c>
      <c r="K441" s="1">
        <v>2.7</v>
      </c>
      <c r="L441" s="1">
        <v>0</v>
      </c>
    </row>
    <row r="442" spans="1:12">
      <c r="A442" s="2">
        <v>40847.333333333336</v>
      </c>
      <c r="B442" s="1">
        <v>2.9</v>
      </c>
      <c r="C442" s="1">
        <v>98</v>
      </c>
      <c r="D442" s="1">
        <v>0</v>
      </c>
      <c r="E442" s="1">
        <v>75.8</v>
      </c>
      <c r="F442" s="1">
        <v>60</v>
      </c>
      <c r="G442" s="5">
        <v>190.4</v>
      </c>
      <c r="H442" s="1">
        <v>0.2</v>
      </c>
      <c r="I442" s="1">
        <v>98</v>
      </c>
      <c r="J442" s="1">
        <v>0</v>
      </c>
      <c r="K442" s="1">
        <v>2.4</v>
      </c>
      <c r="L442" s="1">
        <v>0</v>
      </c>
    </row>
    <row r="443" spans="1:12">
      <c r="A443" s="2">
        <v>40847.375</v>
      </c>
      <c r="B443" s="1">
        <v>4.9000000000000004</v>
      </c>
      <c r="C443" s="1">
        <v>96</v>
      </c>
      <c r="D443" s="1">
        <v>0</v>
      </c>
      <c r="E443" s="1">
        <v>75.8</v>
      </c>
      <c r="F443" s="1">
        <v>60</v>
      </c>
      <c r="G443" s="5">
        <v>191.4</v>
      </c>
      <c r="H443" s="1">
        <v>0.8</v>
      </c>
      <c r="I443" s="1">
        <v>302</v>
      </c>
      <c r="J443" s="1">
        <v>0.3</v>
      </c>
      <c r="K443" s="1">
        <v>5.0999999999999996</v>
      </c>
      <c r="L443" s="1">
        <v>0</v>
      </c>
    </row>
    <row r="444" spans="1:12">
      <c r="A444" s="2">
        <v>40847.416666666664</v>
      </c>
      <c r="B444" s="1">
        <v>6.3</v>
      </c>
      <c r="C444" s="1">
        <v>96</v>
      </c>
      <c r="D444" s="1">
        <v>0</v>
      </c>
      <c r="E444" s="1">
        <v>75.8</v>
      </c>
      <c r="F444" s="1">
        <v>60</v>
      </c>
      <c r="G444" s="5">
        <v>192.4</v>
      </c>
      <c r="H444" s="1">
        <v>1.1000000000000001</v>
      </c>
      <c r="I444" s="1">
        <v>224</v>
      </c>
      <c r="J444" s="1">
        <v>0.5</v>
      </c>
      <c r="K444" s="1">
        <v>6.7</v>
      </c>
      <c r="L444" s="1">
        <v>0</v>
      </c>
    </row>
    <row r="445" spans="1:12">
      <c r="A445" s="2">
        <v>40847.458333333336</v>
      </c>
      <c r="B445" s="1">
        <v>7.2</v>
      </c>
      <c r="C445" s="1">
        <v>96</v>
      </c>
      <c r="D445" s="1">
        <v>0</v>
      </c>
      <c r="E445" s="1">
        <v>75.8</v>
      </c>
      <c r="F445" s="1">
        <v>60</v>
      </c>
      <c r="G445" s="5">
        <v>193.4</v>
      </c>
      <c r="H445" s="1">
        <v>0.5</v>
      </c>
      <c r="I445" s="1">
        <v>297</v>
      </c>
      <c r="J445" s="1">
        <v>0.7</v>
      </c>
      <c r="K445" s="1">
        <v>7.4</v>
      </c>
      <c r="L445" s="1">
        <v>0</v>
      </c>
    </row>
    <row r="446" spans="1:12">
      <c r="A446" s="2">
        <v>40847.5</v>
      </c>
      <c r="B446" s="1">
        <v>9</v>
      </c>
      <c r="C446" s="1">
        <v>82</v>
      </c>
      <c r="D446" s="1">
        <v>0</v>
      </c>
      <c r="E446" s="1">
        <v>75.8</v>
      </c>
      <c r="F446" s="1">
        <v>60</v>
      </c>
      <c r="G446" s="5">
        <v>194.4</v>
      </c>
      <c r="H446" s="1">
        <v>0.8</v>
      </c>
      <c r="I446" s="1">
        <v>252</v>
      </c>
      <c r="J446" s="1">
        <v>1.5</v>
      </c>
      <c r="K446" s="1">
        <v>8.8000000000000007</v>
      </c>
      <c r="L446" s="1">
        <v>0</v>
      </c>
    </row>
    <row r="447" spans="1:12">
      <c r="A447" s="2">
        <v>40847.541666666664</v>
      </c>
      <c r="B447" s="1">
        <v>11.4</v>
      </c>
      <c r="C447" s="1">
        <v>68</v>
      </c>
      <c r="D447" s="1">
        <v>0</v>
      </c>
      <c r="E447" s="1">
        <v>75.8</v>
      </c>
      <c r="F447" s="1">
        <v>30</v>
      </c>
      <c r="G447" s="5">
        <v>194.9</v>
      </c>
      <c r="H447" s="1">
        <v>1.5</v>
      </c>
      <c r="I447" s="1">
        <v>131</v>
      </c>
      <c r="J447" s="1">
        <v>1.8</v>
      </c>
      <c r="K447" s="1">
        <v>11</v>
      </c>
      <c r="L447" s="1">
        <v>0</v>
      </c>
    </row>
    <row r="448" spans="1:12">
      <c r="A448" s="2">
        <v>40847.583333333336</v>
      </c>
      <c r="B448" s="1">
        <v>13</v>
      </c>
      <c r="C448" s="1">
        <v>60</v>
      </c>
      <c r="D448" s="1">
        <v>0</v>
      </c>
      <c r="E448" s="1">
        <v>75.8</v>
      </c>
      <c r="F448" s="1">
        <v>0</v>
      </c>
      <c r="G448" s="5">
        <v>194.9</v>
      </c>
      <c r="H448" s="1">
        <v>1.4</v>
      </c>
      <c r="I448" s="1">
        <v>124</v>
      </c>
      <c r="J448" s="1">
        <v>1.5</v>
      </c>
      <c r="K448" s="1">
        <v>12.6</v>
      </c>
      <c r="L448" s="1">
        <v>0</v>
      </c>
    </row>
    <row r="449" spans="1:12">
      <c r="A449" s="2">
        <v>40847.625</v>
      </c>
      <c r="B449" s="1">
        <v>14</v>
      </c>
      <c r="C449" s="1">
        <v>54</v>
      </c>
      <c r="D449" s="1">
        <v>0</v>
      </c>
      <c r="E449" s="1">
        <v>75.8</v>
      </c>
      <c r="F449" s="1">
        <v>0</v>
      </c>
      <c r="G449" s="5">
        <v>194.9</v>
      </c>
      <c r="H449" s="1">
        <v>1.2</v>
      </c>
      <c r="I449" s="1">
        <v>101</v>
      </c>
      <c r="J449" s="1">
        <v>0.7</v>
      </c>
      <c r="K449" s="1">
        <v>13.8</v>
      </c>
      <c r="L449" s="1">
        <v>0</v>
      </c>
    </row>
    <row r="450" spans="1:12">
      <c r="A450" s="2">
        <v>40847.666666666664</v>
      </c>
      <c r="B450" s="1">
        <v>14.2</v>
      </c>
      <c r="C450" s="1">
        <v>53</v>
      </c>
      <c r="D450" s="1">
        <v>0</v>
      </c>
      <c r="E450" s="1">
        <v>75.8</v>
      </c>
      <c r="F450" s="1">
        <v>0</v>
      </c>
      <c r="G450" s="5">
        <v>194.9</v>
      </c>
      <c r="H450" s="1">
        <v>0.9</v>
      </c>
      <c r="I450" s="1">
        <v>102</v>
      </c>
      <c r="J450" s="1">
        <v>0.5</v>
      </c>
      <c r="K450" s="1">
        <v>14.2</v>
      </c>
      <c r="L450" s="1">
        <v>0</v>
      </c>
    </row>
    <row r="451" spans="1:12">
      <c r="A451" s="2">
        <v>40847.708333333336</v>
      </c>
      <c r="B451" s="1">
        <v>13.1</v>
      </c>
      <c r="C451" s="1">
        <v>58</v>
      </c>
      <c r="D451" s="1">
        <v>0</v>
      </c>
      <c r="E451" s="1">
        <v>75.8</v>
      </c>
      <c r="F451" s="1">
        <v>0</v>
      </c>
      <c r="G451" s="5">
        <v>194.9</v>
      </c>
      <c r="H451" s="1">
        <v>0.6</v>
      </c>
      <c r="I451" s="1">
        <v>90</v>
      </c>
      <c r="J451" s="1">
        <v>0.1</v>
      </c>
      <c r="K451" s="1">
        <v>12.6</v>
      </c>
      <c r="L451" s="1">
        <v>0</v>
      </c>
    </row>
    <row r="452" spans="1:12">
      <c r="A452" s="2">
        <v>40847.75</v>
      </c>
      <c r="B452" s="1">
        <v>9.1</v>
      </c>
      <c r="C452" s="1">
        <v>74</v>
      </c>
      <c r="D452" s="1">
        <v>0</v>
      </c>
      <c r="E452" s="1">
        <v>75.8</v>
      </c>
      <c r="F452" s="1">
        <v>0</v>
      </c>
      <c r="G452" s="5">
        <v>194.9</v>
      </c>
      <c r="H452" s="1">
        <v>0.6</v>
      </c>
      <c r="I452" s="1">
        <v>15</v>
      </c>
      <c r="J452" s="1">
        <v>0</v>
      </c>
      <c r="K452" s="1">
        <v>8</v>
      </c>
      <c r="L452" s="1">
        <v>0</v>
      </c>
    </row>
    <row r="453" spans="1:12">
      <c r="A453" s="2">
        <v>40847.791666666664</v>
      </c>
      <c r="B453" s="1">
        <v>8.1</v>
      </c>
      <c r="C453" s="1">
        <v>75</v>
      </c>
      <c r="D453" s="1">
        <v>0</v>
      </c>
      <c r="E453" s="1">
        <v>75.8</v>
      </c>
      <c r="F453" s="1">
        <v>0</v>
      </c>
      <c r="G453" s="5">
        <v>194.9</v>
      </c>
      <c r="H453" s="1">
        <v>1.1000000000000001</v>
      </c>
      <c r="I453" s="1">
        <v>299</v>
      </c>
      <c r="J453" s="1">
        <v>0</v>
      </c>
      <c r="K453" s="1">
        <v>7</v>
      </c>
      <c r="L453" s="1">
        <v>0</v>
      </c>
    </row>
    <row r="454" spans="1:12">
      <c r="A454" s="2">
        <v>40847.833333333336</v>
      </c>
      <c r="B454" s="1">
        <v>7.2</v>
      </c>
      <c r="C454" s="1">
        <v>77</v>
      </c>
      <c r="D454" s="1">
        <v>0</v>
      </c>
      <c r="E454" s="1">
        <v>75.8</v>
      </c>
      <c r="F454" s="1">
        <v>0</v>
      </c>
      <c r="G454" s="5">
        <v>194.9</v>
      </c>
      <c r="H454" s="1">
        <v>0.9</v>
      </c>
      <c r="I454" s="1">
        <v>279</v>
      </c>
      <c r="J454" s="1">
        <v>0</v>
      </c>
      <c r="K454" s="1">
        <v>6</v>
      </c>
      <c r="L454" s="1">
        <v>0</v>
      </c>
    </row>
    <row r="455" spans="1:12">
      <c r="A455" s="2">
        <v>40847.875</v>
      </c>
      <c r="B455" s="1">
        <v>6.2</v>
      </c>
      <c r="C455" s="1">
        <v>84</v>
      </c>
      <c r="D455" s="1">
        <v>0</v>
      </c>
      <c r="E455" s="1">
        <v>75.8</v>
      </c>
      <c r="F455" s="1">
        <v>9</v>
      </c>
      <c r="G455" s="5">
        <v>195</v>
      </c>
      <c r="H455" s="1">
        <v>0.2</v>
      </c>
      <c r="I455" s="1">
        <v>282</v>
      </c>
      <c r="J455" s="1">
        <v>0</v>
      </c>
      <c r="K455" s="1">
        <v>4.3</v>
      </c>
      <c r="L455" s="1">
        <v>0</v>
      </c>
    </row>
    <row r="456" spans="1:12">
      <c r="A456" s="2">
        <v>40847.916666666664</v>
      </c>
      <c r="B456" s="1">
        <v>5.6</v>
      </c>
      <c r="C456" s="1">
        <v>86</v>
      </c>
      <c r="D456" s="1">
        <v>0</v>
      </c>
      <c r="E456" s="1">
        <v>75.8</v>
      </c>
      <c r="F456" s="1">
        <v>60</v>
      </c>
      <c r="G456" s="5">
        <v>196</v>
      </c>
      <c r="H456" s="1">
        <v>0.1</v>
      </c>
      <c r="I456" s="1">
        <v>38</v>
      </c>
      <c r="J456" s="1">
        <v>0</v>
      </c>
      <c r="K456" s="1">
        <v>4.2</v>
      </c>
      <c r="L456" s="1">
        <v>0</v>
      </c>
    </row>
    <row r="457" spans="1:12">
      <c r="A457" s="2">
        <v>40847.958333333336</v>
      </c>
      <c r="B457" s="1">
        <v>5.6</v>
      </c>
      <c r="C457" s="1">
        <v>86</v>
      </c>
      <c r="D457" s="1">
        <v>0</v>
      </c>
      <c r="E457" s="1">
        <v>75.8</v>
      </c>
      <c r="F457" s="1">
        <v>60</v>
      </c>
      <c r="G457" s="5">
        <v>197</v>
      </c>
      <c r="H457" s="1">
        <v>0.3</v>
      </c>
      <c r="I457" s="1">
        <v>17</v>
      </c>
      <c r="J457" s="1">
        <v>0</v>
      </c>
      <c r="K457" s="1">
        <v>3.9</v>
      </c>
      <c r="L457" s="1">
        <v>0</v>
      </c>
    </row>
    <row r="458" spans="1:12">
      <c r="A458" s="2">
        <v>40848</v>
      </c>
      <c r="B458" s="1">
        <v>4.9000000000000004</v>
      </c>
      <c r="C458" s="1">
        <v>88</v>
      </c>
      <c r="D458" s="1">
        <v>0</v>
      </c>
      <c r="E458" s="1">
        <v>75.8</v>
      </c>
      <c r="F458" s="1">
        <v>60</v>
      </c>
      <c r="G458" s="5">
        <v>198</v>
      </c>
      <c r="H458" s="1">
        <v>0.4</v>
      </c>
      <c r="I458" s="1">
        <v>136</v>
      </c>
      <c r="J458" s="1">
        <v>0</v>
      </c>
      <c r="K458" s="1">
        <v>3.5</v>
      </c>
      <c r="L458" s="1">
        <v>0</v>
      </c>
    </row>
    <row r="459" spans="1:12">
      <c r="A459" s="2">
        <v>40848.041666666664</v>
      </c>
      <c r="B459" s="1">
        <v>4</v>
      </c>
      <c r="C459" s="1">
        <v>90</v>
      </c>
      <c r="D459" s="1">
        <v>0</v>
      </c>
      <c r="E459" s="1">
        <v>75.8</v>
      </c>
      <c r="F459" s="1">
        <v>60</v>
      </c>
      <c r="G459" s="5">
        <v>199</v>
      </c>
      <c r="H459" s="1">
        <v>0.3</v>
      </c>
      <c r="I459" s="1">
        <v>22</v>
      </c>
      <c r="J459" s="1">
        <v>0</v>
      </c>
      <c r="K459" s="1">
        <v>2.8</v>
      </c>
      <c r="L459" s="1">
        <v>0</v>
      </c>
    </row>
    <row r="460" spans="1:12">
      <c r="A460" s="2">
        <v>40848.083333333336</v>
      </c>
      <c r="B460" s="1">
        <v>3.9</v>
      </c>
      <c r="C460" s="1">
        <v>92</v>
      </c>
      <c r="D460" s="1">
        <v>0</v>
      </c>
      <c r="E460" s="1">
        <v>75.8</v>
      </c>
      <c r="F460" s="1">
        <v>60</v>
      </c>
      <c r="G460" s="5">
        <v>200</v>
      </c>
      <c r="H460" s="1">
        <v>0.2</v>
      </c>
      <c r="I460" s="1">
        <v>220</v>
      </c>
      <c r="J460" s="1">
        <v>0</v>
      </c>
      <c r="K460" s="1">
        <v>2.2999999999999998</v>
      </c>
      <c r="L460" s="1">
        <v>0</v>
      </c>
    </row>
    <row r="461" spans="1:12">
      <c r="A461" s="2">
        <v>40848.125</v>
      </c>
      <c r="B461" s="1">
        <v>3.4</v>
      </c>
      <c r="C461" s="1">
        <v>92</v>
      </c>
      <c r="D461" s="1">
        <v>0</v>
      </c>
      <c r="E461" s="1">
        <v>75.8</v>
      </c>
      <c r="F461" s="1">
        <v>60</v>
      </c>
      <c r="G461" s="5">
        <v>201</v>
      </c>
      <c r="H461" s="1">
        <v>0.5</v>
      </c>
      <c r="I461" s="1">
        <v>271</v>
      </c>
      <c r="J461" s="1">
        <v>0</v>
      </c>
      <c r="K461" s="1">
        <v>2</v>
      </c>
      <c r="L461" s="1">
        <v>0</v>
      </c>
    </row>
    <row r="462" spans="1:12">
      <c r="A462" s="2">
        <v>40848.166666666664</v>
      </c>
      <c r="B462" s="1">
        <v>2.4</v>
      </c>
      <c r="C462" s="1">
        <v>94</v>
      </c>
      <c r="D462" s="1">
        <v>0</v>
      </c>
      <c r="E462" s="1">
        <v>75.8</v>
      </c>
      <c r="F462" s="1">
        <v>60</v>
      </c>
      <c r="G462" s="5">
        <v>202</v>
      </c>
      <c r="H462" s="1">
        <v>0.4</v>
      </c>
      <c r="I462" s="1">
        <v>252</v>
      </c>
      <c r="J462" s="1">
        <v>0</v>
      </c>
      <c r="K462" s="1">
        <v>1.2</v>
      </c>
      <c r="L462" s="1">
        <v>0</v>
      </c>
    </row>
    <row r="463" spans="1:12">
      <c r="A463" s="2">
        <v>40848.208333333336</v>
      </c>
      <c r="B463" s="1">
        <v>2.2999999999999998</v>
      </c>
      <c r="C463" s="1">
        <v>96</v>
      </c>
      <c r="D463" s="1">
        <v>0</v>
      </c>
      <c r="E463" s="1">
        <v>75.8</v>
      </c>
      <c r="F463" s="1">
        <v>60</v>
      </c>
      <c r="G463" s="5">
        <v>203</v>
      </c>
      <c r="H463" s="1">
        <v>0.4</v>
      </c>
      <c r="I463" s="1">
        <v>250</v>
      </c>
      <c r="J463" s="1">
        <v>0</v>
      </c>
      <c r="K463" s="1">
        <v>1</v>
      </c>
      <c r="L463" s="1">
        <v>0</v>
      </c>
    </row>
    <row r="464" spans="1:12">
      <c r="A464" s="2">
        <v>40848.25</v>
      </c>
      <c r="B464" s="1">
        <v>2</v>
      </c>
      <c r="C464" s="1">
        <v>96</v>
      </c>
      <c r="D464" s="1">
        <v>0</v>
      </c>
      <c r="E464" s="1">
        <v>75.8</v>
      </c>
      <c r="F464" s="1">
        <v>60</v>
      </c>
      <c r="G464" s="5">
        <v>204</v>
      </c>
      <c r="H464" s="1">
        <v>0.4</v>
      </c>
      <c r="I464" s="1">
        <v>259</v>
      </c>
      <c r="J464" s="1">
        <v>0</v>
      </c>
      <c r="K464" s="1">
        <v>0.7</v>
      </c>
      <c r="L464" s="1">
        <v>0</v>
      </c>
    </row>
    <row r="465" spans="1:12">
      <c r="A465" s="2">
        <v>40848.291666666664</v>
      </c>
      <c r="B465" s="1">
        <v>1.8</v>
      </c>
      <c r="C465" s="1">
        <v>96</v>
      </c>
      <c r="D465" s="1">
        <v>0</v>
      </c>
      <c r="E465" s="1">
        <v>75.8</v>
      </c>
      <c r="F465" s="1">
        <v>60</v>
      </c>
      <c r="G465" s="5">
        <v>205</v>
      </c>
      <c r="H465" s="1">
        <v>0.2</v>
      </c>
      <c r="I465" s="1">
        <v>155</v>
      </c>
      <c r="J465" s="1">
        <v>0</v>
      </c>
      <c r="K465" s="1">
        <v>0.3</v>
      </c>
      <c r="L465" s="1">
        <v>0</v>
      </c>
    </row>
    <row r="466" spans="1:12">
      <c r="A466" s="2">
        <v>40848.333333333336</v>
      </c>
      <c r="B466" s="1">
        <v>1.9</v>
      </c>
      <c r="C466" s="1">
        <v>98</v>
      </c>
      <c r="D466" s="1">
        <v>0</v>
      </c>
      <c r="E466" s="1">
        <v>75.8</v>
      </c>
      <c r="F466" s="1">
        <v>60</v>
      </c>
      <c r="G466" s="5">
        <v>206</v>
      </c>
      <c r="H466" s="1">
        <v>0.4</v>
      </c>
      <c r="I466" s="1">
        <v>223</v>
      </c>
      <c r="J466" s="1">
        <v>0</v>
      </c>
      <c r="K466" s="1">
        <v>1.1000000000000001</v>
      </c>
      <c r="L466" s="1">
        <v>0</v>
      </c>
    </row>
    <row r="467" spans="1:12">
      <c r="A467" s="2">
        <v>40848.375</v>
      </c>
      <c r="B467" s="1">
        <v>3.9</v>
      </c>
      <c r="C467" s="1">
        <v>96</v>
      </c>
      <c r="D467" s="1">
        <v>0</v>
      </c>
      <c r="E467" s="1">
        <v>75.8</v>
      </c>
      <c r="F467" s="1">
        <v>60</v>
      </c>
      <c r="G467" s="5">
        <v>207</v>
      </c>
      <c r="H467" s="1">
        <v>0.3</v>
      </c>
      <c r="I467" s="1">
        <v>249</v>
      </c>
      <c r="J467" s="1">
        <v>0.4</v>
      </c>
      <c r="K467" s="1">
        <v>3.7</v>
      </c>
      <c r="L467" s="1">
        <v>0</v>
      </c>
    </row>
    <row r="468" spans="1:12">
      <c r="A468" s="2">
        <v>40848.416666666664</v>
      </c>
      <c r="B468" s="1">
        <v>7.6</v>
      </c>
      <c r="C468" s="1">
        <v>78</v>
      </c>
      <c r="D468" s="1">
        <v>0</v>
      </c>
      <c r="E468" s="1">
        <v>75.8</v>
      </c>
      <c r="F468" s="1">
        <v>60</v>
      </c>
      <c r="G468" s="5">
        <v>208</v>
      </c>
      <c r="H468" s="1">
        <v>1</v>
      </c>
      <c r="I468" s="1">
        <v>219</v>
      </c>
      <c r="J468" s="1">
        <v>1.1000000000000001</v>
      </c>
      <c r="K468" s="1">
        <v>7.3</v>
      </c>
      <c r="L468" s="1">
        <v>0</v>
      </c>
    </row>
    <row r="469" spans="1:12">
      <c r="A469" s="2">
        <v>40848.458333333336</v>
      </c>
      <c r="B469" s="1">
        <v>9.6</v>
      </c>
      <c r="C469" s="1">
        <v>68</v>
      </c>
      <c r="D469" s="1">
        <v>0</v>
      </c>
      <c r="E469" s="1">
        <v>75.8</v>
      </c>
      <c r="F469" s="1">
        <v>60</v>
      </c>
      <c r="G469" s="5">
        <v>209</v>
      </c>
      <c r="H469" s="1">
        <v>0.9</v>
      </c>
      <c r="I469" s="1">
        <v>232</v>
      </c>
      <c r="J469" s="1">
        <v>1.3</v>
      </c>
      <c r="K469" s="1">
        <v>9.8000000000000007</v>
      </c>
      <c r="L469" s="1">
        <v>0</v>
      </c>
    </row>
    <row r="470" spans="1:12">
      <c r="A470" s="2">
        <v>40848.5</v>
      </c>
      <c r="B470" s="1">
        <v>11.5</v>
      </c>
      <c r="C470" s="1">
        <v>62</v>
      </c>
      <c r="D470" s="1">
        <v>0</v>
      </c>
      <c r="E470" s="1">
        <v>75.8</v>
      </c>
      <c r="F470" s="1">
        <v>24</v>
      </c>
      <c r="G470" s="5">
        <v>209.4</v>
      </c>
      <c r="H470" s="1">
        <v>0.8</v>
      </c>
      <c r="I470" s="1">
        <v>18</v>
      </c>
      <c r="J470" s="1">
        <v>1.4</v>
      </c>
      <c r="K470" s="1">
        <v>11.5</v>
      </c>
      <c r="L470" s="1">
        <v>0</v>
      </c>
    </row>
    <row r="471" spans="1:12">
      <c r="A471" s="2">
        <v>40848.541666666664</v>
      </c>
      <c r="B471" s="1">
        <v>11.9</v>
      </c>
      <c r="C471" s="1">
        <v>59</v>
      </c>
      <c r="D471" s="1">
        <v>0</v>
      </c>
      <c r="E471" s="1">
        <v>75.8</v>
      </c>
      <c r="F471" s="1">
        <v>0</v>
      </c>
      <c r="G471" s="5">
        <v>209.4</v>
      </c>
      <c r="H471" s="1">
        <v>0.8</v>
      </c>
      <c r="I471" s="1">
        <v>218</v>
      </c>
      <c r="J471" s="1">
        <v>1</v>
      </c>
      <c r="K471" s="1">
        <v>11.4</v>
      </c>
      <c r="L471" s="1">
        <v>0</v>
      </c>
    </row>
    <row r="472" spans="1:12">
      <c r="A472" s="2">
        <v>40848.583333333336</v>
      </c>
      <c r="B472" s="1">
        <v>13.4</v>
      </c>
      <c r="C472" s="1">
        <v>51</v>
      </c>
      <c r="D472" s="1">
        <v>0</v>
      </c>
      <c r="E472" s="1">
        <v>75.8</v>
      </c>
      <c r="F472" s="1">
        <v>0</v>
      </c>
      <c r="G472" s="5">
        <v>209.4</v>
      </c>
      <c r="H472" s="1">
        <v>0.9</v>
      </c>
      <c r="I472" s="1">
        <v>134</v>
      </c>
      <c r="J472" s="1">
        <v>1.3</v>
      </c>
      <c r="K472" s="1">
        <v>12.7</v>
      </c>
      <c r="L472" s="1">
        <v>0</v>
      </c>
    </row>
    <row r="473" spans="1:12">
      <c r="A473" s="2">
        <v>40848.625</v>
      </c>
      <c r="B473" s="1">
        <v>13.5</v>
      </c>
      <c r="C473" s="1">
        <v>52</v>
      </c>
      <c r="D473" s="1">
        <v>0</v>
      </c>
      <c r="E473" s="1">
        <v>75.8</v>
      </c>
      <c r="F473" s="1">
        <v>0</v>
      </c>
      <c r="G473" s="5">
        <v>209.4</v>
      </c>
      <c r="H473" s="1">
        <v>1</v>
      </c>
      <c r="I473" s="1">
        <v>105</v>
      </c>
      <c r="J473" s="1">
        <v>0.8</v>
      </c>
      <c r="K473" s="1">
        <v>13.4</v>
      </c>
      <c r="L473" s="1">
        <v>0</v>
      </c>
    </row>
    <row r="474" spans="1:12">
      <c r="A474" s="2">
        <v>40848.666666666664</v>
      </c>
      <c r="B474" s="1">
        <v>13.4</v>
      </c>
      <c r="C474" s="1">
        <v>53</v>
      </c>
      <c r="D474" s="1">
        <v>0</v>
      </c>
      <c r="E474" s="1">
        <v>75.8</v>
      </c>
      <c r="F474" s="1">
        <v>0</v>
      </c>
      <c r="G474" s="5">
        <v>209.4</v>
      </c>
      <c r="H474" s="1">
        <v>0.8</v>
      </c>
      <c r="I474" s="1">
        <v>123</v>
      </c>
      <c r="J474" s="1">
        <v>0.5</v>
      </c>
      <c r="K474" s="1">
        <v>13.3</v>
      </c>
      <c r="L474" s="1">
        <v>0</v>
      </c>
    </row>
    <row r="475" spans="1:12">
      <c r="A475" s="2">
        <v>40848.708333333336</v>
      </c>
      <c r="B475" s="1">
        <v>11.9</v>
      </c>
      <c r="C475" s="1">
        <v>61</v>
      </c>
      <c r="D475" s="1">
        <v>0</v>
      </c>
      <c r="E475" s="1">
        <v>75.8</v>
      </c>
      <c r="F475" s="1">
        <v>0</v>
      </c>
      <c r="G475" s="5">
        <v>209.4</v>
      </c>
      <c r="H475" s="1">
        <v>0.8</v>
      </c>
      <c r="I475" s="1">
        <v>171</v>
      </c>
      <c r="J475" s="1">
        <v>0.1</v>
      </c>
      <c r="K475" s="1">
        <v>11.8</v>
      </c>
      <c r="L475" s="1">
        <v>0</v>
      </c>
    </row>
    <row r="476" spans="1:12">
      <c r="A476" s="2">
        <v>40848.75</v>
      </c>
      <c r="B476" s="1">
        <v>9.1</v>
      </c>
      <c r="C476" s="1">
        <v>72</v>
      </c>
      <c r="D476" s="1">
        <v>0</v>
      </c>
      <c r="E476" s="1">
        <v>75.8</v>
      </c>
      <c r="F476" s="1">
        <v>0</v>
      </c>
      <c r="G476" s="5">
        <v>209.4</v>
      </c>
      <c r="H476" s="1">
        <v>0.9</v>
      </c>
      <c r="I476" s="1">
        <v>307</v>
      </c>
      <c r="J476" s="1">
        <v>0</v>
      </c>
      <c r="K476" s="1">
        <v>8.1999999999999993</v>
      </c>
      <c r="L476" s="1">
        <v>0</v>
      </c>
    </row>
    <row r="477" spans="1:12">
      <c r="A477" s="2">
        <v>40848.791666666664</v>
      </c>
      <c r="B477" s="1">
        <v>7.8</v>
      </c>
      <c r="C477" s="1">
        <v>76</v>
      </c>
      <c r="D477" s="1">
        <v>0</v>
      </c>
      <c r="E477" s="1">
        <v>75.8</v>
      </c>
      <c r="F477" s="1">
        <v>0</v>
      </c>
      <c r="G477" s="5">
        <v>209.4</v>
      </c>
      <c r="H477" s="1">
        <v>0.8</v>
      </c>
      <c r="I477" s="1">
        <v>285</v>
      </c>
      <c r="J477" s="1">
        <v>0</v>
      </c>
      <c r="K477" s="1">
        <v>6.7</v>
      </c>
      <c r="L477" s="1">
        <v>0</v>
      </c>
    </row>
    <row r="478" spans="1:12">
      <c r="A478" s="2">
        <v>40848.833333333336</v>
      </c>
      <c r="B478" s="1">
        <v>7</v>
      </c>
      <c r="C478" s="1">
        <v>79</v>
      </c>
      <c r="D478" s="1">
        <v>0</v>
      </c>
      <c r="E478" s="1">
        <v>75.8</v>
      </c>
      <c r="F478" s="1">
        <v>0</v>
      </c>
      <c r="G478" s="5">
        <v>209.4</v>
      </c>
      <c r="H478" s="1">
        <v>0.7</v>
      </c>
      <c r="I478" s="1">
        <v>278</v>
      </c>
      <c r="J478" s="1">
        <v>0</v>
      </c>
      <c r="K478" s="1">
        <v>5.9</v>
      </c>
      <c r="L478" s="1">
        <v>0</v>
      </c>
    </row>
    <row r="479" spans="1:12">
      <c r="A479" s="2">
        <v>40848.875</v>
      </c>
      <c r="B479" s="1">
        <v>5.7</v>
      </c>
      <c r="C479" s="1">
        <v>88</v>
      </c>
      <c r="D479" s="1">
        <v>0</v>
      </c>
      <c r="E479" s="1">
        <v>75.8</v>
      </c>
      <c r="F479" s="1">
        <v>0</v>
      </c>
      <c r="G479" s="5">
        <v>209.4</v>
      </c>
      <c r="H479" s="1">
        <v>0.5</v>
      </c>
      <c r="I479" s="1">
        <v>284</v>
      </c>
      <c r="J479" s="1">
        <v>0</v>
      </c>
      <c r="K479" s="1">
        <v>4.5999999999999996</v>
      </c>
      <c r="L479" s="1">
        <v>0</v>
      </c>
    </row>
    <row r="480" spans="1:12">
      <c r="A480" s="2">
        <v>40848.916666666664</v>
      </c>
      <c r="B480" s="1">
        <v>5.6</v>
      </c>
      <c r="C480" s="1">
        <v>88</v>
      </c>
      <c r="D480" s="1">
        <v>0</v>
      </c>
      <c r="E480" s="1">
        <v>75.8</v>
      </c>
      <c r="F480" s="1">
        <v>57</v>
      </c>
      <c r="G480" s="5">
        <v>210.4</v>
      </c>
      <c r="H480" s="1">
        <v>0.6</v>
      </c>
      <c r="I480" s="1">
        <v>14</v>
      </c>
      <c r="J480" s="1">
        <v>0</v>
      </c>
      <c r="K480" s="1">
        <v>4.2</v>
      </c>
      <c r="L480" s="1">
        <v>0</v>
      </c>
    </row>
    <row r="481" spans="1:12">
      <c r="A481" s="2">
        <v>40848.958333333336</v>
      </c>
      <c r="B481" s="1">
        <v>5.3</v>
      </c>
      <c r="C481" s="1">
        <v>88</v>
      </c>
      <c r="D481" s="1">
        <v>0</v>
      </c>
      <c r="E481" s="1">
        <v>75.8</v>
      </c>
      <c r="F481" s="1">
        <v>60</v>
      </c>
      <c r="G481" s="5">
        <v>211.4</v>
      </c>
      <c r="H481" s="1">
        <v>0.4</v>
      </c>
      <c r="I481" s="1">
        <v>287</v>
      </c>
      <c r="J481" s="1">
        <v>0</v>
      </c>
      <c r="K481" s="1">
        <v>3.8</v>
      </c>
      <c r="L481" s="1">
        <v>0</v>
      </c>
    </row>
    <row r="482" spans="1:12">
      <c r="A482" s="2">
        <v>40849</v>
      </c>
      <c r="B482" s="1">
        <v>4.7</v>
      </c>
      <c r="C482" s="1">
        <v>90</v>
      </c>
      <c r="D482" s="1">
        <v>0</v>
      </c>
      <c r="E482" s="1">
        <v>75.8</v>
      </c>
      <c r="F482" s="1">
        <v>60</v>
      </c>
      <c r="G482" s="5">
        <v>212.4</v>
      </c>
      <c r="H482" s="1">
        <v>0.6</v>
      </c>
      <c r="I482" s="1">
        <v>77</v>
      </c>
      <c r="J482" s="1">
        <v>0</v>
      </c>
      <c r="K482" s="1">
        <v>3.5</v>
      </c>
      <c r="L482" s="1">
        <v>0</v>
      </c>
    </row>
    <row r="483" spans="1:12">
      <c r="A483" s="2">
        <v>40849.041666666664</v>
      </c>
      <c r="B483" s="1">
        <v>4.5</v>
      </c>
      <c r="C483" s="1">
        <v>92</v>
      </c>
      <c r="D483" s="1">
        <v>0</v>
      </c>
      <c r="E483" s="1">
        <v>75.8</v>
      </c>
      <c r="F483" s="1">
        <v>60</v>
      </c>
      <c r="G483" s="5">
        <v>213.4</v>
      </c>
      <c r="H483" s="1">
        <v>0.5</v>
      </c>
      <c r="I483" s="1">
        <v>230</v>
      </c>
      <c r="J483" s="1">
        <v>0</v>
      </c>
      <c r="K483" s="1">
        <v>3.3</v>
      </c>
      <c r="L483" s="1">
        <v>0</v>
      </c>
    </row>
    <row r="484" spans="1:12">
      <c r="A484" s="2">
        <v>40849.083333333336</v>
      </c>
      <c r="B484" s="1">
        <v>5.0999999999999996</v>
      </c>
      <c r="C484" s="1">
        <v>94</v>
      </c>
      <c r="D484" s="1">
        <v>0</v>
      </c>
      <c r="E484" s="1">
        <v>75.8</v>
      </c>
      <c r="F484" s="1">
        <v>60</v>
      </c>
      <c r="G484" s="5">
        <v>214.4</v>
      </c>
      <c r="H484" s="1">
        <v>0.3</v>
      </c>
      <c r="I484" s="1">
        <v>329</v>
      </c>
      <c r="J484" s="1">
        <v>0</v>
      </c>
      <c r="K484" s="1">
        <v>4.7</v>
      </c>
      <c r="L484" s="1">
        <v>0</v>
      </c>
    </row>
    <row r="485" spans="1:12">
      <c r="A485" s="2">
        <v>40849.125</v>
      </c>
      <c r="B485" s="1">
        <v>5.8</v>
      </c>
      <c r="C485" s="1">
        <v>92</v>
      </c>
      <c r="D485" s="1">
        <v>0</v>
      </c>
      <c r="E485" s="1">
        <v>75.8</v>
      </c>
      <c r="F485" s="1">
        <v>60</v>
      </c>
      <c r="G485" s="5">
        <v>215.4</v>
      </c>
      <c r="H485" s="1">
        <v>0.4</v>
      </c>
      <c r="I485" s="1">
        <v>37</v>
      </c>
      <c r="J485" s="1">
        <v>0</v>
      </c>
      <c r="K485" s="1">
        <v>5.8</v>
      </c>
      <c r="L485" s="1">
        <v>0</v>
      </c>
    </row>
    <row r="486" spans="1:12">
      <c r="A486" s="2">
        <v>40849.166666666664</v>
      </c>
      <c r="B486" s="1">
        <v>6.2</v>
      </c>
      <c r="C486" s="1">
        <v>92</v>
      </c>
      <c r="D486" s="1">
        <v>0</v>
      </c>
      <c r="E486" s="1">
        <v>75.8</v>
      </c>
      <c r="F486" s="1">
        <v>60</v>
      </c>
      <c r="G486" s="5">
        <v>216.4</v>
      </c>
      <c r="H486" s="1">
        <v>0.3</v>
      </c>
      <c r="I486" s="1">
        <v>112</v>
      </c>
      <c r="J486" s="1">
        <v>0</v>
      </c>
      <c r="K486" s="1">
        <v>6.3</v>
      </c>
      <c r="L486" s="1">
        <v>0</v>
      </c>
    </row>
    <row r="487" spans="1:12">
      <c r="A487" s="2">
        <v>40849.208333333336</v>
      </c>
      <c r="B487" s="1">
        <v>6.2</v>
      </c>
      <c r="C487" s="1">
        <v>92</v>
      </c>
      <c r="D487" s="1">
        <v>0</v>
      </c>
      <c r="E487" s="1">
        <v>75.8</v>
      </c>
      <c r="F487" s="1">
        <v>60</v>
      </c>
      <c r="G487" s="5">
        <v>217.4</v>
      </c>
      <c r="H487" s="1">
        <v>0.1</v>
      </c>
      <c r="I487" s="1">
        <v>172</v>
      </c>
      <c r="J487" s="1">
        <v>0</v>
      </c>
      <c r="K487" s="1">
        <v>6.2</v>
      </c>
      <c r="L487" s="1">
        <v>0</v>
      </c>
    </row>
    <row r="488" spans="1:12">
      <c r="A488" s="2">
        <v>40849.25</v>
      </c>
      <c r="B488" s="1">
        <v>6</v>
      </c>
      <c r="C488" s="1">
        <v>92</v>
      </c>
      <c r="D488" s="1">
        <v>0</v>
      </c>
      <c r="E488" s="1">
        <v>75.8</v>
      </c>
      <c r="F488" s="1">
        <v>60</v>
      </c>
      <c r="G488" s="5">
        <v>218.4</v>
      </c>
      <c r="H488" s="1">
        <v>0.3</v>
      </c>
      <c r="I488" s="1">
        <v>92</v>
      </c>
      <c r="J488" s="1">
        <v>0</v>
      </c>
      <c r="K488" s="1">
        <v>6.1</v>
      </c>
      <c r="L488" s="1">
        <v>0</v>
      </c>
    </row>
    <row r="489" spans="1:12">
      <c r="A489" s="2">
        <v>40849.291666666664</v>
      </c>
      <c r="B489" s="1">
        <v>5.4</v>
      </c>
      <c r="C489" s="1">
        <v>92</v>
      </c>
      <c r="D489" s="1">
        <v>0</v>
      </c>
      <c r="E489" s="1">
        <v>75.8</v>
      </c>
      <c r="F489" s="1">
        <v>60</v>
      </c>
      <c r="G489" s="5">
        <v>219.4</v>
      </c>
      <c r="H489" s="1">
        <v>0.5</v>
      </c>
      <c r="I489" s="1">
        <v>5</v>
      </c>
      <c r="J489" s="1">
        <v>0</v>
      </c>
      <c r="K489" s="1">
        <v>5.5</v>
      </c>
      <c r="L489" s="1">
        <v>0</v>
      </c>
    </row>
    <row r="490" spans="1:12">
      <c r="A490" s="2">
        <v>40849.333333333336</v>
      </c>
      <c r="B490" s="1">
        <v>5.7</v>
      </c>
      <c r="C490" s="1">
        <v>94</v>
      </c>
      <c r="D490" s="1">
        <v>0</v>
      </c>
      <c r="E490" s="1">
        <v>75.8</v>
      </c>
      <c r="F490" s="1">
        <v>60</v>
      </c>
      <c r="G490" s="5">
        <v>220.4</v>
      </c>
      <c r="H490" s="1">
        <v>0.2</v>
      </c>
      <c r="I490" s="1">
        <v>14</v>
      </c>
      <c r="J490" s="1">
        <v>0</v>
      </c>
      <c r="K490" s="1">
        <v>5.8</v>
      </c>
      <c r="L490" s="1">
        <v>0</v>
      </c>
    </row>
    <row r="491" spans="1:12">
      <c r="A491" s="2">
        <v>40849.375</v>
      </c>
      <c r="B491" s="1">
        <v>6.7</v>
      </c>
      <c r="C491" s="1">
        <v>90</v>
      </c>
      <c r="D491" s="1">
        <v>0</v>
      </c>
      <c r="E491" s="1">
        <v>75.8</v>
      </c>
      <c r="F491" s="1">
        <v>60</v>
      </c>
      <c r="G491" s="5">
        <v>221.4</v>
      </c>
      <c r="H491" s="1">
        <v>0</v>
      </c>
      <c r="I491" s="1">
        <v>134</v>
      </c>
      <c r="J491" s="1">
        <v>0.1</v>
      </c>
      <c r="K491" s="1">
        <v>6.7</v>
      </c>
      <c r="L491" s="1">
        <v>0</v>
      </c>
    </row>
    <row r="492" spans="1:12">
      <c r="A492" s="2">
        <v>40849.416666666664</v>
      </c>
      <c r="B492" s="1">
        <v>7.7</v>
      </c>
      <c r="C492" s="1">
        <v>82</v>
      </c>
      <c r="D492" s="1">
        <v>0</v>
      </c>
      <c r="E492" s="1">
        <v>75.8</v>
      </c>
      <c r="F492" s="1">
        <v>60</v>
      </c>
      <c r="G492" s="5">
        <v>222.4</v>
      </c>
      <c r="H492" s="1">
        <v>0.1</v>
      </c>
      <c r="I492" s="1">
        <v>200</v>
      </c>
      <c r="J492" s="1">
        <v>0.3</v>
      </c>
      <c r="K492" s="1">
        <v>7.7</v>
      </c>
      <c r="L492" s="1">
        <v>0</v>
      </c>
    </row>
    <row r="493" spans="1:12">
      <c r="A493" s="2">
        <v>40849.458333333336</v>
      </c>
      <c r="B493" s="1">
        <v>9.1999999999999993</v>
      </c>
      <c r="C493" s="1">
        <v>74</v>
      </c>
      <c r="D493" s="1">
        <v>0</v>
      </c>
      <c r="E493" s="1">
        <v>75.8</v>
      </c>
      <c r="F493" s="1">
        <v>54</v>
      </c>
      <c r="G493" s="5">
        <v>223.3</v>
      </c>
      <c r="H493" s="1">
        <v>0.4</v>
      </c>
      <c r="I493" s="1">
        <v>187</v>
      </c>
      <c r="J493" s="1">
        <v>0.5</v>
      </c>
      <c r="K493" s="1">
        <v>9.4</v>
      </c>
      <c r="L493" s="1">
        <v>0</v>
      </c>
    </row>
    <row r="494" spans="1:12">
      <c r="A494" s="2">
        <v>40849.5</v>
      </c>
      <c r="B494" s="1">
        <v>10.3</v>
      </c>
      <c r="C494" s="1">
        <v>70</v>
      </c>
      <c r="D494" s="1">
        <v>0</v>
      </c>
      <c r="E494" s="1">
        <v>75.8</v>
      </c>
      <c r="F494" s="1">
        <v>0</v>
      </c>
      <c r="G494" s="5">
        <v>223.3</v>
      </c>
      <c r="H494" s="1">
        <v>1.2</v>
      </c>
      <c r="I494" s="1">
        <v>106</v>
      </c>
      <c r="J494" s="1">
        <v>1</v>
      </c>
      <c r="K494" s="1">
        <v>10.6</v>
      </c>
      <c r="L494" s="1">
        <v>0</v>
      </c>
    </row>
    <row r="495" spans="1:12">
      <c r="A495" s="2">
        <v>40849.541666666664</v>
      </c>
      <c r="B495" s="1">
        <v>11.5</v>
      </c>
      <c r="C495" s="1">
        <v>63</v>
      </c>
      <c r="D495" s="1">
        <v>0</v>
      </c>
      <c r="E495" s="1">
        <v>75.8</v>
      </c>
      <c r="F495" s="1">
        <v>0</v>
      </c>
      <c r="G495" s="5">
        <v>223.3</v>
      </c>
      <c r="H495" s="1">
        <v>1.1000000000000001</v>
      </c>
      <c r="I495" s="1">
        <v>284</v>
      </c>
      <c r="J495" s="1">
        <v>1.2</v>
      </c>
      <c r="K495" s="1">
        <v>11.7</v>
      </c>
      <c r="L495" s="1">
        <v>0</v>
      </c>
    </row>
    <row r="496" spans="1:12">
      <c r="A496" s="2">
        <v>40849.583333333336</v>
      </c>
      <c r="B496" s="1">
        <v>11.7</v>
      </c>
      <c r="C496" s="1">
        <v>62</v>
      </c>
      <c r="D496" s="1">
        <v>0</v>
      </c>
      <c r="E496" s="1">
        <v>75.8</v>
      </c>
      <c r="F496" s="1">
        <v>0</v>
      </c>
      <c r="G496" s="5">
        <v>223.3</v>
      </c>
      <c r="H496" s="1">
        <v>1.5</v>
      </c>
      <c r="I496" s="1">
        <v>104</v>
      </c>
      <c r="J496" s="1">
        <v>0.9</v>
      </c>
      <c r="K496" s="1">
        <v>12.1</v>
      </c>
      <c r="L496" s="1">
        <v>0</v>
      </c>
    </row>
    <row r="497" spans="1:12">
      <c r="A497" s="2">
        <v>40849.625</v>
      </c>
      <c r="B497" s="1">
        <v>11.7</v>
      </c>
      <c r="C497" s="1">
        <v>63</v>
      </c>
      <c r="D497" s="1">
        <v>0</v>
      </c>
      <c r="E497" s="1">
        <v>75.8</v>
      </c>
      <c r="F497" s="1">
        <v>0</v>
      </c>
      <c r="G497" s="5">
        <v>223.3</v>
      </c>
      <c r="H497" s="1">
        <v>1.5</v>
      </c>
      <c r="I497" s="1">
        <v>76</v>
      </c>
      <c r="J497" s="1">
        <v>0.6</v>
      </c>
      <c r="K497" s="1">
        <v>12.1</v>
      </c>
      <c r="L497" s="1">
        <v>0</v>
      </c>
    </row>
    <row r="498" spans="1:12">
      <c r="A498" s="2">
        <v>40849.666666666664</v>
      </c>
      <c r="B498" s="1">
        <v>11.6</v>
      </c>
      <c r="C498" s="1">
        <v>65</v>
      </c>
      <c r="D498" s="1">
        <v>0</v>
      </c>
      <c r="E498" s="1">
        <v>75.8</v>
      </c>
      <c r="F498" s="1">
        <v>0</v>
      </c>
      <c r="G498" s="5">
        <v>223.3</v>
      </c>
      <c r="H498" s="1">
        <v>1.3</v>
      </c>
      <c r="I498" s="1">
        <v>82</v>
      </c>
      <c r="J498" s="1">
        <v>0.3</v>
      </c>
      <c r="K498" s="1">
        <v>11.9</v>
      </c>
      <c r="L498" s="1">
        <v>0</v>
      </c>
    </row>
    <row r="499" spans="1:12">
      <c r="A499" s="2">
        <v>40849.708333333336</v>
      </c>
      <c r="B499" s="1">
        <v>11.1</v>
      </c>
      <c r="C499" s="1">
        <v>66</v>
      </c>
      <c r="D499" s="1">
        <v>0</v>
      </c>
      <c r="E499" s="1">
        <v>75.8</v>
      </c>
      <c r="F499" s="1">
        <v>0</v>
      </c>
      <c r="G499" s="5">
        <v>223.3</v>
      </c>
      <c r="H499" s="1">
        <v>0.7</v>
      </c>
      <c r="I499" s="1">
        <v>51</v>
      </c>
      <c r="J499" s="1">
        <v>0</v>
      </c>
      <c r="K499" s="1">
        <v>11.3</v>
      </c>
      <c r="L499" s="1">
        <v>0</v>
      </c>
    </row>
    <row r="500" spans="1:12">
      <c r="A500" s="2">
        <v>40849.75</v>
      </c>
      <c r="B500" s="1">
        <v>10.3</v>
      </c>
      <c r="C500" s="1">
        <v>70</v>
      </c>
      <c r="D500" s="1">
        <v>0</v>
      </c>
      <c r="E500" s="1">
        <v>75.8</v>
      </c>
      <c r="F500" s="1">
        <v>0</v>
      </c>
      <c r="G500" s="5">
        <v>223.3</v>
      </c>
      <c r="H500" s="1">
        <v>0.2</v>
      </c>
      <c r="I500" s="1">
        <v>229</v>
      </c>
      <c r="J500" s="1">
        <v>0</v>
      </c>
      <c r="K500" s="1">
        <v>10.199999999999999</v>
      </c>
      <c r="L500" s="1">
        <v>0</v>
      </c>
    </row>
    <row r="501" spans="1:12">
      <c r="A501" s="2">
        <v>40849.791666666664</v>
      </c>
      <c r="B501" s="1">
        <v>9.8000000000000007</v>
      </c>
      <c r="C501" s="1">
        <v>74</v>
      </c>
      <c r="D501" s="1">
        <v>0</v>
      </c>
      <c r="E501" s="1">
        <v>75.8</v>
      </c>
      <c r="F501" s="1">
        <v>0</v>
      </c>
      <c r="G501" s="5">
        <v>223.3</v>
      </c>
      <c r="H501" s="1">
        <v>0.5</v>
      </c>
      <c r="I501" s="1">
        <v>56</v>
      </c>
      <c r="J501" s="1">
        <v>0</v>
      </c>
      <c r="K501" s="1">
        <v>9.6</v>
      </c>
      <c r="L501" s="1">
        <v>0</v>
      </c>
    </row>
    <row r="502" spans="1:12">
      <c r="A502" s="2">
        <v>40849.833333333336</v>
      </c>
      <c r="B502" s="1">
        <v>9.4</v>
      </c>
      <c r="C502" s="1">
        <v>76</v>
      </c>
      <c r="D502" s="1">
        <v>0</v>
      </c>
      <c r="E502" s="1">
        <v>75.8</v>
      </c>
      <c r="F502" s="1">
        <v>0</v>
      </c>
      <c r="G502" s="5">
        <v>223.3</v>
      </c>
      <c r="H502" s="1">
        <v>0.2</v>
      </c>
      <c r="I502" s="1">
        <v>272</v>
      </c>
      <c r="J502" s="1">
        <v>0</v>
      </c>
      <c r="K502" s="1">
        <v>9.3000000000000007</v>
      </c>
      <c r="L502" s="1">
        <v>0</v>
      </c>
    </row>
    <row r="503" spans="1:12">
      <c r="A503" s="2">
        <v>40849.875</v>
      </c>
      <c r="B503" s="1">
        <v>9.3000000000000007</v>
      </c>
      <c r="C503" s="1">
        <v>70</v>
      </c>
      <c r="D503" s="1">
        <v>0</v>
      </c>
      <c r="E503" s="1">
        <v>75.8</v>
      </c>
      <c r="F503" s="1">
        <v>0</v>
      </c>
      <c r="G503" s="5">
        <v>223.3</v>
      </c>
      <c r="H503" s="1">
        <v>0.8</v>
      </c>
      <c r="I503" s="1">
        <v>26</v>
      </c>
      <c r="J503" s="1">
        <v>0</v>
      </c>
      <c r="K503" s="1">
        <v>9.1</v>
      </c>
      <c r="L503" s="1">
        <v>0</v>
      </c>
    </row>
    <row r="504" spans="1:12">
      <c r="A504" s="2">
        <v>40849.916666666664</v>
      </c>
      <c r="B504" s="1">
        <v>8.6999999999999993</v>
      </c>
      <c r="C504" s="1">
        <v>69</v>
      </c>
      <c r="D504" s="1">
        <v>0</v>
      </c>
      <c r="E504" s="1">
        <v>75.8</v>
      </c>
      <c r="F504" s="1">
        <v>0</v>
      </c>
      <c r="G504" s="5">
        <v>223.3</v>
      </c>
      <c r="H504" s="1">
        <v>0.8</v>
      </c>
      <c r="I504" s="1">
        <v>351</v>
      </c>
      <c r="J504" s="1">
        <v>0</v>
      </c>
      <c r="K504" s="1">
        <v>8.6</v>
      </c>
      <c r="L504" s="1">
        <v>0</v>
      </c>
    </row>
    <row r="505" spans="1:12">
      <c r="A505" s="2">
        <v>40849.958333333336</v>
      </c>
      <c r="B505" s="1">
        <v>8.3000000000000007</v>
      </c>
      <c r="C505" s="1">
        <v>73</v>
      </c>
      <c r="D505" s="1">
        <v>0</v>
      </c>
      <c r="E505" s="1">
        <v>75.8</v>
      </c>
      <c r="F505" s="1">
        <v>0</v>
      </c>
      <c r="G505" s="5">
        <v>223.3</v>
      </c>
      <c r="H505" s="1">
        <v>0.4</v>
      </c>
      <c r="I505" s="1">
        <v>193</v>
      </c>
      <c r="J505" s="1">
        <v>0</v>
      </c>
      <c r="K505" s="1">
        <v>8.1999999999999993</v>
      </c>
      <c r="L505" s="1">
        <v>0</v>
      </c>
    </row>
    <row r="506" spans="1:12">
      <c r="A506" s="2">
        <v>40850</v>
      </c>
      <c r="B506" s="1">
        <v>7.3</v>
      </c>
      <c r="C506" s="1">
        <v>76</v>
      </c>
      <c r="D506" s="1">
        <v>0</v>
      </c>
      <c r="E506" s="1">
        <v>75.8</v>
      </c>
      <c r="F506" s="1">
        <v>0</v>
      </c>
      <c r="G506" s="5">
        <v>223.3</v>
      </c>
      <c r="H506" s="1">
        <v>0.4</v>
      </c>
      <c r="I506" s="1">
        <v>18</v>
      </c>
      <c r="J506" s="1">
        <v>0</v>
      </c>
      <c r="K506" s="1">
        <v>6.9</v>
      </c>
      <c r="L506" s="1">
        <v>0</v>
      </c>
    </row>
    <row r="507" spans="1:12">
      <c r="A507" s="2">
        <v>40850.041666666664</v>
      </c>
      <c r="B507" s="1">
        <v>7.5</v>
      </c>
      <c r="C507" s="1">
        <v>74</v>
      </c>
      <c r="D507" s="1">
        <v>0</v>
      </c>
      <c r="E507" s="1">
        <v>75.8</v>
      </c>
      <c r="F507" s="1">
        <v>0</v>
      </c>
      <c r="G507" s="5">
        <v>223.3</v>
      </c>
      <c r="H507" s="1">
        <v>0.6</v>
      </c>
      <c r="I507" s="1">
        <v>20</v>
      </c>
      <c r="J507" s="1">
        <v>0</v>
      </c>
      <c r="K507" s="1">
        <v>7.1</v>
      </c>
      <c r="L507" s="1">
        <v>0</v>
      </c>
    </row>
    <row r="508" spans="1:12">
      <c r="A508" s="2">
        <v>40850.083333333336</v>
      </c>
      <c r="B508" s="1">
        <v>7.3</v>
      </c>
      <c r="C508" s="1">
        <v>76</v>
      </c>
      <c r="D508" s="1">
        <v>0</v>
      </c>
      <c r="E508" s="1">
        <v>75.8</v>
      </c>
      <c r="F508" s="1">
        <v>0</v>
      </c>
      <c r="G508" s="5">
        <v>223.3</v>
      </c>
      <c r="H508" s="1">
        <v>0.5</v>
      </c>
      <c r="I508" s="1">
        <v>304</v>
      </c>
      <c r="J508" s="1">
        <v>0</v>
      </c>
      <c r="K508" s="1">
        <v>7.2</v>
      </c>
      <c r="L508" s="1">
        <v>0</v>
      </c>
    </row>
    <row r="509" spans="1:12">
      <c r="A509" s="2">
        <v>40850.125</v>
      </c>
      <c r="B509" s="1">
        <v>7.4</v>
      </c>
      <c r="C509" s="1">
        <v>75</v>
      </c>
      <c r="D509" s="1">
        <v>0</v>
      </c>
      <c r="E509" s="1">
        <v>75.8</v>
      </c>
      <c r="F509" s="1">
        <v>0</v>
      </c>
      <c r="G509" s="5">
        <v>223.3</v>
      </c>
      <c r="H509" s="1">
        <v>0.4</v>
      </c>
      <c r="I509" s="1">
        <v>347</v>
      </c>
      <c r="J509" s="1">
        <v>0</v>
      </c>
      <c r="K509" s="1">
        <v>7.2</v>
      </c>
      <c r="L509" s="1">
        <v>0</v>
      </c>
    </row>
    <row r="510" spans="1:12">
      <c r="A510" s="2">
        <v>40850.166666666664</v>
      </c>
      <c r="B510" s="1">
        <v>7.1</v>
      </c>
      <c r="C510" s="1">
        <v>76</v>
      </c>
      <c r="D510" s="1">
        <v>0</v>
      </c>
      <c r="E510" s="1">
        <v>75.8</v>
      </c>
      <c r="F510" s="1">
        <v>0</v>
      </c>
      <c r="G510" s="5">
        <v>223.3</v>
      </c>
      <c r="H510" s="1">
        <v>0.2</v>
      </c>
      <c r="I510" s="1">
        <v>352</v>
      </c>
      <c r="J510" s="1">
        <v>0</v>
      </c>
      <c r="K510" s="1">
        <v>7</v>
      </c>
      <c r="L510" s="1">
        <v>0</v>
      </c>
    </row>
    <row r="511" spans="1:12">
      <c r="A511" s="2">
        <v>40850.208333333336</v>
      </c>
      <c r="B511" s="1">
        <v>6.4</v>
      </c>
      <c r="C511" s="1">
        <v>78</v>
      </c>
      <c r="D511" s="1">
        <v>0</v>
      </c>
      <c r="E511" s="1">
        <v>75.8</v>
      </c>
      <c r="F511" s="1">
        <v>0</v>
      </c>
      <c r="G511" s="5">
        <v>223.3</v>
      </c>
      <c r="H511" s="1">
        <v>0.2</v>
      </c>
      <c r="I511" s="1">
        <v>67</v>
      </c>
      <c r="J511" s="1">
        <v>0</v>
      </c>
      <c r="K511" s="1">
        <v>6</v>
      </c>
      <c r="L511" s="1">
        <v>0</v>
      </c>
    </row>
    <row r="512" spans="1:12">
      <c r="A512" s="2">
        <v>40850.25</v>
      </c>
      <c r="B512" s="1">
        <v>7</v>
      </c>
      <c r="C512" s="1">
        <v>75</v>
      </c>
      <c r="D512" s="1">
        <v>0</v>
      </c>
      <c r="E512" s="1">
        <v>75.8</v>
      </c>
      <c r="F512" s="1">
        <v>0</v>
      </c>
      <c r="G512" s="5">
        <v>223.3</v>
      </c>
      <c r="H512" s="1">
        <v>0.2</v>
      </c>
      <c r="I512" s="1">
        <v>2</v>
      </c>
      <c r="J512" s="1">
        <v>0</v>
      </c>
      <c r="K512" s="1">
        <v>6.8</v>
      </c>
      <c r="L512" s="1">
        <v>0</v>
      </c>
    </row>
    <row r="513" spans="1:12">
      <c r="A513" s="2">
        <v>40850.291666666664</v>
      </c>
      <c r="B513" s="1">
        <v>6.4</v>
      </c>
      <c r="C513" s="1">
        <v>77</v>
      </c>
      <c r="D513" s="1">
        <v>0</v>
      </c>
      <c r="E513" s="1">
        <v>75.8</v>
      </c>
      <c r="F513" s="1">
        <v>0</v>
      </c>
      <c r="G513" s="5">
        <v>223.3</v>
      </c>
      <c r="H513" s="1">
        <v>0.1</v>
      </c>
      <c r="I513" s="1">
        <v>288</v>
      </c>
      <c r="J513" s="1">
        <v>0</v>
      </c>
      <c r="K513" s="1">
        <v>5.8</v>
      </c>
      <c r="L513" s="1">
        <v>0</v>
      </c>
    </row>
    <row r="514" spans="1:12">
      <c r="A514" s="2">
        <v>40850.333333333336</v>
      </c>
      <c r="B514" s="1">
        <v>6.6</v>
      </c>
      <c r="C514" s="1">
        <v>78</v>
      </c>
      <c r="D514" s="1">
        <v>0</v>
      </c>
      <c r="E514" s="1">
        <v>75.8</v>
      </c>
      <c r="F514" s="1">
        <v>0</v>
      </c>
      <c r="G514" s="5">
        <v>223.3</v>
      </c>
      <c r="H514" s="1">
        <v>0</v>
      </c>
      <c r="I514" s="1">
        <v>248</v>
      </c>
      <c r="J514" s="1">
        <v>0.1</v>
      </c>
      <c r="K514" s="1">
        <v>5.9</v>
      </c>
      <c r="L514" s="1">
        <v>0</v>
      </c>
    </row>
    <row r="515" spans="1:12">
      <c r="A515" s="2">
        <v>40850.375</v>
      </c>
      <c r="B515" s="1">
        <v>9.3000000000000007</v>
      </c>
      <c r="C515" s="1">
        <v>69</v>
      </c>
      <c r="D515" s="1">
        <v>0</v>
      </c>
      <c r="E515" s="1">
        <v>75.8</v>
      </c>
      <c r="F515" s="1">
        <v>0</v>
      </c>
      <c r="G515" s="5">
        <v>223.3</v>
      </c>
      <c r="H515" s="1">
        <v>0.3</v>
      </c>
      <c r="I515" s="1">
        <v>161</v>
      </c>
      <c r="J515" s="1">
        <v>0.4</v>
      </c>
      <c r="K515" s="1">
        <v>9</v>
      </c>
      <c r="L515" s="1">
        <v>0</v>
      </c>
    </row>
    <row r="516" spans="1:12">
      <c r="A516" s="2">
        <v>40850.416666666664</v>
      </c>
      <c r="B516" s="1">
        <v>9.9</v>
      </c>
      <c r="C516" s="1">
        <v>64</v>
      </c>
      <c r="D516" s="1">
        <v>0</v>
      </c>
      <c r="E516" s="1">
        <v>75.8</v>
      </c>
      <c r="F516" s="1">
        <v>0</v>
      </c>
      <c r="G516" s="5">
        <v>223.3</v>
      </c>
      <c r="H516" s="1">
        <v>0.8</v>
      </c>
      <c r="I516" s="1">
        <v>131</v>
      </c>
      <c r="J516" s="1">
        <v>0.8</v>
      </c>
      <c r="K516" s="1">
        <v>10.3</v>
      </c>
      <c r="L516" s="1">
        <v>0</v>
      </c>
    </row>
    <row r="517" spans="1:12">
      <c r="A517" s="2">
        <v>40850.458333333336</v>
      </c>
      <c r="B517" s="1">
        <v>11.7</v>
      </c>
      <c r="C517" s="1">
        <v>58</v>
      </c>
      <c r="D517" s="1">
        <v>0</v>
      </c>
      <c r="E517" s="1">
        <v>75.8</v>
      </c>
      <c r="F517" s="1">
        <v>0</v>
      </c>
      <c r="G517" s="5">
        <v>223.3</v>
      </c>
      <c r="H517" s="1">
        <v>1</v>
      </c>
      <c r="I517" s="1">
        <v>122</v>
      </c>
      <c r="J517" s="1">
        <v>1.3</v>
      </c>
      <c r="K517" s="1">
        <v>12.1</v>
      </c>
      <c r="L517" s="1">
        <v>0</v>
      </c>
    </row>
    <row r="518" spans="1:12">
      <c r="A518" s="2">
        <v>40850.5</v>
      </c>
      <c r="B518" s="1">
        <v>12.4</v>
      </c>
      <c r="C518" s="1">
        <v>55</v>
      </c>
      <c r="D518" s="1">
        <v>0</v>
      </c>
      <c r="E518" s="1">
        <v>75.8</v>
      </c>
      <c r="F518" s="1">
        <v>0</v>
      </c>
      <c r="G518" s="5">
        <v>223.3</v>
      </c>
      <c r="H518" s="1">
        <v>1.2</v>
      </c>
      <c r="I518" s="1">
        <v>144</v>
      </c>
      <c r="J518" s="1">
        <v>1.5</v>
      </c>
      <c r="K518" s="1">
        <v>12.6</v>
      </c>
      <c r="L518" s="1">
        <v>0</v>
      </c>
    </row>
    <row r="519" spans="1:12">
      <c r="A519" s="2">
        <v>40850.541666666664</v>
      </c>
      <c r="B519" s="1">
        <v>12.5</v>
      </c>
      <c r="C519" s="1">
        <v>54</v>
      </c>
      <c r="D519" s="1">
        <v>0</v>
      </c>
      <c r="E519" s="1">
        <v>75.8</v>
      </c>
      <c r="F519" s="1">
        <v>0</v>
      </c>
      <c r="G519" s="5">
        <v>223.3</v>
      </c>
      <c r="H519" s="1">
        <v>0.8</v>
      </c>
      <c r="I519" s="1">
        <v>159</v>
      </c>
      <c r="J519" s="1">
        <v>0.9</v>
      </c>
      <c r="K519" s="1">
        <v>12.5</v>
      </c>
      <c r="L519" s="1">
        <v>0</v>
      </c>
    </row>
    <row r="520" spans="1:12">
      <c r="A520" s="2">
        <v>40850.583333333336</v>
      </c>
      <c r="B520" s="1">
        <v>13.3</v>
      </c>
      <c r="C520" s="1">
        <v>53</v>
      </c>
      <c r="D520" s="1">
        <v>0</v>
      </c>
      <c r="E520" s="1">
        <v>75.8</v>
      </c>
      <c r="F520" s="1">
        <v>0</v>
      </c>
      <c r="G520" s="5">
        <v>223.3</v>
      </c>
      <c r="H520" s="1">
        <v>1</v>
      </c>
      <c r="I520" s="1">
        <v>147</v>
      </c>
      <c r="J520" s="1">
        <v>1.1000000000000001</v>
      </c>
      <c r="K520" s="1">
        <v>12.8</v>
      </c>
      <c r="L520" s="1">
        <v>0</v>
      </c>
    </row>
    <row r="521" spans="1:12">
      <c r="A521" s="2">
        <v>40850.625</v>
      </c>
      <c r="B521" s="1">
        <v>13.1</v>
      </c>
      <c r="C521" s="1">
        <v>53</v>
      </c>
      <c r="D521" s="1">
        <v>0</v>
      </c>
      <c r="E521" s="1">
        <v>75.8</v>
      </c>
      <c r="F521" s="1">
        <v>0</v>
      </c>
      <c r="G521" s="5">
        <v>223.3</v>
      </c>
      <c r="H521" s="1">
        <v>1.4</v>
      </c>
      <c r="I521" s="1">
        <v>119</v>
      </c>
      <c r="J521" s="1">
        <v>0.7</v>
      </c>
      <c r="K521" s="1">
        <v>13</v>
      </c>
      <c r="L521" s="1">
        <v>0</v>
      </c>
    </row>
    <row r="522" spans="1:12">
      <c r="A522" s="2">
        <v>40850.666666666664</v>
      </c>
      <c r="B522" s="1">
        <v>11.7</v>
      </c>
      <c r="C522" s="1">
        <v>60</v>
      </c>
      <c r="D522" s="1">
        <v>0</v>
      </c>
      <c r="E522" s="1">
        <v>75.8</v>
      </c>
      <c r="F522" s="1">
        <v>0</v>
      </c>
      <c r="G522" s="5">
        <v>223.3</v>
      </c>
      <c r="H522" s="1">
        <v>1.3</v>
      </c>
      <c r="I522" s="1">
        <v>67</v>
      </c>
      <c r="J522" s="1">
        <v>0.3</v>
      </c>
      <c r="K522" s="1">
        <v>11.9</v>
      </c>
      <c r="L522" s="1">
        <v>0</v>
      </c>
    </row>
    <row r="523" spans="1:12">
      <c r="A523" s="2">
        <v>40850.708333333336</v>
      </c>
      <c r="B523" s="1">
        <v>9.6</v>
      </c>
      <c r="C523" s="1">
        <v>69</v>
      </c>
      <c r="D523" s="1">
        <v>0</v>
      </c>
      <c r="E523" s="1">
        <v>75.8</v>
      </c>
      <c r="F523" s="1">
        <v>0</v>
      </c>
      <c r="G523" s="5">
        <v>223.3</v>
      </c>
      <c r="H523" s="1">
        <v>0.7</v>
      </c>
      <c r="I523" s="1">
        <v>87</v>
      </c>
      <c r="J523" s="1">
        <v>0</v>
      </c>
      <c r="K523" s="1">
        <v>9.1</v>
      </c>
      <c r="L523" s="1">
        <v>0</v>
      </c>
    </row>
    <row r="524" spans="1:12">
      <c r="A524" s="2">
        <v>40850.75</v>
      </c>
      <c r="B524" s="1">
        <v>8.3000000000000007</v>
      </c>
      <c r="C524" s="1">
        <v>75</v>
      </c>
      <c r="D524" s="1">
        <v>0</v>
      </c>
      <c r="E524" s="1">
        <v>75.8</v>
      </c>
      <c r="F524" s="1">
        <v>0</v>
      </c>
      <c r="G524" s="5">
        <v>223.3</v>
      </c>
      <c r="H524" s="1">
        <v>0.2</v>
      </c>
      <c r="I524" s="1">
        <v>41</v>
      </c>
      <c r="J524" s="1">
        <v>0</v>
      </c>
      <c r="K524" s="1">
        <v>7</v>
      </c>
      <c r="L524" s="1">
        <v>0</v>
      </c>
    </row>
    <row r="525" spans="1:12">
      <c r="A525" s="2">
        <v>40850.791666666664</v>
      </c>
      <c r="B525" s="1">
        <v>7.6</v>
      </c>
      <c r="C525" s="1">
        <v>77</v>
      </c>
      <c r="D525" s="1">
        <v>0</v>
      </c>
      <c r="E525" s="1">
        <v>75.8</v>
      </c>
      <c r="F525" s="1">
        <v>0</v>
      </c>
      <c r="G525" s="5">
        <v>223.3</v>
      </c>
      <c r="H525" s="1">
        <v>0.9</v>
      </c>
      <c r="I525" s="1">
        <v>294</v>
      </c>
      <c r="J525" s="1">
        <v>0</v>
      </c>
      <c r="K525" s="1">
        <v>6.7</v>
      </c>
      <c r="L525" s="1">
        <v>0</v>
      </c>
    </row>
    <row r="526" spans="1:12">
      <c r="A526" s="2">
        <v>40850.833333333336</v>
      </c>
      <c r="B526" s="1">
        <v>7</v>
      </c>
      <c r="C526" s="1">
        <v>78</v>
      </c>
      <c r="D526" s="1">
        <v>0</v>
      </c>
      <c r="E526" s="1">
        <v>75.8</v>
      </c>
      <c r="F526" s="1">
        <v>0</v>
      </c>
      <c r="G526" s="5">
        <v>223.3</v>
      </c>
      <c r="H526" s="1">
        <v>1</v>
      </c>
      <c r="I526" s="1">
        <v>287</v>
      </c>
      <c r="J526" s="1">
        <v>0</v>
      </c>
      <c r="K526" s="1">
        <v>6.1</v>
      </c>
      <c r="L526" s="1">
        <v>0</v>
      </c>
    </row>
    <row r="527" spans="1:12">
      <c r="A527" s="2">
        <v>40850.875</v>
      </c>
      <c r="B527" s="1">
        <v>7.2</v>
      </c>
      <c r="C527" s="1">
        <v>78</v>
      </c>
      <c r="D527" s="1">
        <v>0</v>
      </c>
      <c r="E527" s="1">
        <v>75.8</v>
      </c>
      <c r="F527" s="1">
        <v>0</v>
      </c>
      <c r="G527" s="5">
        <v>223.3</v>
      </c>
      <c r="H527" s="1">
        <v>0.5</v>
      </c>
      <c r="I527" s="1">
        <v>84</v>
      </c>
      <c r="J527" s="1">
        <v>0</v>
      </c>
      <c r="K527" s="1">
        <v>6.5</v>
      </c>
      <c r="L527" s="1">
        <v>0</v>
      </c>
    </row>
    <row r="528" spans="1:12">
      <c r="A528" s="2">
        <v>40850.916666666664</v>
      </c>
      <c r="B528" s="1">
        <v>6.9</v>
      </c>
      <c r="C528" s="1">
        <v>82</v>
      </c>
      <c r="D528" s="1">
        <v>0</v>
      </c>
      <c r="E528" s="1">
        <v>75.8</v>
      </c>
      <c r="F528" s="1">
        <v>0</v>
      </c>
      <c r="G528" s="5">
        <v>223.3</v>
      </c>
      <c r="H528" s="1">
        <v>0.4</v>
      </c>
      <c r="I528" s="1">
        <v>131</v>
      </c>
      <c r="J528" s="1">
        <v>0</v>
      </c>
      <c r="K528" s="1">
        <v>6.6</v>
      </c>
      <c r="L528" s="1">
        <v>0</v>
      </c>
    </row>
    <row r="529" spans="1:12">
      <c r="A529" s="2">
        <v>40850.958333333336</v>
      </c>
      <c r="B529" s="1">
        <v>6.9</v>
      </c>
      <c r="C529" s="1">
        <v>84</v>
      </c>
      <c r="D529" s="1">
        <v>0</v>
      </c>
      <c r="E529" s="1">
        <v>75.8</v>
      </c>
      <c r="F529" s="1">
        <v>0</v>
      </c>
      <c r="G529" s="5">
        <v>223.3</v>
      </c>
      <c r="H529" s="1">
        <v>0.4</v>
      </c>
      <c r="I529" s="1">
        <v>285</v>
      </c>
      <c r="J529" s="1">
        <v>0</v>
      </c>
      <c r="K529" s="1">
        <v>6.7</v>
      </c>
      <c r="L529" s="1">
        <v>0</v>
      </c>
    </row>
    <row r="530" spans="1:12">
      <c r="A530" s="2">
        <v>40851</v>
      </c>
      <c r="B530" s="1">
        <v>6.8</v>
      </c>
      <c r="C530" s="1">
        <v>86</v>
      </c>
      <c r="D530" s="1">
        <v>0</v>
      </c>
      <c r="E530" s="1">
        <v>75.8</v>
      </c>
      <c r="F530" s="1">
        <v>0</v>
      </c>
      <c r="G530" s="5">
        <v>223.3</v>
      </c>
      <c r="H530" s="1">
        <v>0.3</v>
      </c>
      <c r="I530" s="1">
        <v>334</v>
      </c>
      <c r="J530" s="1">
        <v>0</v>
      </c>
      <c r="K530" s="1">
        <v>6.4</v>
      </c>
      <c r="L530" s="1">
        <v>0</v>
      </c>
    </row>
    <row r="531" spans="1:12">
      <c r="A531" s="2">
        <v>40851.041666666664</v>
      </c>
      <c r="B531" s="1">
        <v>6.9</v>
      </c>
      <c r="C531" s="1">
        <v>86</v>
      </c>
      <c r="D531" s="1">
        <v>0</v>
      </c>
      <c r="E531" s="1">
        <v>75.8</v>
      </c>
      <c r="F531" s="1">
        <v>0</v>
      </c>
      <c r="G531" s="5">
        <v>223.3</v>
      </c>
      <c r="H531" s="1">
        <v>0.6</v>
      </c>
      <c r="I531" s="1">
        <v>160</v>
      </c>
      <c r="J531" s="1">
        <v>0</v>
      </c>
      <c r="K531" s="1">
        <v>6.7</v>
      </c>
      <c r="L531" s="1">
        <v>0</v>
      </c>
    </row>
    <row r="532" spans="1:12">
      <c r="A532" s="2">
        <v>40851.083333333336</v>
      </c>
      <c r="B532" s="1">
        <v>6.7</v>
      </c>
      <c r="C532" s="1">
        <v>86</v>
      </c>
      <c r="D532" s="1">
        <v>0</v>
      </c>
      <c r="E532" s="1">
        <v>75.8</v>
      </c>
      <c r="F532" s="1">
        <v>0</v>
      </c>
      <c r="G532" s="5">
        <v>223.3</v>
      </c>
      <c r="H532" s="1">
        <v>0.6</v>
      </c>
      <c r="I532" s="1">
        <v>7</v>
      </c>
      <c r="J532" s="1">
        <v>0</v>
      </c>
      <c r="K532" s="1">
        <v>6.4</v>
      </c>
      <c r="L532" s="1">
        <v>0</v>
      </c>
    </row>
    <row r="533" spans="1:12">
      <c r="A533" s="2">
        <v>40851.125</v>
      </c>
      <c r="B533" s="1">
        <v>7.2</v>
      </c>
      <c r="C533" s="1">
        <v>86</v>
      </c>
      <c r="D533" s="1">
        <v>0</v>
      </c>
      <c r="E533" s="1">
        <v>75.8</v>
      </c>
      <c r="F533" s="1">
        <v>0</v>
      </c>
      <c r="G533" s="5">
        <v>223.3</v>
      </c>
      <c r="H533" s="1">
        <v>0.3</v>
      </c>
      <c r="I533" s="1">
        <v>183</v>
      </c>
      <c r="J533" s="1">
        <v>0</v>
      </c>
      <c r="K533" s="1">
        <v>7.1</v>
      </c>
      <c r="L533" s="1">
        <v>0</v>
      </c>
    </row>
    <row r="534" spans="1:12">
      <c r="A534" s="2">
        <v>40851.166666666664</v>
      </c>
      <c r="B534" s="1">
        <v>7.2</v>
      </c>
      <c r="C534" s="1">
        <v>86</v>
      </c>
      <c r="D534" s="1">
        <v>0</v>
      </c>
      <c r="E534" s="1">
        <v>75.8</v>
      </c>
      <c r="F534" s="1">
        <v>0</v>
      </c>
      <c r="G534" s="5">
        <v>223.3</v>
      </c>
      <c r="H534" s="1">
        <v>0.7</v>
      </c>
      <c r="I534" s="1">
        <v>90</v>
      </c>
      <c r="J534" s="1">
        <v>0</v>
      </c>
      <c r="K534" s="1">
        <v>7.2</v>
      </c>
      <c r="L534" s="1">
        <v>0</v>
      </c>
    </row>
    <row r="535" spans="1:12">
      <c r="A535" s="2">
        <v>40851.208333333336</v>
      </c>
      <c r="B535" s="1">
        <v>7.1</v>
      </c>
      <c r="C535" s="1">
        <v>88</v>
      </c>
      <c r="D535" s="1">
        <v>0</v>
      </c>
      <c r="E535" s="1">
        <v>75.8</v>
      </c>
      <c r="F535" s="1">
        <v>0</v>
      </c>
      <c r="G535" s="5">
        <v>223.3</v>
      </c>
      <c r="H535" s="1">
        <v>0.5</v>
      </c>
      <c r="I535" s="1">
        <v>114</v>
      </c>
      <c r="J535" s="1">
        <v>0</v>
      </c>
      <c r="K535" s="1">
        <v>7</v>
      </c>
      <c r="L535" s="1">
        <v>0</v>
      </c>
    </row>
    <row r="536" spans="1:12">
      <c r="A536" s="2">
        <v>40851.25</v>
      </c>
      <c r="B536" s="1">
        <v>7.1</v>
      </c>
      <c r="C536" s="1">
        <v>86</v>
      </c>
      <c r="D536" s="1">
        <v>0</v>
      </c>
      <c r="E536" s="1">
        <v>75.8</v>
      </c>
      <c r="F536" s="1">
        <v>0</v>
      </c>
      <c r="G536" s="5">
        <v>223.3</v>
      </c>
      <c r="H536" s="1">
        <v>0.6</v>
      </c>
      <c r="I536" s="1">
        <v>65</v>
      </c>
      <c r="J536" s="1">
        <v>0</v>
      </c>
      <c r="K536" s="1">
        <v>6.9</v>
      </c>
      <c r="L536" s="1">
        <v>0</v>
      </c>
    </row>
    <row r="537" spans="1:12">
      <c r="A537" s="2">
        <v>40851.291666666664</v>
      </c>
      <c r="B537" s="1">
        <v>7.3</v>
      </c>
      <c r="C537" s="1">
        <v>88</v>
      </c>
      <c r="D537" s="1">
        <v>0</v>
      </c>
      <c r="E537" s="1">
        <v>75.8</v>
      </c>
      <c r="F537" s="1">
        <v>0</v>
      </c>
      <c r="G537" s="5">
        <v>223.3</v>
      </c>
      <c r="H537" s="1">
        <v>0.5</v>
      </c>
      <c r="I537" s="1">
        <v>357</v>
      </c>
      <c r="J537" s="1">
        <v>0</v>
      </c>
      <c r="K537" s="1">
        <v>7.2</v>
      </c>
      <c r="L537" s="1">
        <v>0</v>
      </c>
    </row>
    <row r="538" spans="1:12">
      <c r="A538" s="2">
        <v>40851.333333333336</v>
      </c>
      <c r="B538" s="1">
        <v>7.7</v>
      </c>
      <c r="C538" s="1">
        <v>88</v>
      </c>
      <c r="D538" s="1">
        <v>0</v>
      </c>
      <c r="E538" s="1">
        <v>75.8</v>
      </c>
      <c r="F538" s="1">
        <v>0</v>
      </c>
      <c r="G538" s="5">
        <v>223.3</v>
      </c>
      <c r="H538" s="1">
        <v>0.3</v>
      </c>
      <c r="I538" s="1">
        <v>292</v>
      </c>
      <c r="J538" s="1">
        <v>0</v>
      </c>
      <c r="K538" s="1">
        <v>7.8</v>
      </c>
      <c r="L538" s="1">
        <v>0</v>
      </c>
    </row>
    <row r="539" spans="1:12">
      <c r="A539" s="2">
        <v>40851.375</v>
      </c>
      <c r="B539" s="1">
        <v>8.4</v>
      </c>
      <c r="C539" s="1">
        <v>86</v>
      </c>
      <c r="D539" s="1">
        <v>0.2</v>
      </c>
      <c r="E539" s="1">
        <v>76</v>
      </c>
      <c r="F539" s="1">
        <v>45</v>
      </c>
      <c r="G539" s="5">
        <v>224</v>
      </c>
      <c r="H539" s="1">
        <v>0.2</v>
      </c>
      <c r="I539" s="1">
        <v>121</v>
      </c>
      <c r="J539" s="1">
        <v>0.1</v>
      </c>
      <c r="K539" s="1">
        <v>8.4</v>
      </c>
      <c r="L539" s="1">
        <v>0</v>
      </c>
    </row>
    <row r="540" spans="1:12">
      <c r="A540" s="2">
        <v>40851.416666666664</v>
      </c>
      <c r="B540" s="1">
        <v>9</v>
      </c>
      <c r="C540" s="1">
        <v>86</v>
      </c>
      <c r="D540" s="1">
        <v>0</v>
      </c>
      <c r="E540" s="1">
        <v>76</v>
      </c>
      <c r="F540" s="1">
        <v>60</v>
      </c>
      <c r="G540" s="5">
        <v>225</v>
      </c>
      <c r="H540" s="1">
        <v>0.3</v>
      </c>
      <c r="I540" s="1">
        <v>307</v>
      </c>
      <c r="J540" s="1">
        <v>0.1</v>
      </c>
      <c r="K540" s="1">
        <v>9.1999999999999993</v>
      </c>
      <c r="L540" s="1">
        <v>0</v>
      </c>
    </row>
    <row r="541" spans="1:12">
      <c r="A541" s="2">
        <v>40851.458333333336</v>
      </c>
      <c r="B541" s="1">
        <v>9.1999999999999993</v>
      </c>
      <c r="C541" s="1">
        <v>86</v>
      </c>
      <c r="D541" s="1">
        <v>0.2</v>
      </c>
      <c r="E541" s="1">
        <v>76.2</v>
      </c>
      <c r="F541" s="1">
        <v>60</v>
      </c>
      <c r="G541" s="5">
        <v>226</v>
      </c>
      <c r="H541" s="1">
        <v>0.2</v>
      </c>
      <c r="I541" s="1">
        <v>332</v>
      </c>
      <c r="J541" s="1">
        <v>0.1</v>
      </c>
      <c r="K541" s="1">
        <v>9.3000000000000007</v>
      </c>
      <c r="L541" s="1">
        <v>0</v>
      </c>
    </row>
    <row r="542" spans="1:12">
      <c r="A542" s="2">
        <v>40851.5</v>
      </c>
      <c r="B542" s="1">
        <v>9.6</v>
      </c>
      <c r="C542" s="1">
        <v>82</v>
      </c>
      <c r="D542" s="1">
        <v>0.2</v>
      </c>
      <c r="E542" s="1">
        <v>76.400000000000006</v>
      </c>
      <c r="F542" s="1">
        <v>60</v>
      </c>
      <c r="G542" s="5">
        <v>227</v>
      </c>
      <c r="H542" s="1">
        <v>0.6</v>
      </c>
      <c r="I542" s="1">
        <v>77</v>
      </c>
      <c r="J542" s="1">
        <v>0.2</v>
      </c>
      <c r="K542" s="1">
        <v>9.9</v>
      </c>
      <c r="L542" s="1">
        <v>0</v>
      </c>
    </row>
    <row r="543" spans="1:12">
      <c r="A543" s="2">
        <v>40851.541666666664</v>
      </c>
      <c r="B543" s="1">
        <v>9.5</v>
      </c>
      <c r="C543" s="1">
        <v>86</v>
      </c>
      <c r="D543" s="1">
        <v>0.4</v>
      </c>
      <c r="E543" s="1">
        <v>76.8</v>
      </c>
      <c r="F543" s="1">
        <v>60</v>
      </c>
      <c r="G543" s="5">
        <v>228</v>
      </c>
      <c r="H543" s="1">
        <v>0.7</v>
      </c>
      <c r="I543" s="1">
        <v>80</v>
      </c>
      <c r="J543" s="1">
        <v>0.2</v>
      </c>
      <c r="K543" s="1">
        <v>9.8000000000000007</v>
      </c>
      <c r="L543" s="1">
        <v>0</v>
      </c>
    </row>
    <row r="544" spans="1:12">
      <c r="A544" s="2">
        <v>40851.583333333336</v>
      </c>
      <c r="B544" s="1">
        <v>9.6999999999999993</v>
      </c>
      <c r="C544" s="1">
        <v>88</v>
      </c>
      <c r="D544" s="1">
        <v>0</v>
      </c>
      <c r="E544" s="1">
        <v>76.8</v>
      </c>
      <c r="F544" s="1">
        <v>60</v>
      </c>
      <c r="G544" s="5">
        <v>229</v>
      </c>
      <c r="H544" s="1">
        <v>0.7</v>
      </c>
      <c r="I544" s="1">
        <v>92</v>
      </c>
      <c r="J544" s="1">
        <v>0.2</v>
      </c>
      <c r="K544" s="1">
        <v>10</v>
      </c>
      <c r="L544" s="1">
        <v>0</v>
      </c>
    </row>
    <row r="545" spans="1:12">
      <c r="A545" s="2">
        <v>40851.625</v>
      </c>
      <c r="B545" s="1">
        <v>9.8000000000000007</v>
      </c>
      <c r="C545" s="1">
        <v>88</v>
      </c>
      <c r="D545" s="1">
        <v>0.2</v>
      </c>
      <c r="E545" s="1">
        <v>77</v>
      </c>
      <c r="F545" s="1">
        <v>60</v>
      </c>
      <c r="G545" s="5">
        <v>230</v>
      </c>
      <c r="H545" s="1">
        <v>0.6</v>
      </c>
      <c r="I545" s="1">
        <v>126</v>
      </c>
      <c r="J545" s="1">
        <v>0.1</v>
      </c>
      <c r="K545" s="1">
        <v>10.1</v>
      </c>
      <c r="L545" s="1">
        <v>0</v>
      </c>
    </row>
    <row r="546" spans="1:12">
      <c r="A546" s="2">
        <v>40851.666666666664</v>
      </c>
      <c r="B546" s="1">
        <v>9.6999999999999993</v>
      </c>
      <c r="C546" s="1">
        <v>90</v>
      </c>
      <c r="D546" s="1">
        <v>0.4</v>
      </c>
      <c r="E546" s="1">
        <v>77.400000000000006</v>
      </c>
      <c r="F546" s="1">
        <v>60</v>
      </c>
      <c r="G546" s="5">
        <v>231</v>
      </c>
      <c r="H546" s="1">
        <v>0.3</v>
      </c>
      <c r="I546" s="1">
        <v>67</v>
      </c>
      <c r="J546" s="1">
        <v>0</v>
      </c>
      <c r="K546" s="1">
        <v>10</v>
      </c>
      <c r="L546" s="1">
        <v>0</v>
      </c>
    </row>
    <row r="547" spans="1:12">
      <c r="A547" s="2">
        <v>40851.708333333336</v>
      </c>
      <c r="B547" s="1">
        <v>9.6999999999999993</v>
      </c>
      <c r="C547" s="1">
        <v>88</v>
      </c>
      <c r="D547" s="1">
        <v>0.2</v>
      </c>
      <c r="E547" s="1">
        <v>77.599999999999994</v>
      </c>
      <c r="F547" s="1">
        <v>60</v>
      </c>
      <c r="G547" s="5">
        <v>232</v>
      </c>
      <c r="H547" s="1">
        <v>0.4</v>
      </c>
      <c r="I547" s="1">
        <v>23</v>
      </c>
      <c r="J547" s="1">
        <v>0</v>
      </c>
      <c r="K547" s="1">
        <v>9.9</v>
      </c>
      <c r="L547" s="1">
        <v>0</v>
      </c>
    </row>
    <row r="548" spans="1:12">
      <c r="A548" s="2">
        <v>40851.75</v>
      </c>
      <c r="B548" s="1">
        <v>9.6999999999999993</v>
      </c>
      <c r="C548" s="1">
        <v>90</v>
      </c>
      <c r="D548" s="1">
        <v>0</v>
      </c>
      <c r="E548" s="1">
        <v>77.599999999999994</v>
      </c>
      <c r="F548" s="1">
        <v>60</v>
      </c>
      <c r="G548" s="5">
        <v>233</v>
      </c>
      <c r="H548" s="1">
        <v>1.1000000000000001</v>
      </c>
      <c r="I548" s="1">
        <v>64</v>
      </c>
      <c r="J548" s="1">
        <v>0</v>
      </c>
      <c r="K548" s="1">
        <v>9.9</v>
      </c>
      <c r="L548" s="1">
        <v>0</v>
      </c>
    </row>
    <row r="549" spans="1:12">
      <c r="A549" s="2">
        <v>40851.791666666664</v>
      </c>
      <c r="B549" s="1">
        <v>9.6</v>
      </c>
      <c r="C549" s="1">
        <v>92</v>
      </c>
      <c r="D549" s="1">
        <v>0.4</v>
      </c>
      <c r="E549" s="1">
        <v>78</v>
      </c>
      <c r="F549" s="1">
        <v>60</v>
      </c>
      <c r="G549" s="5">
        <v>234</v>
      </c>
      <c r="H549" s="1">
        <v>0.5</v>
      </c>
      <c r="I549" s="1">
        <v>41</v>
      </c>
      <c r="J549" s="1">
        <v>0</v>
      </c>
      <c r="K549" s="1">
        <v>9.8000000000000007</v>
      </c>
      <c r="L549" s="1">
        <v>0</v>
      </c>
    </row>
    <row r="550" spans="1:12">
      <c r="A550" s="2">
        <v>40851.833333333336</v>
      </c>
      <c r="B550" s="1">
        <v>9.6999999999999993</v>
      </c>
      <c r="C550" s="1">
        <v>92</v>
      </c>
      <c r="D550" s="1">
        <v>0</v>
      </c>
      <c r="E550" s="1">
        <v>78</v>
      </c>
      <c r="F550" s="1">
        <v>60</v>
      </c>
      <c r="G550" s="5">
        <v>235</v>
      </c>
      <c r="H550" s="1">
        <v>1</v>
      </c>
      <c r="I550" s="1">
        <v>104</v>
      </c>
      <c r="J550" s="1">
        <v>0</v>
      </c>
      <c r="K550" s="1">
        <v>9.9</v>
      </c>
      <c r="L550" s="1">
        <v>0</v>
      </c>
    </row>
    <row r="551" spans="1:12">
      <c r="A551" s="2">
        <v>40851.875</v>
      </c>
      <c r="B551" s="1">
        <v>9.8000000000000007</v>
      </c>
      <c r="C551" s="1">
        <v>92</v>
      </c>
      <c r="D551" s="1">
        <v>0.2</v>
      </c>
      <c r="E551" s="1">
        <v>78.2</v>
      </c>
      <c r="F551" s="1">
        <v>60</v>
      </c>
      <c r="G551" s="5">
        <v>236</v>
      </c>
      <c r="H551" s="1">
        <v>0.7</v>
      </c>
      <c r="I551" s="1">
        <v>59</v>
      </c>
      <c r="J551" s="1">
        <v>0</v>
      </c>
      <c r="K551" s="1">
        <v>10</v>
      </c>
      <c r="L551" s="1">
        <v>0</v>
      </c>
    </row>
    <row r="552" spans="1:12">
      <c r="A552" s="2">
        <v>40851.916666666664</v>
      </c>
      <c r="B552" s="1">
        <v>9.9</v>
      </c>
      <c r="C552" s="1">
        <v>94</v>
      </c>
      <c r="D552" s="1">
        <v>0.4</v>
      </c>
      <c r="E552" s="1">
        <v>78.599999999999994</v>
      </c>
      <c r="F552" s="1">
        <v>60</v>
      </c>
      <c r="G552" s="5">
        <v>237</v>
      </c>
      <c r="H552" s="1">
        <v>0.5</v>
      </c>
      <c r="I552" s="1">
        <v>110</v>
      </c>
      <c r="J552" s="1">
        <v>0</v>
      </c>
      <c r="K552" s="1">
        <v>10.1</v>
      </c>
      <c r="L552" s="1">
        <v>0</v>
      </c>
    </row>
    <row r="553" spans="1:12">
      <c r="A553" s="2">
        <v>40851.958333333336</v>
      </c>
      <c r="B553" s="1">
        <v>10</v>
      </c>
      <c r="C553" s="1">
        <v>92</v>
      </c>
      <c r="D553" s="1">
        <v>0.2</v>
      </c>
      <c r="E553" s="1">
        <v>78.8</v>
      </c>
      <c r="F553" s="1">
        <v>60</v>
      </c>
      <c r="G553" s="5">
        <v>238</v>
      </c>
      <c r="H553" s="1">
        <v>0.7</v>
      </c>
      <c r="I553" s="1">
        <v>84</v>
      </c>
      <c r="J553" s="1">
        <v>0</v>
      </c>
      <c r="K553" s="1">
        <v>10.3</v>
      </c>
      <c r="L553" s="1">
        <v>0</v>
      </c>
    </row>
    <row r="554" spans="1:12">
      <c r="A554" s="2">
        <v>40852</v>
      </c>
      <c r="B554" s="1">
        <v>10</v>
      </c>
      <c r="C554" s="1">
        <v>94</v>
      </c>
      <c r="D554" s="1">
        <v>1</v>
      </c>
      <c r="E554" s="1">
        <v>79.8</v>
      </c>
      <c r="F554" s="1">
        <v>60</v>
      </c>
      <c r="G554" s="5">
        <v>239</v>
      </c>
      <c r="H554" s="1">
        <v>0.6</v>
      </c>
      <c r="I554" s="1">
        <v>328</v>
      </c>
      <c r="J554" s="1">
        <v>0</v>
      </c>
      <c r="K554" s="1">
        <v>10.199999999999999</v>
      </c>
      <c r="L554" s="1">
        <v>0</v>
      </c>
    </row>
    <row r="555" spans="1:12">
      <c r="A555" s="2">
        <v>40852.041666666664</v>
      </c>
      <c r="B555" s="1">
        <v>10</v>
      </c>
      <c r="C555" s="1">
        <v>94</v>
      </c>
      <c r="D555" s="1">
        <v>0.2</v>
      </c>
      <c r="E555" s="1">
        <v>80</v>
      </c>
      <c r="F555" s="1">
        <v>60</v>
      </c>
      <c r="G555" s="5">
        <v>240</v>
      </c>
      <c r="H555" s="1">
        <v>0.8</v>
      </c>
      <c r="I555" s="1">
        <v>77</v>
      </c>
      <c r="J555" s="1">
        <v>0</v>
      </c>
      <c r="K555" s="1">
        <v>10.3</v>
      </c>
      <c r="L555" s="1">
        <v>0</v>
      </c>
    </row>
    <row r="556" spans="1:12">
      <c r="A556" s="2">
        <v>40852.083333333336</v>
      </c>
      <c r="B556" s="1">
        <v>10.199999999999999</v>
      </c>
      <c r="C556" s="1">
        <v>94</v>
      </c>
      <c r="D556" s="1">
        <v>0.2</v>
      </c>
      <c r="E556" s="1">
        <v>80.2</v>
      </c>
      <c r="F556" s="1">
        <v>60</v>
      </c>
      <c r="G556" s="5">
        <v>241</v>
      </c>
      <c r="H556" s="1">
        <v>1.4</v>
      </c>
      <c r="I556" s="1">
        <v>70</v>
      </c>
      <c r="J556" s="1">
        <v>0</v>
      </c>
      <c r="K556" s="1">
        <v>10.4</v>
      </c>
      <c r="L556" s="1">
        <v>0</v>
      </c>
    </row>
    <row r="557" spans="1:12">
      <c r="A557" s="2">
        <v>40852.125</v>
      </c>
      <c r="B557" s="1">
        <v>10.4</v>
      </c>
      <c r="C557" s="1">
        <v>92</v>
      </c>
      <c r="D557" s="1">
        <v>1</v>
      </c>
      <c r="E557" s="1">
        <v>81.2</v>
      </c>
      <c r="F557" s="1">
        <v>60</v>
      </c>
      <c r="G557" s="5">
        <v>242</v>
      </c>
      <c r="H557" s="1">
        <v>2.2000000000000002</v>
      </c>
      <c r="I557" s="1">
        <v>65</v>
      </c>
      <c r="J557" s="1">
        <v>0</v>
      </c>
      <c r="K557" s="1">
        <v>10.6</v>
      </c>
      <c r="L557" s="1">
        <v>0</v>
      </c>
    </row>
    <row r="558" spans="1:12">
      <c r="A558" s="2">
        <v>40852.166666666664</v>
      </c>
      <c r="B558" s="1">
        <v>10.5</v>
      </c>
      <c r="C558" s="1">
        <v>94</v>
      </c>
      <c r="D558" s="1">
        <v>0.4</v>
      </c>
      <c r="E558" s="1">
        <v>81.599999999999994</v>
      </c>
      <c r="F558" s="1">
        <v>60</v>
      </c>
      <c r="G558" s="5">
        <v>243</v>
      </c>
      <c r="H558" s="1">
        <v>1.7</v>
      </c>
      <c r="I558" s="1">
        <v>66</v>
      </c>
      <c r="J558" s="1">
        <v>0</v>
      </c>
      <c r="K558" s="1">
        <v>10.8</v>
      </c>
      <c r="L558" s="1">
        <v>0</v>
      </c>
    </row>
    <row r="559" spans="1:12">
      <c r="A559" s="2">
        <v>40852.208333333336</v>
      </c>
      <c r="B559" s="1">
        <v>10.8</v>
      </c>
      <c r="C559" s="1">
        <v>94</v>
      </c>
      <c r="D559" s="1">
        <v>1</v>
      </c>
      <c r="E559" s="1">
        <v>82.6</v>
      </c>
      <c r="F559" s="1">
        <v>60</v>
      </c>
      <c r="G559" s="5">
        <v>244</v>
      </c>
      <c r="H559" s="1">
        <v>2.5</v>
      </c>
      <c r="I559" s="1">
        <v>61</v>
      </c>
      <c r="J559" s="1">
        <v>0</v>
      </c>
      <c r="K559" s="1">
        <v>11</v>
      </c>
      <c r="L559" s="1">
        <v>0</v>
      </c>
    </row>
    <row r="560" spans="1:12">
      <c r="A560" s="2">
        <v>40852.25</v>
      </c>
      <c r="B560" s="1">
        <v>10.9</v>
      </c>
      <c r="C560" s="1">
        <v>92</v>
      </c>
      <c r="D560" s="1">
        <v>0.8</v>
      </c>
      <c r="E560" s="1">
        <v>83.4</v>
      </c>
      <c r="F560" s="1">
        <v>60</v>
      </c>
      <c r="G560" s="5">
        <v>245</v>
      </c>
      <c r="H560" s="1">
        <v>1.3</v>
      </c>
      <c r="I560" s="1">
        <v>78</v>
      </c>
      <c r="J560" s="1">
        <v>0</v>
      </c>
      <c r="K560" s="1">
        <v>11.1</v>
      </c>
      <c r="L560" s="1">
        <v>0</v>
      </c>
    </row>
    <row r="561" spans="1:12">
      <c r="A561" s="2">
        <v>40852.291666666664</v>
      </c>
      <c r="B561" s="1">
        <v>11</v>
      </c>
      <c r="C561" s="1">
        <v>92</v>
      </c>
      <c r="D561" s="1">
        <v>2</v>
      </c>
      <c r="E561" s="1">
        <v>85.4</v>
      </c>
      <c r="F561" s="1">
        <v>60</v>
      </c>
      <c r="G561" s="5">
        <v>246</v>
      </c>
      <c r="H561" s="1">
        <v>2</v>
      </c>
      <c r="I561" s="1">
        <v>62</v>
      </c>
      <c r="J561" s="1">
        <v>0</v>
      </c>
      <c r="K561" s="1">
        <v>11.2</v>
      </c>
      <c r="L561" s="1">
        <v>0</v>
      </c>
    </row>
    <row r="562" spans="1:12">
      <c r="A562" s="2">
        <v>40852.333333333336</v>
      </c>
      <c r="B562" s="1">
        <v>11</v>
      </c>
      <c r="C562" s="1">
        <v>94</v>
      </c>
      <c r="D562" s="1">
        <v>2.4</v>
      </c>
      <c r="E562" s="1">
        <v>87.8</v>
      </c>
      <c r="F562" s="1">
        <v>60</v>
      </c>
      <c r="G562" s="5">
        <v>247</v>
      </c>
      <c r="H562" s="1">
        <v>1.2</v>
      </c>
      <c r="I562" s="1">
        <v>91</v>
      </c>
      <c r="J562" s="1">
        <v>0</v>
      </c>
      <c r="K562" s="1">
        <v>11.3</v>
      </c>
      <c r="L562" s="1">
        <v>0</v>
      </c>
    </row>
    <row r="563" spans="1:12">
      <c r="A563" s="2">
        <v>40852.375</v>
      </c>
      <c r="B563" s="1">
        <v>11.5</v>
      </c>
      <c r="C563" s="1">
        <v>94</v>
      </c>
      <c r="D563" s="1">
        <v>1</v>
      </c>
      <c r="E563" s="1">
        <v>88.8</v>
      </c>
      <c r="F563" s="1">
        <v>60</v>
      </c>
      <c r="G563" s="5">
        <v>248</v>
      </c>
      <c r="H563" s="1">
        <v>1.5</v>
      </c>
      <c r="I563" s="1">
        <v>72</v>
      </c>
      <c r="J563" s="1">
        <v>0.1</v>
      </c>
      <c r="K563" s="1">
        <v>11.8</v>
      </c>
      <c r="L563" s="1">
        <v>0</v>
      </c>
    </row>
    <row r="564" spans="1:12">
      <c r="A564" s="2">
        <v>40852.416666666664</v>
      </c>
      <c r="B564" s="1">
        <v>11.6</v>
      </c>
      <c r="C564" s="1">
        <v>94</v>
      </c>
      <c r="D564" s="1">
        <v>1.2</v>
      </c>
      <c r="E564" s="1">
        <v>90</v>
      </c>
      <c r="F564" s="1">
        <v>60</v>
      </c>
      <c r="G564" s="5">
        <v>249</v>
      </c>
      <c r="H564" s="1">
        <v>1.5</v>
      </c>
      <c r="I564" s="1">
        <v>78</v>
      </c>
      <c r="J564" s="1">
        <v>0.1</v>
      </c>
      <c r="K564" s="1">
        <v>11.9</v>
      </c>
      <c r="L564" s="1">
        <v>0</v>
      </c>
    </row>
    <row r="565" spans="1:12">
      <c r="A565" s="2">
        <v>40852.458333333336</v>
      </c>
      <c r="B565" s="1">
        <v>11.7</v>
      </c>
      <c r="C565" s="1">
        <v>94</v>
      </c>
      <c r="D565" s="1">
        <v>2</v>
      </c>
      <c r="E565" s="1">
        <v>92</v>
      </c>
      <c r="F565" s="1">
        <v>60</v>
      </c>
      <c r="G565" s="5">
        <v>250</v>
      </c>
      <c r="H565" s="1">
        <v>1.7</v>
      </c>
      <c r="I565" s="1">
        <v>67</v>
      </c>
      <c r="J565" s="1">
        <v>0.2</v>
      </c>
      <c r="K565" s="1">
        <v>12</v>
      </c>
      <c r="L565" s="1">
        <v>0</v>
      </c>
    </row>
    <row r="566" spans="1:12">
      <c r="A566" s="2">
        <v>40852.5</v>
      </c>
      <c r="B566" s="1">
        <v>12.2</v>
      </c>
      <c r="C566" s="1">
        <v>94</v>
      </c>
      <c r="D566" s="1">
        <v>0.4</v>
      </c>
      <c r="E566" s="1">
        <v>92.4</v>
      </c>
      <c r="F566" s="1">
        <v>60</v>
      </c>
      <c r="G566" s="5">
        <v>251</v>
      </c>
      <c r="H566" s="1">
        <v>1.8</v>
      </c>
      <c r="I566" s="1">
        <v>68</v>
      </c>
      <c r="J566" s="1">
        <v>0.4</v>
      </c>
      <c r="K566" s="1">
        <v>12.5</v>
      </c>
      <c r="L566" s="1">
        <v>0</v>
      </c>
    </row>
    <row r="567" spans="1:12">
      <c r="A567" s="2">
        <v>40852.541666666664</v>
      </c>
      <c r="B567" s="1">
        <v>12.2</v>
      </c>
      <c r="C567" s="1">
        <v>94</v>
      </c>
      <c r="D567" s="1">
        <v>1.8</v>
      </c>
      <c r="E567" s="1">
        <v>94.2</v>
      </c>
      <c r="F567" s="1">
        <v>60</v>
      </c>
      <c r="G567" s="5">
        <v>252</v>
      </c>
      <c r="H567" s="1">
        <v>1.4</v>
      </c>
      <c r="I567" s="1">
        <v>73</v>
      </c>
      <c r="J567" s="1">
        <v>0.2</v>
      </c>
      <c r="K567" s="1">
        <v>12.5</v>
      </c>
      <c r="L567" s="1">
        <v>0</v>
      </c>
    </row>
    <row r="568" spans="1:12">
      <c r="A568" s="2">
        <v>40852.583333333336</v>
      </c>
      <c r="B568" s="1">
        <v>12.6</v>
      </c>
      <c r="C568" s="1">
        <v>92</v>
      </c>
      <c r="D568" s="1">
        <v>0.8</v>
      </c>
      <c r="E568" s="1">
        <v>95</v>
      </c>
      <c r="F568" s="1">
        <v>60</v>
      </c>
      <c r="G568" s="5">
        <v>253</v>
      </c>
      <c r="H568" s="1">
        <v>1.5</v>
      </c>
      <c r="I568" s="1">
        <v>63</v>
      </c>
      <c r="J568" s="1">
        <v>0.1</v>
      </c>
      <c r="K568" s="1">
        <v>12.8</v>
      </c>
      <c r="L568" s="1">
        <v>0</v>
      </c>
    </row>
    <row r="569" spans="1:12">
      <c r="A569" s="2">
        <v>40852.625</v>
      </c>
      <c r="B569" s="1">
        <v>12.5</v>
      </c>
      <c r="C569" s="1">
        <v>92</v>
      </c>
      <c r="D569" s="1">
        <v>0.2</v>
      </c>
      <c r="E569" s="1">
        <v>95.2</v>
      </c>
      <c r="F569" s="1">
        <v>60</v>
      </c>
      <c r="G569" s="5">
        <v>254</v>
      </c>
      <c r="H569" s="1">
        <v>1.7</v>
      </c>
      <c r="I569" s="1">
        <v>53</v>
      </c>
      <c r="J569" s="1">
        <v>0</v>
      </c>
      <c r="K569" s="1">
        <v>12.7</v>
      </c>
      <c r="L569" s="1">
        <v>0</v>
      </c>
    </row>
    <row r="570" spans="1:12">
      <c r="A570" s="2">
        <v>40852.666666666664</v>
      </c>
      <c r="B570" s="1">
        <v>12.5</v>
      </c>
      <c r="C570" s="1">
        <v>90</v>
      </c>
      <c r="D570" s="1">
        <v>0</v>
      </c>
      <c r="E570" s="1">
        <v>95.2</v>
      </c>
      <c r="F570" s="1">
        <v>60</v>
      </c>
      <c r="G570" s="5">
        <v>255</v>
      </c>
      <c r="H570" s="1">
        <v>1.7</v>
      </c>
      <c r="I570" s="1">
        <v>59</v>
      </c>
      <c r="J570" s="1">
        <v>0</v>
      </c>
      <c r="K570" s="1">
        <v>12.7</v>
      </c>
      <c r="L570" s="1">
        <v>0</v>
      </c>
    </row>
    <row r="571" spans="1:12">
      <c r="A571" s="2">
        <v>40852.708333333336</v>
      </c>
      <c r="B571" s="1">
        <v>12.5</v>
      </c>
      <c r="C571" s="1">
        <v>90</v>
      </c>
      <c r="D571" s="1">
        <v>0.2</v>
      </c>
      <c r="E571" s="1">
        <v>95.4</v>
      </c>
      <c r="F571" s="1">
        <v>60</v>
      </c>
      <c r="G571" s="5">
        <v>256</v>
      </c>
      <c r="H571" s="1">
        <v>1.7</v>
      </c>
      <c r="I571" s="1">
        <v>65</v>
      </c>
      <c r="J571" s="1">
        <v>0</v>
      </c>
      <c r="K571" s="1">
        <v>12.6</v>
      </c>
      <c r="L571" s="1">
        <v>0</v>
      </c>
    </row>
    <row r="572" spans="1:12">
      <c r="A572" s="2">
        <v>40852.75</v>
      </c>
      <c r="B572" s="1">
        <v>12.1</v>
      </c>
      <c r="C572" s="1">
        <v>92</v>
      </c>
      <c r="D572" s="1">
        <v>0.2</v>
      </c>
      <c r="E572" s="1">
        <v>95.6</v>
      </c>
      <c r="F572" s="1">
        <v>60</v>
      </c>
      <c r="G572" s="5">
        <v>257</v>
      </c>
      <c r="H572" s="1">
        <v>1</v>
      </c>
      <c r="I572" s="1">
        <v>82</v>
      </c>
      <c r="J572" s="1">
        <v>0</v>
      </c>
      <c r="K572" s="1">
        <v>12.2</v>
      </c>
      <c r="L572" s="1">
        <v>0</v>
      </c>
    </row>
    <row r="573" spans="1:12">
      <c r="A573" s="2">
        <v>40852.791666666664</v>
      </c>
      <c r="B573" s="1">
        <v>12.3</v>
      </c>
      <c r="C573" s="1">
        <v>90</v>
      </c>
      <c r="D573" s="1">
        <v>0.2</v>
      </c>
      <c r="E573" s="1">
        <v>95.8</v>
      </c>
      <c r="F573" s="1">
        <v>60</v>
      </c>
      <c r="G573" s="5">
        <v>258</v>
      </c>
      <c r="H573" s="1">
        <v>1.4</v>
      </c>
      <c r="I573" s="1">
        <v>51</v>
      </c>
      <c r="J573" s="1">
        <v>0</v>
      </c>
      <c r="K573" s="1">
        <v>12.4</v>
      </c>
      <c r="L573" s="1">
        <v>0</v>
      </c>
    </row>
    <row r="574" spans="1:12">
      <c r="A574" s="2">
        <v>40852.833333333336</v>
      </c>
      <c r="B574" s="1">
        <v>12.3</v>
      </c>
      <c r="C574" s="1">
        <v>92</v>
      </c>
      <c r="D574" s="1">
        <v>0.4</v>
      </c>
      <c r="E574" s="1">
        <v>96.2</v>
      </c>
      <c r="F574" s="1">
        <v>60</v>
      </c>
      <c r="G574" s="5">
        <v>259</v>
      </c>
      <c r="H574" s="1">
        <v>1.4</v>
      </c>
      <c r="I574" s="1">
        <v>50</v>
      </c>
      <c r="J574" s="1">
        <v>0</v>
      </c>
      <c r="K574" s="1">
        <v>12.4</v>
      </c>
      <c r="L574" s="1">
        <v>0</v>
      </c>
    </row>
    <row r="575" spans="1:12">
      <c r="A575" s="2">
        <v>40852.875</v>
      </c>
      <c r="B575" s="1">
        <v>12.4</v>
      </c>
      <c r="C575" s="1">
        <v>94</v>
      </c>
      <c r="D575" s="1">
        <v>0.4</v>
      </c>
      <c r="E575" s="1">
        <v>96.6</v>
      </c>
      <c r="F575" s="1">
        <v>60</v>
      </c>
      <c r="G575" s="5">
        <v>260</v>
      </c>
      <c r="H575" s="1">
        <v>1.5</v>
      </c>
      <c r="I575" s="1">
        <v>57</v>
      </c>
      <c r="J575" s="1">
        <v>0</v>
      </c>
      <c r="K575" s="1">
        <v>12.5</v>
      </c>
      <c r="L575" s="1">
        <v>0</v>
      </c>
    </row>
    <row r="576" spans="1:12">
      <c r="A576" s="2">
        <v>40852.916666666664</v>
      </c>
      <c r="B576" s="1">
        <v>12.4</v>
      </c>
      <c r="C576" s="1">
        <v>92</v>
      </c>
      <c r="D576" s="1">
        <v>0.4</v>
      </c>
      <c r="E576" s="1">
        <v>97</v>
      </c>
      <c r="F576" s="1">
        <v>60</v>
      </c>
      <c r="G576" s="5">
        <v>261</v>
      </c>
      <c r="H576" s="1">
        <v>1.4</v>
      </c>
      <c r="I576" s="1">
        <v>75</v>
      </c>
      <c r="J576" s="1">
        <v>0</v>
      </c>
      <c r="K576" s="1">
        <v>12.5</v>
      </c>
      <c r="L576" s="1">
        <v>0</v>
      </c>
    </row>
    <row r="577" spans="1:12">
      <c r="A577" s="2">
        <v>40852.958333333336</v>
      </c>
      <c r="B577" s="1">
        <v>12.3</v>
      </c>
      <c r="C577" s="1">
        <v>92</v>
      </c>
      <c r="D577" s="1">
        <v>0.2</v>
      </c>
      <c r="E577" s="1">
        <v>97.2</v>
      </c>
      <c r="F577" s="1">
        <v>60</v>
      </c>
      <c r="G577" s="5">
        <v>262</v>
      </c>
      <c r="H577" s="1">
        <v>1.9</v>
      </c>
      <c r="I577" s="1">
        <v>88</v>
      </c>
      <c r="J577" s="1">
        <v>0</v>
      </c>
      <c r="K577" s="1">
        <v>12.5</v>
      </c>
      <c r="L577" s="1">
        <v>0</v>
      </c>
    </row>
    <row r="578" spans="1:12">
      <c r="A578" s="2">
        <v>40853</v>
      </c>
      <c r="B578" s="1">
        <v>12.3</v>
      </c>
      <c r="C578" s="1">
        <v>90</v>
      </c>
      <c r="D578" s="1">
        <v>0.4</v>
      </c>
      <c r="E578" s="1">
        <v>97.6</v>
      </c>
      <c r="F578" s="1">
        <v>60</v>
      </c>
      <c r="G578" s="5">
        <v>263</v>
      </c>
      <c r="H578" s="1">
        <v>1.4</v>
      </c>
      <c r="I578" s="1">
        <v>149</v>
      </c>
      <c r="J578" s="1">
        <v>0</v>
      </c>
      <c r="K578" s="1">
        <v>12.4</v>
      </c>
      <c r="L578" s="1">
        <v>0</v>
      </c>
    </row>
    <row r="579" spans="1:12">
      <c r="A579" s="2">
        <v>40853.041666666664</v>
      </c>
      <c r="B579" s="1">
        <v>12.2</v>
      </c>
      <c r="C579" s="1">
        <v>92</v>
      </c>
      <c r="D579" s="1">
        <v>0.6</v>
      </c>
      <c r="E579" s="1">
        <v>98.2</v>
      </c>
      <c r="F579" s="1">
        <v>60</v>
      </c>
      <c r="G579" s="5">
        <v>264</v>
      </c>
      <c r="H579" s="1">
        <v>1.2</v>
      </c>
      <c r="I579" s="1">
        <v>33</v>
      </c>
      <c r="J579" s="1">
        <v>0</v>
      </c>
      <c r="K579" s="1">
        <v>12.3</v>
      </c>
      <c r="L579" s="1">
        <v>0</v>
      </c>
    </row>
    <row r="580" spans="1:12">
      <c r="A580" s="2">
        <v>40853.083333333336</v>
      </c>
      <c r="B580" s="1">
        <v>12</v>
      </c>
      <c r="C580" s="1">
        <v>94</v>
      </c>
      <c r="D580" s="1">
        <v>2.2000000000000002</v>
      </c>
      <c r="E580" s="1">
        <v>100.4</v>
      </c>
      <c r="F580" s="1">
        <v>60</v>
      </c>
      <c r="G580" s="5">
        <v>265</v>
      </c>
      <c r="H580" s="1">
        <v>1.4</v>
      </c>
      <c r="I580" s="1">
        <v>80</v>
      </c>
      <c r="J580" s="1">
        <v>0</v>
      </c>
      <c r="K580" s="1">
        <v>12.2</v>
      </c>
      <c r="L580" s="1">
        <v>0</v>
      </c>
    </row>
    <row r="581" spans="1:12">
      <c r="A581" s="2">
        <v>40853.125</v>
      </c>
      <c r="B581" s="1">
        <v>12</v>
      </c>
      <c r="C581" s="1">
        <v>94</v>
      </c>
      <c r="D581" s="1">
        <v>2</v>
      </c>
      <c r="E581" s="1">
        <v>102.4</v>
      </c>
      <c r="F581" s="1">
        <v>60</v>
      </c>
      <c r="G581" s="5">
        <v>266</v>
      </c>
      <c r="H581" s="1">
        <v>1.4</v>
      </c>
      <c r="I581" s="1">
        <v>63</v>
      </c>
      <c r="J581" s="1">
        <v>0</v>
      </c>
      <c r="K581" s="1">
        <v>12.2</v>
      </c>
      <c r="L581" s="1">
        <v>0</v>
      </c>
    </row>
    <row r="582" spans="1:12">
      <c r="A582" s="2">
        <v>40853.166666666664</v>
      </c>
      <c r="B582" s="1">
        <v>12.2</v>
      </c>
      <c r="C582" s="1">
        <v>92</v>
      </c>
      <c r="D582" s="1">
        <v>0.6</v>
      </c>
      <c r="E582" s="1">
        <v>103</v>
      </c>
      <c r="F582" s="1">
        <v>60</v>
      </c>
      <c r="G582" s="5">
        <v>267</v>
      </c>
      <c r="H582" s="1">
        <v>2.6</v>
      </c>
      <c r="I582" s="1">
        <v>81</v>
      </c>
      <c r="J582" s="1">
        <v>0</v>
      </c>
      <c r="K582" s="1">
        <v>12.4</v>
      </c>
      <c r="L582" s="1">
        <v>0</v>
      </c>
    </row>
    <row r="583" spans="1:12">
      <c r="A583" s="2">
        <v>40853.208333333336</v>
      </c>
      <c r="B583" s="1">
        <v>12.3</v>
      </c>
      <c r="C583" s="1">
        <v>92</v>
      </c>
      <c r="D583" s="1">
        <v>0.6</v>
      </c>
      <c r="E583" s="1">
        <v>103.6</v>
      </c>
      <c r="F583" s="1">
        <v>60</v>
      </c>
      <c r="G583" s="5">
        <v>268</v>
      </c>
      <c r="H583" s="1">
        <v>2.1</v>
      </c>
      <c r="I583" s="1">
        <v>60</v>
      </c>
      <c r="J583" s="1">
        <v>0</v>
      </c>
      <c r="K583" s="1">
        <v>12.5</v>
      </c>
      <c r="L583" s="1">
        <v>0</v>
      </c>
    </row>
    <row r="584" spans="1:12">
      <c r="A584" s="2">
        <v>40853.25</v>
      </c>
      <c r="B584" s="1">
        <v>12.4</v>
      </c>
      <c r="C584" s="1">
        <v>90</v>
      </c>
      <c r="D584" s="1">
        <v>1.2</v>
      </c>
      <c r="E584" s="1">
        <v>104.8</v>
      </c>
      <c r="F584" s="1">
        <v>60</v>
      </c>
      <c r="G584" s="5">
        <v>269</v>
      </c>
      <c r="H584" s="1">
        <v>2.2999999999999998</v>
      </c>
      <c r="I584" s="1">
        <v>56</v>
      </c>
      <c r="J584" s="1">
        <v>0</v>
      </c>
      <c r="K584" s="1">
        <v>12.5</v>
      </c>
      <c r="L584" s="1">
        <v>0</v>
      </c>
    </row>
    <row r="585" spans="1:12">
      <c r="A585" s="2">
        <v>40853.291666666664</v>
      </c>
      <c r="B585" s="1">
        <v>12.3</v>
      </c>
      <c r="C585" s="1">
        <v>90</v>
      </c>
      <c r="D585" s="1">
        <v>0.8</v>
      </c>
      <c r="E585" s="1">
        <v>105.6</v>
      </c>
      <c r="F585" s="1">
        <v>60</v>
      </c>
      <c r="G585" s="5">
        <v>270</v>
      </c>
      <c r="H585" s="1">
        <v>2.1</v>
      </c>
      <c r="I585" s="1">
        <v>52</v>
      </c>
      <c r="J585" s="1">
        <v>0</v>
      </c>
      <c r="K585" s="1">
        <v>12.5</v>
      </c>
      <c r="L585" s="1">
        <v>0</v>
      </c>
    </row>
    <row r="586" spans="1:12">
      <c r="A586" s="2">
        <v>40853.333333333336</v>
      </c>
      <c r="B586" s="1">
        <v>12.4</v>
      </c>
      <c r="C586" s="1">
        <v>86</v>
      </c>
      <c r="D586" s="1">
        <v>0.8</v>
      </c>
      <c r="E586" s="1">
        <v>106.4</v>
      </c>
      <c r="F586" s="1">
        <v>60</v>
      </c>
      <c r="G586" s="5">
        <v>271</v>
      </c>
      <c r="H586" s="1">
        <v>1.9</v>
      </c>
      <c r="I586" s="1">
        <v>65</v>
      </c>
      <c r="J586" s="1">
        <v>0</v>
      </c>
      <c r="K586" s="1">
        <v>12.5</v>
      </c>
      <c r="L586" s="1">
        <v>0</v>
      </c>
    </row>
    <row r="587" spans="1:12">
      <c r="A587" s="2">
        <v>40853.375</v>
      </c>
      <c r="B587" s="1">
        <v>12.3</v>
      </c>
      <c r="C587" s="1">
        <v>88</v>
      </c>
      <c r="D587" s="1">
        <v>0</v>
      </c>
      <c r="E587" s="1">
        <v>106.4</v>
      </c>
      <c r="F587" s="1">
        <v>60</v>
      </c>
      <c r="G587" s="5">
        <v>272</v>
      </c>
      <c r="H587" s="1">
        <v>1.4</v>
      </c>
      <c r="I587" s="1">
        <v>65</v>
      </c>
      <c r="J587" s="1">
        <v>0</v>
      </c>
      <c r="K587" s="1">
        <v>12.4</v>
      </c>
      <c r="L587" s="1">
        <v>0</v>
      </c>
    </row>
    <row r="588" spans="1:12">
      <c r="A588" s="2">
        <v>40853.416666666664</v>
      </c>
      <c r="B588" s="1">
        <v>12.3</v>
      </c>
      <c r="C588" s="1">
        <v>90</v>
      </c>
      <c r="D588" s="1">
        <v>0.2</v>
      </c>
      <c r="E588" s="1">
        <v>106.6</v>
      </c>
      <c r="F588" s="1">
        <v>60</v>
      </c>
      <c r="G588" s="5">
        <v>273</v>
      </c>
      <c r="H588" s="1">
        <v>1.5</v>
      </c>
      <c r="I588" s="1">
        <v>83</v>
      </c>
      <c r="J588" s="1">
        <v>0.1</v>
      </c>
      <c r="K588" s="1">
        <v>12.5</v>
      </c>
      <c r="L588" s="1">
        <v>0</v>
      </c>
    </row>
    <row r="589" spans="1:12">
      <c r="A589" s="2">
        <v>40853.458333333336</v>
      </c>
      <c r="B589" s="1">
        <v>12.7</v>
      </c>
      <c r="C589" s="1">
        <v>86</v>
      </c>
      <c r="D589" s="1">
        <v>0</v>
      </c>
      <c r="E589" s="1">
        <v>106.6</v>
      </c>
      <c r="F589" s="1">
        <v>60</v>
      </c>
      <c r="G589" s="5">
        <v>274</v>
      </c>
      <c r="H589" s="1">
        <v>1.7</v>
      </c>
      <c r="I589" s="1">
        <v>86</v>
      </c>
      <c r="J589" s="1">
        <v>0.2</v>
      </c>
      <c r="K589" s="1">
        <v>12.9</v>
      </c>
      <c r="L589" s="1">
        <v>0</v>
      </c>
    </row>
    <row r="590" spans="1:12">
      <c r="A590" s="2">
        <v>40853.5</v>
      </c>
      <c r="B590" s="1">
        <v>13.5</v>
      </c>
      <c r="C590" s="1">
        <v>79</v>
      </c>
      <c r="D590" s="1">
        <v>0</v>
      </c>
      <c r="E590" s="1">
        <v>106.6</v>
      </c>
      <c r="F590" s="1">
        <v>60</v>
      </c>
      <c r="G590" s="5">
        <v>275</v>
      </c>
      <c r="H590" s="1">
        <v>1.5</v>
      </c>
      <c r="I590" s="1">
        <v>83</v>
      </c>
      <c r="J590" s="1">
        <v>0.5</v>
      </c>
      <c r="K590" s="1">
        <v>13.6</v>
      </c>
      <c r="L590" s="1">
        <v>0</v>
      </c>
    </row>
    <row r="591" spans="1:12">
      <c r="A591" s="2">
        <v>40853.541666666664</v>
      </c>
      <c r="B591" s="1">
        <v>13.6</v>
      </c>
      <c r="C591" s="1">
        <v>78</v>
      </c>
      <c r="D591" s="1">
        <v>0</v>
      </c>
      <c r="E591" s="1">
        <v>106.6</v>
      </c>
      <c r="F591" s="1">
        <v>60</v>
      </c>
      <c r="G591" s="5">
        <v>276</v>
      </c>
      <c r="H591" s="1">
        <v>1.7</v>
      </c>
      <c r="I591" s="1">
        <v>64</v>
      </c>
      <c r="J591" s="1">
        <v>0.2</v>
      </c>
      <c r="K591" s="1">
        <v>13.9</v>
      </c>
      <c r="L591" s="1">
        <v>0</v>
      </c>
    </row>
    <row r="592" spans="1:12">
      <c r="A592" s="2">
        <v>40853.583333333336</v>
      </c>
      <c r="B592" s="1">
        <v>13.4</v>
      </c>
      <c r="C592" s="1">
        <v>79</v>
      </c>
      <c r="D592" s="1">
        <v>0.6</v>
      </c>
      <c r="E592" s="1">
        <v>107.2</v>
      </c>
      <c r="F592" s="1">
        <v>60</v>
      </c>
      <c r="G592" s="5">
        <v>277</v>
      </c>
      <c r="H592" s="1">
        <v>1.1000000000000001</v>
      </c>
      <c r="I592" s="1">
        <v>93</v>
      </c>
      <c r="J592" s="1">
        <v>0.2</v>
      </c>
      <c r="K592" s="1">
        <v>13.6</v>
      </c>
      <c r="L592" s="1">
        <v>0</v>
      </c>
    </row>
    <row r="593" spans="1:12">
      <c r="A593" s="2">
        <v>40853.625</v>
      </c>
      <c r="B593" s="1">
        <v>12.7</v>
      </c>
      <c r="C593" s="1">
        <v>86</v>
      </c>
      <c r="D593" s="1">
        <v>0.8</v>
      </c>
      <c r="E593" s="1">
        <v>108</v>
      </c>
      <c r="F593" s="1">
        <v>60</v>
      </c>
      <c r="G593" s="5">
        <v>278</v>
      </c>
      <c r="H593" s="1">
        <v>0.8</v>
      </c>
      <c r="I593" s="1">
        <v>323</v>
      </c>
      <c r="J593" s="1">
        <v>0.1</v>
      </c>
      <c r="K593" s="1">
        <v>13</v>
      </c>
      <c r="L593" s="1">
        <v>0</v>
      </c>
    </row>
    <row r="594" spans="1:12">
      <c r="A594" s="2">
        <v>40853.666666666664</v>
      </c>
      <c r="B594" s="1">
        <v>12.4</v>
      </c>
      <c r="C594" s="1">
        <v>88</v>
      </c>
      <c r="D594" s="1">
        <v>1.4</v>
      </c>
      <c r="E594" s="1">
        <v>109.4</v>
      </c>
      <c r="F594" s="1">
        <v>60</v>
      </c>
      <c r="G594" s="5">
        <v>279</v>
      </c>
      <c r="H594" s="1">
        <v>1.2</v>
      </c>
      <c r="I594" s="1">
        <v>47</v>
      </c>
      <c r="J594" s="1">
        <v>0.1</v>
      </c>
      <c r="K594" s="1">
        <v>12.7</v>
      </c>
      <c r="L594" s="1">
        <v>0</v>
      </c>
    </row>
    <row r="595" spans="1:12">
      <c r="A595" s="2">
        <v>40853.708333333336</v>
      </c>
      <c r="B595" s="1">
        <v>12</v>
      </c>
      <c r="C595" s="1">
        <v>90</v>
      </c>
      <c r="D595" s="1">
        <v>0.6</v>
      </c>
      <c r="E595" s="1">
        <v>110</v>
      </c>
      <c r="F595" s="1">
        <v>60</v>
      </c>
      <c r="G595" s="5">
        <v>280</v>
      </c>
      <c r="H595" s="1">
        <v>1.5</v>
      </c>
      <c r="I595" s="1">
        <v>66</v>
      </c>
      <c r="J595" s="1">
        <v>0</v>
      </c>
      <c r="K595" s="1">
        <v>12.2</v>
      </c>
      <c r="L595" s="1">
        <v>0</v>
      </c>
    </row>
    <row r="596" spans="1:12">
      <c r="A596" s="2">
        <v>40853.75</v>
      </c>
      <c r="B596" s="1">
        <v>11.8</v>
      </c>
      <c r="C596" s="1">
        <v>94</v>
      </c>
      <c r="D596" s="1">
        <v>1.8</v>
      </c>
      <c r="E596" s="1">
        <v>111.8</v>
      </c>
      <c r="F596" s="1">
        <v>60</v>
      </c>
      <c r="G596" s="5">
        <v>281</v>
      </c>
      <c r="H596" s="1">
        <v>1.1000000000000001</v>
      </c>
      <c r="I596" s="1">
        <v>69</v>
      </c>
      <c r="J596" s="1">
        <v>0</v>
      </c>
      <c r="K596" s="1">
        <v>12</v>
      </c>
      <c r="L596" s="1">
        <v>0</v>
      </c>
    </row>
    <row r="597" spans="1:12">
      <c r="A597" s="2">
        <v>40853.791666666664</v>
      </c>
      <c r="B597" s="1">
        <v>11.7</v>
      </c>
      <c r="C597" s="1">
        <v>94</v>
      </c>
      <c r="D597" s="1">
        <v>2.8</v>
      </c>
      <c r="E597" s="1">
        <v>114.6</v>
      </c>
      <c r="F597" s="1">
        <v>60</v>
      </c>
      <c r="G597" s="5">
        <v>282</v>
      </c>
      <c r="H597" s="1">
        <v>1.1000000000000001</v>
      </c>
      <c r="I597" s="1">
        <v>53</v>
      </c>
      <c r="J597" s="1">
        <v>0</v>
      </c>
      <c r="K597" s="1">
        <v>11.9</v>
      </c>
      <c r="L597" s="1">
        <v>0</v>
      </c>
    </row>
    <row r="598" spans="1:12">
      <c r="A598" s="2">
        <v>40853.833333333336</v>
      </c>
      <c r="B598" s="1">
        <v>11.7</v>
      </c>
      <c r="C598" s="1">
        <v>94</v>
      </c>
      <c r="D598" s="1">
        <v>4.8</v>
      </c>
      <c r="E598" s="1">
        <v>119.4</v>
      </c>
      <c r="F598" s="1">
        <v>60</v>
      </c>
      <c r="G598" s="5">
        <v>283</v>
      </c>
      <c r="H598" s="1">
        <v>0.8</v>
      </c>
      <c r="I598" s="1">
        <v>50</v>
      </c>
      <c r="J598" s="1">
        <v>0</v>
      </c>
      <c r="K598" s="1">
        <v>11.9</v>
      </c>
      <c r="L598" s="1">
        <v>0</v>
      </c>
    </row>
    <row r="599" spans="1:12">
      <c r="A599" s="2">
        <v>40853.875</v>
      </c>
      <c r="B599" s="1">
        <v>11.7</v>
      </c>
      <c r="C599" s="1">
        <v>94</v>
      </c>
      <c r="D599" s="1">
        <v>5.4</v>
      </c>
      <c r="E599" s="1">
        <v>124.8</v>
      </c>
      <c r="F599" s="1">
        <v>60</v>
      </c>
      <c r="G599" s="5">
        <v>284</v>
      </c>
      <c r="H599" s="1">
        <v>0.8</v>
      </c>
      <c r="I599" s="1">
        <v>47</v>
      </c>
      <c r="J599" s="1">
        <v>0</v>
      </c>
      <c r="K599" s="1">
        <v>11.9</v>
      </c>
      <c r="L599" s="1">
        <v>0</v>
      </c>
    </row>
    <row r="600" spans="1:12">
      <c r="A600" s="2">
        <v>40853.916666666664</v>
      </c>
      <c r="B600" s="1">
        <v>11.7</v>
      </c>
      <c r="C600" s="1">
        <v>96</v>
      </c>
      <c r="D600" s="1">
        <v>4.4000000000000004</v>
      </c>
      <c r="E600" s="1">
        <v>129.19999999999999</v>
      </c>
      <c r="F600" s="1">
        <v>60</v>
      </c>
      <c r="G600" s="5">
        <v>285</v>
      </c>
      <c r="H600" s="1">
        <v>1.3</v>
      </c>
      <c r="I600" s="1">
        <v>305</v>
      </c>
      <c r="J600" s="1">
        <v>0</v>
      </c>
      <c r="K600" s="1">
        <v>11.9</v>
      </c>
      <c r="L600" s="1">
        <v>0</v>
      </c>
    </row>
    <row r="601" spans="1:12">
      <c r="A601" s="2">
        <v>40853.958333333336</v>
      </c>
      <c r="B601" s="1">
        <v>11.8</v>
      </c>
      <c r="C601" s="1">
        <v>94</v>
      </c>
      <c r="D601" s="1">
        <v>4.2</v>
      </c>
      <c r="E601" s="1">
        <v>133.4</v>
      </c>
      <c r="F601" s="1">
        <v>60</v>
      </c>
      <c r="G601" s="5">
        <v>286</v>
      </c>
      <c r="H601" s="1">
        <v>0.9</v>
      </c>
      <c r="I601" s="1">
        <v>9</v>
      </c>
      <c r="J601" s="1">
        <v>0</v>
      </c>
      <c r="K601" s="1">
        <v>12</v>
      </c>
      <c r="L601" s="1">
        <v>0</v>
      </c>
    </row>
    <row r="602" spans="1:12">
      <c r="A602" s="2">
        <v>40854</v>
      </c>
      <c r="B602" s="1">
        <v>11.7</v>
      </c>
      <c r="C602" s="1">
        <v>94</v>
      </c>
      <c r="D602" s="1">
        <v>5</v>
      </c>
      <c r="E602" s="1">
        <v>138.4</v>
      </c>
      <c r="F602" s="1">
        <v>60</v>
      </c>
      <c r="G602" s="5">
        <v>287</v>
      </c>
      <c r="H602" s="1">
        <v>1.3</v>
      </c>
      <c r="I602" s="1">
        <v>24</v>
      </c>
      <c r="J602" s="1">
        <v>0</v>
      </c>
      <c r="K602" s="1">
        <v>11.9</v>
      </c>
      <c r="L602" s="1">
        <v>0</v>
      </c>
    </row>
    <row r="603" spans="1:12">
      <c r="A603" s="2">
        <v>40854.041666666664</v>
      </c>
      <c r="B603" s="1">
        <v>11.9</v>
      </c>
      <c r="C603" s="1">
        <v>88</v>
      </c>
      <c r="D603" s="1">
        <v>2</v>
      </c>
      <c r="E603" s="1">
        <v>140.4</v>
      </c>
      <c r="F603" s="1">
        <v>60</v>
      </c>
      <c r="G603" s="5">
        <v>288</v>
      </c>
      <c r="H603" s="1">
        <v>2.1</v>
      </c>
      <c r="I603" s="1">
        <v>37</v>
      </c>
      <c r="J603" s="1">
        <v>0</v>
      </c>
      <c r="K603" s="1">
        <v>11.9</v>
      </c>
      <c r="L603" s="1">
        <v>0</v>
      </c>
    </row>
    <row r="604" spans="1:12">
      <c r="A604" s="2">
        <v>40854.083333333336</v>
      </c>
      <c r="B604" s="1">
        <v>11.9</v>
      </c>
      <c r="C604" s="1">
        <v>82</v>
      </c>
      <c r="D604" s="1">
        <v>0.4</v>
      </c>
      <c r="E604" s="1">
        <v>140.80000000000001</v>
      </c>
      <c r="F604" s="1">
        <v>60</v>
      </c>
      <c r="G604" s="5">
        <v>289</v>
      </c>
      <c r="H604" s="1">
        <v>1.9</v>
      </c>
      <c r="I604" s="1">
        <v>51</v>
      </c>
      <c r="J604" s="1">
        <v>0</v>
      </c>
      <c r="K604" s="1">
        <v>11.9</v>
      </c>
      <c r="L604" s="1">
        <v>0</v>
      </c>
    </row>
    <row r="605" spans="1:12">
      <c r="A605" s="2">
        <v>40854.125</v>
      </c>
      <c r="B605" s="1">
        <v>11.5</v>
      </c>
      <c r="C605" s="1">
        <v>84</v>
      </c>
      <c r="D605" s="1">
        <v>0.2</v>
      </c>
      <c r="E605" s="1">
        <v>141</v>
      </c>
      <c r="F605" s="1">
        <v>60</v>
      </c>
      <c r="G605" s="5">
        <v>290</v>
      </c>
      <c r="H605" s="1">
        <v>1.9</v>
      </c>
      <c r="I605" s="1">
        <v>48</v>
      </c>
      <c r="J605" s="1">
        <v>0</v>
      </c>
      <c r="K605" s="1">
        <v>11.6</v>
      </c>
      <c r="L605" s="1">
        <v>0</v>
      </c>
    </row>
    <row r="606" spans="1:12">
      <c r="A606" s="2">
        <v>40854.166666666664</v>
      </c>
      <c r="B606" s="1">
        <v>11.1</v>
      </c>
      <c r="C606" s="1">
        <v>86</v>
      </c>
      <c r="D606" s="1">
        <v>0.2</v>
      </c>
      <c r="E606" s="1">
        <v>141.19999999999999</v>
      </c>
      <c r="F606" s="1">
        <v>60</v>
      </c>
      <c r="G606" s="5">
        <v>291</v>
      </c>
      <c r="H606" s="1">
        <v>1.7</v>
      </c>
      <c r="I606" s="1">
        <v>79</v>
      </c>
      <c r="J606" s="1">
        <v>0</v>
      </c>
      <c r="K606" s="1">
        <v>11.2</v>
      </c>
      <c r="L606" s="1">
        <v>0</v>
      </c>
    </row>
    <row r="607" spans="1:12">
      <c r="A607" s="2">
        <v>40854.208333333336</v>
      </c>
      <c r="B607" s="1">
        <v>10.7</v>
      </c>
      <c r="C607" s="1">
        <v>90</v>
      </c>
      <c r="D607" s="1">
        <v>1.4</v>
      </c>
      <c r="E607" s="1">
        <v>142.6</v>
      </c>
      <c r="F607" s="1">
        <v>60</v>
      </c>
      <c r="G607" s="5">
        <v>292</v>
      </c>
      <c r="H607" s="1">
        <v>1.1000000000000001</v>
      </c>
      <c r="I607" s="1">
        <v>58</v>
      </c>
      <c r="J607" s="1">
        <v>0</v>
      </c>
      <c r="K607" s="1">
        <v>10.8</v>
      </c>
      <c r="L607" s="1">
        <v>0</v>
      </c>
    </row>
    <row r="608" spans="1:12">
      <c r="A608" s="2">
        <v>40854.25</v>
      </c>
      <c r="B608" s="1">
        <v>10.6</v>
      </c>
      <c r="C608" s="1">
        <v>92</v>
      </c>
      <c r="D608" s="1">
        <v>0.4</v>
      </c>
      <c r="E608" s="1">
        <v>143</v>
      </c>
      <c r="F608" s="1">
        <v>60</v>
      </c>
      <c r="G608" s="5">
        <v>293</v>
      </c>
      <c r="H608" s="1">
        <v>1.2</v>
      </c>
      <c r="I608" s="1">
        <v>213</v>
      </c>
      <c r="J608" s="1">
        <v>0</v>
      </c>
      <c r="K608" s="1">
        <v>10.8</v>
      </c>
      <c r="L608" s="1">
        <v>0</v>
      </c>
    </row>
    <row r="609" spans="1:12">
      <c r="A609" s="2">
        <v>40854.291666666664</v>
      </c>
      <c r="B609" s="1">
        <v>10.4</v>
      </c>
      <c r="C609" s="1">
        <v>92</v>
      </c>
      <c r="D609" s="1">
        <v>1.2</v>
      </c>
      <c r="E609" s="1">
        <v>144.19999999999999</v>
      </c>
      <c r="F609" s="1">
        <v>60</v>
      </c>
      <c r="G609" s="5">
        <v>294</v>
      </c>
      <c r="H609" s="1">
        <v>1.4</v>
      </c>
      <c r="I609" s="1">
        <v>50</v>
      </c>
      <c r="J609" s="1">
        <v>0</v>
      </c>
      <c r="K609" s="1">
        <v>10.6</v>
      </c>
      <c r="L609" s="1">
        <v>0</v>
      </c>
    </row>
    <row r="610" spans="1:12">
      <c r="A610" s="2">
        <v>40854.333333333336</v>
      </c>
      <c r="B610" s="1">
        <v>10.3</v>
      </c>
      <c r="C610" s="1">
        <v>92</v>
      </c>
      <c r="D610" s="1">
        <v>1.4</v>
      </c>
      <c r="E610" s="1">
        <v>145.6</v>
      </c>
      <c r="F610" s="1">
        <v>60</v>
      </c>
      <c r="G610" s="5">
        <v>295</v>
      </c>
      <c r="H610" s="1">
        <v>1</v>
      </c>
      <c r="I610" s="1">
        <v>46</v>
      </c>
      <c r="J610" s="1">
        <v>0</v>
      </c>
      <c r="K610" s="1">
        <v>10.4</v>
      </c>
      <c r="L610" s="1">
        <v>0</v>
      </c>
    </row>
    <row r="611" spans="1:12">
      <c r="A611" s="2">
        <v>40854.375</v>
      </c>
      <c r="B611" s="1">
        <v>10.4</v>
      </c>
      <c r="C611" s="1">
        <v>92</v>
      </c>
      <c r="D611" s="1">
        <v>4</v>
      </c>
      <c r="E611" s="1">
        <v>149.6</v>
      </c>
      <c r="F611" s="1">
        <v>60</v>
      </c>
      <c r="G611" s="5">
        <v>296</v>
      </c>
      <c r="H611" s="1">
        <v>1.1000000000000001</v>
      </c>
      <c r="I611" s="1">
        <v>63</v>
      </c>
      <c r="J611" s="1">
        <v>0</v>
      </c>
      <c r="K611" s="1">
        <v>10.7</v>
      </c>
      <c r="L611" s="1">
        <v>0</v>
      </c>
    </row>
    <row r="612" spans="1:12">
      <c r="A612" s="2">
        <v>40854.416666666664</v>
      </c>
      <c r="B612" s="1">
        <v>10.4</v>
      </c>
      <c r="C612" s="1">
        <v>94</v>
      </c>
      <c r="D612" s="1">
        <v>2.8</v>
      </c>
      <c r="E612" s="1">
        <v>152.4</v>
      </c>
      <c r="F612" s="1">
        <v>60</v>
      </c>
      <c r="G612" s="5">
        <v>297</v>
      </c>
      <c r="H612" s="1">
        <v>0.5</v>
      </c>
      <c r="I612" s="1">
        <v>309</v>
      </c>
      <c r="J612" s="1">
        <v>0</v>
      </c>
      <c r="K612" s="1">
        <v>10.7</v>
      </c>
      <c r="L612" s="1">
        <v>0</v>
      </c>
    </row>
    <row r="613" spans="1:12">
      <c r="A613" s="2">
        <v>40854.458333333336</v>
      </c>
      <c r="B613" s="1">
        <v>10.4</v>
      </c>
      <c r="C613" s="1">
        <v>94</v>
      </c>
      <c r="D613" s="1">
        <v>4.5999999999999996</v>
      </c>
      <c r="E613" s="1">
        <v>157</v>
      </c>
      <c r="F613" s="1">
        <v>60</v>
      </c>
      <c r="G613" s="5">
        <v>298</v>
      </c>
      <c r="H613" s="1">
        <v>0.5</v>
      </c>
      <c r="I613" s="1">
        <v>327</v>
      </c>
      <c r="J613" s="1">
        <v>0.1</v>
      </c>
      <c r="K613" s="1">
        <v>10.6</v>
      </c>
      <c r="L613" s="1">
        <v>0</v>
      </c>
    </row>
    <row r="614" spans="1:12">
      <c r="A614" s="2">
        <v>40854.5</v>
      </c>
      <c r="B614" s="1">
        <v>10.3</v>
      </c>
      <c r="C614" s="1">
        <v>96</v>
      </c>
      <c r="D614" s="1">
        <v>5</v>
      </c>
      <c r="E614" s="1">
        <v>162</v>
      </c>
      <c r="F614" s="1">
        <v>60</v>
      </c>
      <c r="G614" s="5">
        <v>299</v>
      </c>
      <c r="H614" s="1">
        <v>0.5</v>
      </c>
      <c r="I614" s="1">
        <v>166</v>
      </c>
      <c r="J614" s="1">
        <v>0.1</v>
      </c>
      <c r="K614" s="1">
        <v>10.7</v>
      </c>
      <c r="L614" s="1">
        <v>0</v>
      </c>
    </row>
    <row r="615" spans="1:12">
      <c r="A615" s="2">
        <v>40854.541666666664</v>
      </c>
      <c r="B615" s="1">
        <v>10.5</v>
      </c>
      <c r="C615" s="1">
        <v>96</v>
      </c>
      <c r="D615" s="1">
        <v>2.8</v>
      </c>
      <c r="E615" s="1">
        <v>164.8</v>
      </c>
      <c r="F615" s="1">
        <v>60</v>
      </c>
      <c r="G615" s="5">
        <v>300</v>
      </c>
      <c r="H615" s="1">
        <v>0.3</v>
      </c>
      <c r="I615" s="1">
        <v>13</v>
      </c>
      <c r="J615" s="1">
        <v>0.2</v>
      </c>
      <c r="K615" s="1">
        <v>10.8</v>
      </c>
      <c r="L615" s="1">
        <v>0</v>
      </c>
    </row>
    <row r="616" spans="1:12">
      <c r="A616" s="2">
        <v>40854.583333333336</v>
      </c>
      <c r="B616" s="1">
        <v>11.3</v>
      </c>
      <c r="C616" s="1">
        <v>92</v>
      </c>
      <c r="D616" s="1">
        <v>0</v>
      </c>
      <c r="E616" s="1">
        <v>164.8</v>
      </c>
      <c r="F616" s="1">
        <v>60</v>
      </c>
      <c r="G616" s="5">
        <v>301</v>
      </c>
      <c r="H616" s="1">
        <v>0.7</v>
      </c>
      <c r="I616" s="1">
        <v>93</v>
      </c>
      <c r="J616" s="1">
        <v>0.6</v>
      </c>
      <c r="K616" s="1">
        <v>11.5</v>
      </c>
      <c r="L616" s="1">
        <v>0</v>
      </c>
    </row>
    <row r="617" spans="1:12">
      <c r="A617" s="2">
        <v>40854.625</v>
      </c>
      <c r="B617" s="1">
        <v>11.3</v>
      </c>
      <c r="C617" s="1">
        <v>82</v>
      </c>
      <c r="D617" s="1">
        <v>0</v>
      </c>
      <c r="E617" s="1">
        <v>164.8</v>
      </c>
      <c r="F617" s="1">
        <v>60</v>
      </c>
      <c r="G617" s="5">
        <v>302</v>
      </c>
      <c r="H617" s="1">
        <v>1.8</v>
      </c>
      <c r="I617" s="1">
        <v>78</v>
      </c>
      <c r="J617" s="1">
        <v>0.2</v>
      </c>
      <c r="K617" s="1">
        <v>11.5</v>
      </c>
      <c r="L617" s="1">
        <v>0</v>
      </c>
    </row>
    <row r="618" spans="1:12">
      <c r="A618" s="2">
        <v>40854.666666666664</v>
      </c>
      <c r="B618" s="1">
        <v>10.9</v>
      </c>
      <c r="C618" s="1">
        <v>84</v>
      </c>
      <c r="D618" s="1">
        <v>0.2</v>
      </c>
      <c r="E618" s="1">
        <v>165</v>
      </c>
      <c r="F618" s="1">
        <v>60</v>
      </c>
      <c r="G618" s="5">
        <v>303</v>
      </c>
      <c r="H618" s="1">
        <v>2.4</v>
      </c>
      <c r="I618" s="1">
        <v>86</v>
      </c>
      <c r="J618" s="1">
        <v>0.1</v>
      </c>
      <c r="K618" s="1">
        <v>11</v>
      </c>
      <c r="L618" s="1">
        <v>0</v>
      </c>
    </row>
    <row r="619" spans="1:12">
      <c r="A619" s="2">
        <v>40854.708333333336</v>
      </c>
      <c r="B619" s="1">
        <v>10.5</v>
      </c>
      <c r="C619" s="1">
        <v>86</v>
      </c>
      <c r="D619" s="1">
        <v>1.6</v>
      </c>
      <c r="E619" s="1">
        <v>166.6</v>
      </c>
      <c r="F619" s="1">
        <v>60</v>
      </c>
      <c r="G619" s="5">
        <v>304</v>
      </c>
      <c r="H619" s="1">
        <v>1.6</v>
      </c>
      <c r="I619" s="1">
        <v>80</v>
      </c>
      <c r="J619" s="1">
        <v>0</v>
      </c>
      <c r="K619" s="1">
        <v>10.6</v>
      </c>
      <c r="L619" s="1">
        <v>0</v>
      </c>
    </row>
    <row r="620" spans="1:12">
      <c r="A620" s="2">
        <v>40854.75</v>
      </c>
      <c r="B620" s="1">
        <v>9.9</v>
      </c>
      <c r="C620" s="1">
        <v>90</v>
      </c>
      <c r="D620" s="1">
        <v>1.4</v>
      </c>
      <c r="E620" s="1">
        <v>168</v>
      </c>
      <c r="F620" s="1">
        <v>60</v>
      </c>
      <c r="G620" s="5">
        <v>305</v>
      </c>
      <c r="H620" s="1">
        <v>0.9</v>
      </c>
      <c r="I620" s="1">
        <v>49</v>
      </c>
      <c r="J620" s="1">
        <v>0</v>
      </c>
      <c r="K620" s="1">
        <v>10.1</v>
      </c>
      <c r="L620" s="1">
        <v>0</v>
      </c>
    </row>
    <row r="621" spans="1:12">
      <c r="A621" s="2">
        <v>40854.791666666664</v>
      </c>
      <c r="B621" s="1">
        <v>9.8000000000000007</v>
      </c>
      <c r="C621" s="1">
        <v>92</v>
      </c>
      <c r="D621" s="1">
        <v>3.6</v>
      </c>
      <c r="E621" s="1">
        <v>171.6</v>
      </c>
      <c r="F621" s="1">
        <v>60</v>
      </c>
      <c r="G621" s="5">
        <v>306</v>
      </c>
      <c r="H621" s="1">
        <v>0.7</v>
      </c>
      <c r="I621" s="1">
        <v>54</v>
      </c>
      <c r="J621" s="1">
        <v>0</v>
      </c>
      <c r="K621" s="1">
        <v>10</v>
      </c>
      <c r="L621" s="1">
        <v>0</v>
      </c>
    </row>
    <row r="622" spans="1:12">
      <c r="A622" s="2">
        <v>40854.833333333336</v>
      </c>
      <c r="B622" s="1">
        <v>9.6999999999999993</v>
      </c>
      <c r="C622" s="1">
        <v>94</v>
      </c>
      <c r="D622" s="1">
        <v>2</v>
      </c>
      <c r="E622" s="1">
        <v>173.6</v>
      </c>
      <c r="F622" s="1">
        <v>60</v>
      </c>
      <c r="G622" s="5">
        <v>307</v>
      </c>
      <c r="H622" s="1">
        <v>0.8</v>
      </c>
      <c r="I622" s="1">
        <v>58</v>
      </c>
      <c r="J622" s="1">
        <v>0</v>
      </c>
      <c r="K622" s="1">
        <v>9.9</v>
      </c>
      <c r="L622" s="1">
        <v>0</v>
      </c>
    </row>
    <row r="623" spans="1:12">
      <c r="A623" s="2">
        <v>40854.875</v>
      </c>
      <c r="B623" s="1">
        <v>9.6999999999999993</v>
      </c>
      <c r="C623" s="1">
        <v>96</v>
      </c>
      <c r="D623" s="1">
        <v>1.6</v>
      </c>
      <c r="E623" s="1">
        <v>175.2</v>
      </c>
      <c r="F623" s="1">
        <v>60</v>
      </c>
      <c r="G623" s="5">
        <v>308</v>
      </c>
      <c r="H623" s="1">
        <v>1.2</v>
      </c>
      <c r="I623" s="1">
        <v>59</v>
      </c>
      <c r="J623" s="1">
        <v>0</v>
      </c>
      <c r="K623" s="1">
        <v>9.9</v>
      </c>
      <c r="L623" s="1">
        <v>0</v>
      </c>
    </row>
    <row r="624" spans="1:12">
      <c r="A624" s="2">
        <v>40854.916666666664</v>
      </c>
      <c r="B624" s="1">
        <v>9.4</v>
      </c>
      <c r="C624" s="1">
        <v>94</v>
      </c>
      <c r="D624" s="1">
        <v>0.8</v>
      </c>
      <c r="E624" s="1">
        <v>176</v>
      </c>
      <c r="F624" s="1">
        <v>60</v>
      </c>
      <c r="G624" s="5">
        <v>309</v>
      </c>
      <c r="H624" s="1">
        <v>1.1000000000000001</v>
      </c>
      <c r="I624" s="1">
        <v>53</v>
      </c>
      <c r="J624" s="1">
        <v>0</v>
      </c>
      <c r="K624" s="1">
        <v>9.6</v>
      </c>
      <c r="L624" s="1">
        <v>0</v>
      </c>
    </row>
    <row r="625" spans="1:12">
      <c r="A625" s="2">
        <v>40854.958333333336</v>
      </c>
      <c r="B625" s="1">
        <v>9.3000000000000007</v>
      </c>
      <c r="C625" s="1">
        <v>92</v>
      </c>
      <c r="D625" s="1">
        <v>0.2</v>
      </c>
      <c r="E625" s="1">
        <v>176.2</v>
      </c>
      <c r="F625" s="1">
        <v>60</v>
      </c>
      <c r="G625" s="5">
        <v>310</v>
      </c>
      <c r="H625" s="1">
        <v>0.8</v>
      </c>
      <c r="I625" s="1">
        <v>316</v>
      </c>
      <c r="J625" s="1">
        <v>0</v>
      </c>
      <c r="K625" s="1">
        <v>9.4</v>
      </c>
      <c r="L625" s="1">
        <v>0</v>
      </c>
    </row>
    <row r="626" spans="1:12">
      <c r="A626" s="2">
        <v>40855</v>
      </c>
      <c r="B626" s="1">
        <v>9.1999999999999993</v>
      </c>
      <c r="C626" s="1">
        <v>92</v>
      </c>
      <c r="D626" s="1">
        <v>0</v>
      </c>
      <c r="E626" s="1">
        <v>176.2</v>
      </c>
      <c r="F626" s="1">
        <v>60</v>
      </c>
      <c r="G626" s="5">
        <v>311</v>
      </c>
      <c r="H626" s="1">
        <v>0.4</v>
      </c>
      <c r="I626" s="1">
        <v>60</v>
      </c>
      <c r="J626" s="1">
        <v>0</v>
      </c>
      <c r="K626" s="1">
        <v>9.3000000000000007</v>
      </c>
      <c r="L626" s="1">
        <v>0</v>
      </c>
    </row>
    <row r="627" spans="1:12">
      <c r="A627" s="2">
        <v>40855.041666666664</v>
      </c>
      <c r="B627" s="1">
        <v>9.4</v>
      </c>
      <c r="C627" s="1">
        <v>92</v>
      </c>
      <c r="D627" s="1">
        <v>2</v>
      </c>
      <c r="E627" s="1">
        <v>178.2</v>
      </c>
      <c r="F627" s="1">
        <v>60</v>
      </c>
      <c r="G627" s="5">
        <v>312</v>
      </c>
      <c r="H627" s="1">
        <v>1.3</v>
      </c>
      <c r="I627" s="1">
        <v>78</v>
      </c>
      <c r="J627" s="1">
        <v>0</v>
      </c>
      <c r="K627" s="1">
        <v>9.5</v>
      </c>
      <c r="L627" s="1">
        <v>0</v>
      </c>
    </row>
    <row r="628" spans="1:12">
      <c r="A628" s="2">
        <v>40855.083333333336</v>
      </c>
      <c r="B628" s="1">
        <v>9.1999999999999993</v>
      </c>
      <c r="C628" s="1">
        <v>92</v>
      </c>
      <c r="D628" s="1">
        <v>1</v>
      </c>
      <c r="E628" s="1">
        <v>179.2</v>
      </c>
      <c r="F628" s="1">
        <v>60</v>
      </c>
      <c r="G628" s="5">
        <v>313</v>
      </c>
      <c r="H628" s="1">
        <v>1.6</v>
      </c>
      <c r="I628" s="1">
        <v>48</v>
      </c>
      <c r="J628" s="1">
        <v>0</v>
      </c>
      <c r="K628" s="1">
        <v>9.5</v>
      </c>
      <c r="L628" s="1">
        <v>0</v>
      </c>
    </row>
    <row r="629" spans="1:12">
      <c r="A629" s="2">
        <v>40855.125</v>
      </c>
      <c r="B629" s="1">
        <v>9.1999999999999993</v>
      </c>
      <c r="C629" s="1">
        <v>92</v>
      </c>
      <c r="D629" s="1">
        <v>1.4</v>
      </c>
      <c r="E629" s="1">
        <v>180.6</v>
      </c>
      <c r="F629" s="1">
        <v>60</v>
      </c>
      <c r="G629" s="5">
        <v>314</v>
      </c>
      <c r="H629" s="1">
        <v>1</v>
      </c>
      <c r="I629" s="1">
        <v>51</v>
      </c>
      <c r="J629" s="1">
        <v>0</v>
      </c>
      <c r="K629" s="1">
        <v>9.4</v>
      </c>
      <c r="L629" s="1">
        <v>0</v>
      </c>
    </row>
    <row r="630" spans="1:12">
      <c r="A630" s="2">
        <v>40855.166666666664</v>
      </c>
      <c r="B630" s="1">
        <v>9.1</v>
      </c>
      <c r="C630" s="1">
        <v>92</v>
      </c>
      <c r="D630" s="1">
        <v>0.2</v>
      </c>
      <c r="E630" s="1">
        <v>180.8</v>
      </c>
      <c r="F630" s="1">
        <v>60</v>
      </c>
      <c r="G630" s="5">
        <v>315</v>
      </c>
      <c r="H630" s="1">
        <v>0.7</v>
      </c>
      <c r="I630" s="1">
        <v>40</v>
      </c>
      <c r="J630" s="1">
        <v>0</v>
      </c>
      <c r="K630" s="1">
        <v>9.1999999999999993</v>
      </c>
      <c r="L630" s="1">
        <v>0</v>
      </c>
    </row>
    <row r="631" spans="1:12">
      <c r="A631" s="2">
        <v>40855.208333333336</v>
      </c>
      <c r="B631" s="1">
        <v>9.1999999999999993</v>
      </c>
      <c r="C631" s="1">
        <v>92</v>
      </c>
      <c r="D631" s="1">
        <v>1</v>
      </c>
      <c r="E631" s="1">
        <v>181.8</v>
      </c>
      <c r="F631" s="1">
        <v>60</v>
      </c>
      <c r="G631" s="5">
        <v>316</v>
      </c>
      <c r="H631" s="1">
        <v>0.6</v>
      </c>
      <c r="I631" s="1">
        <v>209</v>
      </c>
      <c r="J631" s="1">
        <v>0</v>
      </c>
      <c r="K631" s="1">
        <v>9.3000000000000007</v>
      </c>
      <c r="L631" s="1">
        <v>0</v>
      </c>
    </row>
    <row r="632" spans="1:12">
      <c r="A632" s="2">
        <v>40855.25</v>
      </c>
      <c r="B632" s="1">
        <v>9</v>
      </c>
      <c r="C632" s="1">
        <v>92</v>
      </c>
      <c r="D632" s="1">
        <v>1.8</v>
      </c>
      <c r="E632" s="1">
        <v>183.6</v>
      </c>
      <c r="F632" s="1">
        <v>60</v>
      </c>
      <c r="G632" s="5">
        <v>317</v>
      </c>
      <c r="H632" s="1">
        <v>0.8</v>
      </c>
      <c r="I632" s="1">
        <v>12</v>
      </c>
      <c r="J632" s="1">
        <v>0</v>
      </c>
      <c r="K632" s="1">
        <v>9.1</v>
      </c>
      <c r="L632" s="1">
        <v>0</v>
      </c>
    </row>
    <row r="633" spans="1:12">
      <c r="A633" s="2">
        <v>40855.291666666664</v>
      </c>
      <c r="B633" s="1">
        <v>8.9</v>
      </c>
      <c r="C633" s="1">
        <v>94</v>
      </c>
      <c r="D633" s="1">
        <v>1</v>
      </c>
      <c r="E633" s="1">
        <v>184.6</v>
      </c>
      <c r="F633" s="1">
        <v>60</v>
      </c>
      <c r="G633" s="5">
        <v>318</v>
      </c>
      <c r="H633" s="1">
        <v>1</v>
      </c>
      <c r="I633" s="1">
        <v>53</v>
      </c>
      <c r="J633" s="1">
        <v>0</v>
      </c>
      <c r="K633" s="1">
        <v>9.1</v>
      </c>
      <c r="L633" s="1">
        <v>0</v>
      </c>
    </row>
    <row r="634" spans="1:12">
      <c r="A634" s="2">
        <v>40855.333333333336</v>
      </c>
      <c r="B634" s="1">
        <v>8.8000000000000007</v>
      </c>
      <c r="C634" s="1">
        <v>94</v>
      </c>
      <c r="D634" s="1">
        <v>1.2</v>
      </c>
      <c r="E634" s="1">
        <v>185.8</v>
      </c>
      <c r="F634" s="1">
        <v>60</v>
      </c>
      <c r="G634" s="5">
        <v>319</v>
      </c>
      <c r="H634" s="1">
        <v>0.7</v>
      </c>
      <c r="I634" s="1">
        <v>65</v>
      </c>
      <c r="J634" s="1">
        <v>0</v>
      </c>
      <c r="K634" s="1">
        <v>9.1</v>
      </c>
      <c r="L634" s="1">
        <v>0</v>
      </c>
    </row>
    <row r="635" spans="1:12">
      <c r="A635" s="2">
        <v>40855.375</v>
      </c>
      <c r="B635" s="1">
        <v>9</v>
      </c>
      <c r="C635" s="1">
        <v>96</v>
      </c>
      <c r="D635" s="1">
        <v>1</v>
      </c>
      <c r="E635" s="1">
        <v>186.8</v>
      </c>
      <c r="F635" s="1">
        <v>60</v>
      </c>
      <c r="G635" s="5">
        <v>320</v>
      </c>
      <c r="H635" s="1">
        <v>0.9</v>
      </c>
      <c r="I635" s="1">
        <v>61</v>
      </c>
      <c r="J635" s="1">
        <v>0</v>
      </c>
      <c r="K635" s="1">
        <v>9.4</v>
      </c>
      <c r="L635" s="1">
        <v>0</v>
      </c>
    </row>
    <row r="636" spans="1:12">
      <c r="A636" s="2">
        <v>40855.416666666664</v>
      </c>
      <c r="B636" s="1">
        <v>9.4</v>
      </c>
      <c r="C636" s="1">
        <v>96</v>
      </c>
      <c r="D636" s="1">
        <v>0.4</v>
      </c>
      <c r="E636" s="1">
        <v>187.2</v>
      </c>
      <c r="F636" s="1">
        <v>60</v>
      </c>
      <c r="G636" s="5">
        <v>321</v>
      </c>
      <c r="H636" s="1">
        <v>0.6</v>
      </c>
      <c r="I636" s="1">
        <v>96</v>
      </c>
      <c r="J636" s="1">
        <v>0.2</v>
      </c>
      <c r="K636" s="1">
        <v>9.6999999999999993</v>
      </c>
      <c r="L636" s="1">
        <v>0</v>
      </c>
    </row>
    <row r="637" spans="1:12">
      <c r="A637" s="2">
        <v>40855.458333333336</v>
      </c>
      <c r="B637" s="1">
        <v>9.6999999999999993</v>
      </c>
      <c r="C637" s="1">
        <v>94</v>
      </c>
      <c r="D637" s="1">
        <v>2.6</v>
      </c>
      <c r="E637" s="1">
        <v>189.8</v>
      </c>
      <c r="F637" s="1">
        <v>60</v>
      </c>
      <c r="G637" s="5">
        <v>322</v>
      </c>
      <c r="H637" s="1">
        <v>0.6</v>
      </c>
      <c r="I637" s="1">
        <v>84</v>
      </c>
      <c r="J637" s="1">
        <v>0.2</v>
      </c>
      <c r="K637" s="1">
        <v>10</v>
      </c>
      <c r="L637" s="1">
        <v>0</v>
      </c>
    </row>
    <row r="638" spans="1:12">
      <c r="A638" s="2">
        <v>40855.5</v>
      </c>
      <c r="B638" s="1">
        <v>10</v>
      </c>
      <c r="C638" s="1">
        <v>92</v>
      </c>
      <c r="D638" s="1">
        <v>1.2</v>
      </c>
      <c r="E638" s="1">
        <v>191</v>
      </c>
      <c r="F638" s="1">
        <v>60</v>
      </c>
      <c r="G638" s="5">
        <v>323</v>
      </c>
      <c r="H638" s="1">
        <v>1.5</v>
      </c>
      <c r="I638" s="1">
        <v>74</v>
      </c>
      <c r="J638" s="1">
        <v>0.4</v>
      </c>
      <c r="K638" s="1">
        <v>10.3</v>
      </c>
      <c r="L638" s="1">
        <v>0</v>
      </c>
    </row>
    <row r="639" spans="1:12">
      <c r="A639" s="2">
        <v>40855.541666666664</v>
      </c>
      <c r="B639" s="1">
        <v>10.3</v>
      </c>
      <c r="C639" s="1">
        <v>92</v>
      </c>
      <c r="D639" s="1">
        <v>0.2</v>
      </c>
      <c r="E639" s="1">
        <v>191.2</v>
      </c>
      <c r="F639" s="1">
        <v>60</v>
      </c>
      <c r="G639" s="5">
        <v>324</v>
      </c>
      <c r="H639" s="1">
        <v>1.4</v>
      </c>
      <c r="I639" s="1">
        <v>71</v>
      </c>
      <c r="J639" s="1">
        <v>0.4</v>
      </c>
      <c r="K639" s="1">
        <v>10.7</v>
      </c>
      <c r="L639" s="1">
        <v>0</v>
      </c>
    </row>
    <row r="640" spans="1:12">
      <c r="A640" s="2">
        <v>40855.583333333336</v>
      </c>
      <c r="B640" s="1">
        <v>10.199999999999999</v>
      </c>
      <c r="C640" s="1">
        <v>90</v>
      </c>
      <c r="D640" s="1">
        <v>0.4</v>
      </c>
      <c r="E640" s="1">
        <v>191.6</v>
      </c>
      <c r="F640" s="1">
        <v>60</v>
      </c>
      <c r="G640" s="5">
        <v>325</v>
      </c>
      <c r="H640" s="1">
        <v>1.9</v>
      </c>
      <c r="I640" s="1">
        <v>81</v>
      </c>
      <c r="J640" s="1">
        <v>0.2</v>
      </c>
      <c r="K640" s="1">
        <v>10.5</v>
      </c>
      <c r="L640" s="1">
        <v>0</v>
      </c>
    </row>
    <row r="641" spans="1:12">
      <c r="A641" s="2">
        <v>40855.625</v>
      </c>
      <c r="B641" s="1">
        <v>10.4</v>
      </c>
      <c r="C641" s="1">
        <v>92</v>
      </c>
      <c r="D641" s="1">
        <v>0.4</v>
      </c>
      <c r="E641" s="1">
        <v>192</v>
      </c>
      <c r="F641" s="1">
        <v>60</v>
      </c>
      <c r="G641" s="5">
        <v>326</v>
      </c>
      <c r="H641" s="1">
        <v>1.6</v>
      </c>
      <c r="I641" s="1">
        <v>92</v>
      </c>
      <c r="J641" s="1">
        <v>0.2</v>
      </c>
      <c r="K641" s="1">
        <v>10.7</v>
      </c>
      <c r="L641" s="1">
        <v>0</v>
      </c>
    </row>
    <row r="642" spans="1:12">
      <c r="A642" s="2">
        <v>40855.666666666664</v>
      </c>
      <c r="B642" s="1">
        <v>10.199999999999999</v>
      </c>
      <c r="C642" s="1">
        <v>90</v>
      </c>
      <c r="D642" s="1">
        <v>0</v>
      </c>
      <c r="E642" s="1">
        <v>192</v>
      </c>
      <c r="F642" s="1">
        <v>60</v>
      </c>
      <c r="G642" s="5">
        <v>327</v>
      </c>
      <c r="H642" s="1">
        <v>1.9</v>
      </c>
      <c r="I642" s="1">
        <v>77</v>
      </c>
      <c r="J642" s="1">
        <v>0.1</v>
      </c>
      <c r="K642" s="1">
        <v>10.4</v>
      </c>
      <c r="L642" s="1">
        <v>0</v>
      </c>
    </row>
    <row r="643" spans="1:12">
      <c r="A643" s="2">
        <v>40855.708333333336</v>
      </c>
      <c r="B643" s="1">
        <v>10.1</v>
      </c>
      <c r="C643" s="1">
        <v>90</v>
      </c>
      <c r="D643" s="1">
        <v>0.4</v>
      </c>
      <c r="E643" s="1">
        <v>192.4</v>
      </c>
      <c r="F643" s="1">
        <v>60</v>
      </c>
      <c r="G643" s="5">
        <v>328</v>
      </c>
      <c r="H643" s="1">
        <v>1.5</v>
      </c>
      <c r="I643" s="1">
        <v>229</v>
      </c>
      <c r="J643" s="1">
        <v>0</v>
      </c>
      <c r="K643" s="1">
        <v>10.4</v>
      </c>
      <c r="L643" s="1">
        <v>0</v>
      </c>
    </row>
    <row r="644" spans="1:12">
      <c r="A644" s="2">
        <v>40855.75</v>
      </c>
      <c r="B644" s="1">
        <v>9.6999999999999993</v>
      </c>
      <c r="C644" s="1">
        <v>90</v>
      </c>
      <c r="D644" s="1">
        <v>0.2</v>
      </c>
      <c r="E644" s="1">
        <v>192.6</v>
      </c>
      <c r="F644" s="1">
        <v>60</v>
      </c>
      <c r="G644" s="5">
        <v>329</v>
      </c>
      <c r="H644" s="1">
        <v>0.7</v>
      </c>
      <c r="I644" s="1">
        <v>32</v>
      </c>
      <c r="J644" s="1">
        <v>0</v>
      </c>
      <c r="K644" s="1">
        <v>9.9</v>
      </c>
      <c r="L644" s="1">
        <v>0</v>
      </c>
    </row>
    <row r="645" spans="1:12">
      <c r="A645" s="2">
        <v>40855.791666666664</v>
      </c>
      <c r="B645" s="1">
        <v>9.6</v>
      </c>
      <c r="C645" s="1">
        <v>90</v>
      </c>
      <c r="D645" s="1">
        <v>0</v>
      </c>
      <c r="E645" s="1">
        <v>192.6</v>
      </c>
      <c r="F645" s="1">
        <v>60</v>
      </c>
      <c r="G645" s="5">
        <v>330</v>
      </c>
      <c r="H645" s="1">
        <v>0.9</v>
      </c>
      <c r="I645" s="1">
        <v>55</v>
      </c>
      <c r="J645" s="1">
        <v>0</v>
      </c>
      <c r="K645" s="1">
        <v>9.6999999999999993</v>
      </c>
      <c r="L645" s="1">
        <v>0</v>
      </c>
    </row>
    <row r="646" spans="1:12">
      <c r="A646" s="2">
        <v>40855.833333333336</v>
      </c>
      <c r="B646" s="1">
        <v>9.4</v>
      </c>
      <c r="C646" s="1">
        <v>92</v>
      </c>
      <c r="D646" s="1">
        <v>0.4</v>
      </c>
      <c r="E646" s="1">
        <v>193</v>
      </c>
      <c r="F646" s="1">
        <v>60</v>
      </c>
      <c r="G646" s="5">
        <v>331</v>
      </c>
      <c r="H646" s="1">
        <v>0.5</v>
      </c>
      <c r="I646" s="1">
        <v>222</v>
      </c>
      <c r="J646" s="1">
        <v>0</v>
      </c>
      <c r="K646" s="1">
        <v>9.6</v>
      </c>
      <c r="L646" s="1">
        <v>0</v>
      </c>
    </row>
    <row r="647" spans="1:12">
      <c r="A647" s="2">
        <v>40855.875</v>
      </c>
      <c r="B647" s="1">
        <v>9.1999999999999993</v>
      </c>
      <c r="C647" s="1">
        <v>92</v>
      </c>
      <c r="D647" s="1">
        <v>0</v>
      </c>
      <c r="E647" s="1">
        <v>193</v>
      </c>
      <c r="F647" s="1">
        <v>60</v>
      </c>
      <c r="G647" s="5">
        <v>332</v>
      </c>
      <c r="H647" s="1">
        <v>1.1000000000000001</v>
      </c>
      <c r="I647" s="1">
        <v>44</v>
      </c>
      <c r="J647" s="1">
        <v>0</v>
      </c>
      <c r="K647" s="1">
        <v>9.1999999999999993</v>
      </c>
      <c r="L647" s="1">
        <v>0</v>
      </c>
    </row>
    <row r="648" spans="1:12">
      <c r="A648" s="2">
        <v>40855.916666666664</v>
      </c>
      <c r="B648" s="1">
        <v>8.6999999999999993</v>
      </c>
      <c r="C648" s="1">
        <v>94</v>
      </c>
      <c r="D648" s="1">
        <v>0</v>
      </c>
      <c r="E648" s="1">
        <v>193</v>
      </c>
      <c r="F648" s="1">
        <v>60</v>
      </c>
      <c r="G648" s="5">
        <v>333</v>
      </c>
      <c r="H648" s="1">
        <v>0.5</v>
      </c>
      <c r="I648" s="1">
        <v>124</v>
      </c>
      <c r="J648" s="1">
        <v>0</v>
      </c>
      <c r="K648" s="1">
        <v>8.5</v>
      </c>
      <c r="L648" s="1">
        <v>0</v>
      </c>
    </row>
    <row r="649" spans="1:12">
      <c r="A649" s="2">
        <v>40855.958333333336</v>
      </c>
      <c r="B649" s="1">
        <v>8.6</v>
      </c>
      <c r="C649" s="1">
        <v>94</v>
      </c>
      <c r="D649" s="1">
        <v>0</v>
      </c>
      <c r="E649" s="1">
        <v>193</v>
      </c>
      <c r="F649" s="1">
        <v>60</v>
      </c>
      <c r="G649" s="5">
        <v>334</v>
      </c>
      <c r="H649" s="1">
        <v>0.6</v>
      </c>
      <c r="I649" s="1">
        <v>258</v>
      </c>
      <c r="J649" s="1">
        <v>0</v>
      </c>
      <c r="K649" s="1">
        <v>8.6999999999999993</v>
      </c>
      <c r="L649" s="1">
        <v>0</v>
      </c>
    </row>
    <row r="650" spans="1:12">
      <c r="A650" s="2">
        <v>40856</v>
      </c>
      <c r="B650" s="1">
        <v>7.9</v>
      </c>
      <c r="C650" s="1">
        <v>94</v>
      </c>
      <c r="D650" s="1">
        <v>0</v>
      </c>
      <c r="E650" s="1">
        <v>193</v>
      </c>
      <c r="F650" s="1">
        <v>60</v>
      </c>
      <c r="G650" s="5">
        <v>335</v>
      </c>
      <c r="H650" s="1">
        <v>0.4</v>
      </c>
      <c r="I650" s="1">
        <v>333</v>
      </c>
      <c r="J650" s="1">
        <v>0</v>
      </c>
      <c r="K650" s="1">
        <v>7.7</v>
      </c>
      <c r="L650" s="1">
        <v>0</v>
      </c>
    </row>
    <row r="651" spans="1:12">
      <c r="A651" s="2">
        <v>40856.041666666664</v>
      </c>
      <c r="B651" s="1">
        <v>8.1999999999999993</v>
      </c>
      <c r="C651" s="1">
        <v>96</v>
      </c>
      <c r="D651" s="1">
        <v>0</v>
      </c>
      <c r="E651" s="1">
        <v>193</v>
      </c>
      <c r="F651" s="1">
        <v>60</v>
      </c>
      <c r="G651" s="5">
        <v>336</v>
      </c>
      <c r="H651" s="1">
        <v>0.4</v>
      </c>
      <c r="I651" s="1">
        <v>268</v>
      </c>
      <c r="J651" s="1">
        <v>0</v>
      </c>
      <c r="K651" s="1">
        <v>8.3000000000000007</v>
      </c>
      <c r="L651" s="1">
        <v>0</v>
      </c>
    </row>
    <row r="652" spans="1:12">
      <c r="A652" s="2">
        <v>40856.083333333336</v>
      </c>
      <c r="B652" s="1">
        <v>8.1999999999999993</v>
      </c>
      <c r="C652" s="1">
        <v>96</v>
      </c>
      <c r="D652" s="1">
        <v>0</v>
      </c>
      <c r="E652" s="1">
        <v>193</v>
      </c>
      <c r="F652" s="1">
        <v>60</v>
      </c>
      <c r="G652" s="5">
        <v>337</v>
      </c>
      <c r="H652" s="1">
        <v>0.9</v>
      </c>
      <c r="I652" s="1">
        <v>265</v>
      </c>
      <c r="J652" s="1">
        <v>0</v>
      </c>
      <c r="K652" s="1">
        <v>8.5</v>
      </c>
      <c r="L652" s="1">
        <v>0</v>
      </c>
    </row>
    <row r="653" spans="1:12">
      <c r="A653" s="2">
        <v>40856.125</v>
      </c>
      <c r="B653" s="1">
        <v>7.9</v>
      </c>
      <c r="C653" s="1">
        <v>94</v>
      </c>
      <c r="D653" s="1">
        <v>0</v>
      </c>
      <c r="E653" s="1">
        <v>193</v>
      </c>
      <c r="F653" s="1">
        <v>60</v>
      </c>
      <c r="G653" s="5">
        <v>338</v>
      </c>
      <c r="H653" s="1">
        <v>0.7</v>
      </c>
      <c r="I653" s="1">
        <v>281</v>
      </c>
      <c r="J653" s="1">
        <v>0</v>
      </c>
      <c r="K653" s="1">
        <v>8.1999999999999993</v>
      </c>
      <c r="L653" s="1">
        <v>0</v>
      </c>
    </row>
    <row r="654" spans="1:12">
      <c r="A654" s="2">
        <v>40856.166666666664</v>
      </c>
      <c r="B654" s="1">
        <v>7.9</v>
      </c>
      <c r="C654" s="1">
        <v>94</v>
      </c>
      <c r="D654" s="1">
        <v>0</v>
      </c>
      <c r="E654" s="1">
        <v>193</v>
      </c>
      <c r="F654" s="1">
        <v>60</v>
      </c>
      <c r="G654" s="5">
        <v>339</v>
      </c>
      <c r="H654" s="1">
        <v>0.3</v>
      </c>
      <c r="I654" s="1">
        <v>282</v>
      </c>
      <c r="J654" s="1">
        <v>0</v>
      </c>
      <c r="K654" s="1">
        <v>8.1</v>
      </c>
      <c r="L654" s="1">
        <v>0</v>
      </c>
    </row>
    <row r="655" spans="1:12">
      <c r="A655" s="2">
        <v>40856.208333333336</v>
      </c>
      <c r="B655" s="1">
        <v>7.9</v>
      </c>
      <c r="C655" s="1">
        <v>94</v>
      </c>
      <c r="D655" s="1">
        <v>0</v>
      </c>
      <c r="E655" s="1">
        <v>193</v>
      </c>
      <c r="F655" s="1">
        <v>60</v>
      </c>
      <c r="G655" s="5">
        <v>340</v>
      </c>
      <c r="H655" s="1">
        <v>0.1</v>
      </c>
      <c r="I655" s="1">
        <v>1</v>
      </c>
      <c r="J655" s="1">
        <v>0</v>
      </c>
      <c r="K655" s="1">
        <v>8</v>
      </c>
      <c r="L655" s="1">
        <v>0</v>
      </c>
    </row>
    <row r="656" spans="1:12">
      <c r="A656" s="2">
        <v>40856.25</v>
      </c>
      <c r="B656" s="1">
        <v>8</v>
      </c>
      <c r="C656" s="1">
        <v>94</v>
      </c>
      <c r="D656" s="1">
        <v>0</v>
      </c>
      <c r="E656" s="1">
        <v>193</v>
      </c>
      <c r="F656" s="1">
        <v>60</v>
      </c>
      <c r="G656" s="5">
        <v>341</v>
      </c>
      <c r="H656" s="1">
        <v>0.1</v>
      </c>
      <c r="I656" s="1">
        <v>35</v>
      </c>
      <c r="J656" s="1">
        <v>0</v>
      </c>
      <c r="K656" s="1">
        <v>8.1999999999999993</v>
      </c>
      <c r="L656" s="1">
        <v>0</v>
      </c>
    </row>
    <row r="657" spans="1:12">
      <c r="A657" s="2">
        <v>40856.291666666664</v>
      </c>
      <c r="B657" s="1">
        <v>7.9</v>
      </c>
      <c r="C657" s="1">
        <v>94</v>
      </c>
      <c r="D657" s="1">
        <v>0</v>
      </c>
      <c r="E657" s="1">
        <v>193</v>
      </c>
      <c r="F657" s="1">
        <v>60</v>
      </c>
      <c r="G657" s="5">
        <v>342</v>
      </c>
      <c r="H657" s="1">
        <v>0.2</v>
      </c>
      <c r="I657" s="1">
        <v>272</v>
      </c>
      <c r="J657" s="1">
        <v>0</v>
      </c>
      <c r="K657" s="1">
        <v>8.1</v>
      </c>
      <c r="L657" s="1">
        <v>0</v>
      </c>
    </row>
    <row r="658" spans="1:12">
      <c r="A658" s="2">
        <v>40856.333333333336</v>
      </c>
      <c r="B658" s="1">
        <v>7.6</v>
      </c>
      <c r="C658" s="1">
        <v>94</v>
      </c>
      <c r="D658" s="1">
        <v>0</v>
      </c>
      <c r="E658" s="1">
        <v>193</v>
      </c>
      <c r="F658" s="1">
        <v>60</v>
      </c>
      <c r="G658" s="5">
        <v>343</v>
      </c>
      <c r="H658" s="1">
        <v>0.6</v>
      </c>
      <c r="I658" s="1">
        <v>290</v>
      </c>
      <c r="J658" s="1">
        <v>0</v>
      </c>
      <c r="K658" s="1">
        <v>7.8</v>
      </c>
      <c r="L658" s="1">
        <v>0</v>
      </c>
    </row>
    <row r="659" spans="1:12">
      <c r="A659" s="2">
        <v>40856.375</v>
      </c>
      <c r="B659" s="1">
        <v>7.9</v>
      </c>
      <c r="C659" s="1">
        <v>92</v>
      </c>
      <c r="D659" s="1">
        <v>0</v>
      </c>
      <c r="E659" s="1">
        <v>193</v>
      </c>
      <c r="F659" s="1">
        <v>60</v>
      </c>
      <c r="G659" s="5">
        <v>344</v>
      </c>
      <c r="H659" s="1">
        <v>0.5</v>
      </c>
      <c r="I659" s="1">
        <v>296</v>
      </c>
      <c r="J659" s="1">
        <v>0</v>
      </c>
      <c r="K659" s="1">
        <v>8.1</v>
      </c>
      <c r="L659" s="1">
        <v>0</v>
      </c>
    </row>
    <row r="660" spans="1:12">
      <c r="A660" s="2">
        <v>40856.416666666664</v>
      </c>
      <c r="B660" s="1">
        <v>8.1999999999999993</v>
      </c>
      <c r="C660" s="1">
        <v>90</v>
      </c>
      <c r="D660" s="1">
        <v>0</v>
      </c>
      <c r="E660" s="1">
        <v>193</v>
      </c>
      <c r="F660" s="1">
        <v>60</v>
      </c>
      <c r="G660" s="5">
        <v>345</v>
      </c>
      <c r="H660" s="1">
        <v>0.5</v>
      </c>
      <c r="I660" s="1">
        <v>279</v>
      </c>
      <c r="J660" s="1">
        <v>0.1</v>
      </c>
      <c r="K660" s="1">
        <v>8.5</v>
      </c>
      <c r="L660" s="1">
        <v>0</v>
      </c>
    </row>
    <row r="661" spans="1:12">
      <c r="A661" s="2">
        <v>40856.458333333336</v>
      </c>
      <c r="B661" s="1">
        <v>9.1</v>
      </c>
      <c r="C661" s="1">
        <v>80</v>
      </c>
      <c r="D661" s="1">
        <v>0</v>
      </c>
      <c r="E661" s="1">
        <v>193</v>
      </c>
      <c r="F661" s="1">
        <v>60</v>
      </c>
      <c r="G661" s="5">
        <v>346</v>
      </c>
      <c r="H661" s="1">
        <v>0.8</v>
      </c>
      <c r="I661" s="1">
        <v>332</v>
      </c>
      <c r="J661" s="1">
        <v>0.3</v>
      </c>
      <c r="K661" s="1">
        <v>9.1999999999999993</v>
      </c>
      <c r="L661" s="1">
        <v>0</v>
      </c>
    </row>
    <row r="662" spans="1:12">
      <c r="A662" s="2">
        <v>40856.5</v>
      </c>
      <c r="B662" s="1">
        <v>9.8000000000000007</v>
      </c>
      <c r="C662" s="1">
        <v>78</v>
      </c>
      <c r="D662" s="1">
        <v>0</v>
      </c>
      <c r="E662" s="1">
        <v>193</v>
      </c>
      <c r="F662" s="1">
        <v>60</v>
      </c>
      <c r="G662" s="5">
        <v>347</v>
      </c>
      <c r="H662" s="1">
        <v>0.7</v>
      </c>
      <c r="I662" s="1">
        <v>226</v>
      </c>
      <c r="J662" s="1">
        <v>0.4</v>
      </c>
      <c r="K662" s="1">
        <v>10.199999999999999</v>
      </c>
      <c r="L662" s="1">
        <v>0</v>
      </c>
    </row>
    <row r="663" spans="1:12">
      <c r="A663" s="2">
        <v>40856.541666666664</v>
      </c>
      <c r="B663" s="1">
        <v>10.5</v>
      </c>
      <c r="C663" s="1">
        <v>75</v>
      </c>
      <c r="D663" s="1">
        <v>0</v>
      </c>
      <c r="E663" s="1">
        <v>193</v>
      </c>
      <c r="F663" s="1">
        <v>60</v>
      </c>
      <c r="G663" s="5">
        <v>348</v>
      </c>
      <c r="H663" s="1">
        <v>1.1000000000000001</v>
      </c>
      <c r="I663" s="1">
        <v>204</v>
      </c>
      <c r="J663" s="1">
        <v>0.8</v>
      </c>
      <c r="K663" s="1">
        <v>10.8</v>
      </c>
      <c r="L663" s="1">
        <v>0</v>
      </c>
    </row>
    <row r="664" spans="1:12">
      <c r="A664" s="2">
        <v>40856.583333333336</v>
      </c>
      <c r="B664" s="1">
        <v>11.6</v>
      </c>
      <c r="C664" s="1">
        <v>71</v>
      </c>
      <c r="D664" s="1">
        <v>0</v>
      </c>
      <c r="E664" s="1">
        <v>193</v>
      </c>
      <c r="F664" s="1">
        <v>32</v>
      </c>
      <c r="G664" s="5">
        <v>348.6</v>
      </c>
      <c r="H664" s="1">
        <v>1.7</v>
      </c>
      <c r="I664" s="1">
        <v>126</v>
      </c>
      <c r="J664" s="1">
        <v>1.5</v>
      </c>
      <c r="K664" s="1">
        <v>11.5</v>
      </c>
      <c r="L664" s="1">
        <v>0</v>
      </c>
    </row>
    <row r="665" spans="1:12">
      <c r="A665" s="2">
        <v>40856.625</v>
      </c>
      <c r="B665" s="1">
        <v>11.4</v>
      </c>
      <c r="C665" s="1">
        <v>72</v>
      </c>
      <c r="D665" s="1">
        <v>0</v>
      </c>
      <c r="E665" s="1">
        <v>193</v>
      </c>
      <c r="F665" s="1">
        <v>0</v>
      </c>
      <c r="G665" s="5">
        <v>348.6</v>
      </c>
      <c r="H665" s="1">
        <v>2</v>
      </c>
      <c r="I665" s="1">
        <v>113</v>
      </c>
      <c r="J665" s="1">
        <v>0.8</v>
      </c>
      <c r="K665" s="1">
        <v>11.5</v>
      </c>
      <c r="L665" s="1">
        <v>0</v>
      </c>
    </row>
    <row r="666" spans="1:12">
      <c r="A666" s="2">
        <v>40856.666666666664</v>
      </c>
      <c r="B666" s="1">
        <v>10.5</v>
      </c>
      <c r="C666" s="1">
        <v>74</v>
      </c>
      <c r="D666" s="1">
        <v>0</v>
      </c>
      <c r="E666" s="1">
        <v>193</v>
      </c>
      <c r="F666" s="1">
        <v>0</v>
      </c>
      <c r="G666" s="5">
        <v>348.6</v>
      </c>
      <c r="H666" s="1">
        <v>2</v>
      </c>
      <c r="I666" s="1">
        <v>92</v>
      </c>
      <c r="J666" s="1">
        <v>0.5</v>
      </c>
      <c r="K666" s="1">
        <v>10.7</v>
      </c>
      <c r="L666" s="1">
        <v>0</v>
      </c>
    </row>
    <row r="667" spans="1:12">
      <c r="A667" s="2">
        <v>40856.708333333336</v>
      </c>
      <c r="B667" s="1">
        <v>8.6999999999999993</v>
      </c>
      <c r="C667" s="1">
        <v>80</v>
      </c>
      <c r="D667" s="1">
        <v>0</v>
      </c>
      <c r="E667" s="1">
        <v>193</v>
      </c>
      <c r="F667" s="1">
        <v>0</v>
      </c>
      <c r="G667" s="5">
        <v>348.6</v>
      </c>
      <c r="H667" s="1">
        <v>1.1000000000000001</v>
      </c>
      <c r="I667" s="1">
        <v>71</v>
      </c>
      <c r="J667" s="1">
        <v>0</v>
      </c>
      <c r="K667" s="1">
        <v>8.5</v>
      </c>
      <c r="L667" s="1">
        <v>0</v>
      </c>
    </row>
    <row r="668" spans="1:12">
      <c r="A668" s="2">
        <v>40856.75</v>
      </c>
      <c r="B668" s="1">
        <v>7.2</v>
      </c>
      <c r="C668" s="1">
        <v>88</v>
      </c>
      <c r="D668" s="1">
        <v>0</v>
      </c>
      <c r="E668" s="1">
        <v>193</v>
      </c>
      <c r="F668" s="1">
        <v>0</v>
      </c>
      <c r="G668" s="5">
        <v>348.6</v>
      </c>
      <c r="H668" s="1">
        <v>0.7</v>
      </c>
      <c r="I668" s="1">
        <v>113</v>
      </c>
      <c r="J668" s="1">
        <v>0</v>
      </c>
      <c r="K668" s="1">
        <v>6.8</v>
      </c>
      <c r="L668" s="1">
        <v>0</v>
      </c>
    </row>
    <row r="669" spans="1:12">
      <c r="A669" s="2">
        <v>40856.791666666664</v>
      </c>
      <c r="B669" s="1">
        <v>6.5</v>
      </c>
      <c r="C669" s="1">
        <v>92</v>
      </c>
      <c r="D669" s="1">
        <v>0</v>
      </c>
      <c r="E669" s="1">
        <v>193</v>
      </c>
      <c r="F669" s="1">
        <v>0</v>
      </c>
      <c r="G669" s="5">
        <v>348.6</v>
      </c>
      <c r="H669" s="1">
        <v>0.3</v>
      </c>
      <c r="I669" s="1">
        <v>323</v>
      </c>
      <c r="J669" s="1">
        <v>0</v>
      </c>
      <c r="K669" s="1">
        <v>5.6</v>
      </c>
      <c r="L669" s="1">
        <v>0</v>
      </c>
    </row>
    <row r="670" spans="1:12">
      <c r="A670" s="2">
        <v>40856.833333333336</v>
      </c>
      <c r="B670" s="1">
        <v>6.4</v>
      </c>
      <c r="C670" s="1">
        <v>92</v>
      </c>
      <c r="D670" s="1">
        <v>0</v>
      </c>
      <c r="E670" s="1">
        <v>193</v>
      </c>
      <c r="F670" s="1">
        <v>0</v>
      </c>
      <c r="G670" s="5">
        <v>348.6</v>
      </c>
      <c r="H670" s="1">
        <v>0.2</v>
      </c>
      <c r="I670" s="1">
        <v>92</v>
      </c>
      <c r="J670" s="1">
        <v>0</v>
      </c>
      <c r="K670" s="1">
        <v>4.9000000000000004</v>
      </c>
      <c r="L670" s="1">
        <v>0</v>
      </c>
    </row>
    <row r="671" spans="1:12">
      <c r="A671" s="2">
        <v>40856.875</v>
      </c>
      <c r="B671" s="1">
        <v>6.3</v>
      </c>
      <c r="C671" s="1">
        <v>94</v>
      </c>
      <c r="D671" s="1">
        <v>0</v>
      </c>
      <c r="E671" s="1">
        <v>193</v>
      </c>
      <c r="F671" s="1">
        <v>0</v>
      </c>
      <c r="G671" s="5">
        <v>348.6</v>
      </c>
      <c r="H671" s="1">
        <v>0.5</v>
      </c>
      <c r="I671" s="1">
        <v>306</v>
      </c>
      <c r="J671" s="1">
        <v>0</v>
      </c>
      <c r="K671" s="1">
        <v>5.4</v>
      </c>
      <c r="L671" s="1">
        <v>0</v>
      </c>
    </row>
    <row r="672" spans="1:12">
      <c r="A672" s="2">
        <v>40856.916666666664</v>
      </c>
      <c r="B672" s="1">
        <v>7</v>
      </c>
      <c r="C672" s="1">
        <v>96</v>
      </c>
      <c r="D672" s="1">
        <v>0</v>
      </c>
      <c r="E672" s="1">
        <v>193</v>
      </c>
      <c r="F672" s="1">
        <v>0</v>
      </c>
      <c r="G672" s="5">
        <v>348.6</v>
      </c>
      <c r="H672" s="1">
        <v>0.4</v>
      </c>
      <c r="I672" s="1">
        <v>94</v>
      </c>
      <c r="J672" s="1">
        <v>0</v>
      </c>
      <c r="K672" s="1">
        <v>7.2</v>
      </c>
      <c r="L672" s="1">
        <v>0</v>
      </c>
    </row>
    <row r="673" spans="1:12">
      <c r="A673" s="2">
        <v>40856.958333333336</v>
      </c>
      <c r="B673" s="1">
        <v>6.9</v>
      </c>
      <c r="C673" s="1">
        <v>96</v>
      </c>
      <c r="D673" s="1">
        <v>0</v>
      </c>
      <c r="E673" s="1">
        <v>193</v>
      </c>
      <c r="F673" s="1">
        <v>47</v>
      </c>
      <c r="G673" s="5">
        <v>349.3</v>
      </c>
      <c r="H673" s="1">
        <v>0.4</v>
      </c>
      <c r="I673" s="1">
        <v>179</v>
      </c>
      <c r="J673" s="1">
        <v>0</v>
      </c>
      <c r="K673" s="1">
        <v>7.1</v>
      </c>
      <c r="L673" s="1">
        <v>0</v>
      </c>
    </row>
    <row r="674" spans="1:12">
      <c r="A674" s="2">
        <v>40857</v>
      </c>
      <c r="B674" s="1">
        <v>6.6</v>
      </c>
      <c r="C674" s="1">
        <v>96</v>
      </c>
      <c r="D674" s="1">
        <v>0</v>
      </c>
      <c r="E674" s="1">
        <v>193</v>
      </c>
      <c r="F674" s="1">
        <v>60</v>
      </c>
      <c r="G674" s="5">
        <v>350.3</v>
      </c>
      <c r="H674" s="1">
        <v>0.4</v>
      </c>
      <c r="I674" s="1">
        <v>205</v>
      </c>
      <c r="J674" s="1">
        <v>0</v>
      </c>
      <c r="K674" s="1">
        <v>6.8</v>
      </c>
      <c r="L674" s="1">
        <v>0</v>
      </c>
    </row>
    <row r="675" spans="1:12">
      <c r="A675" s="2">
        <v>40857.041666666664</v>
      </c>
      <c r="B675" s="1">
        <v>6.4</v>
      </c>
      <c r="C675" s="1">
        <v>96</v>
      </c>
      <c r="D675" s="1">
        <v>0</v>
      </c>
      <c r="E675" s="1">
        <v>193</v>
      </c>
      <c r="F675" s="1">
        <v>60</v>
      </c>
      <c r="G675" s="5">
        <v>351.3</v>
      </c>
      <c r="H675" s="1">
        <v>0.6</v>
      </c>
      <c r="I675" s="1">
        <v>227</v>
      </c>
      <c r="J675" s="1">
        <v>0</v>
      </c>
      <c r="K675" s="1">
        <v>6.7</v>
      </c>
      <c r="L675" s="1">
        <v>0</v>
      </c>
    </row>
    <row r="676" spans="1:12">
      <c r="A676" s="2">
        <v>40857.083333333336</v>
      </c>
      <c r="B676" s="1">
        <v>6.5</v>
      </c>
      <c r="C676" s="1">
        <v>96</v>
      </c>
      <c r="D676" s="1">
        <v>0</v>
      </c>
      <c r="E676" s="1">
        <v>193</v>
      </c>
      <c r="F676" s="1">
        <v>60</v>
      </c>
      <c r="G676" s="5">
        <v>352.3</v>
      </c>
      <c r="H676" s="1">
        <v>0.1</v>
      </c>
      <c r="I676" s="1">
        <v>136</v>
      </c>
      <c r="J676" s="1">
        <v>0</v>
      </c>
      <c r="K676" s="1">
        <v>6.7</v>
      </c>
      <c r="L676" s="1">
        <v>0</v>
      </c>
    </row>
    <row r="677" spans="1:12">
      <c r="A677" s="2">
        <v>40857.125</v>
      </c>
      <c r="B677" s="1">
        <v>6.5</v>
      </c>
      <c r="C677" s="1">
        <v>96</v>
      </c>
      <c r="D677" s="1">
        <v>0</v>
      </c>
      <c r="E677" s="1">
        <v>193</v>
      </c>
      <c r="F677" s="1">
        <v>60</v>
      </c>
      <c r="G677" s="5">
        <v>353.3</v>
      </c>
      <c r="H677" s="1">
        <v>0.3</v>
      </c>
      <c r="I677" s="1">
        <v>259</v>
      </c>
      <c r="J677" s="1">
        <v>0</v>
      </c>
      <c r="K677" s="1">
        <v>6.8</v>
      </c>
      <c r="L677" s="1">
        <v>0</v>
      </c>
    </row>
    <row r="678" spans="1:12">
      <c r="A678" s="2">
        <v>40857.166666666664</v>
      </c>
      <c r="B678" s="1">
        <v>6.5</v>
      </c>
      <c r="C678" s="1">
        <v>96</v>
      </c>
      <c r="D678" s="1">
        <v>0</v>
      </c>
      <c r="E678" s="1">
        <v>193</v>
      </c>
      <c r="F678" s="1">
        <v>60</v>
      </c>
      <c r="G678" s="5">
        <v>354.3</v>
      </c>
      <c r="H678" s="1">
        <v>0.1</v>
      </c>
      <c r="I678" s="1">
        <v>250</v>
      </c>
      <c r="J678" s="1">
        <v>0</v>
      </c>
      <c r="K678" s="1">
        <v>6.8</v>
      </c>
      <c r="L678" s="1">
        <v>0</v>
      </c>
    </row>
    <row r="679" spans="1:12">
      <c r="A679" s="2">
        <v>40857.208333333336</v>
      </c>
      <c r="B679" s="1">
        <v>6.9</v>
      </c>
      <c r="C679" s="1">
        <v>96</v>
      </c>
      <c r="D679" s="1">
        <v>0</v>
      </c>
      <c r="E679" s="1">
        <v>193</v>
      </c>
      <c r="F679" s="1">
        <v>60</v>
      </c>
      <c r="G679" s="5">
        <v>355.3</v>
      </c>
      <c r="H679" s="1">
        <v>0.2</v>
      </c>
      <c r="I679" s="1">
        <v>13</v>
      </c>
      <c r="J679" s="1">
        <v>0</v>
      </c>
      <c r="K679" s="1">
        <v>7.1</v>
      </c>
      <c r="L679" s="1">
        <v>0</v>
      </c>
    </row>
    <row r="680" spans="1:12">
      <c r="A680" s="2">
        <v>40857.25</v>
      </c>
      <c r="B680" s="1">
        <v>6.9</v>
      </c>
      <c r="C680" s="1">
        <v>96</v>
      </c>
      <c r="D680" s="1">
        <v>0</v>
      </c>
      <c r="E680" s="1">
        <v>193</v>
      </c>
      <c r="F680" s="1">
        <v>60</v>
      </c>
      <c r="G680" s="5">
        <v>356.3</v>
      </c>
      <c r="H680" s="1">
        <v>0.1</v>
      </c>
      <c r="I680" s="1">
        <v>267</v>
      </c>
      <c r="J680" s="1">
        <v>0</v>
      </c>
      <c r="K680" s="1">
        <v>7.1</v>
      </c>
      <c r="L680" s="1">
        <v>0</v>
      </c>
    </row>
    <row r="681" spans="1:12">
      <c r="A681" s="2">
        <v>40857.291666666664</v>
      </c>
      <c r="B681" s="1">
        <v>6.7</v>
      </c>
      <c r="C681" s="1">
        <v>96</v>
      </c>
      <c r="D681" s="1">
        <v>0</v>
      </c>
      <c r="E681" s="1">
        <v>193</v>
      </c>
      <c r="F681" s="1">
        <v>60</v>
      </c>
      <c r="G681" s="5">
        <v>357.3</v>
      </c>
      <c r="H681" s="1">
        <v>0.4</v>
      </c>
      <c r="I681" s="1">
        <v>167</v>
      </c>
      <c r="J681" s="1">
        <v>0</v>
      </c>
      <c r="K681" s="1">
        <v>6.9</v>
      </c>
      <c r="L681" s="1">
        <v>0</v>
      </c>
    </row>
    <row r="682" spans="1:12">
      <c r="A682" s="2">
        <v>40857.333333333336</v>
      </c>
      <c r="B682" s="1">
        <v>6.4</v>
      </c>
      <c r="C682" s="1">
        <v>96</v>
      </c>
      <c r="D682" s="1">
        <v>0</v>
      </c>
      <c r="E682" s="1">
        <v>193</v>
      </c>
      <c r="F682" s="1">
        <v>60</v>
      </c>
      <c r="G682" s="5">
        <v>358.3</v>
      </c>
      <c r="H682" s="1">
        <v>0.5</v>
      </c>
      <c r="I682" s="1">
        <v>272</v>
      </c>
      <c r="J682" s="1">
        <v>0</v>
      </c>
      <c r="K682" s="1">
        <v>6.6</v>
      </c>
      <c r="L682" s="1">
        <v>0</v>
      </c>
    </row>
    <row r="683" spans="1:12">
      <c r="A683" s="2">
        <v>40857.375</v>
      </c>
      <c r="B683" s="1">
        <v>6.8</v>
      </c>
      <c r="C683" s="1">
        <v>92</v>
      </c>
      <c r="D683" s="1">
        <v>0</v>
      </c>
      <c r="E683" s="1">
        <v>193</v>
      </c>
      <c r="F683" s="1">
        <v>60</v>
      </c>
      <c r="G683" s="5">
        <v>359.3</v>
      </c>
      <c r="H683" s="1">
        <v>0.3</v>
      </c>
      <c r="I683" s="1">
        <v>283</v>
      </c>
      <c r="J683" s="1">
        <v>0</v>
      </c>
      <c r="K683" s="1">
        <v>6.8</v>
      </c>
      <c r="L683" s="1">
        <v>0</v>
      </c>
    </row>
    <row r="684" spans="1:12">
      <c r="A684" s="2">
        <v>40857.416666666664</v>
      </c>
      <c r="B684" s="1">
        <v>7.3</v>
      </c>
      <c r="C684" s="1">
        <v>84</v>
      </c>
      <c r="D684" s="1">
        <v>0</v>
      </c>
      <c r="E684" s="1">
        <v>193</v>
      </c>
      <c r="F684" s="1">
        <v>49</v>
      </c>
      <c r="G684" s="5">
        <v>360.2</v>
      </c>
      <c r="H684" s="1">
        <v>0.6</v>
      </c>
      <c r="I684" s="1">
        <v>250</v>
      </c>
      <c r="J684" s="1">
        <v>0.1</v>
      </c>
      <c r="K684" s="1">
        <v>7.4</v>
      </c>
      <c r="L684" s="1">
        <v>0</v>
      </c>
    </row>
    <row r="685" spans="1:12">
      <c r="A685" s="2">
        <v>40857.458333333336</v>
      </c>
      <c r="B685" s="1">
        <v>8.1999999999999993</v>
      </c>
      <c r="C685" s="1">
        <v>78</v>
      </c>
      <c r="D685" s="1">
        <v>0</v>
      </c>
      <c r="E685" s="1">
        <v>193</v>
      </c>
      <c r="F685" s="1">
        <v>0</v>
      </c>
      <c r="G685" s="5">
        <v>360.2</v>
      </c>
      <c r="H685" s="1">
        <v>0.9</v>
      </c>
      <c r="I685" s="1">
        <v>214</v>
      </c>
      <c r="J685" s="1">
        <v>0.4</v>
      </c>
      <c r="K685" s="1">
        <v>8.6</v>
      </c>
      <c r="L685" s="1">
        <v>0</v>
      </c>
    </row>
    <row r="686" spans="1:12">
      <c r="A686" s="2">
        <v>40857.5</v>
      </c>
      <c r="B686" s="1">
        <v>9.3000000000000007</v>
      </c>
      <c r="C686" s="1">
        <v>74</v>
      </c>
      <c r="D686" s="1">
        <v>0</v>
      </c>
      <c r="E686" s="1">
        <v>193</v>
      </c>
      <c r="F686" s="1">
        <v>0</v>
      </c>
      <c r="G686" s="5">
        <v>360.2</v>
      </c>
      <c r="H686" s="1">
        <v>1</v>
      </c>
      <c r="I686" s="1">
        <v>180</v>
      </c>
      <c r="J686" s="1">
        <v>0.9</v>
      </c>
      <c r="K686" s="1">
        <v>9.6</v>
      </c>
      <c r="L686" s="1">
        <v>0</v>
      </c>
    </row>
    <row r="687" spans="1:12">
      <c r="A687" s="2">
        <v>40857.541666666664</v>
      </c>
      <c r="B687" s="1">
        <v>11.4</v>
      </c>
      <c r="C687" s="1">
        <v>68</v>
      </c>
      <c r="D687" s="1">
        <v>0</v>
      </c>
      <c r="E687" s="1">
        <v>193</v>
      </c>
      <c r="F687" s="1">
        <v>0</v>
      </c>
      <c r="G687" s="5">
        <v>360.2</v>
      </c>
      <c r="H687" s="1">
        <v>1.1000000000000001</v>
      </c>
      <c r="I687" s="1">
        <v>176</v>
      </c>
      <c r="J687" s="1">
        <v>1.6</v>
      </c>
      <c r="K687" s="1">
        <v>10.7</v>
      </c>
      <c r="L687" s="1">
        <v>0</v>
      </c>
    </row>
    <row r="688" spans="1:12">
      <c r="A688" s="2">
        <v>40857.583333333336</v>
      </c>
      <c r="B688" s="1">
        <v>11.5</v>
      </c>
      <c r="C688" s="1">
        <v>66</v>
      </c>
      <c r="D688" s="1">
        <v>0</v>
      </c>
      <c r="E688" s="1">
        <v>193</v>
      </c>
      <c r="F688" s="1">
        <v>0</v>
      </c>
      <c r="G688" s="5">
        <v>360.2</v>
      </c>
      <c r="H688" s="1">
        <v>1.4</v>
      </c>
      <c r="I688" s="1">
        <v>125</v>
      </c>
      <c r="J688" s="1">
        <v>1.4</v>
      </c>
      <c r="K688" s="1">
        <v>11.1</v>
      </c>
      <c r="L688" s="1">
        <v>0</v>
      </c>
    </row>
    <row r="689" spans="1:12">
      <c r="A689" s="2">
        <v>40857.625</v>
      </c>
      <c r="B689" s="1">
        <v>11.2</v>
      </c>
      <c r="C689" s="1">
        <v>67</v>
      </c>
      <c r="D689" s="1">
        <v>0</v>
      </c>
      <c r="E689" s="1">
        <v>193</v>
      </c>
      <c r="F689" s="1">
        <v>0</v>
      </c>
      <c r="G689" s="5">
        <v>360.2</v>
      </c>
      <c r="H689" s="1">
        <v>1.5</v>
      </c>
      <c r="I689" s="1">
        <v>112</v>
      </c>
      <c r="J689" s="1">
        <v>0.8</v>
      </c>
      <c r="K689" s="1">
        <v>11.2</v>
      </c>
      <c r="L689" s="1">
        <v>0</v>
      </c>
    </row>
    <row r="690" spans="1:12">
      <c r="A690" s="2">
        <v>40857.666666666664</v>
      </c>
      <c r="B690" s="1">
        <v>10.3</v>
      </c>
      <c r="C690" s="1">
        <v>68</v>
      </c>
      <c r="D690" s="1">
        <v>0</v>
      </c>
      <c r="E690" s="1">
        <v>193</v>
      </c>
      <c r="F690" s="1">
        <v>0</v>
      </c>
      <c r="G690" s="5">
        <v>360.2</v>
      </c>
      <c r="H690" s="1">
        <v>1.7</v>
      </c>
      <c r="I690" s="1">
        <v>87</v>
      </c>
      <c r="J690" s="1">
        <v>0.5</v>
      </c>
      <c r="K690" s="1">
        <v>10.5</v>
      </c>
      <c r="L690" s="1">
        <v>0</v>
      </c>
    </row>
    <row r="691" spans="1:12">
      <c r="A691" s="2">
        <v>40857.708333333336</v>
      </c>
      <c r="B691" s="1">
        <v>8.8000000000000007</v>
      </c>
      <c r="C691" s="1">
        <v>74</v>
      </c>
      <c r="D691" s="1">
        <v>0</v>
      </c>
      <c r="E691" s="1">
        <v>193</v>
      </c>
      <c r="F691" s="1">
        <v>0</v>
      </c>
      <c r="G691" s="5">
        <v>360.2</v>
      </c>
      <c r="H691" s="1">
        <v>0.8</v>
      </c>
      <c r="I691" s="1">
        <v>38</v>
      </c>
      <c r="J691" s="1">
        <v>0</v>
      </c>
      <c r="K691" s="1">
        <v>8.5</v>
      </c>
      <c r="L691" s="1">
        <v>0</v>
      </c>
    </row>
    <row r="692" spans="1:12">
      <c r="A692" s="2">
        <v>40857.75</v>
      </c>
      <c r="B692" s="1">
        <v>7.2</v>
      </c>
      <c r="C692" s="1">
        <v>82</v>
      </c>
      <c r="D692" s="1">
        <v>0</v>
      </c>
      <c r="E692" s="1">
        <v>193</v>
      </c>
      <c r="F692" s="1">
        <v>0</v>
      </c>
      <c r="G692" s="5">
        <v>360.2</v>
      </c>
      <c r="H692" s="1">
        <v>0.1</v>
      </c>
      <c r="I692" s="1">
        <v>213</v>
      </c>
      <c r="J692" s="1">
        <v>0</v>
      </c>
      <c r="K692" s="1">
        <v>5.9</v>
      </c>
      <c r="L692" s="1">
        <v>0</v>
      </c>
    </row>
    <row r="693" spans="1:12">
      <c r="A693" s="2">
        <v>40857.791666666664</v>
      </c>
      <c r="B693" s="1">
        <v>6.7</v>
      </c>
      <c r="C693" s="1">
        <v>84</v>
      </c>
      <c r="D693" s="1">
        <v>0</v>
      </c>
      <c r="E693" s="1">
        <v>193</v>
      </c>
      <c r="F693" s="1">
        <v>0</v>
      </c>
      <c r="G693" s="5">
        <v>360.2</v>
      </c>
      <c r="H693" s="1">
        <v>0.2</v>
      </c>
      <c r="I693" s="1">
        <v>28</v>
      </c>
      <c r="J693" s="1">
        <v>0</v>
      </c>
      <c r="K693" s="1">
        <v>5</v>
      </c>
      <c r="L693" s="1">
        <v>0</v>
      </c>
    </row>
    <row r="694" spans="1:12">
      <c r="A694" s="2">
        <v>40857.833333333336</v>
      </c>
      <c r="B694" s="1">
        <v>6.1</v>
      </c>
      <c r="C694" s="1">
        <v>88</v>
      </c>
      <c r="D694" s="1">
        <v>0</v>
      </c>
      <c r="E694" s="1">
        <v>193</v>
      </c>
      <c r="F694" s="1">
        <v>0</v>
      </c>
      <c r="G694" s="5">
        <v>360.2</v>
      </c>
      <c r="H694" s="1">
        <v>0.3</v>
      </c>
      <c r="I694" s="1">
        <v>7</v>
      </c>
      <c r="J694" s="1">
        <v>0</v>
      </c>
      <c r="K694" s="1">
        <v>4.7</v>
      </c>
      <c r="L694" s="1">
        <v>0</v>
      </c>
    </row>
    <row r="695" spans="1:12">
      <c r="A695" s="2">
        <v>40857.875</v>
      </c>
      <c r="B695" s="1">
        <v>5.8</v>
      </c>
      <c r="C695" s="1">
        <v>90</v>
      </c>
      <c r="D695" s="1">
        <v>0</v>
      </c>
      <c r="E695" s="1">
        <v>193</v>
      </c>
      <c r="F695" s="1">
        <v>0</v>
      </c>
      <c r="G695" s="5">
        <v>360.2</v>
      </c>
      <c r="H695" s="1">
        <v>0.3</v>
      </c>
      <c r="I695" s="1">
        <v>193</v>
      </c>
      <c r="J695" s="1">
        <v>0</v>
      </c>
      <c r="K695" s="1">
        <v>4.3</v>
      </c>
      <c r="L695" s="1">
        <v>0</v>
      </c>
    </row>
    <row r="696" spans="1:12">
      <c r="A696" s="2">
        <v>40857.916666666664</v>
      </c>
      <c r="B696" s="1">
        <v>5.0999999999999996</v>
      </c>
      <c r="C696" s="1">
        <v>94</v>
      </c>
      <c r="D696" s="1">
        <v>0</v>
      </c>
      <c r="E696" s="1">
        <v>193</v>
      </c>
      <c r="F696" s="1">
        <v>0</v>
      </c>
      <c r="G696" s="5">
        <v>360.2</v>
      </c>
      <c r="H696" s="1">
        <v>0.3</v>
      </c>
      <c r="I696" s="1">
        <v>103</v>
      </c>
      <c r="J696" s="1">
        <v>0</v>
      </c>
      <c r="K696" s="1">
        <v>3.9</v>
      </c>
      <c r="L696" s="1">
        <v>0</v>
      </c>
    </row>
    <row r="697" spans="1:12">
      <c r="A697" s="2">
        <v>40857.958333333336</v>
      </c>
      <c r="B697" s="1">
        <v>4.7</v>
      </c>
      <c r="C697" s="1">
        <v>98</v>
      </c>
      <c r="D697" s="1">
        <v>0</v>
      </c>
      <c r="E697" s="1">
        <v>193</v>
      </c>
      <c r="F697" s="1">
        <v>0</v>
      </c>
      <c r="G697" s="5">
        <v>360.2</v>
      </c>
      <c r="H697" s="1">
        <v>0.1</v>
      </c>
      <c r="I697" s="1">
        <v>222</v>
      </c>
      <c r="J697" s="1">
        <v>0</v>
      </c>
      <c r="K697" s="1">
        <v>3.2</v>
      </c>
      <c r="L697" s="1">
        <v>0</v>
      </c>
    </row>
    <row r="698" spans="1:12">
      <c r="A698" s="2">
        <v>40858</v>
      </c>
      <c r="B698" s="1">
        <v>4.4000000000000004</v>
      </c>
      <c r="C698" s="1">
        <v>100</v>
      </c>
      <c r="D698" s="1">
        <v>0</v>
      </c>
      <c r="E698" s="1">
        <v>193</v>
      </c>
      <c r="F698" s="1">
        <v>0</v>
      </c>
      <c r="G698" s="5">
        <v>360.2</v>
      </c>
      <c r="H698" s="1">
        <v>0.4</v>
      </c>
      <c r="I698" s="1">
        <v>296</v>
      </c>
      <c r="J698" s="1">
        <v>0</v>
      </c>
      <c r="K698" s="1">
        <v>3.1</v>
      </c>
      <c r="L698" s="1">
        <v>0</v>
      </c>
    </row>
    <row r="699" spans="1:12">
      <c r="A699" s="2">
        <v>40858.041666666664</v>
      </c>
      <c r="B699" s="1">
        <v>4.2</v>
      </c>
      <c r="C699" s="1">
        <v>100</v>
      </c>
      <c r="D699" s="1">
        <v>0</v>
      </c>
      <c r="E699" s="1">
        <v>193</v>
      </c>
      <c r="F699" s="1">
        <v>0</v>
      </c>
      <c r="G699" s="5">
        <v>360.2</v>
      </c>
      <c r="H699" s="1">
        <v>0.2</v>
      </c>
      <c r="I699" s="1">
        <v>321</v>
      </c>
      <c r="J699" s="1">
        <v>0</v>
      </c>
      <c r="K699" s="1">
        <v>2.8</v>
      </c>
      <c r="L699" s="1">
        <v>0</v>
      </c>
    </row>
    <row r="700" spans="1:12">
      <c r="A700" s="2">
        <v>40858.083333333336</v>
      </c>
      <c r="B700" s="1">
        <v>3.4</v>
      </c>
      <c r="C700" s="1">
        <v>100</v>
      </c>
      <c r="D700" s="1">
        <v>0</v>
      </c>
      <c r="E700" s="1">
        <v>193</v>
      </c>
      <c r="F700" s="1">
        <v>0</v>
      </c>
      <c r="G700" s="5">
        <v>360.2</v>
      </c>
      <c r="H700" s="1">
        <v>0.3</v>
      </c>
      <c r="I700" s="1">
        <v>267</v>
      </c>
      <c r="J700" s="1">
        <v>0</v>
      </c>
      <c r="K700" s="1">
        <v>2.1</v>
      </c>
      <c r="L700" s="1">
        <v>0</v>
      </c>
    </row>
    <row r="701" spans="1:12">
      <c r="A701" s="2">
        <v>40858.125</v>
      </c>
      <c r="B701" s="1">
        <v>2.8</v>
      </c>
      <c r="C701" s="1">
        <v>100</v>
      </c>
      <c r="D701" s="1">
        <v>0</v>
      </c>
      <c r="E701" s="1">
        <v>193</v>
      </c>
      <c r="F701" s="1">
        <v>0</v>
      </c>
      <c r="G701" s="5">
        <v>360.2</v>
      </c>
      <c r="H701" s="1">
        <v>0.5</v>
      </c>
      <c r="I701" s="1">
        <v>343</v>
      </c>
      <c r="J701" s="1">
        <v>0</v>
      </c>
      <c r="K701" s="1">
        <v>1.7</v>
      </c>
      <c r="L701" s="1">
        <v>0</v>
      </c>
    </row>
    <row r="702" spans="1:12">
      <c r="A702" s="2">
        <v>40858.166666666664</v>
      </c>
      <c r="B702" s="1">
        <v>2.8</v>
      </c>
      <c r="C702" s="1">
        <v>100</v>
      </c>
      <c r="D702" s="1">
        <v>0</v>
      </c>
      <c r="E702" s="1">
        <v>193</v>
      </c>
      <c r="F702" s="1">
        <v>37</v>
      </c>
      <c r="G702" s="5">
        <v>360.8</v>
      </c>
      <c r="H702" s="1">
        <v>0.4</v>
      </c>
      <c r="I702" s="1">
        <v>265</v>
      </c>
      <c r="J702" s="1">
        <v>0</v>
      </c>
      <c r="K702" s="1">
        <v>1.7</v>
      </c>
      <c r="L702" s="1">
        <v>0</v>
      </c>
    </row>
    <row r="703" spans="1:12">
      <c r="A703" s="2">
        <v>40858.208333333336</v>
      </c>
      <c r="B703" s="1">
        <v>2.4</v>
      </c>
      <c r="C703" s="1">
        <v>100</v>
      </c>
      <c r="D703" s="1">
        <v>0</v>
      </c>
      <c r="E703" s="1">
        <v>193</v>
      </c>
      <c r="F703" s="1">
        <v>60</v>
      </c>
      <c r="G703" s="5">
        <v>361.8</v>
      </c>
      <c r="H703" s="1">
        <v>0.3</v>
      </c>
      <c r="I703" s="1">
        <v>237</v>
      </c>
      <c r="J703" s="1">
        <v>0</v>
      </c>
      <c r="K703" s="1">
        <v>1.6</v>
      </c>
      <c r="L703" s="1">
        <v>0</v>
      </c>
    </row>
    <row r="704" spans="1:12">
      <c r="A704" s="2">
        <v>40858.25</v>
      </c>
      <c r="B704" s="1">
        <v>1.9</v>
      </c>
      <c r="C704" s="1">
        <v>100</v>
      </c>
      <c r="D704" s="1">
        <v>0</v>
      </c>
      <c r="E704" s="1">
        <v>193</v>
      </c>
      <c r="F704" s="1">
        <v>60</v>
      </c>
      <c r="G704" s="5">
        <v>362.8</v>
      </c>
      <c r="H704" s="1">
        <v>0.3</v>
      </c>
      <c r="I704" s="1">
        <v>228</v>
      </c>
      <c r="J704" s="1">
        <v>0</v>
      </c>
      <c r="K704" s="1">
        <v>1.3</v>
      </c>
      <c r="L704" s="1">
        <v>0</v>
      </c>
    </row>
    <row r="705" spans="1:12">
      <c r="A705" s="2">
        <v>40858.291666666664</v>
      </c>
      <c r="B705" s="1">
        <v>1.7</v>
      </c>
      <c r="C705" s="1">
        <v>100</v>
      </c>
      <c r="D705" s="1">
        <v>0</v>
      </c>
      <c r="E705" s="1">
        <v>193</v>
      </c>
      <c r="F705" s="1">
        <v>60</v>
      </c>
      <c r="G705" s="5">
        <v>363.8</v>
      </c>
      <c r="H705" s="1">
        <v>0.4</v>
      </c>
      <c r="I705" s="1">
        <v>224</v>
      </c>
      <c r="J705" s="1">
        <v>0</v>
      </c>
      <c r="K705" s="1">
        <v>1.2</v>
      </c>
      <c r="L705" s="1">
        <v>0</v>
      </c>
    </row>
    <row r="706" spans="1:12">
      <c r="A706" s="2">
        <v>40858.333333333336</v>
      </c>
      <c r="B706" s="1">
        <v>1.9</v>
      </c>
      <c r="C706" s="1">
        <v>100</v>
      </c>
      <c r="D706" s="1">
        <v>0</v>
      </c>
      <c r="E706" s="1">
        <v>193</v>
      </c>
      <c r="F706" s="1">
        <v>60</v>
      </c>
      <c r="G706" s="5">
        <v>364.8</v>
      </c>
      <c r="H706" s="1">
        <v>0.4</v>
      </c>
      <c r="I706" s="1">
        <v>260</v>
      </c>
      <c r="J706" s="1">
        <v>0</v>
      </c>
      <c r="K706" s="1">
        <v>1.5</v>
      </c>
      <c r="L706" s="1">
        <v>0</v>
      </c>
    </row>
    <row r="707" spans="1:12">
      <c r="A707" s="2">
        <v>40858.375</v>
      </c>
      <c r="B707" s="1">
        <v>3.3</v>
      </c>
      <c r="C707" s="1">
        <v>100</v>
      </c>
      <c r="D707" s="1">
        <v>0</v>
      </c>
      <c r="E707" s="1">
        <v>193</v>
      </c>
      <c r="F707" s="1">
        <v>60</v>
      </c>
      <c r="G707" s="5">
        <v>365.8</v>
      </c>
      <c r="H707" s="1">
        <v>0.1</v>
      </c>
      <c r="I707" s="1">
        <v>136</v>
      </c>
      <c r="J707" s="1">
        <v>0.2</v>
      </c>
      <c r="K707" s="1">
        <v>3.4</v>
      </c>
      <c r="L707" s="1">
        <v>0</v>
      </c>
    </row>
    <row r="708" spans="1:12">
      <c r="A708" s="2">
        <v>40858.416666666664</v>
      </c>
      <c r="B708" s="1">
        <v>4.7</v>
      </c>
      <c r="C708" s="1">
        <v>100</v>
      </c>
      <c r="D708" s="1">
        <v>0</v>
      </c>
      <c r="E708" s="1">
        <v>193</v>
      </c>
      <c r="F708" s="1">
        <v>60</v>
      </c>
      <c r="G708" s="5">
        <v>366.8</v>
      </c>
      <c r="H708" s="1">
        <v>0.6</v>
      </c>
      <c r="I708" s="1">
        <v>137</v>
      </c>
      <c r="J708" s="1">
        <v>0.2</v>
      </c>
      <c r="K708" s="1">
        <v>5</v>
      </c>
      <c r="L708" s="1">
        <v>0</v>
      </c>
    </row>
    <row r="709" spans="1:12">
      <c r="A709" s="2">
        <v>40858.458333333336</v>
      </c>
      <c r="B709" s="1">
        <v>5.4</v>
      </c>
      <c r="C709" s="1">
        <v>100</v>
      </c>
      <c r="D709" s="1">
        <v>0</v>
      </c>
      <c r="E709" s="1">
        <v>193</v>
      </c>
      <c r="F709" s="1">
        <v>60</v>
      </c>
      <c r="G709" s="5">
        <v>367.8</v>
      </c>
      <c r="H709" s="1">
        <v>0.5</v>
      </c>
      <c r="I709" s="1">
        <v>108</v>
      </c>
      <c r="J709" s="1">
        <v>0.2</v>
      </c>
      <c r="K709" s="1">
        <v>5.7</v>
      </c>
      <c r="L709" s="1">
        <v>0</v>
      </c>
    </row>
    <row r="710" spans="1:12">
      <c r="A710" s="2">
        <v>40858.5</v>
      </c>
      <c r="B710" s="1">
        <v>5.8</v>
      </c>
      <c r="C710" s="1">
        <v>98</v>
      </c>
      <c r="D710" s="1">
        <v>0</v>
      </c>
      <c r="E710" s="1">
        <v>193</v>
      </c>
      <c r="F710" s="1">
        <v>60</v>
      </c>
      <c r="G710" s="5">
        <v>368.8</v>
      </c>
      <c r="H710" s="1">
        <v>0.7</v>
      </c>
      <c r="I710" s="1">
        <v>100</v>
      </c>
      <c r="J710" s="1">
        <v>0.3</v>
      </c>
      <c r="K710" s="1">
        <v>6.1</v>
      </c>
      <c r="L710" s="1">
        <v>0</v>
      </c>
    </row>
    <row r="711" spans="1:12">
      <c r="A711" s="2">
        <v>40858.541666666664</v>
      </c>
      <c r="B711" s="1">
        <v>6.6</v>
      </c>
      <c r="C711" s="1">
        <v>94</v>
      </c>
      <c r="D711" s="1">
        <v>0</v>
      </c>
      <c r="E711" s="1">
        <v>193</v>
      </c>
      <c r="F711" s="1">
        <v>60</v>
      </c>
      <c r="G711" s="5">
        <v>369.8</v>
      </c>
      <c r="H711" s="1">
        <v>0.9</v>
      </c>
      <c r="I711" s="1">
        <v>90</v>
      </c>
      <c r="J711" s="1">
        <v>0.4</v>
      </c>
      <c r="K711" s="1">
        <v>6.8</v>
      </c>
      <c r="L711" s="1">
        <v>0</v>
      </c>
    </row>
    <row r="712" spans="1:12">
      <c r="A712" s="2">
        <v>40858.583333333336</v>
      </c>
      <c r="B712" s="1">
        <v>7.7</v>
      </c>
      <c r="C712" s="1">
        <v>82</v>
      </c>
      <c r="D712" s="1">
        <v>0</v>
      </c>
      <c r="E712" s="1">
        <v>193</v>
      </c>
      <c r="F712" s="1">
        <v>60</v>
      </c>
      <c r="G712" s="5">
        <v>370.8</v>
      </c>
      <c r="H712" s="1">
        <v>0.9</v>
      </c>
      <c r="I712" s="1">
        <v>84</v>
      </c>
      <c r="J712" s="1">
        <v>0.4</v>
      </c>
      <c r="K712" s="1">
        <v>8.1</v>
      </c>
      <c r="L712" s="1">
        <v>0</v>
      </c>
    </row>
    <row r="713" spans="1:12">
      <c r="A713" s="2">
        <v>40858.625</v>
      </c>
      <c r="B713" s="1">
        <v>8</v>
      </c>
      <c r="C713" s="1">
        <v>80</v>
      </c>
      <c r="D713" s="1">
        <v>0</v>
      </c>
      <c r="E713" s="1">
        <v>193</v>
      </c>
      <c r="F713" s="1">
        <v>60</v>
      </c>
      <c r="G713" s="5">
        <v>371.8</v>
      </c>
      <c r="H713" s="1">
        <v>0.6</v>
      </c>
      <c r="I713" s="1">
        <v>102</v>
      </c>
      <c r="J713" s="1">
        <v>0.2</v>
      </c>
      <c r="K713" s="1">
        <v>8.3000000000000007</v>
      </c>
      <c r="L713" s="1">
        <v>0</v>
      </c>
    </row>
    <row r="714" spans="1:12">
      <c r="A714" s="2">
        <v>40858.666666666664</v>
      </c>
      <c r="B714" s="1">
        <v>8.4</v>
      </c>
      <c r="C714" s="1">
        <v>79</v>
      </c>
      <c r="D714" s="1">
        <v>0</v>
      </c>
      <c r="E714" s="1">
        <v>193</v>
      </c>
      <c r="F714" s="1">
        <v>60</v>
      </c>
      <c r="G714" s="5">
        <v>372.8</v>
      </c>
      <c r="H714" s="1">
        <v>0.1</v>
      </c>
      <c r="I714" s="1">
        <v>34</v>
      </c>
      <c r="J714" s="1">
        <v>0.1</v>
      </c>
      <c r="K714" s="1">
        <v>8.6</v>
      </c>
      <c r="L714" s="1">
        <v>0</v>
      </c>
    </row>
    <row r="715" spans="1:12">
      <c r="A715" s="2">
        <v>40858.708333333336</v>
      </c>
      <c r="B715" s="1">
        <v>8.5</v>
      </c>
      <c r="C715" s="1">
        <v>79</v>
      </c>
      <c r="D715" s="1">
        <v>0</v>
      </c>
      <c r="E715" s="1">
        <v>193</v>
      </c>
      <c r="F715" s="1">
        <v>60</v>
      </c>
      <c r="G715" s="5">
        <v>373.8</v>
      </c>
      <c r="H715" s="1">
        <v>0.4</v>
      </c>
      <c r="I715" s="1">
        <v>67</v>
      </c>
      <c r="J715" s="1">
        <v>0</v>
      </c>
      <c r="K715" s="1">
        <v>8.5</v>
      </c>
      <c r="L715" s="1">
        <v>0</v>
      </c>
    </row>
    <row r="716" spans="1:12">
      <c r="A716" s="2">
        <v>40858.75</v>
      </c>
      <c r="B716" s="1">
        <v>8.1999999999999993</v>
      </c>
      <c r="C716" s="1">
        <v>79</v>
      </c>
      <c r="D716" s="1">
        <v>0</v>
      </c>
      <c r="E716" s="1">
        <v>193</v>
      </c>
      <c r="F716" s="1">
        <v>60</v>
      </c>
      <c r="G716" s="5">
        <v>374.8</v>
      </c>
      <c r="H716" s="1">
        <v>0.1</v>
      </c>
      <c r="I716" s="1">
        <v>53</v>
      </c>
      <c r="J716" s="1">
        <v>0</v>
      </c>
      <c r="K716" s="1">
        <v>7.8</v>
      </c>
      <c r="L716" s="1">
        <v>0</v>
      </c>
    </row>
    <row r="717" spans="1:12">
      <c r="A717" s="2">
        <v>40858.791666666664</v>
      </c>
      <c r="B717" s="1">
        <v>7.9</v>
      </c>
      <c r="C717" s="1">
        <v>82</v>
      </c>
      <c r="D717" s="1">
        <v>0</v>
      </c>
      <c r="E717" s="1">
        <v>193</v>
      </c>
      <c r="F717" s="1">
        <v>60</v>
      </c>
      <c r="G717" s="5">
        <v>375.8</v>
      </c>
      <c r="H717" s="1">
        <v>0.3</v>
      </c>
      <c r="I717" s="1">
        <v>37</v>
      </c>
      <c r="J717" s="1">
        <v>0</v>
      </c>
      <c r="K717" s="1">
        <v>7.7</v>
      </c>
      <c r="L717" s="1">
        <v>0</v>
      </c>
    </row>
    <row r="718" spans="1:12">
      <c r="A718" s="2">
        <v>40858.833333333336</v>
      </c>
      <c r="B718" s="1">
        <v>7.9</v>
      </c>
      <c r="C718" s="1">
        <v>79</v>
      </c>
      <c r="D718" s="1">
        <v>0</v>
      </c>
      <c r="E718" s="1">
        <v>193</v>
      </c>
      <c r="F718" s="1">
        <v>60</v>
      </c>
      <c r="G718" s="5">
        <v>376.8</v>
      </c>
      <c r="H718" s="1">
        <v>0.2</v>
      </c>
      <c r="I718" s="1">
        <v>34</v>
      </c>
      <c r="J718" s="1">
        <v>0</v>
      </c>
      <c r="K718" s="1">
        <v>7.4</v>
      </c>
      <c r="L718" s="1">
        <v>0</v>
      </c>
    </row>
    <row r="719" spans="1:12">
      <c r="A719" s="2">
        <v>40858.875</v>
      </c>
      <c r="B719" s="1">
        <v>7.5</v>
      </c>
      <c r="C719" s="1">
        <v>82</v>
      </c>
      <c r="D719" s="1">
        <v>0</v>
      </c>
      <c r="E719" s="1">
        <v>193</v>
      </c>
      <c r="F719" s="1">
        <v>60</v>
      </c>
      <c r="G719" s="5">
        <v>377.8</v>
      </c>
      <c r="H719" s="1">
        <v>0.3</v>
      </c>
      <c r="I719" s="1">
        <v>82</v>
      </c>
      <c r="J719" s="1">
        <v>0</v>
      </c>
      <c r="K719" s="1">
        <v>7.2</v>
      </c>
      <c r="L719" s="1">
        <v>0</v>
      </c>
    </row>
    <row r="720" spans="1:12">
      <c r="A720" s="2">
        <v>40858.916666666664</v>
      </c>
      <c r="B720" s="1">
        <v>7</v>
      </c>
      <c r="C720" s="1">
        <v>84</v>
      </c>
      <c r="D720" s="1">
        <v>0</v>
      </c>
      <c r="E720" s="1">
        <v>193</v>
      </c>
      <c r="F720" s="1">
        <v>60</v>
      </c>
      <c r="G720" s="5">
        <v>378.8</v>
      </c>
      <c r="H720" s="1">
        <v>0.2</v>
      </c>
      <c r="I720" s="1">
        <v>293</v>
      </c>
      <c r="J720" s="1">
        <v>0</v>
      </c>
      <c r="K720" s="1">
        <v>6.5</v>
      </c>
      <c r="L720" s="1">
        <v>0</v>
      </c>
    </row>
    <row r="721" spans="1:12">
      <c r="A721" s="2">
        <v>40858.958333333336</v>
      </c>
      <c r="B721" s="1">
        <v>6.9</v>
      </c>
      <c r="C721" s="1">
        <v>84</v>
      </c>
      <c r="D721" s="1">
        <v>0</v>
      </c>
      <c r="E721" s="1">
        <v>193</v>
      </c>
      <c r="F721" s="1">
        <v>60</v>
      </c>
      <c r="G721" s="5">
        <v>379.8</v>
      </c>
      <c r="H721" s="1">
        <v>0.1</v>
      </c>
      <c r="I721" s="1">
        <v>189</v>
      </c>
      <c r="J721" s="1">
        <v>0</v>
      </c>
      <c r="K721" s="1">
        <v>6.4</v>
      </c>
      <c r="L721" s="1">
        <v>0</v>
      </c>
    </row>
    <row r="722" spans="1:12">
      <c r="A722" s="2">
        <v>40859</v>
      </c>
      <c r="B722" s="1">
        <v>6.3</v>
      </c>
      <c r="C722" s="1">
        <v>84</v>
      </c>
      <c r="D722" s="1">
        <v>0</v>
      </c>
      <c r="E722" s="1">
        <v>193</v>
      </c>
      <c r="F722" s="1">
        <v>17</v>
      </c>
      <c r="G722" s="5">
        <v>380.1</v>
      </c>
      <c r="H722" s="1">
        <v>0.2</v>
      </c>
      <c r="I722" s="1">
        <v>210</v>
      </c>
      <c r="J722" s="1">
        <v>0</v>
      </c>
      <c r="K722" s="1">
        <v>5.6</v>
      </c>
      <c r="L722" s="1">
        <v>0</v>
      </c>
    </row>
    <row r="723" spans="1:12">
      <c r="A723" s="2">
        <v>40859.041666666664</v>
      </c>
      <c r="B723" s="1">
        <v>5.2</v>
      </c>
      <c r="C723" s="1">
        <v>84</v>
      </c>
      <c r="D723" s="1">
        <v>0</v>
      </c>
      <c r="E723" s="1">
        <v>193</v>
      </c>
      <c r="F723" s="1">
        <v>0</v>
      </c>
      <c r="G723" s="5">
        <v>380.1</v>
      </c>
      <c r="H723" s="1">
        <v>0.7</v>
      </c>
      <c r="I723" s="1">
        <v>27</v>
      </c>
      <c r="J723" s="1">
        <v>0</v>
      </c>
      <c r="K723" s="1">
        <v>4.5999999999999996</v>
      </c>
      <c r="L723" s="1">
        <v>0</v>
      </c>
    </row>
    <row r="724" spans="1:12">
      <c r="A724" s="2">
        <v>40859.083333333336</v>
      </c>
      <c r="B724" s="1">
        <v>4.9000000000000004</v>
      </c>
      <c r="C724" s="1">
        <v>86</v>
      </c>
      <c r="D724" s="1">
        <v>0</v>
      </c>
      <c r="E724" s="1">
        <v>193</v>
      </c>
      <c r="F724" s="1">
        <v>58</v>
      </c>
      <c r="G724" s="5">
        <v>381</v>
      </c>
      <c r="H724" s="1">
        <v>0.1</v>
      </c>
      <c r="I724" s="1">
        <v>322</v>
      </c>
      <c r="J724" s="1">
        <v>0</v>
      </c>
      <c r="K724" s="1">
        <v>4</v>
      </c>
      <c r="L724" s="1">
        <v>0</v>
      </c>
    </row>
    <row r="725" spans="1:12">
      <c r="A725" s="2">
        <v>40859.125</v>
      </c>
      <c r="B725" s="1">
        <v>5.2</v>
      </c>
      <c r="C725" s="1">
        <v>82</v>
      </c>
      <c r="D725" s="1">
        <v>0</v>
      </c>
      <c r="E725" s="1">
        <v>193</v>
      </c>
      <c r="F725" s="1">
        <v>39</v>
      </c>
      <c r="G725" s="5">
        <v>381.7</v>
      </c>
      <c r="H725" s="1">
        <v>0.2</v>
      </c>
      <c r="I725" s="1">
        <v>260</v>
      </c>
      <c r="J725" s="1">
        <v>0</v>
      </c>
      <c r="K725" s="1">
        <v>4.8</v>
      </c>
      <c r="L725" s="1">
        <v>0</v>
      </c>
    </row>
    <row r="726" spans="1:12">
      <c r="A726" s="2">
        <v>40859.166666666664</v>
      </c>
      <c r="B726" s="1">
        <v>5.7</v>
      </c>
      <c r="C726" s="1">
        <v>79</v>
      </c>
      <c r="D726" s="1">
        <v>0</v>
      </c>
      <c r="E726" s="1">
        <v>193</v>
      </c>
      <c r="F726" s="1">
        <v>0</v>
      </c>
      <c r="G726" s="5">
        <v>381.7</v>
      </c>
      <c r="H726" s="1">
        <v>0.7</v>
      </c>
      <c r="I726" s="1">
        <v>52</v>
      </c>
      <c r="J726" s="1">
        <v>0</v>
      </c>
      <c r="K726" s="1">
        <v>5.7</v>
      </c>
      <c r="L726" s="1">
        <v>0</v>
      </c>
    </row>
    <row r="727" spans="1:12">
      <c r="A727" s="2">
        <v>40859.208333333336</v>
      </c>
      <c r="B727" s="1">
        <v>5.9</v>
      </c>
      <c r="C727" s="1">
        <v>74</v>
      </c>
      <c r="D727" s="1">
        <v>0</v>
      </c>
      <c r="E727" s="1">
        <v>193</v>
      </c>
      <c r="F727" s="1">
        <v>0</v>
      </c>
      <c r="G727" s="5">
        <v>381.7</v>
      </c>
      <c r="H727" s="1">
        <v>0.7</v>
      </c>
      <c r="I727" s="1">
        <v>28</v>
      </c>
      <c r="J727" s="1">
        <v>0</v>
      </c>
      <c r="K727" s="1">
        <v>5.9</v>
      </c>
      <c r="L727" s="1">
        <v>0</v>
      </c>
    </row>
    <row r="728" spans="1:12">
      <c r="A728" s="2">
        <v>40859.25</v>
      </c>
      <c r="B728" s="1">
        <v>5.6</v>
      </c>
      <c r="C728" s="1">
        <v>75</v>
      </c>
      <c r="D728" s="1">
        <v>0</v>
      </c>
      <c r="E728" s="1">
        <v>193</v>
      </c>
      <c r="F728" s="1">
        <v>0</v>
      </c>
      <c r="G728" s="5">
        <v>381.7</v>
      </c>
      <c r="H728" s="1">
        <v>0.5</v>
      </c>
      <c r="I728" s="1">
        <v>50</v>
      </c>
      <c r="J728" s="1">
        <v>0</v>
      </c>
      <c r="K728" s="1">
        <v>5.6</v>
      </c>
      <c r="L728" s="1">
        <v>0</v>
      </c>
    </row>
    <row r="729" spans="1:12">
      <c r="A729" s="2">
        <v>40859.291666666664</v>
      </c>
      <c r="B729" s="1">
        <v>5.3</v>
      </c>
      <c r="C729" s="1">
        <v>77</v>
      </c>
      <c r="D729" s="1">
        <v>0</v>
      </c>
      <c r="E729" s="1">
        <v>193</v>
      </c>
      <c r="F729" s="1">
        <v>0</v>
      </c>
      <c r="G729" s="5">
        <v>381.7</v>
      </c>
      <c r="H729" s="1">
        <v>0.1</v>
      </c>
      <c r="I729" s="1">
        <v>57</v>
      </c>
      <c r="J729" s="1">
        <v>0</v>
      </c>
      <c r="K729" s="1">
        <v>5.0999999999999996</v>
      </c>
      <c r="L729" s="1">
        <v>0</v>
      </c>
    </row>
    <row r="730" spans="1:12">
      <c r="A730" s="2">
        <v>40859.333333333336</v>
      </c>
      <c r="B730" s="1">
        <v>5</v>
      </c>
      <c r="C730" s="1">
        <v>77</v>
      </c>
      <c r="D730" s="1">
        <v>0</v>
      </c>
      <c r="E730" s="1">
        <v>193</v>
      </c>
      <c r="F730" s="1">
        <v>0</v>
      </c>
      <c r="G730" s="5">
        <v>381.7</v>
      </c>
      <c r="H730" s="1">
        <v>0</v>
      </c>
      <c r="I730" s="1">
        <v>79</v>
      </c>
      <c r="J730" s="1">
        <v>0</v>
      </c>
      <c r="K730" s="1">
        <v>4.7</v>
      </c>
      <c r="L730" s="1">
        <v>0</v>
      </c>
    </row>
    <row r="731" spans="1:12">
      <c r="A731" s="2">
        <v>40859.375</v>
      </c>
      <c r="B731" s="1">
        <v>5.8</v>
      </c>
      <c r="C731" s="1">
        <v>79</v>
      </c>
      <c r="D731" s="1">
        <v>0</v>
      </c>
      <c r="E731" s="1">
        <v>193</v>
      </c>
      <c r="F731" s="1">
        <v>0</v>
      </c>
      <c r="G731" s="5">
        <v>381.7</v>
      </c>
      <c r="H731" s="1">
        <v>0.1</v>
      </c>
      <c r="I731" s="1">
        <v>193</v>
      </c>
      <c r="J731" s="1">
        <v>0.1</v>
      </c>
      <c r="K731" s="1">
        <v>5.9</v>
      </c>
      <c r="L731" s="1">
        <v>0</v>
      </c>
    </row>
    <row r="732" spans="1:12">
      <c r="A732" s="2">
        <v>40859.416666666664</v>
      </c>
      <c r="B732" s="1">
        <v>6.5</v>
      </c>
      <c r="C732" s="1">
        <v>74</v>
      </c>
      <c r="D732" s="1">
        <v>0</v>
      </c>
      <c r="E732" s="1">
        <v>193</v>
      </c>
      <c r="F732" s="1">
        <v>0</v>
      </c>
      <c r="G732" s="5">
        <v>381.7</v>
      </c>
      <c r="H732" s="1">
        <v>0.1</v>
      </c>
      <c r="I732" s="1">
        <v>125</v>
      </c>
      <c r="J732" s="1">
        <v>0.2</v>
      </c>
      <c r="K732" s="1">
        <v>6.7</v>
      </c>
      <c r="L732" s="1">
        <v>0</v>
      </c>
    </row>
    <row r="733" spans="1:12">
      <c r="A733" s="2">
        <v>40859.458333333336</v>
      </c>
      <c r="B733" s="1">
        <v>7</v>
      </c>
      <c r="C733" s="1">
        <v>67</v>
      </c>
      <c r="D733" s="1">
        <v>0</v>
      </c>
      <c r="E733" s="1">
        <v>193</v>
      </c>
      <c r="F733" s="1">
        <v>0</v>
      </c>
      <c r="G733" s="5">
        <v>381.7</v>
      </c>
      <c r="H733" s="1">
        <v>0.9</v>
      </c>
      <c r="I733" s="1">
        <v>93</v>
      </c>
      <c r="J733" s="1">
        <v>0.4</v>
      </c>
      <c r="K733" s="1">
        <v>7.3</v>
      </c>
      <c r="L733" s="1">
        <v>0</v>
      </c>
    </row>
    <row r="734" spans="1:12">
      <c r="A734" s="2">
        <v>40859.5</v>
      </c>
      <c r="B734" s="1">
        <v>8.6</v>
      </c>
      <c r="C734" s="1">
        <v>62</v>
      </c>
      <c r="D734" s="1">
        <v>0</v>
      </c>
      <c r="E734" s="1">
        <v>193</v>
      </c>
      <c r="F734" s="1">
        <v>0</v>
      </c>
      <c r="G734" s="5">
        <v>381.7</v>
      </c>
      <c r="H734" s="1">
        <v>0.6</v>
      </c>
      <c r="I734" s="1">
        <v>116</v>
      </c>
      <c r="J734" s="1">
        <v>1.2</v>
      </c>
      <c r="K734" s="1">
        <v>8.6999999999999993</v>
      </c>
      <c r="L734" s="1">
        <v>0</v>
      </c>
    </row>
    <row r="735" spans="1:12">
      <c r="A735" s="2">
        <v>40859.541666666664</v>
      </c>
      <c r="B735" s="1">
        <v>10.8</v>
      </c>
      <c r="C735" s="1">
        <v>59</v>
      </c>
      <c r="D735" s="1">
        <v>0</v>
      </c>
      <c r="E735" s="1">
        <v>193</v>
      </c>
      <c r="F735" s="1">
        <v>0</v>
      </c>
      <c r="G735" s="5">
        <v>381.7</v>
      </c>
      <c r="H735" s="1">
        <v>0.9</v>
      </c>
      <c r="I735" s="1">
        <v>146</v>
      </c>
      <c r="J735" s="1">
        <v>1.5</v>
      </c>
      <c r="K735" s="1">
        <v>10.199999999999999</v>
      </c>
      <c r="L735" s="1">
        <v>0</v>
      </c>
    </row>
    <row r="736" spans="1:12">
      <c r="A736" s="2">
        <v>40859.583333333336</v>
      </c>
      <c r="B736" s="1">
        <v>11.9</v>
      </c>
      <c r="C736" s="1">
        <v>56</v>
      </c>
      <c r="D736" s="1">
        <v>0</v>
      </c>
      <c r="E736" s="1">
        <v>193</v>
      </c>
      <c r="F736" s="1">
        <v>0</v>
      </c>
      <c r="G736" s="5">
        <v>381.7</v>
      </c>
      <c r="H736" s="1">
        <v>1.4</v>
      </c>
      <c r="I736" s="1">
        <v>143</v>
      </c>
      <c r="J736" s="1">
        <v>1.4</v>
      </c>
      <c r="K736" s="1">
        <v>11.4</v>
      </c>
      <c r="L736" s="1">
        <v>0</v>
      </c>
    </row>
    <row r="737" spans="1:12">
      <c r="A737" s="2">
        <v>40859.625</v>
      </c>
      <c r="B737" s="1">
        <v>10.8</v>
      </c>
      <c r="C737" s="1">
        <v>60</v>
      </c>
      <c r="D737" s="1">
        <v>0</v>
      </c>
      <c r="E737" s="1">
        <v>193</v>
      </c>
      <c r="F737" s="1">
        <v>0</v>
      </c>
      <c r="G737" s="5">
        <v>381.7</v>
      </c>
      <c r="H737" s="1">
        <v>2.1</v>
      </c>
      <c r="I737" s="1">
        <v>93</v>
      </c>
      <c r="J737" s="1">
        <v>0.8</v>
      </c>
      <c r="K737" s="1">
        <v>11</v>
      </c>
      <c r="L737" s="1">
        <v>0</v>
      </c>
    </row>
    <row r="738" spans="1:12">
      <c r="A738" s="2">
        <v>40859.666666666664</v>
      </c>
      <c r="B738" s="1">
        <v>10.4</v>
      </c>
      <c r="C738" s="1">
        <v>59</v>
      </c>
      <c r="D738" s="1">
        <v>0</v>
      </c>
      <c r="E738" s="1">
        <v>193</v>
      </c>
      <c r="F738" s="1">
        <v>0</v>
      </c>
      <c r="G738" s="5">
        <v>381.7</v>
      </c>
      <c r="H738" s="1">
        <v>1.4</v>
      </c>
      <c r="I738" s="1">
        <v>77</v>
      </c>
      <c r="J738" s="1">
        <v>0.4</v>
      </c>
      <c r="K738" s="1">
        <v>10.5</v>
      </c>
      <c r="L738" s="1">
        <v>0</v>
      </c>
    </row>
    <row r="739" spans="1:12">
      <c r="A739" s="2">
        <v>40859.708333333336</v>
      </c>
      <c r="B739" s="1">
        <v>8.3000000000000007</v>
      </c>
      <c r="C739" s="1">
        <v>64</v>
      </c>
      <c r="D739" s="1">
        <v>0</v>
      </c>
      <c r="E739" s="1">
        <v>193</v>
      </c>
      <c r="F739" s="1">
        <v>0</v>
      </c>
      <c r="G739" s="5">
        <v>381.7</v>
      </c>
      <c r="H739" s="1">
        <v>1.5</v>
      </c>
      <c r="I739" s="1">
        <v>54</v>
      </c>
      <c r="J739" s="1">
        <v>0</v>
      </c>
      <c r="K739" s="1">
        <v>8.1</v>
      </c>
      <c r="L739" s="1">
        <v>0</v>
      </c>
    </row>
    <row r="740" spans="1:12">
      <c r="A740" s="2">
        <v>40859.75</v>
      </c>
      <c r="B740" s="1">
        <v>6.8</v>
      </c>
      <c r="C740" s="1">
        <v>68</v>
      </c>
      <c r="D740" s="1">
        <v>0</v>
      </c>
      <c r="E740" s="1">
        <v>193</v>
      </c>
      <c r="F740" s="1">
        <v>0</v>
      </c>
      <c r="G740" s="5">
        <v>381.7</v>
      </c>
      <c r="H740" s="1">
        <v>0.8</v>
      </c>
      <c r="I740" s="1">
        <v>33</v>
      </c>
      <c r="J740" s="1">
        <v>0</v>
      </c>
      <c r="K740" s="1">
        <v>5.5</v>
      </c>
      <c r="L740" s="1">
        <v>0</v>
      </c>
    </row>
    <row r="741" spans="1:12">
      <c r="A741" s="2">
        <v>40859.791666666664</v>
      </c>
      <c r="B741" s="1">
        <v>5.6</v>
      </c>
      <c r="C741" s="1">
        <v>73</v>
      </c>
      <c r="D741" s="1">
        <v>0</v>
      </c>
      <c r="E741" s="1">
        <v>193</v>
      </c>
      <c r="F741" s="1">
        <v>0</v>
      </c>
      <c r="G741" s="5">
        <v>381.7</v>
      </c>
      <c r="H741" s="1">
        <v>0.2</v>
      </c>
      <c r="I741" s="1">
        <v>291</v>
      </c>
      <c r="J741" s="1">
        <v>0</v>
      </c>
      <c r="K741" s="1">
        <v>3.8</v>
      </c>
      <c r="L741" s="1">
        <v>0</v>
      </c>
    </row>
    <row r="742" spans="1:12">
      <c r="A742" s="2">
        <v>40859.833333333336</v>
      </c>
      <c r="B742" s="1">
        <v>4.7</v>
      </c>
      <c r="C742" s="1">
        <v>79</v>
      </c>
      <c r="D742" s="1">
        <v>0</v>
      </c>
      <c r="E742" s="1">
        <v>193</v>
      </c>
      <c r="F742" s="1">
        <v>0</v>
      </c>
      <c r="G742" s="5">
        <v>381.7</v>
      </c>
      <c r="H742" s="1">
        <v>0.4</v>
      </c>
      <c r="I742" s="1">
        <v>60</v>
      </c>
      <c r="J742" s="1">
        <v>0</v>
      </c>
      <c r="K742" s="1">
        <v>3.2</v>
      </c>
      <c r="L742" s="1">
        <v>0</v>
      </c>
    </row>
    <row r="743" spans="1:12">
      <c r="A743" s="2">
        <v>40859.875</v>
      </c>
      <c r="B743" s="1">
        <v>4.5</v>
      </c>
      <c r="C743" s="1">
        <v>80</v>
      </c>
      <c r="D743" s="1">
        <v>0</v>
      </c>
      <c r="E743" s="1">
        <v>193</v>
      </c>
      <c r="F743" s="1">
        <v>0</v>
      </c>
      <c r="G743" s="5">
        <v>381.7</v>
      </c>
      <c r="H743" s="1">
        <v>0.5</v>
      </c>
      <c r="I743" s="1">
        <v>294</v>
      </c>
      <c r="J743" s="1">
        <v>0</v>
      </c>
      <c r="K743" s="1">
        <v>2.6</v>
      </c>
      <c r="L743" s="1">
        <v>0</v>
      </c>
    </row>
    <row r="744" spans="1:12">
      <c r="A744" s="2">
        <v>40859.916666666664</v>
      </c>
      <c r="B744" s="1">
        <v>3.6</v>
      </c>
      <c r="C744" s="1">
        <v>84</v>
      </c>
      <c r="D744" s="1">
        <v>0</v>
      </c>
      <c r="E744" s="1">
        <v>193</v>
      </c>
      <c r="F744" s="1">
        <v>0</v>
      </c>
      <c r="G744" s="5">
        <v>381.7</v>
      </c>
      <c r="H744" s="1">
        <v>0.5</v>
      </c>
      <c r="I744" s="1">
        <v>200</v>
      </c>
      <c r="J744" s="1">
        <v>0</v>
      </c>
      <c r="K744" s="1">
        <v>2.5</v>
      </c>
      <c r="L744" s="1">
        <v>0</v>
      </c>
    </row>
    <row r="745" spans="1:12">
      <c r="A745" s="2">
        <v>40859.958333333336</v>
      </c>
      <c r="B745" s="1">
        <v>2.9</v>
      </c>
      <c r="C745" s="1">
        <v>88</v>
      </c>
      <c r="D745" s="1">
        <v>0</v>
      </c>
      <c r="E745" s="1">
        <v>193</v>
      </c>
      <c r="F745" s="1">
        <v>0</v>
      </c>
      <c r="G745" s="5">
        <v>381.7</v>
      </c>
      <c r="H745" s="1">
        <v>0.5</v>
      </c>
      <c r="I745" s="1">
        <v>248</v>
      </c>
      <c r="J745" s="1">
        <v>0</v>
      </c>
      <c r="K745" s="1">
        <v>1.7</v>
      </c>
      <c r="L745" s="1">
        <v>0</v>
      </c>
    </row>
    <row r="746" spans="1:12">
      <c r="A746" s="2">
        <v>40860</v>
      </c>
      <c r="B746" s="1">
        <v>2.9</v>
      </c>
      <c r="C746" s="1">
        <v>90</v>
      </c>
      <c r="D746" s="1">
        <v>0</v>
      </c>
      <c r="E746" s="1">
        <v>193</v>
      </c>
      <c r="F746" s="1">
        <v>0</v>
      </c>
      <c r="G746" s="5">
        <v>381.7</v>
      </c>
      <c r="H746" s="1">
        <v>0.2</v>
      </c>
      <c r="I746" s="1">
        <v>9</v>
      </c>
      <c r="J746" s="1">
        <v>0</v>
      </c>
      <c r="K746" s="1">
        <v>1.3</v>
      </c>
      <c r="L746" s="1">
        <v>0</v>
      </c>
    </row>
    <row r="747" spans="1:12">
      <c r="A747" s="2">
        <v>40860.041666666664</v>
      </c>
      <c r="B747" s="1">
        <v>2.2999999999999998</v>
      </c>
      <c r="C747" s="1">
        <v>92</v>
      </c>
      <c r="D747" s="1">
        <v>0</v>
      </c>
      <c r="E747" s="1">
        <v>193</v>
      </c>
      <c r="F747" s="1">
        <v>0</v>
      </c>
      <c r="G747" s="5">
        <v>381.7</v>
      </c>
      <c r="H747" s="1">
        <v>0.6</v>
      </c>
      <c r="I747" s="1">
        <v>276</v>
      </c>
      <c r="J747" s="1">
        <v>0</v>
      </c>
      <c r="K747" s="1">
        <v>0.9</v>
      </c>
      <c r="L747" s="1">
        <v>0</v>
      </c>
    </row>
    <row r="748" spans="1:12">
      <c r="A748" s="2">
        <v>40860.083333333336</v>
      </c>
      <c r="B748" s="1">
        <v>2</v>
      </c>
      <c r="C748" s="1">
        <v>94</v>
      </c>
      <c r="D748" s="1">
        <v>0</v>
      </c>
      <c r="E748" s="1">
        <v>193</v>
      </c>
      <c r="F748" s="1">
        <v>0</v>
      </c>
      <c r="G748" s="5">
        <v>381.7</v>
      </c>
      <c r="H748" s="1">
        <v>0.2</v>
      </c>
      <c r="I748" s="1">
        <v>75</v>
      </c>
      <c r="J748" s="1">
        <v>0</v>
      </c>
      <c r="K748" s="1">
        <v>0.7</v>
      </c>
      <c r="L748" s="1">
        <v>0</v>
      </c>
    </row>
    <row r="749" spans="1:12">
      <c r="A749" s="2">
        <v>40860.125</v>
      </c>
      <c r="B749" s="1">
        <v>1.9</v>
      </c>
      <c r="C749" s="1">
        <v>96</v>
      </c>
      <c r="D749" s="1">
        <v>0</v>
      </c>
      <c r="E749" s="1">
        <v>193</v>
      </c>
      <c r="F749" s="1">
        <v>0</v>
      </c>
      <c r="G749" s="5">
        <v>381.7</v>
      </c>
      <c r="H749" s="1">
        <v>0.3</v>
      </c>
      <c r="I749" s="1">
        <v>272</v>
      </c>
      <c r="J749" s="1">
        <v>0</v>
      </c>
      <c r="K749" s="1">
        <v>0.3</v>
      </c>
      <c r="L749" s="1">
        <v>0</v>
      </c>
    </row>
    <row r="750" spans="1:12">
      <c r="A750" s="2">
        <v>40860.166666666664</v>
      </c>
      <c r="B750" s="1">
        <v>0.8</v>
      </c>
      <c r="C750" s="1">
        <v>96</v>
      </c>
      <c r="D750" s="1">
        <v>0</v>
      </c>
      <c r="E750" s="1">
        <v>193</v>
      </c>
      <c r="F750" s="1">
        <v>0</v>
      </c>
      <c r="G750" s="5">
        <v>381.7</v>
      </c>
      <c r="H750" s="1">
        <v>0.4</v>
      </c>
      <c r="I750" s="1">
        <v>258</v>
      </c>
      <c r="J750" s="1">
        <v>0</v>
      </c>
      <c r="K750" s="1">
        <v>0</v>
      </c>
      <c r="L750" s="1">
        <v>0</v>
      </c>
    </row>
    <row r="751" spans="1:12">
      <c r="A751" s="2">
        <v>40860.208333333336</v>
      </c>
      <c r="B751" s="1">
        <v>0.5</v>
      </c>
      <c r="C751" s="1">
        <v>98</v>
      </c>
      <c r="D751" s="1">
        <v>0</v>
      </c>
      <c r="E751" s="1">
        <v>193</v>
      </c>
      <c r="F751" s="1">
        <v>19</v>
      </c>
      <c r="G751" s="5">
        <v>382</v>
      </c>
      <c r="H751" s="1">
        <v>0.4</v>
      </c>
      <c r="I751" s="1">
        <v>252</v>
      </c>
      <c r="J751" s="1">
        <v>0</v>
      </c>
      <c r="K751" s="1">
        <v>-0.4</v>
      </c>
      <c r="L751" s="1">
        <v>0</v>
      </c>
    </row>
    <row r="752" spans="1:12">
      <c r="A752" s="2">
        <v>40860.25</v>
      </c>
      <c r="B752" s="1">
        <v>0.1</v>
      </c>
      <c r="C752" s="1">
        <v>100</v>
      </c>
      <c r="D752" s="1">
        <v>0</v>
      </c>
      <c r="E752" s="1">
        <v>193</v>
      </c>
      <c r="F752" s="1">
        <v>46</v>
      </c>
      <c r="G752" s="5">
        <v>382.8</v>
      </c>
      <c r="H752" s="1">
        <v>0.5</v>
      </c>
      <c r="I752" s="1">
        <v>251</v>
      </c>
      <c r="J752" s="1">
        <v>0</v>
      </c>
      <c r="K752" s="1">
        <v>-0.5</v>
      </c>
      <c r="L752" s="1">
        <v>0</v>
      </c>
    </row>
    <row r="753" spans="1:12">
      <c r="A753" s="2">
        <v>40860.291666666664</v>
      </c>
      <c r="B753" s="1">
        <v>0.2</v>
      </c>
      <c r="C753" s="1">
        <v>100</v>
      </c>
      <c r="D753" s="1">
        <v>0</v>
      </c>
      <c r="E753" s="1">
        <v>193</v>
      </c>
      <c r="F753" s="1">
        <v>0</v>
      </c>
      <c r="G753" s="5">
        <v>382.8</v>
      </c>
      <c r="H753" s="1">
        <v>1</v>
      </c>
      <c r="I753" s="1">
        <v>244</v>
      </c>
      <c r="J753" s="1">
        <v>0</v>
      </c>
      <c r="K753" s="1">
        <v>-0.2</v>
      </c>
      <c r="L753" s="1">
        <v>0</v>
      </c>
    </row>
    <row r="754" spans="1:12">
      <c r="A754" s="2">
        <v>40860.333333333336</v>
      </c>
      <c r="B754" s="1">
        <v>0.7</v>
      </c>
      <c r="C754" s="1">
        <v>100</v>
      </c>
      <c r="D754" s="1">
        <v>0</v>
      </c>
      <c r="E754" s="1">
        <v>193</v>
      </c>
      <c r="F754" s="1">
        <v>0</v>
      </c>
      <c r="G754" s="5">
        <v>382.8</v>
      </c>
      <c r="H754" s="1">
        <v>0.5</v>
      </c>
      <c r="I754" s="1">
        <v>242</v>
      </c>
      <c r="J754" s="1">
        <v>0</v>
      </c>
      <c r="K754" s="1">
        <v>0.3</v>
      </c>
      <c r="L754" s="1">
        <v>0</v>
      </c>
    </row>
    <row r="755" spans="1:12">
      <c r="A755" s="2">
        <v>40860.375</v>
      </c>
      <c r="B755" s="1">
        <v>1.4</v>
      </c>
      <c r="C755" s="1">
        <v>100</v>
      </c>
      <c r="D755" s="1">
        <v>0</v>
      </c>
      <c r="E755" s="1">
        <v>193</v>
      </c>
      <c r="F755" s="1">
        <v>53</v>
      </c>
      <c r="G755" s="5">
        <v>383.6</v>
      </c>
      <c r="H755" s="1">
        <v>0.7</v>
      </c>
      <c r="I755" s="1">
        <v>250</v>
      </c>
      <c r="J755" s="1">
        <v>0.1</v>
      </c>
      <c r="K755" s="1">
        <v>1.3</v>
      </c>
      <c r="L755" s="1">
        <v>0</v>
      </c>
    </row>
    <row r="756" spans="1:12">
      <c r="A756" s="2">
        <v>40860.416666666664</v>
      </c>
      <c r="B756" s="1">
        <v>3</v>
      </c>
      <c r="C756" s="1">
        <v>100</v>
      </c>
      <c r="D756" s="1">
        <v>0</v>
      </c>
      <c r="E756" s="1">
        <v>193</v>
      </c>
      <c r="F756" s="1">
        <v>60</v>
      </c>
      <c r="G756" s="5">
        <v>384.6</v>
      </c>
      <c r="H756" s="1">
        <v>1.7</v>
      </c>
      <c r="I756" s="1">
        <v>243</v>
      </c>
      <c r="J756" s="1">
        <v>0.5</v>
      </c>
      <c r="K756" s="1">
        <v>3.4</v>
      </c>
      <c r="L756" s="1">
        <v>0</v>
      </c>
    </row>
    <row r="757" spans="1:12">
      <c r="A757" s="2">
        <v>40860.458333333336</v>
      </c>
      <c r="B757" s="1">
        <v>5.4</v>
      </c>
      <c r="C757" s="1">
        <v>94</v>
      </c>
      <c r="D757" s="1">
        <v>0</v>
      </c>
      <c r="E757" s="1">
        <v>193</v>
      </c>
      <c r="F757" s="1">
        <v>60</v>
      </c>
      <c r="G757" s="5">
        <v>385.6</v>
      </c>
      <c r="H757" s="1">
        <v>1.3</v>
      </c>
      <c r="I757" s="1">
        <v>228</v>
      </c>
      <c r="J757" s="1">
        <v>1.1000000000000001</v>
      </c>
      <c r="K757" s="1">
        <v>6.2</v>
      </c>
      <c r="L757" s="1">
        <v>0</v>
      </c>
    </row>
    <row r="758" spans="1:12">
      <c r="A758" s="2">
        <v>40860.5</v>
      </c>
      <c r="B758" s="1">
        <v>8.5</v>
      </c>
      <c r="C758" s="1">
        <v>69</v>
      </c>
      <c r="D758" s="1">
        <v>0</v>
      </c>
      <c r="E758" s="1">
        <v>193</v>
      </c>
      <c r="F758" s="1">
        <v>60</v>
      </c>
      <c r="G758" s="5">
        <v>386.6</v>
      </c>
      <c r="H758" s="1">
        <v>2.4</v>
      </c>
      <c r="I758" s="1">
        <v>225</v>
      </c>
      <c r="J758" s="1">
        <v>1.5</v>
      </c>
      <c r="K758" s="1">
        <v>9.5</v>
      </c>
      <c r="L758" s="1">
        <v>0</v>
      </c>
    </row>
    <row r="759" spans="1:12">
      <c r="A759" s="2">
        <v>40860.541666666664</v>
      </c>
      <c r="B759" s="1">
        <v>10.6</v>
      </c>
      <c r="C759" s="1">
        <v>56</v>
      </c>
      <c r="D759" s="1">
        <v>0</v>
      </c>
      <c r="E759" s="1">
        <v>193</v>
      </c>
      <c r="F759" s="1">
        <v>15</v>
      </c>
      <c r="G759" s="5">
        <v>386.9</v>
      </c>
      <c r="H759" s="1">
        <v>1</v>
      </c>
      <c r="I759" s="1">
        <v>164</v>
      </c>
      <c r="J759" s="1">
        <v>1.6</v>
      </c>
      <c r="K759" s="1">
        <v>9.9</v>
      </c>
      <c r="L759" s="1">
        <v>0</v>
      </c>
    </row>
    <row r="760" spans="1:12">
      <c r="A760" s="2">
        <v>40860.583333333336</v>
      </c>
      <c r="B760" s="1">
        <v>12.3</v>
      </c>
      <c r="C760" s="1">
        <v>48</v>
      </c>
      <c r="D760" s="1">
        <v>0</v>
      </c>
      <c r="E760" s="1">
        <v>193</v>
      </c>
      <c r="F760" s="1">
        <v>0</v>
      </c>
      <c r="G760" s="5">
        <v>386.9</v>
      </c>
      <c r="H760" s="1">
        <v>1.2</v>
      </c>
      <c r="I760" s="1">
        <v>166</v>
      </c>
      <c r="J760" s="1">
        <v>1.4</v>
      </c>
      <c r="K760" s="1">
        <v>11.5</v>
      </c>
      <c r="L760" s="1">
        <v>0</v>
      </c>
    </row>
    <row r="761" spans="1:12">
      <c r="A761" s="2">
        <v>40860.625</v>
      </c>
      <c r="B761" s="1">
        <v>10.7</v>
      </c>
      <c r="C761" s="1">
        <v>53</v>
      </c>
      <c r="D761" s="1">
        <v>0</v>
      </c>
      <c r="E761" s="1">
        <v>193</v>
      </c>
      <c r="F761" s="1">
        <v>0</v>
      </c>
      <c r="G761" s="5">
        <v>386.9</v>
      </c>
      <c r="H761" s="1">
        <v>1.6</v>
      </c>
      <c r="I761" s="1">
        <v>104</v>
      </c>
      <c r="J761" s="1">
        <v>0.8</v>
      </c>
      <c r="K761" s="1">
        <v>10.8</v>
      </c>
      <c r="L761" s="1">
        <v>0</v>
      </c>
    </row>
    <row r="762" spans="1:12">
      <c r="A762" s="2">
        <v>40860.666666666664</v>
      </c>
      <c r="B762" s="1">
        <v>9.9</v>
      </c>
      <c r="C762" s="1">
        <v>51</v>
      </c>
      <c r="D762" s="1">
        <v>0</v>
      </c>
      <c r="E762" s="1">
        <v>193</v>
      </c>
      <c r="F762" s="1">
        <v>0</v>
      </c>
      <c r="G762" s="5">
        <v>386.9</v>
      </c>
      <c r="H762" s="1">
        <v>1.4</v>
      </c>
      <c r="I762" s="1">
        <v>81</v>
      </c>
      <c r="J762" s="1">
        <v>0.5</v>
      </c>
      <c r="K762" s="1">
        <v>9.9</v>
      </c>
      <c r="L762" s="1">
        <v>0</v>
      </c>
    </row>
    <row r="763" spans="1:12">
      <c r="A763" s="2">
        <v>40860.708333333336</v>
      </c>
      <c r="B763" s="1">
        <v>7.8</v>
      </c>
      <c r="C763" s="1">
        <v>59</v>
      </c>
      <c r="D763" s="1">
        <v>0</v>
      </c>
      <c r="E763" s="1">
        <v>193</v>
      </c>
      <c r="F763" s="1">
        <v>0</v>
      </c>
      <c r="G763" s="5">
        <v>386.9</v>
      </c>
      <c r="H763" s="1">
        <v>0.5</v>
      </c>
      <c r="I763" s="1">
        <v>34</v>
      </c>
      <c r="J763" s="1">
        <v>0</v>
      </c>
      <c r="K763" s="1">
        <v>7.1</v>
      </c>
      <c r="L763" s="1">
        <v>0</v>
      </c>
    </row>
    <row r="764" spans="1:12">
      <c r="A764" s="2">
        <v>40860.75</v>
      </c>
      <c r="B764" s="1">
        <v>6.3</v>
      </c>
      <c r="C764" s="1">
        <v>67</v>
      </c>
      <c r="D764" s="1">
        <v>0</v>
      </c>
      <c r="E764" s="1">
        <v>193</v>
      </c>
      <c r="F764" s="1">
        <v>0</v>
      </c>
      <c r="G764" s="5">
        <v>386.9</v>
      </c>
      <c r="H764" s="1">
        <v>0.6</v>
      </c>
      <c r="I764" s="1">
        <v>274</v>
      </c>
      <c r="J764" s="1">
        <v>0</v>
      </c>
      <c r="K764" s="1">
        <v>4.5</v>
      </c>
      <c r="L764" s="1">
        <v>0</v>
      </c>
    </row>
    <row r="765" spans="1:12">
      <c r="A765" s="2">
        <v>40860.791666666664</v>
      </c>
      <c r="B765" s="1">
        <v>5.0999999999999996</v>
      </c>
      <c r="C765" s="1">
        <v>71</v>
      </c>
      <c r="D765" s="1">
        <v>0</v>
      </c>
      <c r="E765" s="1">
        <v>193</v>
      </c>
      <c r="F765" s="1">
        <v>0</v>
      </c>
      <c r="G765" s="5">
        <v>386.9</v>
      </c>
      <c r="H765" s="1">
        <v>0.3</v>
      </c>
      <c r="I765" s="1">
        <v>293</v>
      </c>
      <c r="J765" s="1">
        <v>0</v>
      </c>
      <c r="K765" s="1">
        <v>3.2</v>
      </c>
      <c r="L765" s="1">
        <v>0</v>
      </c>
    </row>
    <row r="766" spans="1:12">
      <c r="A766" s="2">
        <v>40860.833333333336</v>
      </c>
      <c r="B766" s="1">
        <v>4.4000000000000004</v>
      </c>
      <c r="C766" s="1">
        <v>75</v>
      </c>
      <c r="D766" s="1">
        <v>0</v>
      </c>
      <c r="E766" s="1">
        <v>193</v>
      </c>
      <c r="F766" s="1">
        <v>0</v>
      </c>
      <c r="G766" s="5">
        <v>386.9</v>
      </c>
      <c r="H766" s="1">
        <v>0.3</v>
      </c>
      <c r="I766" s="1">
        <v>109</v>
      </c>
      <c r="J766" s="1">
        <v>0</v>
      </c>
      <c r="K766" s="1">
        <v>2.2000000000000002</v>
      </c>
      <c r="L766" s="1">
        <v>0</v>
      </c>
    </row>
    <row r="767" spans="1:12">
      <c r="A767" s="2">
        <v>40860.875</v>
      </c>
      <c r="B767" s="1">
        <v>3.8</v>
      </c>
      <c r="C767" s="1">
        <v>76</v>
      </c>
      <c r="D767" s="1">
        <v>0</v>
      </c>
      <c r="E767" s="1">
        <v>193</v>
      </c>
      <c r="F767" s="1">
        <v>0</v>
      </c>
      <c r="G767" s="5">
        <v>386.9</v>
      </c>
      <c r="H767" s="1">
        <v>0.3</v>
      </c>
      <c r="I767" s="1">
        <v>189</v>
      </c>
      <c r="J767" s="1">
        <v>0</v>
      </c>
      <c r="K767" s="1">
        <v>1.8</v>
      </c>
      <c r="L767" s="1">
        <v>0</v>
      </c>
    </row>
    <row r="768" spans="1:12">
      <c r="A768" s="2">
        <v>40860.916666666664</v>
      </c>
      <c r="B768" s="1">
        <v>3</v>
      </c>
      <c r="C768" s="1">
        <v>80</v>
      </c>
      <c r="D768" s="1">
        <v>0</v>
      </c>
      <c r="E768" s="1">
        <v>193</v>
      </c>
      <c r="F768" s="1">
        <v>0</v>
      </c>
      <c r="G768" s="5">
        <v>386.9</v>
      </c>
      <c r="H768" s="1">
        <v>0.3</v>
      </c>
      <c r="I768" s="1">
        <v>146</v>
      </c>
      <c r="J768" s="1">
        <v>0</v>
      </c>
      <c r="K768" s="1">
        <v>1</v>
      </c>
      <c r="L768" s="1">
        <v>0</v>
      </c>
    </row>
    <row r="769" spans="1:12">
      <c r="A769" s="2">
        <v>40860.958333333336</v>
      </c>
      <c r="B769" s="1">
        <v>2.7</v>
      </c>
      <c r="C769" s="1">
        <v>82</v>
      </c>
      <c r="D769" s="1">
        <v>0</v>
      </c>
      <c r="E769" s="1">
        <v>193</v>
      </c>
      <c r="F769" s="1">
        <v>0</v>
      </c>
      <c r="G769" s="5">
        <v>386.9</v>
      </c>
      <c r="H769" s="1">
        <v>0.5</v>
      </c>
      <c r="I769" s="1">
        <v>160</v>
      </c>
      <c r="J769" s="1">
        <v>0</v>
      </c>
      <c r="K769" s="1">
        <v>1.1000000000000001</v>
      </c>
      <c r="L769" s="1">
        <v>0</v>
      </c>
    </row>
    <row r="770" spans="1:12">
      <c r="A770" s="2">
        <v>40861</v>
      </c>
      <c r="B770" s="1">
        <v>2</v>
      </c>
      <c r="C770" s="1">
        <v>86.2</v>
      </c>
      <c r="D770" s="1">
        <v>0</v>
      </c>
      <c r="E770" s="1">
        <v>193</v>
      </c>
      <c r="F770" s="1">
        <v>0</v>
      </c>
      <c r="G770" s="5">
        <v>386.9</v>
      </c>
      <c r="H770" s="1">
        <v>0.4</v>
      </c>
      <c r="I770" s="1">
        <v>281</v>
      </c>
      <c r="J770" s="1">
        <v>0</v>
      </c>
      <c r="K770" s="1">
        <v>0.5</v>
      </c>
      <c r="L770" s="1">
        <v>0</v>
      </c>
    </row>
    <row r="771" spans="1:12">
      <c r="A771" s="2">
        <v>40861.041666666664</v>
      </c>
      <c r="B771" s="1">
        <v>1.7</v>
      </c>
      <c r="C771" s="1">
        <v>83.8</v>
      </c>
      <c r="D771" s="1">
        <v>0</v>
      </c>
      <c r="E771" s="1">
        <v>193</v>
      </c>
      <c r="F771" s="1">
        <v>0</v>
      </c>
      <c r="G771" s="5">
        <v>386.9</v>
      </c>
      <c r="H771" s="1">
        <v>0.4</v>
      </c>
      <c r="I771" s="1">
        <v>285</v>
      </c>
      <c r="J771" s="1">
        <v>0</v>
      </c>
      <c r="K771" s="1">
        <v>0.2</v>
      </c>
      <c r="L771" s="1">
        <v>0</v>
      </c>
    </row>
    <row r="772" spans="1:12">
      <c r="A772" s="2">
        <v>40861.083333333336</v>
      </c>
      <c r="B772" s="1">
        <v>1.4</v>
      </c>
      <c r="C772" s="1">
        <v>86.3</v>
      </c>
      <c r="D772" s="1">
        <v>0</v>
      </c>
      <c r="E772" s="1">
        <v>193</v>
      </c>
      <c r="F772" s="1">
        <v>0</v>
      </c>
      <c r="G772" s="5">
        <v>386.9</v>
      </c>
      <c r="H772" s="1">
        <v>0.6</v>
      </c>
      <c r="I772" s="1">
        <v>268</v>
      </c>
      <c r="J772" s="1">
        <v>0</v>
      </c>
      <c r="K772" s="1">
        <v>0</v>
      </c>
      <c r="L772" s="1">
        <v>0</v>
      </c>
    </row>
    <row r="773" spans="1:12">
      <c r="A773" s="2">
        <v>40861.125</v>
      </c>
      <c r="B773" s="1">
        <v>1</v>
      </c>
      <c r="C773" s="1">
        <v>87.5</v>
      </c>
      <c r="D773" s="1">
        <v>0</v>
      </c>
      <c r="E773" s="1">
        <v>193</v>
      </c>
      <c r="F773" s="1">
        <v>0</v>
      </c>
      <c r="G773" s="5">
        <v>386.9</v>
      </c>
      <c r="H773" s="1">
        <v>0.7</v>
      </c>
      <c r="I773" s="1">
        <v>267</v>
      </c>
      <c r="J773" s="1">
        <v>0</v>
      </c>
      <c r="K773" s="1">
        <v>-0.2</v>
      </c>
      <c r="L773" s="1">
        <v>0</v>
      </c>
    </row>
    <row r="774" spans="1:12">
      <c r="A774" s="2">
        <v>40861.166666666664</v>
      </c>
      <c r="B774" s="1">
        <v>1</v>
      </c>
      <c r="C774" s="1">
        <v>89.4</v>
      </c>
      <c r="D774" s="1">
        <v>0</v>
      </c>
      <c r="E774" s="1">
        <v>193</v>
      </c>
      <c r="F774" s="1">
        <v>0</v>
      </c>
      <c r="G774" s="5">
        <v>386.9</v>
      </c>
      <c r="H774" s="1">
        <v>0.5</v>
      </c>
      <c r="I774" s="1">
        <v>274</v>
      </c>
      <c r="J774" s="1">
        <v>0</v>
      </c>
      <c r="K774" s="1">
        <v>-0.3</v>
      </c>
      <c r="L774" s="1">
        <v>0</v>
      </c>
    </row>
    <row r="775" spans="1:12">
      <c r="A775" s="2">
        <v>40861.208333333336</v>
      </c>
      <c r="B775" s="1">
        <v>1</v>
      </c>
      <c r="C775" s="1">
        <v>88.9</v>
      </c>
      <c r="D775" s="1">
        <v>0</v>
      </c>
      <c r="E775" s="1">
        <v>193</v>
      </c>
      <c r="F775" s="1">
        <v>0</v>
      </c>
      <c r="G775" s="5">
        <v>386.9</v>
      </c>
      <c r="H775" s="1">
        <v>0.4</v>
      </c>
      <c r="I775" s="1">
        <v>279</v>
      </c>
      <c r="J775" s="1">
        <v>0</v>
      </c>
      <c r="K775" s="1">
        <v>-0.5</v>
      </c>
      <c r="L775" s="1">
        <v>0</v>
      </c>
    </row>
    <row r="776" spans="1:12">
      <c r="A776" s="2">
        <v>40861.25</v>
      </c>
      <c r="B776" s="1">
        <v>0.5</v>
      </c>
      <c r="C776" s="1">
        <v>87.8</v>
      </c>
      <c r="D776" s="1">
        <v>0</v>
      </c>
      <c r="E776" s="1">
        <v>193</v>
      </c>
      <c r="F776" s="1">
        <v>0</v>
      </c>
      <c r="G776" s="5">
        <v>386.9</v>
      </c>
      <c r="H776" s="1">
        <v>0.3</v>
      </c>
      <c r="I776" s="1">
        <v>154</v>
      </c>
      <c r="J776" s="1">
        <v>0</v>
      </c>
      <c r="K776" s="1">
        <v>-1.1000000000000001</v>
      </c>
      <c r="L776" s="1">
        <v>0</v>
      </c>
    </row>
    <row r="777" spans="1:12">
      <c r="A777" s="2">
        <v>40861.291666666664</v>
      </c>
      <c r="B777" s="1">
        <v>0</v>
      </c>
      <c r="C777" s="1">
        <v>87.8</v>
      </c>
      <c r="D777" s="1">
        <v>0</v>
      </c>
      <c r="E777" s="1">
        <v>193</v>
      </c>
      <c r="F777" s="1">
        <v>0</v>
      </c>
      <c r="G777" s="5">
        <v>386.9</v>
      </c>
      <c r="H777" s="1">
        <v>0.4</v>
      </c>
      <c r="I777" s="1">
        <v>248</v>
      </c>
      <c r="J777" s="1">
        <v>0</v>
      </c>
      <c r="K777" s="1">
        <v>-1.3</v>
      </c>
      <c r="L777" s="1">
        <v>0</v>
      </c>
    </row>
    <row r="778" spans="1:12">
      <c r="A778" s="2">
        <v>40861.333333333336</v>
      </c>
      <c r="B778" s="1">
        <v>-0.2</v>
      </c>
      <c r="C778" s="1">
        <v>88.9</v>
      </c>
      <c r="D778" s="1">
        <v>0</v>
      </c>
      <c r="E778" s="1">
        <v>193</v>
      </c>
      <c r="F778" s="1">
        <v>0</v>
      </c>
      <c r="G778" s="5">
        <v>386.9</v>
      </c>
      <c r="H778" s="1">
        <v>0.5</v>
      </c>
      <c r="I778" s="1">
        <v>271</v>
      </c>
      <c r="J778" s="1">
        <v>0</v>
      </c>
      <c r="K778" s="1">
        <v>-1.6</v>
      </c>
      <c r="L778" s="1">
        <v>0</v>
      </c>
    </row>
    <row r="779" spans="1:12">
      <c r="A779" s="2">
        <v>40861.375</v>
      </c>
      <c r="B779" s="1">
        <v>0.8</v>
      </c>
      <c r="C779" s="1">
        <v>87.8</v>
      </c>
      <c r="D779" s="1">
        <v>0</v>
      </c>
      <c r="E779" s="1">
        <v>193</v>
      </c>
      <c r="F779" s="1">
        <v>19</v>
      </c>
      <c r="G779" s="5">
        <v>387.2</v>
      </c>
      <c r="H779" s="1">
        <v>0.4</v>
      </c>
      <c r="I779" s="1">
        <v>256</v>
      </c>
      <c r="J779" s="1">
        <v>0.3</v>
      </c>
      <c r="K779" s="1">
        <v>0.3</v>
      </c>
      <c r="L779" s="1">
        <v>0</v>
      </c>
    </row>
    <row r="780" spans="1:12">
      <c r="A780" s="2">
        <v>40861.416666666664</v>
      </c>
      <c r="B780" s="1">
        <v>4.2</v>
      </c>
      <c r="C780" s="1">
        <v>74</v>
      </c>
      <c r="D780" s="1">
        <v>0</v>
      </c>
      <c r="E780" s="1">
        <v>193</v>
      </c>
      <c r="F780" s="1">
        <v>60</v>
      </c>
      <c r="G780" s="5">
        <v>388.2</v>
      </c>
      <c r="H780" s="1">
        <v>0.4</v>
      </c>
      <c r="I780" s="1">
        <v>229</v>
      </c>
      <c r="J780" s="1">
        <v>0.9</v>
      </c>
      <c r="K780" s="1">
        <v>4.0999999999999996</v>
      </c>
      <c r="L780" s="1">
        <v>0</v>
      </c>
    </row>
    <row r="781" spans="1:12">
      <c r="A781" s="2">
        <v>40861.458333333336</v>
      </c>
      <c r="B781" s="1">
        <v>6.7</v>
      </c>
      <c r="C781" s="1">
        <v>67</v>
      </c>
      <c r="D781" s="1">
        <v>0</v>
      </c>
      <c r="E781" s="1">
        <v>193</v>
      </c>
      <c r="F781" s="1">
        <v>60</v>
      </c>
      <c r="G781" s="5">
        <v>389.2</v>
      </c>
      <c r="H781" s="1">
        <v>1.2</v>
      </c>
      <c r="I781" s="1">
        <v>211</v>
      </c>
      <c r="J781" s="1">
        <v>1.2</v>
      </c>
      <c r="K781" s="1">
        <v>7.6</v>
      </c>
      <c r="L781" s="1">
        <v>0</v>
      </c>
    </row>
    <row r="782" spans="1:12">
      <c r="A782" s="2">
        <v>40861.5</v>
      </c>
      <c r="B782" s="1">
        <v>8.6</v>
      </c>
      <c r="C782" s="1">
        <v>60</v>
      </c>
      <c r="D782" s="1">
        <v>0</v>
      </c>
      <c r="E782" s="1">
        <v>193</v>
      </c>
      <c r="F782" s="1">
        <v>29</v>
      </c>
      <c r="G782" s="5">
        <v>389.7</v>
      </c>
      <c r="H782" s="1">
        <v>0.8</v>
      </c>
      <c r="I782" s="1">
        <v>207</v>
      </c>
      <c r="J782" s="1">
        <v>1.5</v>
      </c>
      <c r="K782" s="1">
        <v>8.6</v>
      </c>
      <c r="L782" s="1">
        <v>0</v>
      </c>
    </row>
    <row r="783" spans="1:12">
      <c r="A783" s="2">
        <v>40861.541666666664</v>
      </c>
      <c r="B783" s="1">
        <v>10.7</v>
      </c>
      <c r="C783" s="1">
        <v>49</v>
      </c>
      <c r="D783" s="1">
        <v>0</v>
      </c>
      <c r="E783" s="1">
        <v>193</v>
      </c>
      <c r="F783" s="1">
        <v>0</v>
      </c>
      <c r="G783" s="5">
        <v>389.7</v>
      </c>
      <c r="H783" s="1">
        <v>1</v>
      </c>
      <c r="I783" s="1">
        <v>220</v>
      </c>
      <c r="J783" s="1">
        <v>1.6</v>
      </c>
      <c r="K783" s="1">
        <v>9.9</v>
      </c>
      <c r="L783" s="1">
        <v>0</v>
      </c>
    </row>
    <row r="784" spans="1:12">
      <c r="A784" s="2">
        <v>40861.583333333336</v>
      </c>
      <c r="B784" s="1">
        <v>11.7</v>
      </c>
      <c r="C784" s="1">
        <v>46</v>
      </c>
      <c r="D784" s="1">
        <v>0</v>
      </c>
      <c r="E784" s="1">
        <v>193</v>
      </c>
      <c r="F784" s="1">
        <v>0</v>
      </c>
      <c r="G784" s="5">
        <v>389.7</v>
      </c>
      <c r="H784" s="1">
        <v>1</v>
      </c>
      <c r="I784" s="1">
        <v>321</v>
      </c>
      <c r="J784" s="1">
        <v>1.4</v>
      </c>
      <c r="K784" s="1">
        <v>10.8</v>
      </c>
      <c r="L784" s="1">
        <v>0</v>
      </c>
    </row>
    <row r="785" spans="1:12">
      <c r="A785" s="2">
        <v>40861.625</v>
      </c>
      <c r="B785" s="1">
        <v>10.5</v>
      </c>
      <c r="C785" s="1">
        <v>49</v>
      </c>
      <c r="D785" s="1">
        <v>0</v>
      </c>
      <c r="E785" s="1">
        <v>193</v>
      </c>
      <c r="F785" s="1">
        <v>0</v>
      </c>
      <c r="G785" s="5">
        <v>389.7</v>
      </c>
      <c r="H785" s="1">
        <v>1.2</v>
      </c>
      <c r="I785" s="1">
        <v>108</v>
      </c>
      <c r="J785" s="1">
        <v>0.8</v>
      </c>
      <c r="K785" s="1">
        <v>10.5</v>
      </c>
      <c r="L785" s="1">
        <v>0</v>
      </c>
    </row>
    <row r="786" spans="1:12">
      <c r="A786" s="2">
        <v>40861.666666666664</v>
      </c>
      <c r="B786" s="1">
        <v>9.5</v>
      </c>
      <c r="C786" s="1">
        <v>49</v>
      </c>
      <c r="D786" s="1">
        <v>0</v>
      </c>
      <c r="E786" s="1">
        <v>193</v>
      </c>
      <c r="F786" s="1">
        <v>0</v>
      </c>
      <c r="G786" s="5">
        <v>389.7</v>
      </c>
      <c r="H786" s="1">
        <v>1.4</v>
      </c>
      <c r="I786" s="1">
        <v>92</v>
      </c>
      <c r="J786" s="1">
        <v>0.5</v>
      </c>
      <c r="K786" s="1">
        <v>9.6</v>
      </c>
      <c r="L786" s="1">
        <v>0</v>
      </c>
    </row>
    <row r="787" spans="1:12">
      <c r="A787" s="2">
        <v>40861.708333333336</v>
      </c>
      <c r="B787" s="1">
        <v>7.7</v>
      </c>
      <c r="C787" s="1">
        <v>54</v>
      </c>
      <c r="D787" s="1">
        <v>0</v>
      </c>
      <c r="E787" s="1">
        <v>193</v>
      </c>
      <c r="F787" s="1">
        <v>0</v>
      </c>
      <c r="G787" s="5">
        <v>389.7</v>
      </c>
      <c r="H787" s="1">
        <v>0.3</v>
      </c>
      <c r="I787" s="1">
        <v>66</v>
      </c>
      <c r="J787" s="1">
        <v>0</v>
      </c>
      <c r="K787" s="1">
        <v>6.6</v>
      </c>
      <c r="L787" s="1">
        <v>0</v>
      </c>
    </row>
    <row r="788" spans="1:12">
      <c r="A788" s="2">
        <v>40861.75</v>
      </c>
      <c r="B788" s="1">
        <v>5.7</v>
      </c>
      <c r="C788" s="1">
        <v>67</v>
      </c>
      <c r="D788" s="1">
        <v>0</v>
      </c>
      <c r="E788" s="1">
        <v>193</v>
      </c>
      <c r="F788" s="1">
        <v>0</v>
      </c>
      <c r="G788" s="5">
        <v>389.7</v>
      </c>
      <c r="H788" s="1">
        <v>0.6</v>
      </c>
      <c r="I788" s="1">
        <v>254</v>
      </c>
      <c r="J788" s="1">
        <v>0</v>
      </c>
      <c r="K788" s="1">
        <v>3.6</v>
      </c>
      <c r="L788" s="1">
        <v>0</v>
      </c>
    </row>
    <row r="789" spans="1:12">
      <c r="A789" s="2">
        <v>40861.791666666664</v>
      </c>
      <c r="B789" s="1">
        <v>4.7</v>
      </c>
      <c r="C789" s="1">
        <v>72</v>
      </c>
      <c r="D789" s="1">
        <v>0</v>
      </c>
      <c r="E789" s="1">
        <v>193</v>
      </c>
      <c r="F789" s="1">
        <v>0</v>
      </c>
      <c r="G789" s="5">
        <v>389.7</v>
      </c>
      <c r="H789" s="1">
        <v>0.5</v>
      </c>
      <c r="I789" s="1">
        <v>218</v>
      </c>
      <c r="J789" s="1">
        <v>0</v>
      </c>
      <c r="K789" s="1">
        <v>2.8</v>
      </c>
      <c r="L789" s="1">
        <v>0</v>
      </c>
    </row>
    <row r="790" spans="1:12">
      <c r="A790" s="2">
        <v>40861.833333333336</v>
      </c>
      <c r="B790" s="1">
        <v>3.8</v>
      </c>
      <c r="C790" s="1">
        <v>75</v>
      </c>
      <c r="D790" s="1">
        <v>0</v>
      </c>
      <c r="E790" s="1">
        <v>193</v>
      </c>
      <c r="F790" s="1">
        <v>0</v>
      </c>
      <c r="G790" s="5">
        <v>389.7</v>
      </c>
      <c r="H790" s="1">
        <v>0.6</v>
      </c>
      <c r="I790" s="1">
        <v>305</v>
      </c>
      <c r="J790" s="1">
        <v>0</v>
      </c>
      <c r="K790" s="1">
        <v>1.9</v>
      </c>
      <c r="L790" s="1">
        <v>0</v>
      </c>
    </row>
    <row r="791" spans="1:12">
      <c r="A791" s="2">
        <v>40861.875</v>
      </c>
      <c r="B791" s="1">
        <v>3</v>
      </c>
      <c r="C791" s="1">
        <v>78</v>
      </c>
      <c r="D791" s="1">
        <v>0</v>
      </c>
      <c r="E791" s="1">
        <v>193</v>
      </c>
      <c r="F791" s="1">
        <v>0</v>
      </c>
      <c r="G791" s="5">
        <v>389.7</v>
      </c>
      <c r="H791" s="1">
        <v>0.4</v>
      </c>
      <c r="I791" s="1">
        <v>243</v>
      </c>
      <c r="J791" s="1">
        <v>0</v>
      </c>
      <c r="K791" s="1">
        <v>1.3</v>
      </c>
      <c r="L791" s="1">
        <v>0</v>
      </c>
    </row>
    <row r="792" spans="1:12">
      <c r="A792" s="2">
        <v>40861.916666666664</v>
      </c>
      <c r="B792" s="1">
        <v>2.8</v>
      </c>
      <c r="C792" s="1">
        <v>78</v>
      </c>
      <c r="D792" s="1">
        <v>0</v>
      </c>
      <c r="E792" s="1">
        <v>193</v>
      </c>
      <c r="F792" s="1">
        <v>0</v>
      </c>
      <c r="G792" s="5">
        <v>389.7</v>
      </c>
      <c r="H792" s="1">
        <v>0.4</v>
      </c>
      <c r="I792" s="1">
        <v>287</v>
      </c>
      <c r="J792" s="1">
        <v>0</v>
      </c>
      <c r="K792" s="1">
        <v>1</v>
      </c>
      <c r="L792" s="1">
        <v>0</v>
      </c>
    </row>
    <row r="793" spans="1:12">
      <c r="A793" s="2">
        <v>40861.958333333336</v>
      </c>
      <c r="B793" s="1">
        <v>2</v>
      </c>
      <c r="C793" s="1">
        <v>81.099999999999994</v>
      </c>
      <c r="D793" s="1">
        <v>0</v>
      </c>
      <c r="E793" s="1">
        <v>193</v>
      </c>
      <c r="F793" s="1">
        <v>0</v>
      </c>
      <c r="G793" s="5">
        <v>389.7</v>
      </c>
      <c r="H793" s="1">
        <v>0.3</v>
      </c>
      <c r="I793" s="1">
        <v>290</v>
      </c>
      <c r="J793" s="1">
        <v>0</v>
      </c>
      <c r="K793" s="1">
        <v>0.2</v>
      </c>
      <c r="L793" s="1">
        <v>0</v>
      </c>
    </row>
    <row r="794" spans="1:12">
      <c r="A794" s="2"/>
      <c r="G794" s="5"/>
    </row>
    <row r="795" spans="1:12">
      <c r="A795" s="2"/>
      <c r="G795" s="5"/>
    </row>
    <row r="796" spans="1:12">
      <c r="A796" s="2"/>
      <c r="G796" s="5"/>
    </row>
    <row r="797" spans="1:12">
      <c r="A797" s="2"/>
      <c r="G797" s="5"/>
    </row>
    <row r="798" spans="1:12">
      <c r="A798" s="2"/>
      <c r="G798" s="5"/>
    </row>
    <row r="799" spans="1:12">
      <c r="A799" s="2"/>
      <c r="G799" s="5"/>
    </row>
    <row r="800" spans="1:12">
      <c r="A800" s="2"/>
      <c r="G800" s="5"/>
    </row>
    <row r="801" spans="1:7">
      <c r="A801" s="2"/>
      <c r="G801" s="5"/>
    </row>
    <row r="802" spans="1:7">
      <c r="A802" s="2"/>
      <c r="G802" s="5"/>
    </row>
    <row r="803" spans="1:7">
      <c r="A803" s="2"/>
      <c r="G803" s="5"/>
    </row>
    <row r="804" spans="1:7">
      <c r="A804" s="2"/>
      <c r="G804" s="5"/>
    </row>
    <row r="805" spans="1:7">
      <c r="A805" s="2"/>
      <c r="G805" s="5"/>
    </row>
    <row r="806" spans="1:7">
      <c r="A806" s="2"/>
      <c r="G806" s="5"/>
    </row>
    <row r="807" spans="1:7">
      <c r="A807" s="2"/>
      <c r="G807" s="5"/>
    </row>
    <row r="808" spans="1:7">
      <c r="A808" s="2"/>
      <c r="G808" s="5"/>
    </row>
    <row r="809" spans="1:7">
      <c r="A809" s="2"/>
      <c r="G809" s="5"/>
    </row>
    <row r="810" spans="1:7">
      <c r="A810" s="2"/>
      <c r="G810" s="5"/>
    </row>
    <row r="811" spans="1:7">
      <c r="A811" s="2"/>
      <c r="G811" s="5"/>
    </row>
    <row r="812" spans="1:7">
      <c r="A812" s="2"/>
      <c r="G812" s="5"/>
    </row>
    <row r="813" spans="1:7">
      <c r="A813" s="2"/>
      <c r="G813" s="5"/>
    </row>
    <row r="814" spans="1:7">
      <c r="A814" s="2"/>
      <c r="G814" s="5"/>
    </row>
    <row r="815" spans="1:7">
      <c r="A815" s="2"/>
      <c r="G815" s="5"/>
    </row>
    <row r="816" spans="1:7">
      <c r="A816" s="2"/>
      <c r="G816" s="5"/>
    </row>
    <row r="817" spans="1:7">
      <c r="A817" s="2"/>
      <c r="G817" s="5"/>
    </row>
    <row r="818" spans="1:7">
      <c r="A818" s="2"/>
      <c r="G818" s="5"/>
    </row>
    <row r="819" spans="1:7">
      <c r="A819" s="2"/>
      <c r="G819" s="5"/>
    </row>
    <row r="820" spans="1:7">
      <c r="A820" s="2"/>
      <c r="G820" s="5"/>
    </row>
    <row r="821" spans="1:7">
      <c r="A821" s="2"/>
      <c r="G821" s="5"/>
    </row>
    <row r="822" spans="1:7">
      <c r="A822" s="2"/>
      <c r="G822" s="5"/>
    </row>
    <row r="823" spans="1:7">
      <c r="A823" s="2"/>
      <c r="G823" s="5"/>
    </row>
    <row r="824" spans="1:7">
      <c r="A824" s="2"/>
      <c r="G824" s="5"/>
    </row>
    <row r="825" spans="1:7">
      <c r="A825" s="2"/>
      <c r="G825" s="5"/>
    </row>
    <row r="826" spans="1:7">
      <c r="A826" s="2"/>
      <c r="G826" s="5"/>
    </row>
    <row r="827" spans="1:7">
      <c r="A827" s="2"/>
      <c r="G827" s="5"/>
    </row>
    <row r="828" spans="1:7">
      <c r="A828" s="2"/>
      <c r="G828" s="5"/>
    </row>
    <row r="829" spans="1:7">
      <c r="A829" s="2"/>
      <c r="G829" s="5"/>
    </row>
    <row r="830" spans="1:7">
      <c r="A830" s="2"/>
      <c r="G830" s="5"/>
    </row>
    <row r="831" spans="1:7">
      <c r="A831" s="2"/>
      <c r="G831" s="5"/>
    </row>
    <row r="832" spans="1:7">
      <c r="A832" s="2"/>
      <c r="G832" s="5"/>
    </row>
    <row r="833" spans="1:7">
      <c r="A833" s="2"/>
      <c r="G833" s="5"/>
    </row>
    <row r="834" spans="1:7">
      <c r="A834" s="2"/>
      <c r="G834" s="5"/>
    </row>
    <row r="835" spans="1:7">
      <c r="A835" s="2"/>
      <c r="G835" s="5"/>
    </row>
    <row r="836" spans="1:7">
      <c r="A836" s="2"/>
      <c r="G836" s="5"/>
    </row>
    <row r="837" spans="1:7">
      <c r="A837" s="2"/>
      <c r="G837" s="5"/>
    </row>
    <row r="838" spans="1:7">
      <c r="A838" s="2"/>
      <c r="G838" s="5"/>
    </row>
    <row r="839" spans="1:7">
      <c r="A839" s="2"/>
      <c r="G839" s="5"/>
    </row>
    <row r="840" spans="1:7">
      <c r="A840" s="2"/>
      <c r="G840" s="5"/>
    </row>
    <row r="841" spans="1:7">
      <c r="A841" s="2"/>
      <c r="G841" s="5"/>
    </row>
    <row r="842" spans="1:7">
      <c r="A842" s="2"/>
      <c r="G842" s="5"/>
    </row>
    <row r="843" spans="1:7">
      <c r="A843" s="2"/>
      <c r="G843" s="5"/>
    </row>
    <row r="844" spans="1:7">
      <c r="A844" s="2"/>
      <c r="G844" s="5"/>
    </row>
    <row r="845" spans="1:7">
      <c r="A845" s="2"/>
      <c r="G845" s="5"/>
    </row>
    <row r="846" spans="1:7">
      <c r="A846" s="2"/>
      <c r="G846" s="5"/>
    </row>
    <row r="847" spans="1:7">
      <c r="A847" s="2"/>
      <c r="G847" s="5"/>
    </row>
    <row r="848" spans="1:7">
      <c r="A848" s="2"/>
      <c r="G848" s="5"/>
    </row>
    <row r="849" spans="1:7">
      <c r="A849" s="2"/>
      <c r="G849" s="5"/>
    </row>
    <row r="850" spans="1:7">
      <c r="A850" s="2"/>
      <c r="G850" s="5"/>
    </row>
    <row r="851" spans="1:7">
      <c r="A851" s="2"/>
      <c r="G851" s="5"/>
    </row>
    <row r="852" spans="1:7">
      <c r="A852" s="2"/>
      <c r="G852" s="5"/>
    </row>
    <row r="853" spans="1:7">
      <c r="A853" s="2"/>
      <c r="G853" s="5"/>
    </row>
    <row r="854" spans="1:7">
      <c r="A854" s="2"/>
      <c r="G854" s="5"/>
    </row>
    <row r="855" spans="1:7">
      <c r="A855" s="2"/>
      <c r="G855" s="5"/>
    </row>
    <row r="856" spans="1:7">
      <c r="A856" s="2"/>
      <c r="G856" s="5"/>
    </row>
    <row r="857" spans="1:7">
      <c r="A857" s="2"/>
      <c r="G857" s="5"/>
    </row>
    <row r="858" spans="1:7">
      <c r="A858" s="2"/>
      <c r="G858" s="5"/>
    </row>
    <row r="859" spans="1:7">
      <c r="A859" s="2"/>
      <c r="G859" s="5"/>
    </row>
    <row r="860" spans="1:7">
      <c r="A860" s="2"/>
      <c r="G860" s="5"/>
    </row>
    <row r="861" spans="1:7">
      <c r="A861" s="2"/>
      <c r="G861" s="5"/>
    </row>
    <row r="862" spans="1:7">
      <c r="A862" s="2"/>
      <c r="G862" s="5"/>
    </row>
    <row r="863" spans="1:7">
      <c r="A863" s="2"/>
      <c r="G863" s="5"/>
    </row>
    <row r="864" spans="1:7">
      <c r="A864" s="2"/>
      <c r="G864" s="5"/>
    </row>
    <row r="865" spans="1:7">
      <c r="A865" s="2"/>
      <c r="G865" s="5"/>
    </row>
    <row r="866" spans="1:7">
      <c r="A866" s="2"/>
      <c r="G866" s="5"/>
    </row>
    <row r="867" spans="1:7">
      <c r="A867" s="2"/>
      <c r="G867" s="5"/>
    </row>
    <row r="868" spans="1:7">
      <c r="A868" s="2"/>
      <c r="G868" s="5"/>
    </row>
    <row r="869" spans="1:7">
      <c r="A869" s="2"/>
      <c r="G869" s="5"/>
    </row>
    <row r="870" spans="1:7">
      <c r="A870" s="2"/>
      <c r="G870" s="5"/>
    </row>
    <row r="871" spans="1:7">
      <c r="A871" s="2"/>
      <c r="G871" s="5"/>
    </row>
    <row r="872" spans="1:7">
      <c r="A872" s="2"/>
      <c r="G872" s="5"/>
    </row>
    <row r="873" spans="1:7">
      <c r="A873" s="2"/>
      <c r="G873" s="5"/>
    </row>
    <row r="874" spans="1:7">
      <c r="A874" s="2"/>
      <c r="G874" s="5"/>
    </row>
    <row r="875" spans="1:7">
      <c r="A875" s="2"/>
      <c r="G875" s="5"/>
    </row>
    <row r="876" spans="1:7">
      <c r="A876" s="2"/>
      <c r="G876" s="5"/>
    </row>
    <row r="877" spans="1:7">
      <c r="A877" s="2"/>
      <c r="G877" s="5"/>
    </row>
    <row r="878" spans="1:7">
      <c r="A878" s="2"/>
      <c r="G878" s="5"/>
    </row>
    <row r="879" spans="1:7">
      <c r="A879" s="2"/>
      <c r="G879" s="5"/>
    </row>
    <row r="880" spans="1:7">
      <c r="A880" s="2"/>
      <c r="G880" s="5"/>
    </row>
    <row r="881" spans="1:7">
      <c r="A881" s="2"/>
      <c r="G881" s="5"/>
    </row>
    <row r="882" spans="1:7">
      <c r="A882" s="2"/>
      <c r="G882" s="5"/>
    </row>
    <row r="883" spans="1:7">
      <c r="A883" s="2"/>
      <c r="G883" s="5"/>
    </row>
    <row r="884" spans="1:7">
      <c r="A884" s="2"/>
      <c r="G884" s="5"/>
    </row>
    <row r="885" spans="1:7">
      <c r="A885" s="2"/>
      <c r="G885" s="5"/>
    </row>
    <row r="886" spans="1:7">
      <c r="A886" s="2"/>
      <c r="G886" s="5"/>
    </row>
    <row r="887" spans="1:7">
      <c r="A887" s="2"/>
      <c r="G887" s="5"/>
    </row>
    <row r="888" spans="1:7">
      <c r="A888" s="2"/>
      <c r="G888" s="5"/>
    </row>
    <row r="889" spans="1:7">
      <c r="A889" s="2"/>
      <c r="G889" s="5"/>
    </row>
    <row r="890" spans="1:7">
      <c r="A890" s="2"/>
      <c r="G890" s="5"/>
    </row>
    <row r="891" spans="1:7">
      <c r="A891" s="2"/>
      <c r="G891" s="5"/>
    </row>
    <row r="892" spans="1:7">
      <c r="A892" s="2"/>
      <c r="G892" s="5"/>
    </row>
    <row r="893" spans="1:7">
      <c r="A893" s="2"/>
      <c r="G893" s="5"/>
    </row>
    <row r="894" spans="1:7">
      <c r="A894" s="2"/>
      <c r="G894" s="5"/>
    </row>
    <row r="895" spans="1:7">
      <c r="A895" s="2"/>
      <c r="G895" s="5"/>
    </row>
    <row r="896" spans="1:7">
      <c r="A896" s="2"/>
      <c r="G896" s="5"/>
    </row>
    <row r="897" spans="1:7">
      <c r="A897" s="2"/>
      <c r="G897" s="5"/>
    </row>
    <row r="898" spans="1:7">
      <c r="A898" s="2"/>
      <c r="G898" s="5"/>
    </row>
    <row r="899" spans="1:7">
      <c r="A899" s="2"/>
      <c r="G899" s="5"/>
    </row>
    <row r="900" spans="1:7">
      <c r="A900" s="2"/>
      <c r="G900" s="5"/>
    </row>
    <row r="901" spans="1:7">
      <c r="A901" s="2"/>
      <c r="G901" s="5"/>
    </row>
    <row r="902" spans="1:7">
      <c r="A902" s="2"/>
      <c r="G902" s="5"/>
    </row>
    <row r="903" spans="1:7">
      <c r="A903" s="2"/>
      <c r="G903" s="5"/>
    </row>
    <row r="904" spans="1:7">
      <c r="A904" s="2"/>
      <c r="G904" s="5"/>
    </row>
    <row r="905" spans="1:7">
      <c r="A905" s="2"/>
      <c r="G905" s="5"/>
    </row>
    <row r="906" spans="1:7">
      <c r="A906" s="2"/>
      <c r="G906" s="5"/>
    </row>
    <row r="907" spans="1:7">
      <c r="A907" s="2"/>
      <c r="G907" s="5"/>
    </row>
    <row r="908" spans="1:7">
      <c r="A908" s="2"/>
      <c r="G908" s="5"/>
    </row>
    <row r="909" spans="1:7">
      <c r="A909" s="2"/>
      <c r="G909" s="5"/>
    </row>
    <row r="910" spans="1:7">
      <c r="A910" s="2"/>
      <c r="G910" s="5"/>
    </row>
    <row r="911" spans="1:7">
      <c r="A911" s="2"/>
      <c r="G911" s="5"/>
    </row>
    <row r="912" spans="1:7">
      <c r="A912" s="2"/>
      <c r="G912" s="5"/>
    </row>
    <row r="913" spans="1:7">
      <c r="A913" s="2"/>
      <c r="G913" s="5"/>
    </row>
    <row r="914" spans="1:7">
      <c r="A914" s="2"/>
      <c r="G914" s="5"/>
    </row>
    <row r="915" spans="1:7">
      <c r="A915" s="2"/>
      <c r="G915" s="5"/>
    </row>
    <row r="916" spans="1:7">
      <c r="A916" s="2"/>
      <c r="G916" s="5"/>
    </row>
    <row r="917" spans="1:7">
      <c r="A917" s="2"/>
      <c r="G917" s="5"/>
    </row>
    <row r="918" spans="1:7">
      <c r="A918" s="2"/>
      <c r="G918" s="5"/>
    </row>
    <row r="919" spans="1:7">
      <c r="A919" s="2"/>
      <c r="G919" s="5"/>
    </row>
    <row r="920" spans="1:7">
      <c r="A920" s="2"/>
      <c r="G920" s="5"/>
    </row>
    <row r="921" spans="1:7">
      <c r="A921" s="2"/>
      <c r="G921" s="5"/>
    </row>
    <row r="922" spans="1:7">
      <c r="A922" s="2"/>
      <c r="G922" s="5"/>
    </row>
    <row r="923" spans="1:7">
      <c r="A923" s="2"/>
      <c r="G923" s="5"/>
    </row>
    <row r="924" spans="1:7">
      <c r="A924" s="2"/>
      <c r="G924" s="5"/>
    </row>
    <row r="925" spans="1:7">
      <c r="A925" s="2"/>
      <c r="G925" s="5"/>
    </row>
    <row r="926" spans="1:7">
      <c r="A926" s="2"/>
      <c r="G926" s="5"/>
    </row>
    <row r="927" spans="1:7">
      <c r="A927" s="2"/>
      <c r="G927" s="5"/>
    </row>
    <row r="928" spans="1:7">
      <c r="A928" s="2"/>
      <c r="G928" s="5"/>
    </row>
    <row r="929" spans="1:7">
      <c r="A929" s="2"/>
      <c r="G929" s="5"/>
    </row>
    <row r="930" spans="1:7">
      <c r="A930" s="2"/>
      <c r="G930" s="5"/>
    </row>
    <row r="931" spans="1:7">
      <c r="A931" s="2"/>
      <c r="G931" s="5"/>
    </row>
    <row r="932" spans="1:7">
      <c r="A932" s="2"/>
      <c r="G932" s="5"/>
    </row>
    <row r="933" spans="1:7">
      <c r="A933" s="2"/>
      <c r="G933" s="5"/>
    </row>
    <row r="934" spans="1:7">
      <c r="A934" s="2"/>
      <c r="G934" s="5"/>
    </row>
    <row r="935" spans="1:7">
      <c r="A935" s="2"/>
      <c r="G935" s="5"/>
    </row>
    <row r="936" spans="1:7">
      <c r="A936" s="2"/>
      <c r="G936" s="5"/>
    </row>
    <row r="937" spans="1:7">
      <c r="A937" s="2"/>
      <c r="G937" s="5"/>
    </row>
    <row r="938" spans="1:7">
      <c r="A938" s="2"/>
      <c r="G938" s="5"/>
    </row>
    <row r="939" spans="1:7">
      <c r="A939" s="2"/>
      <c r="G939" s="5"/>
    </row>
    <row r="940" spans="1:7">
      <c r="A940" s="2"/>
      <c r="G940" s="5"/>
    </row>
    <row r="941" spans="1:7">
      <c r="A941" s="2"/>
      <c r="G941" s="5"/>
    </row>
    <row r="942" spans="1:7">
      <c r="A942" s="2"/>
      <c r="G942" s="5"/>
    </row>
    <row r="943" spans="1:7">
      <c r="A943" s="2"/>
      <c r="G943" s="5"/>
    </row>
    <row r="944" spans="1:7">
      <c r="A944" s="2"/>
      <c r="G944" s="5"/>
    </row>
    <row r="945" spans="1:7">
      <c r="A945" s="2"/>
      <c r="G945" s="5"/>
    </row>
    <row r="946" spans="1:7">
      <c r="A946" s="2"/>
      <c r="G946" s="5"/>
    </row>
    <row r="947" spans="1:7">
      <c r="A947" s="2"/>
      <c r="G947" s="5"/>
    </row>
    <row r="948" spans="1:7">
      <c r="A948" s="2"/>
      <c r="G948" s="5"/>
    </row>
    <row r="949" spans="1:7">
      <c r="A949" s="2"/>
      <c r="G949" s="5"/>
    </row>
    <row r="950" spans="1:7">
      <c r="A950" s="2"/>
      <c r="G950" s="5"/>
    </row>
    <row r="951" spans="1:7">
      <c r="A951" s="2"/>
      <c r="G951" s="5"/>
    </row>
    <row r="952" spans="1:7">
      <c r="A952" s="2"/>
      <c r="G952" s="5"/>
    </row>
    <row r="953" spans="1:7">
      <c r="A953" s="2"/>
      <c r="G953" s="5"/>
    </row>
    <row r="954" spans="1:7">
      <c r="A954" s="2"/>
      <c r="G954" s="5"/>
    </row>
    <row r="955" spans="1:7">
      <c r="A955" s="2"/>
      <c r="G955" s="5"/>
    </row>
    <row r="956" spans="1:7">
      <c r="A956" s="2"/>
      <c r="G956" s="5"/>
    </row>
    <row r="957" spans="1:7">
      <c r="A957" s="2"/>
      <c r="G957" s="5"/>
    </row>
    <row r="958" spans="1:7">
      <c r="A958" s="2"/>
      <c r="G958" s="5"/>
    </row>
    <row r="959" spans="1:7">
      <c r="A959" s="2"/>
      <c r="G959" s="5"/>
    </row>
    <row r="960" spans="1:7">
      <c r="A960" s="2"/>
      <c r="G960" s="5"/>
    </row>
    <row r="961" spans="1:7">
      <c r="A961" s="2"/>
      <c r="G961" s="5"/>
    </row>
    <row r="962" spans="1:7">
      <c r="A962" s="2"/>
      <c r="G962" s="5"/>
    </row>
    <row r="963" spans="1:7">
      <c r="A963" s="2"/>
      <c r="G963" s="5"/>
    </row>
    <row r="964" spans="1:7">
      <c r="A964" s="2"/>
      <c r="G964" s="5"/>
    </row>
    <row r="965" spans="1:7">
      <c r="A965" s="2"/>
      <c r="G965" s="5"/>
    </row>
    <row r="966" spans="1:7">
      <c r="A966" s="2"/>
      <c r="G966" s="5"/>
    </row>
    <row r="967" spans="1:7">
      <c r="A967" s="2"/>
      <c r="G967" s="5"/>
    </row>
    <row r="968" spans="1:7">
      <c r="A968" s="2"/>
      <c r="G968" s="5"/>
    </row>
    <row r="969" spans="1:7">
      <c r="A969" s="2"/>
      <c r="G969" s="5"/>
    </row>
    <row r="970" spans="1:7">
      <c r="A970" s="2"/>
      <c r="G970" s="5"/>
    </row>
    <row r="971" spans="1:7">
      <c r="A971" s="2"/>
      <c r="G971" s="5"/>
    </row>
    <row r="972" spans="1:7">
      <c r="A972" s="2"/>
      <c r="G972" s="5"/>
    </row>
    <row r="973" spans="1:7">
      <c r="A973" s="2"/>
      <c r="G973" s="5"/>
    </row>
    <row r="974" spans="1:7">
      <c r="A974" s="2"/>
      <c r="G974" s="5"/>
    </row>
    <row r="975" spans="1:7">
      <c r="A975" s="2"/>
      <c r="G975" s="5"/>
    </row>
    <row r="976" spans="1:7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  <c r="G1008" s="5"/>
    </row>
    <row r="1009" spans="1:7">
      <c r="A1009" s="2"/>
      <c r="G1009" s="5"/>
    </row>
    <row r="1012" spans="1:7">
      <c r="A1012" s="7"/>
      <c r="B1012" s="7"/>
      <c r="C1012" s="7"/>
      <c r="D1012" s="7"/>
      <c r="E1012" s="7"/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L1012"/>
  <sheetViews>
    <sheetView zoomScale="90" zoomScaleNormal="90" workbookViewId="0">
      <selection activeCell="I2" sqref="I2:I961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40861</v>
      </c>
      <c r="B2" s="1">
        <v>2</v>
      </c>
      <c r="C2" s="1">
        <v>86.2</v>
      </c>
      <c r="D2" s="1">
        <v>0</v>
      </c>
      <c r="E2" s="1">
        <v>0</v>
      </c>
      <c r="F2" s="1">
        <v>0</v>
      </c>
      <c r="G2" s="1">
        <v>0</v>
      </c>
      <c r="H2" s="1">
        <v>0.4</v>
      </c>
      <c r="I2" s="1">
        <v>281</v>
      </c>
      <c r="J2" s="1">
        <v>0</v>
      </c>
      <c r="K2" s="1">
        <v>0.5</v>
      </c>
      <c r="L2" s="1">
        <v>0</v>
      </c>
    </row>
    <row r="3" spans="1:12">
      <c r="A3" s="2">
        <v>40861.041666666664</v>
      </c>
      <c r="B3" s="1">
        <v>1.7</v>
      </c>
      <c r="C3" s="1">
        <v>83.8</v>
      </c>
      <c r="D3" s="1">
        <v>0</v>
      </c>
      <c r="E3" s="1">
        <v>0</v>
      </c>
      <c r="F3" s="1">
        <v>0</v>
      </c>
      <c r="G3" s="5">
        <v>0</v>
      </c>
      <c r="H3" s="1">
        <v>0.4</v>
      </c>
      <c r="I3" s="1">
        <v>285</v>
      </c>
      <c r="J3" s="1">
        <v>0</v>
      </c>
      <c r="K3" s="1">
        <v>0.2</v>
      </c>
      <c r="L3" s="1">
        <v>0</v>
      </c>
    </row>
    <row r="4" spans="1:12">
      <c r="A4" s="2">
        <v>40861.083333333336</v>
      </c>
      <c r="B4" s="1">
        <v>1.4</v>
      </c>
      <c r="C4" s="1">
        <v>86.3</v>
      </c>
      <c r="D4" s="1">
        <v>0</v>
      </c>
      <c r="E4" s="1">
        <v>0</v>
      </c>
      <c r="F4" s="1">
        <v>0</v>
      </c>
      <c r="G4" s="5">
        <v>0</v>
      </c>
      <c r="H4" s="1">
        <v>0.6</v>
      </c>
      <c r="I4" s="1">
        <v>268</v>
      </c>
      <c r="J4" s="1">
        <v>0</v>
      </c>
      <c r="K4" s="1">
        <v>0</v>
      </c>
      <c r="L4" s="1">
        <v>0</v>
      </c>
    </row>
    <row r="5" spans="1:12">
      <c r="A5" s="2">
        <v>40861.125</v>
      </c>
      <c r="B5" s="1">
        <v>1</v>
      </c>
      <c r="C5" s="1">
        <v>87.5</v>
      </c>
      <c r="D5" s="1">
        <v>0</v>
      </c>
      <c r="E5" s="1">
        <v>0</v>
      </c>
      <c r="F5" s="1">
        <v>0</v>
      </c>
      <c r="G5" s="5">
        <v>0</v>
      </c>
      <c r="H5" s="1">
        <v>0.7</v>
      </c>
      <c r="I5" s="1">
        <v>267</v>
      </c>
      <c r="J5" s="1">
        <v>0</v>
      </c>
      <c r="K5" s="1">
        <v>-0.2</v>
      </c>
      <c r="L5" s="1">
        <v>0</v>
      </c>
    </row>
    <row r="6" spans="1:12">
      <c r="A6" s="2">
        <v>40861.166666666664</v>
      </c>
      <c r="B6" s="1">
        <v>1</v>
      </c>
      <c r="C6" s="1">
        <v>89.4</v>
      </c>
      <c r="D6" s="1">
        <v>0</v>
      </c>
      <c r="E6" s="1">
        <v>0</v>
      </c>
      <c r="F6" s="1">
        <v>0</v>
      </c>
      <c r="G6" s="5">
        <v>0</v>
      </c>
      <c r="H6" s="1">
        <v>0.5</v>
      </c>
      <c r="I6" s="1">
        <v>274</v>
      </c>
      <c r="J6" s="1">
        <v>0</v>
      </c>
      <c r="K6" s="1">
        <v>-0.3</v>
      </c>
      <c r="L6" s="1">
        <v>0</v>
      </c>
    </row>
    <row r="7" spans="1:12">
      <c r="A7" s="2">
        <v>40861.208333333336</v>
      </c>
      <c r="B7" s="1">
        <v>1</v>
      </c>
      <c r="C7" s="1">
        <v>88.9</v>
      </c>
      <c r="D7" s="1">
        <v>0</v>
      </c>
      <c r="E7" s="1">
        <v>0</v>
      </c>
      <c r="F7" s="1">
        <v>0</v>
      </c>
      <c r="G7" s="5">
        <v>0</v>
      </c>
      <c r="H7" s="1">
        <v>0.4</v>
      </c>
      <c r="I7" s="1">
        <v>279</v>
      </c>
      <c r="J7" s="1">
        <v>0</v>
      </c>
      <c r="K7" s="1">
        <v>-0.5</v>
      </c>
      <c r="L7" s="1">
        <v>0</v>
      </c>
    </row>
    <row r="8" spans="1:12">
      <c r="A8" s="2">
        <v>40861.25</v>
      </c>
      <c r="B8" s="1">
        <v>0.5</v>
      </c>
      <c r="C8" s="1">
        <v>87.8</v>
      </c>
      <c r="D8" s="1">
        <v>0</v>
      </c>
      <c r="E8" s="1">
        <v>0</v>
      </c>
      <c r="F8" s="1">
        <v>0</v>
      </c>
      <c r="G8" s="5">
        <v>0</v>
      </c>
      <c r="H8" s="1">
        <v>0.3</v>
      </c>
      <c r="I8" s="1">
        <v>154</v>
      </c>
      <c r="J8" s="1">
        <v>0</v>
      </c>
      <c r="K8" s="1">
        <v>-1.1000000000000001</v>
      </c>
      <c r="L8" s="1">
        <v>0</v>
      </c>
    </row>
    <row r="9" spans="1:12">
      <c r="A9" s="2">
        <v>40861.291666666664</v>
      </c>
      <c r="B9" s="1">
        <v>0</v>
      </c>
      <c r="C9" s="1">
        <v>87.8</v>
      </c>
      <c r="D9" s="1">
        <v>0</v>
      </c>
      <c r="E9" s="1">
        <v>0</v>
      </c>
      <c r="F9" s="1">
        <v>0</v>
      </c>
      <c r="G9" s="5">
        <v>0</v>
      </c>
      <c r="H9" s="1">
        <v>0.4</v>
      </c>
      <c r="I9" s="1">
        <v>248</v>
      </c>
      <c r="J9" s="1">
        <v>0</v>
      </c>
      <c r="K9" s="1">
        <v>-1.3</v>
      </c>
      <c r="L9" s="1">
        <v>0</v>
      </c>
    </row>
    <row r="10" spans="1:12">
      <c r="A10" s="2">
        <v>40861.333333333336</v>
      </c>
      <c r="B10" s="1">
        <v>-0.2</v>
      </c>
      <c r="C10" s="1">
        <v>88.9</v>
      </c>
      <c r="D10" s="1">
        <v>0</v>
      </c>
      <c r="E10" s="1">
        <v>0</v>
      </c>
      <c r="F10" s="1">
        <v>0</v>
      </c>
      <c r="G10" s="5">
        <v>0</v>
      </c>
      <c r="H10" s="1">
        <v>0.5</v>
      </c>
      <c r="I10" s="1">
        <v>271</v>
      </c>
      <c r="J10" s="1">
        <v>0</v>
      </c>
      <c r="K10" s="1">
        <v>-1.6</v>
      </c>
      <c r="L10" s="1">
        <v>0</v>
      </c>
    </row>
    <row r="11" spans="1:12">
      <c r="A11" s="2">
        <v>40861.375</v>
      </c>
      <c r="B11" s="1">
        <v>0.8</v>
      </c>
      <c r="C11" s="1">
        <v>87.8</v>
      </c>
      <c r="D11" s="1">
        <v>0</v>
      </c>
      <c r="E11" s="1">
        <v>0</v>
      </c>
      <c r="F11" s="1">
        <v>19</v>
      </c>
      <c r="G11" s="5">
        <v>0.3</v>
      </c>
      <c r="H11" s="1">
        <v>0.4</v>
      </c>
      <c r="I11" s="1">
        <v>256</v>
      </c>
      <c r="J11" s="1">
        <v>0.3</v>
      </c>
      <c r="K11" s="1">
        <v>0.3</v>
      </c>
      <c r="L11" s="1">
        <v>0</v>
      </c>
    </row>
    <row r="12" spans="1:12">
      <c r="A12" s="2">
        <v>40861.416666666664</v>
      </c>
      <c r="B12" s="1">
        <v>4.2</v>
      </c>
      <c r="C12" s="1">
        <v>74</v>
      </c>
      <c r="D12" s="1">
        <v>0</v>
      </c>
      <c r="E12" s="1">
        <v>0</v>
      </c>
      <c r="F12" s="1">
        <v>60</v>
      </c>
      <c r="G12" s="5">
        <v>1.3</v>
      </c>
      <c r="H12" s="1">
        <v>0.4</v>
      </c>
      <c r="I12" s="1">
        <v>229</v>
      </c>
      <c r="J12" s="1">
        <v>0.9</v>
      </c>
      <c r="K12" s="1">
        <v>4.0999999999999996</v>
      </c>
      <c r="L12" s="1">
        <v>0</v>
      </c>
    </row>
    <row r="13" spans="1:12">
      <c r="A13" s="2">
        <v>40861.458333333336</v>
      </c>
      <c r="B13" s="1">
        <v>6.7</v>
      </c>
      <c r="C13" s="1">
        <v>67</v>
      </c>
      <c r="D13" s="1">
        <v>0</v>
      </c>
      <c r="E13" s="1">
        <v>0</v>
      </c>
      <c r="F13" s="1">
        <v>60</v>
      </c>
      <c r="G13" s="5">
        <v>2.2999999999999998</v>
      </c>
      <c r="H13" s="1">
        <v>1.2</v>
      </c>
      <c r="I13" s="1">
        <v>211</v>
      </c>
      <c r="J13" s="1">
        <v>1.2</v>
      </c>
      <c r="K13" s="1">
        <v>7.6</v>
      </c>
      <c r="L13" s="1">
        <v>0</v>
      </c>
    </row>
    <row r="14" spans="1:12">
      <c r="A14" s="2">
        <v>40861.5</v>
      </c>
      <c r="B14" s="1">
        <v>8.6</v>
      </c>
      <c r="C14" s="1">
        <v>60</v>
      </c>
      <c r="D14" s="1">
        <v>0</v>
      </c>
      <c r="E14" s="1">
        <v>0</v>
      </c>
      <c r="F14" s="1">
        <v>29</v>
      </c>
      <c r="G14" s="5">
        <v>2.8</v>
      </c>
      <c r="H14" s="1">
        <v>0.8</v>
      </c>
      <c r="I14" s="1">
        <v>207</v>
      </c>
      <c r="J14" s="1">
        <v>1.5</v>
      </c>
      <c r="K14" s="1">
        <v>8.6</v>
      </c>
      <c r="L14" s="1">
        <v>0</v>
      </c>
    </row>
    <row r="15" spans="1:12">
      <c r="A15" s="2">
        <v>40861.541666666664</v>
      </c>
      <c r="B15" s="1">
        <v>10.7</v>
      </c>
      <c r="C15" s="1">
        <v>49</v>
      </c>
      <c r="D15" s="1">
        <v>0</v>
      </c>
      <c r="E15" s="1">
        <v>0</v>
      </c>
      <c r="F15" s="1">
        <v>0</v>
      </c>
      <c r="G15" s="5">
        <v>2.8</v>
      </c>
      <c r="H15" s="1">
        <v>1</v>
      </c>
      <c r="I15" s="1">
        <v>220</v>
      </c>
      <c r="J15" s="1">
        <v>1.6</v>
      </c>
      <c r="K15" s="1">
        <v>9.9</v>
      </c>
      <c r="L15" s="1">
        <v>0</v>
      </c>
    </row>
    <row r="16" spans="1:12">
      <c r="A16" s="2">
        <v>40861.583333333336</v>
      </c>
      <c r="B16" s="1">
        <v>11.7</v>
      </c>
      <c r="C16" s="1">
        <v>46</v>
      </c>
      <c r="D16" s="1">
        <v>0</v>
      </c>
      <c r="E16" s="1">
        <v>0</v>
      </c>
      <c r="F16" s="1">
        <v>0</v>
      </c>
      <c r="G16" s="5">
        <v>2.8</v>
      </c>
      <c r="H16" s="1">
        <v>1</v>
      </c>
      <c r="I16" s="1">
        <v>321</v>
      </c>
      <c r="J16" s="1">
        <v>1.4</v>
      </c>
      <c r="K16" s="1">
        <v>10.8</v>
      </c>
      <c r="L16" s="1">
        <v>0</v>
      </c>
    </row>
    <row r="17" spans="1:12">
      <c r="A17" s="2">
        <v>40861.625</v>
      </c>
      <c r="B17" s="1">
        <v>10.5</v>
      </c>
      <c r="C17" s="1">
        <v>49</v>
      </c>
      <c r="D17" s="1">
        <v>0</v>
      </c>
      <c r="E17" s="1">
        <v>0</v>
      </c>
      <c r="F17" s="1">
        <v>0</v>
      </c>
      <c r="G17" s="5">
        <v>2.8</v>
      </c>
      <c r="H17" s="1">
        <v>1.2</v>
      </c>
      <c r="I17" s="1">
        <v>108</v>
      </c>
      <c r="J17" s="1">
        <v>0.8</v>
      </c>
      <c r="K17" s="1">
        <v>10.5</v>
      </c>
      <c r="L17" s="1">
        <v>0</v>
      </c>
    </row>
    <row r="18" spans="1:12">
      <c r="A18" s="2">
        <v>40861.666666666664</v>
      </c>
      <c r="B18" s="1">
        <v>9.5</v>
      </c>
      <c r="C18" s="1">
        <v>49</v>
      </c>
      <c r="D18" s="1">
        <v>0</v>
      </c>
      <c r="E18" s="1">
        <v>0</v>
      </c>
      <c r="F18" s="1">
        <v>0</v>
      </c>
      <c r="G18" s="5">
        <v>2.8</v>
      </c>
      <c r="H18" s="1">
        <v>1.4</v>
      </c>
      <c r="I18" s="1">
        <v>92</v>
      </c>
      <c r="J18" s="1">
        <v>0.5</v>
      </c>
      <c r="K18" s="1">
        <v>9.6</v>
      </c>
      <c r="L18" s="1">
        <v>0</v>
      </c>
    </row>
    <row r="19" spans="1:12">
      <c r="A19" s="2">
        <v>40861.708333333336</v>
      </c>
      <c r="B19" s="1">
        <v>7.7</v>
      </c>
      <c r="C19" s="1">
        <v>54</v>
      </c>
      <c r="D19" s="1">
        <v>0</v>
      </c>
      <c r="E19" s="1">
        <v>0</v>
      </c>
      <c r="F19" s="1">
        <v>0</v>
      </c>
      <c r="G19" s="5">
        <v>2.8</v>
      </c>
      <c r="H19" s="1">
        <v>0.3</v>
      </c>
      <c r="I19" s="1">
        <v>66</v>
      </c>
      <c r="J19" s="1">
        <v>0</v>
      </c>
      <c r="K19" s="1">
        <v>6.6</v>
      </c>
      <c r="L19" s="1">
        <v>0</v>
      </c>
    </row>
    <row r="20" spans="1:12">
      <c r="A20" s="2">
        <v>40861.75</v>
      </c>
      <c r="B20" s="1">
        <v>5.7</v>
      </c>
      <c r="C20" s="1">
        <v>67</v>
      </c>
      <c r="D20" s="1">
        <v>0</v>
      </c>
      <c r="E20" s="1">
        <v>0</v>
      </c>
      <c r="F20" s="1">
        <v>0</v>
      </c>
      <c r="G20" s="5">
        <v>2.8</v>
      </c>
      <c r="H20" s="1">
        <v>0.6</v>
      </c>
      <c r="I20" s="1">
        <v>254</v>
      </c>
      <c r="J20" s="1">
        <v>0</v>
      </c>
      <c r="K20" s="1">
        <v>3.6</v>
      </c>
      <c r="L20" s="1">
        <v>0</v>
      </c>
    </row>
    <row r="21" spans="1:12">
      <c r="A21" s="2">
        <v>40861.791666666664</v>
      </c>
      <c r="B21" s="1">
        <v>4.7</v>
      </c>
      <c r="C21" s="1">
        <v>72</v>
      </c>
      <c r="D21" s="1">
        <v>0</v>
      </c>
      <c r="E21" s="1">
        <v>0</v>
      </c>
      <c r="F21" s="1">
        <v>0</v>
      </c>
      <c r="G21" s="5">
        <v>2.8</v>
      </c>
      <c r="H21" s="1">
        <v>0.5</v>
      </c>
      <c r="I21" s="1">
        <v>218</v>
      </c>
      <c r="J21" s="1">
        <v>0</v>
      </c>
      <c r="K21" s="1">
        <v>2.8</v>
      </c>
      <c r="L21" s="1">
        <v>0</v>
      </c>
    </row>
    <row r="22" spans="1:12">
      <c r="A22" s="2">
        <v>40861.833333333336</v>
      </c>
      <c r="B22" s="1">
        <v>3.8</v>
      </c>
      <c r="C22" s="1">
        <v>75</v>
      </c>
      <c r="D22" s="1">
        <v>0</v>
      </c>
      <c r="E22" s="1">
        <v>0</v>
      </c>
      <c r="F22" s="1">
        <v>0</v>
      </c>
      <c r="G22" s="5">
        <v>2.8</v>
      </c>
      <c r="H22" s="1">
        <v>0.6</v>
      </c>
      <c r="I22" s="1">
        <v>305</v>
      </c>
      <c r="J22" s="1">
        <v>0</v>
      </c>
      <c r="K22" s="1">
        <v>1.9</v>
      </c>
      <c r="L22" s="1">
        <v>0</v>
      </c>
    </row>
    <row r="23" spans="1:12">
      <c r="A23" s="2">
        <v>40861.875</v>
      </c>
      <c r="B23" s="1">
        <v>3</v>
      </c>
      <c r="C23" s="1">
        <v>78</v>
      </c>
      <c r="D23" s="1">
        <v>0</v>
      </c>
      <c r="E23" s="1">
        <v>0</v>
      </c>
      <c r="F23" s="1">
        <v>0</v>
      </c>
      <c r="G23" s="5">
        <v>2.8</v>
      </c>
      <c r="H23" s="1">
        <v>0.4</v>
      </c>
      <c r="I23" s="1">
        <v>243</v>
      </c>
      <c r="J23" s="1">
        <v>0</v>
      </c>
      <c r="K23" s="1">
        <v>1.3</v>
      </c>
      <c r="L23" s="1">
        <v>0</v>
      </c>
    </row>
    <row r="24" spans="1:12">
      <c r="A24" s="2">
        <v>40861.916666666664</v>
      </c>
      <c r="B24" s="1">
        <v>2.8</v>
      </c>
      <c r="C24" s="1">
        <v>78</v>
      </c>
      <c r="D24" s="1">
        <v>0</v>
      </c>
      <c r="E24" s="1">
        <v>0</v>
      </c>
      <c r="F24" s="1">
        <v>0</v>
      </c>
      <c r="G24" s="5">
        <v>2.8</v>
      </c>
      <c r="H24" s="1">
        <v>0.4</v>
      </c>
      <c r="I24" s="1">
        <v>287</v>
      </c>
      <c r="J24" s="1">
        <v>0</v>
      </c>
      <c r="K24" s="1">
        <v>1</v>
      </c>
      <c r="L24" s="1">
        <v>0</v>
      </c>
    </row>
    <row r="25" spans="1:12">
      <c r="A25" s="2">
        <v>40861.958333333336</v>
      </c>
      <c r="B25" s="1">
        <v>2</v>
      </c>
      <c r="C25" s="1">
        <v>81.099999999999994</v>
      </c>
      <c r="D25" s="1">
        <v>0</v>
      </c>
      <c r="E25" s="1">
        <v>0</v>
      </c>
      <c r="F25" s="1">
        <v>0</v>
      </c>
      <c r="G25" s="5">
        <v>2.8</v>
      </c>
      <c r="H25" s="1">
        <v>0.3</v>
      </c>
      <c r="I25" s="1">
        <v>290</v>
      </c>
      <c r="J25" s="1">
        <v>0</v>
      </c>
      <c r="K25" s="1">
        <v>0.2</v>
      </c>
      <c r="L25" s="1">
        <v>0</v>
      </c>
    </row>
    <row r="26" spans="1:12">
      <c r="A26" s="2">
        <v>40862</v>
      </c>
      <c r="B26" s="1">
        <v>1.6</v>
      </c>
      <c r="C26" s="1">
        <v>82.2</v>
      </c>
      <c r="D26" s="1">
        <v>0</v>
      </c>
      <c r="E26" s="1">
        <v>0</v>
      </c>
      <c r="F26" s="1">
        <v>0</v>
      </c>
      <c r="G26" s="5">
        <v>2.8</v>
      </c>
      <c r="H26" s="1">
        <v>0.4</v>
      </c>
      <c r="I26" s="1">
        <v>305</v>
      </c>
      <c r="J26" s="1">
        <v>0</v>
      </c>
      <c r="K26" s="1">
        <v>-0.1</v>
      </c>
      <c r="L26" s="1">
        <v>0</v>
      </c>
    </row>
    <row r="27" spans="1:12">
      <c r="A27" s="2">
        <v>40862.041666666664</v>
      </c>
      <c r="B27" s="1">
        <v>1.1000000000000001</v>
      </c>
      <c r="C27" s="1">
        <v>83.3</v>
      </c>
      <c r="D27" s="1">
        <v>0</v>
      </c>
      <c r="E27" s="1">
        <v>0</v>
      </c>
      <c r="F27" s="1">
        <v>0</v>
      </c>
      <c r="G27" s="5">
        <v>2.8</v>
      </c>
      <c r="H27" s="1">
        <v>0.3</v>
      </c>
      <c r="I27" s="1">
        <v>248</v>
      </c>
      <c r="J27" s="1">
        <v>0</v>
      </c>
      <c r="K27" s="1">
        <v>-0.3</v>
      </c>
      <c r="L27" s="1">
        <v>0</v>
      </c>
    </row>
    <row r="28" spans="1:12">
      <c r="A28" s="2">
        <v>40862.083333333336</v>
      </c>
      <c r="B28" s="1">
        <v>0.6</v>
      </c>
      <c r="C28" s="1">
        <v>85.6</v>
      </c>
      <c r="D28" s="1">
        <v>0</v>
      </c>
      <c r="E28" s="1">
        <v>0</v>
      </c>
      <c r="F28" s="1">
        <v>0</v>
      </c>
      <c r="G28" s="5">
        <v>2.8</v>
      </c>
      <c r="H28" s="1">
        <v>0.3</v>
      </c>
      <c r="I28" s="1">
        <v>259</v>
      </c>
      <c r="J28" s="1">
        <v>0</v>
      </c>
      <c r="K28" s="1">
        <v>-0.8</v>
      </c>
      <c r="L28" s="1">
        <v>0</v>
      </c>
    </row>
    <row r="29" spans="1:12">
      <c r="A29" s="2">
        <v>40862.125</v>
      </c>
      <c r="B29" s="1">
        <v>0.4</v>
      </c>
      <c r="C29" s="1">
        <v>85.6</v>
      </c>
      <c r="D29" s="1">
        <v>0</v>
      </c>
      <c r="E29" s="1">
        <v>0</v>
      </c>
      <c r="F29" s="1">
        <v>0</v>
      </c>
      <c r="G29" s="5">
        <v>2.8</v>
      </c>
      <c r="H29" s="1">
        <v>0.4</v>
      </c>
      <c r="I29" s="1">
        <v>256</v>
      </c>
      <c r="J29" s="1">
        <v>0</v>
      </c>
      <c r="K29" s="1">
        <v>-0.9</v>
      </c>
      <c r="L29" s="1">
        <v>0</v>
      </c>
    </row>
    <row r="30" spans="1:12">
      <c r="A30" s="2">
        <v>40862.166666666664</v>
      </c>
      <c r="B30" s="1">
        <v>0.2</v>
      </c>
      <c r="C30" s="1">
        <v>86.7</v>
      </c>
      <c r="D30" s="1">
        <v>0</v>
      </c>
      <c r="E30" s="1">
        <v>0</v>
      </c>
      <c r="F30" s="1">
        <v>0</v>
      </c>
      <c r="G30" s="5">
        <v>2.8</v>
      </c>
      <c r="H30" s="1">
        <v>0.6</v>
      </c>
      <c r="I30" s="1">
        <v>269</v>
      </c>
      <c r="J30" s="1">
        <v>0</v>
      </c>
      <c r="K30" s="1">
        <v>-0.9</v>
      </c>
      <c r="L30" s="1">
        <v>0</v>
      </c>
    </row>
    <row r="31" spans="1:12">
      <c r="A31" s="2">
        <v>40862.208333333336</v>
      </c>
      <c r="B31" s="1">
        <v>0.2</v>
      </c>
      <c r="C31" s="1">
        <v>85.6</v>
      </c>
      <c r="D31" s="1">
        <v>0</v>
      </c>
      <c r="E31" s="1">
        <v>0</v>
      </c>
      <c r="F31" s="1">
        <v>0</v>
      </c>
      <c r="G31" s="5">
        <v>2.8</v>
      </c>
      <c r="H31" s="1">
        <v>0.6</v>
      </c>
      <c r="I31" s="1">
        <v>89</v>
      </c>
      <c r="J31" s="1">
        <v>0</v>
      </c>
      <c r="K31" s="1">
        <v>-1.1000000000000001</v>
      </c>
      <c r="L31" s="1">
        <v>0</v>
      </c>
    </row>
    <row r="32" spans="1:12">
      <c r="A32" s="2">
        <v>40862.25</v>
      </c>
      <c r="B32" s="1">
        <v>-0.1</v>
      </c>
      <c r="C32" s="1">
        <v>86.7</v>
      </c>
      <c r="D32" s="1">
        <v>0</v>
      </c>
      <c r="E32" s="1">
        <v>0</v>
      </c>
      <c r="F32" s="1">
        <v>0</v>
      </c>
      <c r="G32" s="5">
        <v>2.8</v>
      </c>
      <c r="H32" s="1">
        <v>0.4</v>
      </c>
      <c r="I32" s="1">
        <v>257</v>
      </c>
      <c r="J32" s="1">
        <v>0</v>
      </c>
      <c r="K32" s="1">
        <v>-1.4</v>
      </c>
      <c r="L32" s="1">
        <v>0</v>
      </c>
    </row>
    <row r="33" spans="1:12">
      <c r="A33" s="2">
        <v>40862.291666666664</v>
      </c>
      <c r="B33" s="1">
        <v>-0.4</v>
      </c>
      <c r="C33" s="1">
        <v>87.8</v>
      </c>
      <c r="D33" s="1">
        <v>0</v>
      </c>
      <c r="E33" s="1">
        <v>0</v>
      </c>
      <c r="F33" s="1">
        <v>0</v>
      </c>
      <c r="G33" s="5">
        <v>2.8</v>
      </c>
      <c r="H33" s="1">
        <v>0.4</v>
      </c>
      <c r="I33" s="1">
        <v>317</v>
      </c>
      <c r="J33" s="1">
        <v>0</v>
      </c>
      <c r="K33" s="1">
        <v>-1.7</v>
      </c>
      <c r="L33" s="1">
        <v>0</v>
      </c>
    </row>
    <row r="34" spans="1:12">
      <c r="A34" s="2">
        <v>40862.333333333336</v>
      </c>
      <c r="B34" s="1">
        <v>-0.2</v>
      </c>
      <c r="C34" s="1">
        <v>86.7</v>
      </c>
      <c r="D34" s="1">
        <v>0</v>
      </c>
      <c r="E34" s="1">
        <v>0</v>
      </c>
      <c r="F34" s="1">
        <v>0</v>
      </c>
      <c r="G34" s="5">
        <v>2.8</v>
      </c>
      <c r="H34" s="1">
        <v>0.3</v>
      </c>
      <c r="I34" s="1">
        <v>267</v>
      </c>
      <c r="J34" s="1">
        <v>0</v>
      </c>
      <c r="K34" s="1">
        <v>-1.7</v>
      </c>
      <c r="L34" s="1">
        <v>0</v>
      </c>
    </row>
    <row r="35" spans="1:12">
      <c r="A35" s="2">
        <v>40862.375</v>
      </c>
      <c r="B35" s="1">
        <v>0.1</v>
      </c>
      <c r="C35" s="1">
        <v>86.7</v>
      </c>
      <c r="D35" s="1">
        <v>0</v>
      </c>
      <c r="E35" s="1">
        <v>0</v>
      </c>
      <c r="F35" s="1">
        <v>0</v>
      </c>
      <c r="G35" s="5">
        <v>2.8</v>
      </c>
      <c r="H35" s="1">
        <v>0.3</v>
      </c>
      <c r="I35" s="1">
        <v>258</v>
      </c>
      <c r="J35" s="1">
        <v>0.2</v>
      </c>
      <c r="K35" s="1">
        <v>-0.5</v>
      </c>
      <c r="L35" s="1">
        <v>0</v>
      </c>
    </row>
    <row r="36" spans="1:12">
      <c r="A36" s="2">
        <v>40862.416666666664</v>
      </c>
      <c r="B36" s="1">
        <v>3.3</v>
      </c>
      <c r="C36" s="1">
        <v>75</v>
      </c>
      <c r="D36" s="1">
        <v>0</v>
      </c>
      <c r="E36" s="1">
        <v>0</v>
      </c>
      <c r="F36" s="1">
        <v>54</v>
      </c>
      <c r="G36" s="5">
        <v>3.7</v>
      </c>
      <c r="H36" s="1">
        <v>0.6</v>
      </c>
      <c r="I36" s="1">
        <v>118</v>
      </c>
      <c r="J36" s="1">
        <v>0.8</v>
      </c>
      <c r="K36" s="1">
        <v>3.3</v>
      </c>
      <c r="L36" s="1">
        <v>0</v>
      </c>
    </row>
    <row r="37" spans="1:12">
      <c r="A37" s="2">
        <v>40862.458333333336</v>
      </c>
      <c r="B37" s="1">
        <v>6</v>
      </c>
      <c r="C37" s="1">
        <v>66</v>
      </c>
      <c r="D37" s="1">
        <v>0</v>
      </c>
      <c r="E37" s="1">
        <v>0</v>
      </c>
      <c r="F37" s="1">
        <v>60</v>
      </c>
      <c r="G37" s="5">
        <v>4.7</v>
      </c>
      <c r="H37" s="1">
        <v>0.8</v>
      </c>
      <c r="I37" s="1">
        <v>211</v>
      </c>
      <c r="J37" s="1">
        <v>1.2</v>
      </c>
      <c r="K37" s="1">
        <v>6.4</v>
      </c>
      <c r="L37" s="1">
        <v>0</v>
      </c>
    </row>
    <row r="38" spans="1:12">
      <c r="A38" s="2">
        <v>40862.5</v>
      </c>
      <c r="B38" s="1">
        <v>7.6</v>
      </c>
      <c r="C38" s="1">
        <v>58</v>
      </c>
      <c r="D38" s="1">
        <v>0</v>
      </c>
      <c r="E38" s="1">
        <v>0</v>
      </c>
      <c r="F38" s="1">
        <v>31</v>
      </c>
      <c r="G38" s="5">
        <v>5.2</v>
      </c>
      <c r="H38" s="1">
        <v>0.8</v>
      </c>
      <c r="I38" s="1">
        <v>174</v>
      </c>
      <c r="J38" s="1">
        <v>1.5</v>
      </c>
      <c r="K38" s="1">
        <v>7.7</v>
      </c>
      <c r="L38" s="1">
        <v>0</v>
      </c>
    </row>
    <row r="39" spans="1:12">
      <c r="A39" s="2">
        <v>40862.541666666664</v>
      </c>
      <c r="B39" s="1">
        <v>8.6999999999999993</v>
      </c>
      <c r="C39" s="1">
        <v>50</v>
      </c>
      <c r="D39" s="1">
        <v>0</v>
      </c>
      <c r="E39" s="1">
        <v>0</v>
      </c>
      <c r="F39" s="1">
        <v>0</v>
      </c>
      <c r="G39" s="5">
        <v>5.2</v>
      </c>
      <c r="H39" s="1">
        <v>1.2</v>
      </c>
      <c r="I39" s="1">
        <v>148</v>
      </c>
      <c r="J39" s="1">
        <v>1.5</v>
      </c>
      <c r="K39" s="1">
        <v>8.3000000000000007</v>
      </c>
      <c r="L39" s="1">
        <v>0</v>
      </c>
    </row>
    <row r="40" spans="1:12">
      <c r="A40" s="2">
        <v>40862.583333333336</v>
      </c>
      <c r="B40" s="1">
        <v>9.6999999999999993</v>
      </c>
      <c r="C40" s="1">
        <v>48</v>
      </c>
      <c r="D40" s="1">
        <v>0</v>
      </c>
      <c r="E40" s="1">
        <v>0</v>
      </c>
      <c r="F40" s="1">
        <v>0</v>
      </c>
      <c r="G40" s="5">
        <v>5.2</v>
      </c>
      <c r="H40" s="1">
        <v>1.3</v>
      </c>
      <c r="I40" s="1">
        <v>129</v>
      </c>
      <c r="J40" s="1">
        <v>1.4</v>
      </c>
      <c r="K40" s="1">
        <v>9.4</v>
      </c>
      <c r="L40" s="1">
        <v>0</v>
      </c>
    </row>
    <row r="41" spans="1:12">
      <c r="A41" s="2">
        <v>40862.625</v>
      </c>
      <c r="B41" s="1">
        <v>10</v>
      </c>
      <c r="C41" s="1">
        <v>47</v>
      </c>
      <c r="D41" s="1">
        <v>0</v>
      </c>
      <c r="E41" s="1">
        <v>0</v>
      </c>
      <c r="F41" s="1">
        <v>0</v>
      </c>
      <c r="G41" s="5">
        <v>5.2</v>
      </c>
      <c r="H41" s="1">
        <v>1.1000000000000001</v>
      </c>
      <c r="I41" s="1">
        <v>114</v>
      </c>
      <c r="J41" s="1">
        <v>0.8</v>
      </c>
      <c r="K41" s="1">
        <v>10</v>
      </c>
      <c r="L41" s="1">
        <v>0</v>
      </c>
    </row>
    <row r="42" spans="1:12">
      <c r="A42" s="2">
        <v>40862.666666666664</v>
      </c>
      <c r="B42" s="1">
        <v>10</v>
      </c>
      <c r="C42" s="1">
        <v>48</v>
      </c>
      <c r="D42" s="1">
        <v>0</v>
      </c>
      <c r="E42" s="1">
        <v>0</v>
      </c>
      <c r="F42" s="1">
        <v>0</v>
      </c>
      <c r="G42" s="5">
        <v>5.2</v>
      </c>
      <c r="H42" s="1">
        <v>0.6</v>
      </c>
      <c r="I42" s="1">
        <v>122</v>
      </c>
      <c r="J42" s="1">
        <v>0.4</v>
      </c>
      <c r="K42" s="1">
        <v>9.6999999999999993</v>
      </c>
      <c r="L42" s="1">
        <v>0</v>
      </c>
    </row>
    <row r="43" spans="1:12">
      <c r="A43" s="2">
        <v>40862.708333333336</v>
      </c>
      <c r="B43" s="1">
        <v>7.3</v>
      </c>
      <c r="C43" s="1">
        <v>59</v>
      </c>
      <c r="D43" s="1">
        <v>0</v>
      </c>
      <c r="E43" s="1">
        <v>0</v>
      </c>
      <c r="F43" s="1">
        <v>0</v>
      </c>
      <c r="G43" s="5">
        <v>5.2</v>
      </c>
      <c r="H43" s="1">
        <v>0.7</v>
      </c>
      <c r="I43" s="1">
        <v>246</v>
      </c>
      <c r="J43" s="1">
        <v>0</v>
      </c>
      <c r="K43" s="1">
        <v>6.5</v>
      </c>
      <c r="L43" s="1">
        <v>0</v>
      </c>
    </row>
    <row r="44" spans="1:12">
      <c r="A44" s="2">
        <v>40862.75</v>
      </c>
      <c r="B44" s="1">
        <v>5.7</v>
      </c>
      <c r="C44" s="1">
        <v>65</v>
      </c>
      <c r="D44" s="1">
        <v>0</v>
      </c>
      <c r="E44" s="1">
        <v>0</v>
      </c>
      <c r="F44" s="1">
        <v>0</v>
      </c>
      <c r="G44" s="5">
        <v>5.2</v>
      </c>
      <c r="H44" s="1">
        <v>0.6</v>
      </c>
      <c r="I44" s="1">
        <v>340</v>
      </c>
      <c r="J44" s="1">
        <v>0</v>
      </c>
      <c r="K44" s="1">
        <v>3.8</v>
      </c>
      <c r="L44" s="1">
        <v>0</v>
      </c>
    </row>
    <row r="45" spans="1:12">
      <c r="A45" s="2">
        <v>40862.791666666664</v>
      </c>
      <c r="B45" s="1">
        <v>4.3</v>
      </c>
      <c r="C45" s="1">
        <v>70</v>
      </c>
      <c r="D45" s="1">
        <v>0</v>
      </c>
      <c r="E45" s="1">
        <v>0</v>
      </c>
      <c r="F45" s="1">
        <v>0</v>
      </c>
      <c r="G45" s="5">
        <v>5.2</v>
      </c>
      <c r="H45" s="1">
        <v>0.4</v>
      </c>
      <c r="I45" s="1">
        <v>296</v>
      </c>
      <c r="J45" s="1">
        <v>0</v>
      </c>
      <c r="K45" s="1">
        <v>2.2999999999999998</v>
      </c>
      <c r="L45" s="1">
        <v>0</v>
      </c>
    </row>
    <row r="46" spans="1:12">
      <c r="A46" s="2">
        <v>40862.833333333336</v>
      </c>
      <c r="B46" s="1">
        <v>3.6</v>
      </c>
      <c r="C46" s="1">
        <v>73</v>
      </c>
      <c r="D46" s="1">
        <v>0</v>
      </c>
      <c r="E46" s="1">
        <v>0</v>
      </c>
      <c r="F46" s="1">
        <v>0</v>
      </c>
      <c r="G46" s="5">
        <v>5.2</v>
      </c>
      <c r="H46" s="1">
        <v>0.4</v>
      </c>
      <c r="I46" s="1">
        <v>11</v>
      </c>
      <c r="J46" s="1">
        <v>0</v>
      </c>
      <c r="K46" s="1">
        <v>1.4</v>
      </c>
      <c r="L46" s="1">
        <v>0</v>
      </c>
    </row>
    <row r="47" spans="1:12">
      <c r="A47" s="2">
        <v>40862.875</v>
      </c>
      <c r="B47" s="1">
        <v>3</v>
      </c>
      <c r="C47" s="1">
        <v>74</v>
      </c>
      <c r="D47" s="1">
        <v>0</v>
      </c>
      <c r="E47" s="1">
        <v>0</v>
      </c>
      <c r="F47" s="1">
        <v>0</v>
      </c>
      <c r="G47" s="5">
        <v>5.2</v>
      </c>
      <c r="H47" s="1">
        <v>0.6</v>
      </c>
      <c r="I47" s="1">
        <v>161</v>
      </c>
      <c r="J47" s="1">
        <v>0</v>
      </c>
      <c r="K47" s="1">
        <v>1.3</v>
      </c>
      <c r="L47" s="1">
        <v>0</v>
      </c>
    </row>
    <row r="48" spans="1:12">
      <c r="A48" s="2">
        <v>40862.916666666664</v>
      </c>
      <c r="B48" s="1">
        <v>2.4</v>
      </c>
      <c r="C48" s="1">
        <v>76</v>
      </c>
      <c r="D48" s="1">
        <v>0</v>
      </c>
      <c r="E48" s="1">
        <v>0</v>
      </c>
      <c r="F48" s="1">
        <v>0</v>
      </c>
      <c r="G48" s="5">
        <v>5.2</v>
      </c>
      <c r="H48" s="1">
        <v>0.3</v>
      </c>
      <c r="I48" s="1">
        <v>324</v>
      </c>
      <c r="J48" s="1">
        <v>0</v>
      </c>
      <c r="K48" s="1">
        <v>0.7</v>
      </c>
      <c r="L48" s="1">
        <v>0</v>
      </c>
    </row>
    <row r="49" spans="1:12">
      <c r="A49" s="2">
        <v>40862.958333333336</v>
      </c>
      <c r="B49" s="1">
        <v>1.6</v>
      </c>
      <c r="C49" s="1">
        <v>78</v>
      </c>
      <c r="D49" s="1">
        <v>0</v>
      </c>
      <c r="E49" s="1">
        <v>0</v>
      </c>
      <c r="F49" s="1">
        <v>0</v>
      </c>
      <c r="G49" s="5">
        <v>5.2</v>
      </c>
      <c r="H49" s="1">
        <v>0.3</v>
      </c>
      <c r="I49" s="1">
        <v>280</v>
      </c>
      <c r="J49" s="1">
        <v>0</v>
      </c>
      <c r="K49" s="1">
        <v>-0.1</v>
      </c>
      <c r="L49" s="1">
        <v>0</v>
      </c>
    </row>
    <row r="50" spans="1:12">
      <c r="A50" s="2">
        <v>40863</v>
      </c>
      <c r="B50" s="1">
        <v>1.5</v>
      </c>
      <c r="C50" s="1">
        <v>77</v>
      </c>
      <c r="D50" s="1">
        <v>0</v>
      </c>
      <c r="E50" s="1">
        <v>0</v>
      </c>
      <c r="F50" s="1">
        <v>0</v>
      </c>
      <c r="G50" s="5">
        <v>5.2</v>
      </c>
      <c r="H50" s="1">
        <v>0.2</v>
      </c>
      <c r="I50" s="1">
        <v>298</v>
      </c>
      <c r="J50" s="1">
        <v>0</v>
      </c>
      <c r="K50" s="1">
        <v>-0.5</v>
      </c>
      <c r="L50" s="1">
        <v>0</v>
      </c>
    </row>
    <row r="51" spans="1:12">
      <c r="A51" s="2">
        <v>40863.041666666664</v>
      </c>
      <c r="B51" s="1">
        <v>1.1000000000000001</v>
      </c>
      <c r="C51" s="1">
        <v>79</v>
      </c>
      <c r="D51" s="1">
        <v>0</v>
      </c>
      <c r="E51" s="1">
        <v>0</v>
      </c>
      <c r="F51" s="1">
        <v>0</v>
      </c>
      <c r="G51" s="5">
        <v>5.2</v>
      </c>
      <c r="H51" s="1">
        <v>0.3</v>
      </c>
      <c r="I51" s="1">
        <v>82</v>
      </c>
      <c r="J51" s="1">
        <v>0</v>
      </c>
      <c r="K51" s="1">
        <v>-0.6</v>
      </c>
      <c r="L51" s="1">
        <v>0</v>
      </c>
    </row>
    <row r="52" spans="1:12">
      <c r="A52" s="2">
        <v>40863.083333333336</v>
      </c>
      <c r="B52" s="1">
        <v>0.5</v>
      </c>
      <c r="C52" s="1">
        <v>81.099999999999994</v>
      </c>
      <c r="D52" s="1">
        <v>0</v>
      </c>
      <c r="E52" s="1">
        <v>0</v>
      </c>
      <c r="F52" s="1">
        <v>0</v>
      </c>
      <c r="G52" s="5">
        <v>5.2</v>
      </c>
      <c r="H52" s="1">
        <v>0.4</v>
      </c>
      <c r="I52" s="1">
        <v>112</v>
      </c>
      <c r="J52" s="1">
        <v>0</v>
      </c>
      <c r="K52" s="1">
        <v>-1.2</v>
      </c>
      <c r="L52" s="1">
        <v>0</v>
      </c>
    </row>
    <row r="53" spans="1:12">
      <c r="A53" s="2">
        <v>40863.125</v>
      </c>
      <c r="B53" s="1">
        <v>0</v>
      </c>
      <c r="C53" s="1">
        <v>83.3</v>
      </c>
      <c r="D53" s="1">
        <v>0</v>
      </c>
      <c r="E53" s="1">
        <v>0</v>
      </c>
      <c r="F53" s="1">
        <v>0</v>
      </c>
      <c r="G53" s="5">
        <v>5.2</v>
      </c>
      <c r="H53" s="1">
        <v>0.2</v>
      </c>
      <c r="I53" s="1">
        <v>225</v>
      </c>
      <c r="J53" s="1">
        <v>0</v>
      </c>
      <c r="K53" s="1">
        <v>-1.6</v>
      </c>
      <c r="L53" s="1">
        <v>0</v>
      </c>
    </row>
    <row r="54" spans="1:12">
      <c r="A54" s="2">
        <v>40863.166666666664</v>
      </c>
      <c r="B54" s="1">
        <v>-0.1</v>
      </c>
      <c r="C54" s="1">
        <v>82.2</v>
      </c>
      <c r="D54" s="1">
        <v>0</v>
      </c>
      <c r="E54" s="1">
        <v>0</v>
      </c>
      <c r="F54" s="1">
        <v>0</v>
      </c>
      <c r="G54" s="5">
        <v>5.2</v>
      </c>
      <c r="H54" s="1">
        <v>0.2</v>
      </c>
      <c r="I54" s="1">
        <v>280</v>
      </c>
      <c r="J54" s="1">
        <v>0</v>
      </c>
      <c r="K54" s="1">
        <v>-1.9</v>
      </c>
      <c r="L54" s="1">
        <v>0</v>
      </c>
    </row>
    <row r="55" spans="1:12">
      <c r="A55" s="2">
        <v>40863.208333333336</v>
      </c>
      <c r="B55" s="1">
        <v>-0.5</v>
      </c>
      <c r="C55" s="1">
        <v>84.4</v>
      </c>
      <c r="D55" s="1">
        <v>0</v>
      </c>
      <c r="E55" s="1">
        <v>0</v>
      </c>
      <c r="F55" s="1">
        <v>0</v>
      </c>
      <c r="G55" s="5">
        <v>5.2</v>
      </c>
      <c r="H55" s="1">
        <v>0.2</v>
      </c>
      <c r="I55" s="1">
        <v>23</v>
      </c>
      <c r="J55" s="1">
        <v>0</v>
      </c>
      <c r="K55" s="1">
        <v>-2.2000000000000002</v>
      </c>
      <c r="L55" s="1">
        <v>0</v>
      </c>
    </row>
    <row r="56" spans="1:12">
      <c r="A56" s="2">
        <v>40863.25</v>
      </c>
      <c r="B56" s="1">
        <v>-0.3</v>
      </c>
      <c r="C56" s="1">
        <v>82.2</v>
      </c>
      <c r="D56" s="1">
        <v>0</v>
      </c>
      <c r="E56" s="1">
        <v>0</v>
      </c>
      <c r="F56" s="1">
        <v>0</v>
      </c>
      <c r="G56" s="5">
        <v>5.2</v>
      </c>
      <c r="H56" s="1">
        <v>0.3</v>
      </c>
      <c r="I56" s="1">
        <v>108</v>
      </c>
      <c r="J56" s="1">
        <v>0</v>
      </c>
      <c r="K56" s="1">
        <v>-2</v>
      </c>
      <c r="L56" s="1">
        <v>0</v>
      </c>
    </row>
    <row r="57" spans="1:12">
      <c r="A57" s="2">
        <v>40863.291666666664</v>
      </c>
      <c r="B57" s="1">
        <v>-0.9</v>
      </c>
      <c r="C57" s="1">
        <v>84.4</v>
      </c>
      <c r="D57" s="1">
        <v>0</v>
      </c>
      <c r="E57" s="1">
        <v>0</v>
      </c>
      <c r="F57" s="1">
        <v>0</v>
      </c>
      <c r="G57" s="5">
        <v>5.2</v>
      </c>
      <c r="H57" s="1">
        <v>0.4</v>
      </c>
      <c r="I57" s="1">
        <v>25</v>
      </c>
      <c r="J57" s="1">
        <v>0</v>
      </c>
      <c r="K57" s="1">
        <v>-2.5</v>
      </c>
      <c r="L57" s="1">
        <v>0</v>
      </c>
    </row>
    <row r="58" spans="1:12">
      <c r="A58" s="2">
        <v>40863.333333333336</v>
      </c>
      <c r="B58" s="1">
        <v>-1.2</v>
      </c>
      <c r="C58" s="1">
        <v>85.6</v>
      </c>
      <c r="D58" s="1">
        <v>0</v>
      </c>
      <c r="E58" s="1">
        <v>0</v>
      </c>
      <c r="F58" s="1">
        <v>0</v>
      </c>
      <c r="G58" s="5">
        <v>5.2</v>
      </c>
      <c r="H58" s="1">
        <v>0.3</v>
      </c>
      <c r="I58" s="1">
        <v>16</v>
      </c>
      <c r="J58" s="1">
        <v>0</v>
      </c>
      <c r="K58" s="1">
        <v>-2.5</v>
      </c>
      <c r="L58" s="1">
        <v>0</v>
      </c>
    </row>
    <row r="59" spans="1:12">
      <c r="A59" s="2">
        <v>40863.375</v>
      </c>
      <c r="B59" s="1">
        <v>-0.8</v>
      </c>
      <c r="C59" s="1">
        <v>85.6</v>
      </c>
      <c r="D59" s="1">
        <v>0</v>
      </c>
      <c r="E59" s="1">
        <v>0</v>
      </c>
      <c r="F59" s="1">
        <v>0</v>
      </c>
      <c r="G59" s="5">
        <v>5.2</v>
      </c>
      <c r="H59" s="1">
        <v>0.5</v>
      </c>
      <c r="I59" s="1">
        <v>245</v>
      </c>
      <c r="J59" s="1">
        <v>0.1</v>
      </c>
      <c r="K59" s="1">
        <v>-1.4</v>
      </c>
      <c r="L59" s="1">
        <v>0</v>
      </c>
    </row>
    <row r="60" spans="1:12">
      <c r="A60" s="2">
        <v>40863.416666666664</v>
      </c>
      <c r="B60" s="1">
        <v>2.7</v>
      </c>
      <c r="C60" s="1">
        <v>74</v>
      </c>
      <c r="D60" s="1">
        <v>0</v>
      </c>
      <c r="E60" s="1">
        <v>0</v>
      </c>
      <c r="F60" s="1">
        <v>49</v>
      </c>
      <c r="G60" s="5">
        <v>6</v>
      </c>
      <c r="H60" s="1">
        <v>0.5</v>
      </c>
      <c r="I60" s="1">
        <v>230</v>
      </c>
      <c r="J60" s="1">
        <v>0.7</v>
      </c>
      <c r="K60" s="1">
        <v>2.7</v>
      </c>
      <c r="L60" s="1">
        <v>0</v>
      </c>
    </row>
    <row r="61" spans="1:12">
      <c r="A61" s="2">
        <v>40863.458333333336</v>
      </c>
      <c r="B61" s="1">
        <v>5.7</v>
      </c>
      <c r="C61" s="1">
        <v>66</v>
      </c>
      <c r="D61" s="1">
        <v>0</v>
      </c>
      <c r="E61" s="1">
        <v>0</v>
      </c>
      <c r="F61" s="1">
        <v>60</v>
      </c>
      <c r="G61" s="5">
        <v>7</v>
      </c>
      <c r="H61" s="1">
        <v>1.4</v>
      </c>
      <c r="I61" s="1">
        <v>214</v>
      </c>
      <c r="J61" s="1">
        <v>1.2</v>
      </c>
      <c r="K61" s="1">
        <v>7.1</v>
      </c>
      <c r="L61" s="1">
        <v>0</v>
      </c>
    </row>
    <row r="62" spans="1:12">
      <c r="A62" s="2">
        <v>40863.5</v>
      </c>
      <c r="B62" s="1">
        <v>7.5</v>
      </c>
      <c r="C62" s="1">
        <v>55</v>
      </c>
      <c r="D62" s="1">
        <v>0</v>
      </c>
      <c r="E62" s="1">
        <v>0</v>
      </c>
      <c r="F62" s="1">
        <v>13</v>
      </c>
      <c r="G62" s="5">
        <v>7.2</v>
      </c>
      <c r="H62" s="1">
        <v>0.6</v>
      </c>
      <c r="I62" s="1">
        <v>181</v>
      </c>
      <c r="J62" s="1">
        <v>1.5</v>
      </c>
      <c r="K62" s="1">
        <v>7.6</v>
      </c>
      <c r="L62" s="1">
        <v>0</v>
      </c>
    </row>
    <row r="63" spans="1:12">
      <c r="A63" s="2">
        <v>40863.541666666664</v>
      </c>
      <c r="B63" s="1">
        <v>8.6999999999999993</v>
      </c>
      <c r="C63" s="1">
        <v>50</v>
      </c>
      <c r="D63" s="1">
        <v>0</v>
      </c>
      <c r="E63" s="1">
        <v>0</v>
      </c>
      <c r="F63" s="1">
        <v>0</v>
      </c>
      <c r="G63" s="5">
        <v>7.2</v>
      </c>
      <c r="H63" s="1">
        <v>1.1000000000000001</v>
      </c>
      <c r="I63" s="1">
        <v>145</v>
      </c>
      <c r="J63" s="1">
        <v>1.5</v>
      </c>
      <c r="K63" s="1">
        <v>8.1999999999999993</v>
      </c>
      <c r="L63" s="1">
        <v>0</v>
      </c>
    </row>
    <row r="64" spans="1:12">
      <c r="A64" s="2">
        <v>40863.583333333336</v>
      </c>
      <c r="B64" s="1">
        <v>9</v>
      </c>
      <c r="C64" s="1">
        <v>47</v>
      </c>
      <c r="D64" s="1">
        <v>0</v>
      </c>
      <c r="E64" s="1">
        <v>0</v>
      </c>
      <c r="F64" s="1">
        <v>0</v>
      </c>
      <c r="G64" s="5">
        <v>7.2</v>
      </c>
      <c r="H64" s="1">
        <v>1.5</v>
      </c>
      <c r="I64" s="1">
        <v>123</v>
      </c>
      <c r="J64" s="1">
        <v>1.4</v>
      </c>
      <c r="K64" s="1">
        <v>8.8000000000000007</v>
      </c>
      <c r="L64" s="1">
        <v>0</v>
      </c>
    </row>
    <row r="65" spans="1:12">
      <c r="A65" s="2">
        <v>40863.625</v>
      </c>
      <c r="B65" s="1">
        <v>9.6</v>
      </c>
      <c r="C65" s="1">
        <v>44</v>
      </c>
      <c r="D65" s="1">
        <v>0</v>
      </c>
      <c r="E65" s="1">
        <v>0</v>
      </c>
      <c r="F65" s="1">
        <v>0</v>
      </c>
      <c r="G65" s="5">
        <v>7.2</v>
      </c>
      <c r="H65" s="1">
        <v>1.2</v>
      </c>
      <c r="I65" s="1">
        <v>114</v>
      </c>
      <c r="J65" s="1">
        <v>0.8</v>
      </c>
      <c r="K65" s="1">
        <v>9.6</v>
      </c>
      <c r="L65" s="1">
        <v>0</v>
      </c>
    </row>
    <row r="66" spans="1:12">
      <c r="A66" s="2">
        <v>40863.666666666664</v>
      </c>
      <c r="B66" s="1">
        <v>9.6999999999999993</v>
      </c>
      <c r="C66" s="1">
        <v>43</v>
      </c>
      <c r="D66" s="1">
        <v>0</v>
      </c>
      <c r="E66" s="1">
        <v>0</v>
      </c>
      <c r="F66" s="1">
        <v>0</v>
      </c>
      <c r="G66" s="5">
        <v>7.2</v>
      </c>
      <c r="H66" s="1">
        <v>0.9</v>
      </c>
      <c r="I66" s="1">
        <v>117</v>
      </c>
      <c r="J66" s="1">
        <v>0.4</v>
      </c>
      <c r="K66" s="1">
        <v>9.6</v>
      </c>
      <c r="L66" s="1">
        <v>0</v>
      </c>
    </row>
    <row r="67" spans="1:12">
      <c r="A67" s="2">
        <v>40863.708333333336</v>
      </c>
      <c r="B67" s="1">
        <v>7</v>
      </c>
      <c r="C67" s="1">
        <v>54</v>
      </c>
      <c r="D67" s="1">
        <v>0</v>
      </c>
      <c r="E67" s="1">
        <v>0</v>
      </c>
      <c r="F67" s="1">
        <v>0</v>
      </c>
      <c r="G67" s="5">
        <v>7.2</v>
      </c>
      <c r="H67" s="1">
        <v>0.2</v>
      </c>
      <c r="I67" s="1">
        <v>290</v>
      </c>
      <c r="J67" s="1">
        <v>0</v>
      </c>
      <c r="K67" s="1">
        <v>5.7</v>
      </c>
      <c r="L67" s="1">
        <v>0</v>
      </c>
    </row>
    <row r="68" spans="1:12">
      <c r="A68" s="2">
        <v>40863.75</v>
      </c>
      <c r="B68" s="1">
        <v>5.3</v>
      </c>
      <c r="C68" s="1">
        <v>60</v>
      </c>
      <c r="D68" s="1">
        <v>0</v>
      </c>
      <c r="E68" s="1">
        <v>0</v>
      </c>
      <c r="F68" s="1">
        <v>0</v>
      </c>
      <c r="G68" s="5">
        <v>7.2</v>
      </c>
      <c r="H68" s="1">
        <v>0.6</v>
      </c>
      <c r="I68" s="1">
        <v>314</v>
      </c>
      <c r="J68" s="1">
        <v>0</v>
      </c>
      <c r="K68" s="1">
        <v>3.3</v>
      </c>
      <c r="L68" s="1">
        <v>0</v>
      </c>
    </row>
    <row r="69" spans="1:12">
      <c r="A69" s="2">
        <v>40863.791666666664</v>
      </c>
      <c r="B69" s="1">
        <v>3.9</v>
      </c>
      <c r="C69" s="1">
        <v>63</v>
      </c>
      <c r="D69" s="1">
        <v>0</v>
      </c>
      <c r="E69" s="1">
        <v>0</v>
      </c>
      <c r="F69" s="1">
        <v>0</v>
      </c>
      <c r="G69" s="5">
        <v>7.2</v>
      </c>
      <c r="H69" s="1">
        <v>0.3</v>
      </c>
      <c r="I69" s="1">
        <v>0</v>
      </c>
      <c r="J69" s="1">
        <v>0</v>
      </c>
      <c r="K69" s="1">
        <v>1.7</v>
      </c>
      <c r="L69" s="1">
        <v>0</v>
      </c>
    </row>
    <row r="70" spans="1:12">
      <c r="A70" s="2">
        <v>40863.833333333336</v>
      </c>
      <c r="B70" s="1">
        <v>3.4</v>
      </c>
      <c r="C70" s="1">
        <v>66</v>
      </c>
      <c r="D70" s="1">
        <v>0</v>
      </c>
      <c r="E70" s="1">
        <v>0</v>
      </c>
      <c r="F70" s="1">
        <v>0</v>
      </c>
      <c r="G70" s="5">
        <v>7.2</v>
      </c>
      <c r="H70" s="1">
        <v>0.4</v>
      </c>
      <c r="I70" s="1">
        <v>328</v>
      </c>
      <c r="J70" s="1">
        <v>0</v>
      </c>
      <c r="K70" s="1">
        <v>1.1000000000000001</v>
      </c>
      <c r="L70" s="1">
        <v>0</v>
      </c>
    </row>
    <row r="71" spans="1:12">
      <c r="A71" s="2">
        <v>40863.875</v>
      </c>
      <c r="B71" s="1">
        <v>2.2999999999999998</v>
      </c>
      <c r="C71" s="1">
        <v>72</v>
      </c>
      <c r="D71" s="1">
        <v>0</v>
      </c>
      <c r="E71" s="1">
        <v>0</v>
      </c>
      <c r="F71" s="1">
        <v>0</v>
      </c>
      <c r="G71" s="5">
        <v>7.2</v>
      </c>
      <c r="H71" s="1">
        <v>0.5</v>
      </c>
      <c r="I71" s="1">
        <v>55</v>
      </c>
      <c r="J71" s="1">
        <v>0</v>
      </c>
      <c r="K71" s="1">
        <v>0.2</v>
      </c>
      <c r="L71" s="1">
        <v>0</v>
      </c>
    </row>
    <row r="72" spans="1:12">
      <c r="A72" s="2">
        <v>40863.916666666664</v>
      </c>
      <c r="B72" s="1">
        <v>1.3</v>
      </c>
      <c r="C72" s="1">
        <v>76</v>
      </c>
      <c r="D72" s="1">
        <v>0</v>
      </c>
      <c r="E72" s="1">
        <v>0</v>
      </c>
      <c r="F72" s="1">
        <v>0</v>
      </c>
      <c r="G72" s="5">
        <v>7.2</v>
      </c>
      <c r="H72" s="1">
        <v>0.4</v>
      </c>
      <c r="I72" s="1">
        <v>264</v>
      </c>
      <c r="J72" s="1">
        <v>0</v>
      </c>
      <c r="K72" s="1">
        <v>-0.3</v>
      </c>
      <c r="L72" s="1">
        <v>0</v>
      </c>
    </row>
    <row r="73" spans="1:12">
      <c r="A73" s="2">
        <v>40863.958333333336</v>
      </c>
      <c r="B73" s="1">
        <v>1.1000000000000001</v>
      </c>
      <c r="C73" s="1">
        <v>75</v>
      </c>
      <c r="D73" s="1">
        <v>0</v>
      </c>
      <c r="E73" s="1">
        <v>0</v>
      </c>
      <c r="F73" s="1">
        <v>0</v>
      </c>
      <c r="G73" s="5">
        <v>7.2</v>
      </c>
      <c r="H73" s="1">
        <v>0.6</v>
      </c>
      <c r="I73" s="1">
        <v>15</v>
      </c>
      <c r="J73" s="1">
        <v>0</v>
      </c>
      <c r="K73" s="1">
        <v>-0.8</v>
      </c>
      <c r="L73" s="1">
        <v>0</v>
      </c>
    </row>
    <row r="74" spans="1:12">
      <c r="A74" s="2">
        <v>40864</v>
      </c>
      <c r="B74" s="1">
        <v>0.9</v>
      </c>
      <c r="C74" s="1">
        <v>77</v>
      </c>
      <c r="D74" s="1">
        <v>0</v>
      </c>
      <c r="E74" s="1">
        <v>0</v>
      </c>
      <c r="F74" s="1">
        <v>0</v>
      </c>
      <c r="G74" s="5">
        <v>7.2</v>
      </c>
      <c r="H74" s="1">
        <v>0.4</v>
      </c>
      <c r="I74" s="1">
        <v>355</v>
      </c>
      <c r="J74" s="1">
        <v>0</v>
      </c>
      <c r="K74" s="1">
        <v>-0.7</v>
      </c>
      <c r="L74" s="1">
        <v>0</v>
      </c>
    </row>
    <row r="75" spans="1:12">
      <c r="A75" s="2">
        <v>40864.041666666664</v>
      </c>
      <c r="B75" s="1">
        <v>0.7</v>
      </c>
      <c r="C75" s="1">
        <v>77</v>
      </c>
      <c r="D75" s="1">
        <v>0</v>
      </c>
      <c r="E75" s="1">
        <v>0</v>
      </c>
      <c r="F75" s="1">
        <v>0</v>
      </c>
      <c r="G75" s="5">
        <v>7.2</v>
      </c>
      <c r="H75" s="1">
        <v>0.3</v>
      </c>
      <c r="I75" s="1">
        <v>120</v>
      </c>
      <c r="J75" s="1">
        <v>0</v>
      </c>
      <c r="K75" s="1">
        <v>-1.2</v>
      </c>
      <c r="L75" s="1">
        <v>0</v>
      </c>
    </row>
    <row r="76" spans="1:12">
      <c r="A76" s="2">
        <v>40864.083333333336</v>
      </c>
      <c r="B76" s="1">
        <v>0.6</v>
      </c>
      <c r="C76" s="1">
        <v>76</v>
      </c>
      <c r="D76" s="1">
        <v>0</v>
      </c>
      <c r="E76" s="1">
        <v>0</v>
      </c>
      <c r="F76" s="1">
        <v>0</v>
      </c>
      <c r="G76" s="5">
        <v>7.2</v>
      </c>
      <c r="H76" s="1">
        <v>0.3</v>
      </c>
      <c r="I76" s="1">
        <v>244</v>
      </c>
      <c r="J76" s="1">
        <v>0</v>
      </c>
      <c r="K76" s="1">
        <v>-1.1000000000000001</v>
      </c>
      <c r="L76" s="1">
        <v>0</v>
      </c>
    </row>
    <row r="77" spans="1:12">
      <c r="A77" s="2">
        <v>40864.125</v>
      </c>
      <c r="B77" s="1">
        <v>-0.2</v>
      </c>
      <c r="C77" s="1">
        <v>79</v>
      </c>
      <c r="D77" s="1">
        <v>0</v>
      </c>
      <c r="E77" s="1">
        <v>0</v>
      </c>
      <c r="F77" s="1">
        <v>0</v>
      </c>
      <c r="G77" s="5">
        <v>7.2</v>
      </c>
      <c r="H77" s="1">
        <v>0.5</v>
      </c>
      <c r="I77" s="1">
        <v>335</v>
      </c>
      <c r="J77" s="1">
        <v>0</v>
      </c>
      <c r="K77" s="1">
        <v>-2</v>
      </c>
      <c r="L77" s="1">
        <v>0</v>
      </c>
    </row>
    <row r="78" spans="1:12">
      <c r="A78" s="2">
        <v>40864.166666666664</v>
      </c>
      <c r="B78" s="1">
        <v>-0.7</v>
      </c>
      <c r="C78" s="1">
        <v>82.2</v>
      </c>
      <c r="D78" s="1">
        <v>0</v>
      </c>
      <c r="E78" s="1">
        <v>0</v>
      </c>
      <c r="F78" s="1">
        <v>0</v>
      </c>
      <c r="G78" s="5">
        <v>7.2</v>
      </c>
      <c r="H78" s="1">
        <v>0.2</v>
      </c>
      <c r="I78" s="1">
        <v>107</v>
      </c>
      <c r="J78" s="1">
        <v>0</v>
      </c>
      <c r="K78" s="1">
        <v>-2.2000000000000002</v>
      </c>
      <c r="L78" s="1">
        <v>0</v>
      </c>
    </row>
    <row r="79" spans="1:12">
      <c r="A79" s="2">
        <v>40864.208333333336</v>
      </c>
      <c r="B79" s="1">
        <v>-0.8</v>
      </c>
      <c r="C79" s="1">
        <v>82.2</v>
      </c>
      <c r="D79" s="1">
        <v>0</v>
      </c>
      <c r="E79" s="1">
        <v>0</v>
      </c>
      <c r="F79" s="1">
        <v>0</v>
      </c>
      <c r="G79" s="5">
        <v>7.2</v>
      </c>
      <c r="H79" s="1">
        <v>0.6</v>
      </c>
      <c r="I79" s="1">
        <v>289</v>
      </c>
      <c r="J79" s="1">
        <v>0</v>
      </c>
      <c r="K79" s="1">
        <v>-2.1</v>
      </c>
      <c r="L79" s="1">
        <v>0</v>
      </c>
    </row>
    <row r="80" spans="1:12">
      <c r="A80" s="2">
        <v>40864.25</v>
      </c>
      <c r="B80" s="1">
        <v>-0.8</v>
      </c>
      <c r="C80" s="1">
        <v>83.3</v>
      </c>
      <c r="D80" s="1">
        <v>0</v>
      </c>
      <c r="E80" s="1">
        <v>0</v>
      </c>
      <c r="F80" s="1">
        <v>0</v>
      </c>
      <c r="G80" s="5">
        <v>7.2</v>
      </c>
      <c r="H80" s="1">
        <v>0.4</v>
      </c>
      <c r="I80" s="1">
        <v>268</v>
      </c>
      <c r="J80" s="1">
        <v>0</v>
      </c>
      <c r="K80" s="1">
        <v>-2.6</v>
      </c>
      <c r="L80" s="1">
        <v>0</v>
      </c>
    </row>
    <row r="81" spans="1:12">
      <c r="A81" s="2">
        <v>40864.291666666664</v>
      </c>
      <c r="B81" s="1">
        <v>-1.1000000000000001</v>
      </c>
      <c r="C81" s="1">
        <v>84.4</v>
      </c>
      <c r="D81" s="1">
        <v>0</v>
      </c>
      <c r="E81" s="1">
        <v>0</v>
      </c>
      <c r="F81" s="1">
        <v>0</v>
      </c>
      <c r="G81" s="5">
        <v>7.2</v>
      </c>
      <c r="H81" s="1">
        <v>0.5</v>
      </c>
      <c r="I81" s="1">
        <v>87</v>
      </c>
      <c r="J81" s="1">
        <v>0</v>
      </c>
      <c r="K81" s="1">
        <v>-2.4</v>
      </c>
      <c r="L81" s="1">
        <v>0</v>
      </c>
    </row>
    <row r="82" spans="1:12">
      <c r="A82" s="2">
        <v>40864.333333333336</v>
      </c>
      <c r="B82" s="1">
        <v>-1.1000000000000001</v>
      </c>
      <c r="C82" s="1">
        <v>83.3</v>
      </c>
      <c r="D82" s="1">
        <v>0</v>
      </c>
      <c r="E82" s="1">
        <v>0</v>
      </c>
      <c r="F82" s="1">
        <v>0</v>
      </c>
      <c r="G82" s="5">
        <v>7.2</v>
      </c>
      <c r="H82" s="1">
        <v>0.2</v>
      </c>
      <c r="I82" s="1">
        <v>239</v>
      </c>
      <c r="J82" s="1">
        <v>0</v>
      </c>
      <c r="K82" s="1">
        <v>-2.7</v>
      </c>
      <c r="L82" s="1">
        <v>0</v>
      </c>
    </row>
    <row r="83" spans="1:12">
      <c r="A83" s="2">
        <v>40864.375</v>
      </c>
      <c r="B83" s="1">
        <v>-1</v>
      </c>
      <c r="C83" s="1">
        <v>84.4</v>
      </c>
      <c r="D83" s="1">
        <v>0</v>
      </c>
      <c r="E83" s="1">
        <v>0</v>
      </c>
      <c r="F83" s="1">
        <v>0</v>
      </c>
      <c r="G83" s="5">
        <v>7.2</v>
      </c>
      <c r="H83" s="1">
        <v>0.3</v>
      </c>
      <c r="I83" s="1">
        <v>257</v>
      </c>
      <c r="J83" s="1">
        <v>0</v>
      </c>
      <c r="K83" s="1">
        <v>-1.8</v>
      </c>
      <c r="L83" s="1">
        <v>0</v>
      </c>
    </row>
    <row r="84" spans="1:12">
      <c r="A84" s="2">
        <v>40864.416666666664</v>
      </c>
      <c r="B84" s="1">
        <v>2.2999999999999998</v>
      </c>
      <c r="C84" s="1">
        <v>74</v>
      </c>
      <c r="D84" s="1">
        <v>0</v>
      </c>
      <c r="E84" s="1">
        <v>0</v>
      </c>
      <c r="F84" s="1">
        <v>40</v>
      </c>
      <c r="G84" s="5">
        <v>7.9</v>
      </c>
      <c r="H84" s="1">
        <v>0.7</v>
      </c>
      <c r="I84" s="1">
        <v>234</v>
      </c>
      <c r="J84" s="1">
        <v>0.9</v>
      </c>
      <c r="K84" s="1">
        <v>2.4</v>
      </c>
      <c r="L84" s="1">
        <v>0</v>
      </c>
    </row>
    <row r="85" spans="1:12">
      <c r="A85" s="2">
        <v>40864.458333333336</v>
      </c>
      <c r="B85" s="1">
        <v>5.7</v>
      </c>
      <c r="C85" s="1">
        <v>64</v>
      </c>
      <c r="D85" s="1">
        <v>0</v>
      </c>
      <c r="E85" s="1">
        <v>0</v>
      </c>
      <c r="F85" s="1">
        <v>0</v>
      </c>
      <c r="G85" s="5">
        <v>7.9</v>
      </c>
      <c r="H85" s="1">
        <v>1</v>
      </c>
      <c r="I85" s="1">
        <v>220</v>
      </c>
      <c r="J85" s="1">
        <v>1.2</v>
      </c>
      <c r="K85" s="1">
        <v>6.9</v>
      </c>
      <c r="L85" s="1">
        <v>0</v>
      </c>
    </row>
    <row r="86" spans="1:12">
      <c r="A86" s="2">
        <v>40864.5</v>
      </c>
      <c r="B86" s="1">
        <v>7.5</v>
      </c>
      <c r="C86" s="1">
        <v>55</v>
      </c>
      <c r="D86" s="1">
        <v>0</v>
      </c>
      <c r="E86" s="1">
        <v>0</v>
      </c>
      <c r="F86" s="1">
        <v>0</v>
      </c>
      <c r="G86" s="5">
        <v>7.9</v>
      </c>
      <c r="H86" s="1">
        <v>1.3</v>
      </c>
      <c r="I86" s="1">
        <v>222</v>
      </c>
      <c r="J86" s="1">
        <v>1.4</v>
      </c>
      <c r="K86" s="1">
        <v>8.1999999999999993</v>
      </c>
      <c r="L86" s="1">
        <v>0</v>
      </c>
    </row>
    <row r="87" spans="1:12">
      <c r="A87" s="2">
        <v>40864.541666666664</v>
      </c>
      <c r="B87" s="1">
        <v>9.9</v>
      </c>
      <c r="C87" s="1">
        <v>45</v>
      </c>
      <c r="D87" s="1">
        <v>0</v>
      </c>
      <c r="E87" s="1">
        <v>0</v>
      </c>
      <c r="F87" s="1">
        <v>0</v>
      </c>
      <c r="G87" s="5">
        <v>7.9</v>
      </c>
      <c r="H87" s="1">
        <v>1.3</v>
      </c>
      <c r="I87" s="1">
        <v>222</v>
      </c>
      <c r="J87" s="1">
        <v>1.5</v>
      </c>
      <c r="K87" s="1">
        <v>9.3000000000000007</v>
      </c>
      <c r="L87" s="1">
        <v>0</v>
      </c>
    </row>
    <row r="88" spans="1:12">
      <c r="A88" s="2">
        <v>40864.583333333336</v>
      </c>
      <c r="B88" s="1">
        <v>11.2</v>
      </c>
      <c r="C88" s="1">
        <v>40</v>
      </c>
      <c r="D88" s="1">
        <v>0</v>
      </c>
      <c r="E88" s="1">
        <v>0</v>
      </c>
      <c r="F88" s="1">
        <v>0</v>
      </c>
      <c r="G88" s="5">
        <v>7.9</v>
      </c>
      <c r="H88" s="1">
        <v>0.9</v>
      </c>
      <c r="I88" s="1">
        <v>196</v>
      </c>
      <c r="J88" s="1">
        <v>1.4</v>
      </c>
      <c r="K88" s="1">
        <v>10.1</v>
      </c>
      <c r="L88" s="1">
        <v>0</v>
      </c>
    </row>
    <row r="89" spans="1:12">
      <c r="A89" s="2">
        <v>40864.625</v>
      </c>
      <c r="B89" s="1">
        <v>9.1999999999999993</v>
      </c>
      <c r="C89" s="1">
        <v>44</v>
      </c>
      <c r="D89" s="1">
        <v>0</v>
      </c>
      <c r="E89" s="1">
        <v>0</v>
      </c>
      <c r="F89" s="1">
        <v>0</v>
      </c>
      <c r="G89" s="5">
        <v>7.9</v>
      </c>
      <c r="H89" s="1">
        <v>1.7</v>
      </c>
      <c r="I89" s="1">
        <v>106</v>
      </c>
      <c r="J89" s="1">
        <v>0.8</v>
      </c>
      <c r="K89" s="1">
        <v>9.1999999999999993</v>
      </c>
      <c r="L89" s="1">
        <v>0</v>
      </c>
    </row>
    <row r="90" spans="1:12">
      <c r="A90" s="2">
        <v>40864.666666666664</v>
      </c>
      <c r="B90" s="1">
        <v>8.1999999999999993</v>
      </c>
      <c r="C90" s="1">
        <v>45</v>
      </c>
      <c r="D90" s="1">
        <v>0</v>
      </c>
      <c r="E90" s="1">
        <v>0</v>
      </c>
      <c r="F90" s="1">
        <v>0</v>
      </c>
      <c r="G90" s="5">
        <v>7.9</v>
      </c>
      <c r="H90" s="1">
        <v>1.3</v>
      </c>
      <c r="I90" s="1">
        <v>86</v>
      </c>
      <c r="J90" s="1">
        <v>0.4</v>
      </c>
      <c r="K90" s="1">
        <v>8.1999999999999993</v>
      </c>
      <c r="L90" s="1">
        <v>0</v>
      </c>
    </row>
    <row r="91" spans="1:12">
      <c r="A91" s="2">
        <v>40864.708333333336</v>
      </c>
      <c r="B91" s="1">
        <v>6.1</v>
      </c>
      <c r="C91" s="1">
        <v>52</v>
      </c>
      <c r="D91" s="1">
        <v>0</v>
      </c>
      <c r="E91" s="1">
        <v>0</v>
      </c>
      <c r="F91" s="1">
        <v>0</v>
      </c>
      <c r="G91" s="5">
        <v>7.9</v>
      </c>
      <c r="H91" s="1">
        <v>0.2</v>
      </c>
      <c r="I91" s="1">
        <v>136</v>
      </c>
      <c r="J91" s="1">
        <v>0</v>
      </c>
      <c r="K91" s="1">
        <v>4.7</v>
      </c>
      <c r="L91" s="1">
        <v>0</v>
      </c>
    </row>
    <row r="92" spans="1:12">
      <c r="A92" s="2">
        <v>40864.75</v>
      </c>
      <c r="B92" s="1">
        <v>4.7</v>
      </c>
      <c r="C92" s="1">
        <v>59</v>
      </c>
      <c r="D92" s="1">
        <v>0</v>
      </c>
      <c r="E92" s="1">
        <v>0</v>
      </c>
      <c r="F92" s="1">
        <v>0</v>
      </c>
      <c r="G92" s="5">
        <v>7.9</v>
      </c>
      <c r="H92" s="1">
        <v>0.6</v>
      </c>
      <c r="I92" s="1">
        <v>287</v>
      </c>
      <c r="J92" s="1">
        <v>0</v>
      </c>
      <c r="K92" s="1">
        <v>2.2000000000000002</v>
      </c>
      <c r="L92" s="1">
        <v>0</v>
      </c>
    </row>
    <row r="93" spans="1:12">
      <c r="A93" s="2">
        <v>40864.791666666664</v>
      </c>
      <c r="B93" s="1">
        <v>3.9</v>
      </c>
      <c r="C93" s="1">
        <v>61</v>
      </c>
      <c r="D93" s="1">
        <v>0</v>
      </c>
      <c r="E93" s="1">
        <v>0</v>
      </c>
      <c r="F93" s="1">
        <v>0</v>
      </c>
      <c r="G93" s="5">
        <v>7.9</v>
      </c>
      <c r="H93" s="1">
        <v>0.7</v>
      </c>
      <c r="I93" s="1">
        <v>274</v>
      </c>
      <c r="J93" s="1">
        <v>0</v>
      </c>
      <c r="K93" s="1">
        <v>1.5</v>
      </c>
      <c r="L93" s="1">
        <v>0</v>
      </c>
    </row>
    <row r="94" spans="1:12">
      <c r="A94" s="2">
        <v>40864.833333333336</v>
      </c>
      <c r="B94" s="1">
        <v>1.9</v>
      </c>
      <c r="C94" s="1">
        <v>73</v>
      </c>
      <c r="D94" s="1">
        <v>0</v>
      </c>
      <c r="E94" s="1">
        <v>0</v>
      </c>
      <c r="F94" s="1">
        <v>0</v>
      </c>
      <c r="G94" s="5">
        <v>7.9</v>
      </c>
      <c r="H94" s="1">
        <v>0.6</v>
      </c>
      <c r="I94" s="1">
        <v>271</v>
      </c>
      <c r="J94" s="1">
        <v>0</v>
      </c>
      <c r="K94" s="1">
        <v>0.3</v>
      </c>
      <c r="L94" s="1">
        <v>0</v>
      </c>
    </row>
    <row r="95" spans="1:12">
      <c r="A95" s="2">
        <v>40864.875</v>
      </c>
      <c r="B95" s="1">
        <v>2</v>
      </c>
      <c r="C95" s="1">
        <v>71</v>
      </c>
      <c r="D95" s="1">
        <v>0</v>
      </c>
      <c r="E95" s="1">
        <v>0</v>
      </c>
      <c r="F95" s="1">
        <v>0</v>
      </c>
      <c r="G95" s="5">
        <v>7.9</v>
      </c>
      <c r="H95" s="1">
        <v>0.5</v>
      </c>
      <c r="I95" s="1">
        <v>307</v>
      </c>
      <c r="J95" s="1">
        <v>0</v>
      </c>
      <c r="K95" s="1">
        <v>0</v>
      </c>
      <c r="L95" s="1">
        <v>0</v>
      </c>
    </row>
    <row r="96" spans="1:12">
      <c r="A96" s="2">
        <v>40864.916666666664</v>
      </c>
      <c r="B96" s="1">
        <v>1.3</v>
      </c>
      <c r="C96" s="1">
        <v>75</v>
      </c>
      <c r="D96" s="1">
        <v>0</v>
      </c>
      <c r="E96" s="1">
        <v>0</v>
      </c>
      <c r="F96" s="1">
        <v>0</v>
      </c>
      <c r="G96" s="5">
        <v>7.9</v>
      </c>
      <c r="H96" s="1">
        <v>0.4</v>
      </c>
      <c r="I96" s="1">
        <v>276</v>
      </c>
      <c r="J96" s="1">
        <v>0</v>
      </c>
      <c r="K96" s="1">
        <v>-0.6</v>
      </c>
      <c r="L96" s="1">
        <v>0</v>
      </c>
    </row>
    <row r="97" spans="1:12">
      <c r="A97" s="2">
        <v>40864.958333333336</v>
      </c>
      <c r="B97" s="1">
        <v>0.7</v>
      </c>
      <c r="C97" s="1">
        <v>79</v>
      </c>
      <c r="D97" s="1">
        <v>0</v>
      </c>
      <c r="E97" s="1">
        <v>0</v>
      </c>
      <c r="F97" s="1">
        <v>0</v>
      </c>
      <c r="G97" s="5">
        <v>7.9</v>
      </c>
      <c r="H97" s="1">
        <v>0.6</v>
      </c>
      <c r="I97" s="1">
        <v>274</v>
      </c>
      <c r="J97" s="1">
        <v>0</v>
      </c>
      <c r="K97" s="1">
        <v>-0.7</v>
      </c>
      <c r="L97" s="1">
        <v>0</v>
      </c>
    </row>
    <row r="98" spans="1:12">
      <c r="A98" s="2">
        <v>40865</v>
      </c>
      <c r="B98" s="1">
        <v>0.1</v>
      </c>
      <c r="C98" s="1">
        <v>83.3</v>
      </c>
      <c r="D98" s="1">
        <v>0</v>
      </c>
      <c r="E98" s="1">
        <v>0</v>
      </c>
      <c r="F98" s="1">
        <v>0</v>
      </c>
      <c r="G98" s="5">
        <v>7.9</v>
      </c>
      <c r="H98" s="1">
        <v>0.4</v>
      </c>
      <c r="I98" s="1">
        <v>264</v>
      </c>
      <c r="J98" s="1">
        <v>0</v>
      </c>
      <c r="K98" s="1">
        <v>-1.4</v>
      </c>
      <c r="L98" s="1">
        <v>0</v>
      </c>
    </row>
    <row r="99" spans="1:12">
      <c r="A99" s="2">
        <v>40865.041666666664</v>
      </c>
      <c r="B99" s="1">
        <v>0.2</v>
      </c>
      <c r="C99" s="1">
        <v>82.2</v>
      </c>
      <c r="D99" s="1">
        <v>0</v>
      </c>
      <c r="E99" s="1">
        <v>0</v>
      </c>
      <c r="F99" s="1">
        <v>0</v>
      </c>
      <c r="G99" s="5">
        <v>7.9</v>
      </c>
      <c r="H99" s="1">
        <v>0.6</v>
      </c>
      <c r="I99" s="1">
        <v>270</v>
      </c>
      <c r="J99" s="1">
        <v>0</v>
      </c>
      <c r="K99" s="1">
        <v>-1.5</v>
      </c>
      <c r="L99" s="1">
        <v>0</v>
      </c>
    </row>
    <row r="100" spans="1:12">
      <c r="A100" s="2">
        <v>40865.083333333336</v>
      </c>
      <c r="B100" s="1">
        <v>-0.1</v>
      </c>
      <c r="C100" s="1">
        <v>82.2</v>
      </c>
      <c r="D100" s="1">
        <v>0</v>
      </c>
      <c r="E100" s="1">
        <v>0</v>
      </c>
      <c r="F100" s="1">
        <v>0</v>
      </c>
      <c r="G100" s="5">
        <v>7.9</v>
      </c>
      <c r="H100" s="1">
        <v>0.6</v>
      </c>
      <c r="I100" s="1">
        <v>264</v>
      </c>
      <c r="J100" s="1">
        <v>0</v>
      </c>
      <c r="K100" s="1">
        <v>-1.7</v>
      </c>
      <c r="L100" s="1">
        <v>0</v>
      </c>
    </row>
    <row r="101" spans="1:12">
      <c r="A101" s="2">
        <v>40865.125</v>
      </c>
      <c r="B101" s="1">
        <v>0</v>
      </c>
      <c r="C101" s="1">
        <v>81.099999999999994</v>
      </c>
      <c r="D101" s="1">
        <v>0</v>
      </c>
      <c r="E101" s="1">
        <v>0</v>
      </c>
      <c r="F101" s="1">
        <v>0</v>
      </c>
      <c r="G101" s="5">
        <v>7.9</v>
      </c>
      <c r="H101" s="1">
        <v>0.3</v>
      </c>
      <c r="I101" s="1">
        <v>289</v>
      </c>
      <c r="J101" s="1">
        <v>0</v>
      </c>
      <c r="K101" s="1">
        <v>-1.8</v>
      </c>
      <c r="L101" s="1">
        <v>0</v>
      </c>
    </row>
    <row r="102" spans="1:12">
      <c r="A102" s="2">
        <v>40865.166666666664</v>
      </c>
      <c r="B102" s="1">
        <v>-0.8</v>
      </c>
      <c r="C102" s="1">
        <v>83.3</v>
      </c>
      <c r="D102" s="1">
        <v>0</v>
      </c>
      <c r="E102" s="1">
        <v>0</v>
      </c>
      <c r="F102" s="1">
        <v>0</v>
      </c>
      <c r="G102" s="5">
        <v>7.9</v>
      </c>
      <c r="H102" s="1">
        <v>0.6</v>
      </c>
      <c r="I102" s="1">
        <v>269</v>
      </c>
      <c r="J102" s="1">
        <v>0</v>
      </c>
      <c r="K102" s="1">
        <v>-2.2000000000000002</v>
      </c>
      <c r="L102" s="1">
        <v>0</v>
      </c>
    </row>
    <row r="103" spans="1:12">
      <c r="A103" s="2">
        <v>40865.208333333336</v>
      </c>
      <c r="B103" s="1">
        <v>-1.2</v>
      </c>
      <c r="C103" s="1">
        <v>86.7</v>
      </c>
      <c r="D103" s="1">
        <v>0</v>
      </c>
      <c r="E103" s="1">
        <v>0</v>
      </c>
      <c r="F103" s="1">
        <v>0</v>
      </c>
      <c r="G103" s="5">
        <v>7.9</v>
      </c>
      <c r="H103" s="1">
        <v>0.4</v>
      </c>
      <c r="I103" s="1">
        <v>267</v>
      </c>
      <c r="J103" s="1">
        <v>0</v>
      </c>
      <c r="K103" s="1">
        <v>-2.7</v>
      </c>
      <c r="L103" s="1">
        <v>0</v>
      </c>
    </row>
    <row r="104" spans="1:12">
      <c r="A104" s="2">
        <v>40865.25</v>
      </c>
      <c r="B104" s="1">
        <v>-1.2</v>
      </c>
      <c r="C104" s="1">
        <v>87.8</v>
      </c>
      <c r="D104" s="1">
        <v>0</v>
      </c>
      <c r="E104" s="1">
        <v>0</v>
      </c>
      <c r="F104" s="1">
        <v>0</v>
      </c>
      <c r="G104" s="5">
        <v>7.9</v>
      </c>
      <c r="H104" s="1">
        <v>0.5</v>
      </c>
      <c r="I104" s="1">
        <v>273</v>
      </c>
      <c r="J104" s="1">
        <v>0</v>
      </c>
      <c r="K104" s="1">
        <v>-3</v>
      </c>
      <c r="L104" s="1">
        <v>0</v>
      </c>
    </row>
    <row r="105" spans="1:12">
      <c r="A105" s="2">
        <v>40865.291666666664</v>
      </c>
      <c r="B105" s="1">
        <v>-1.5</v>
      </c>
      <c r="C105" s="1">
        <v>88.9</v>
      </c>
      <c r="D105" s="1">
        <v>0</v>
      </c>
      <c r="E105" s="1">
        <v>0</v>
      </c>
      <c r="F105" s="1">
        <v>0</v>
      </c>
      <c r="G105" s="5">
        <v>7.9</v>
      </c>
      <c r="H105" s="1">
        <v>0.4</v>
      </c>
      <c r="I105" s="1">
        <v>262</v>
      </c>
      <c r="J105" s="1">
        <v>0</v>
      </c>
      <c r="K105" s="1">
        <v>-3.1</v>
      </c>
      <c r="L105" s="1">
        <v>0</v>
      </c>
    </row>
    <row r="106" spans="1:12">
      <c r="A106" s="2">
        <v>40865.333333333336</v>
      </c>
      <c r="B106" s="1">
        <v>-1.8</v>
      </c>
      <c r="C106" s="1">
        <v>87.8</v>
      </c>
      <c r="D106" s="1">
        <v>0</v>
      </c>
      <c r="E106" s="1">
        <v>0</v>
      </c>
      <c r="F106" s="1">
        <v>0</v>
      </c>
      <c r="G106" s="5">
        <v>7.9</v>
      </c>
      <c r="H106" s="1">
        <v>0.6</v>
      </c>
      <c r="I106" s="1">
        <v>266</v>
      </c>
      <c r="J106" s="1">
        <v>0</v>
      </c>
      <c r="K106" s="1">
        <v>-3.4</v>
      </c>
      <c r="L106" s="1">
        <v>0</v>
      </c>
    </row>
    <row r="107" spans="1:12">
      <c r="A107" s="2">
        <v>40865.375</v>
      </c>
      <c r="B107" s="1">
        <v>-1.2</v>
      </c>
      <c r="C107" s="1">
        <v>88.9</v>
      </c>
      <c r="D107" s="1">
        <v>0</v>
      </c>
      <c r="E107" s="1">
        <v>0</v>
      </c>
      <c r="F107" s="1">
        <v>0</v>
      </c>
      <c r="G107" s="5">
        <v>7.9</v>
      </c>
      <c r="H107" s="1">
        <v>0.4</v>
      </c>
      <c r="I107" s="1">
        <v>267</v>
      </c>
      <c r="J107" s="1">
        <v>0</v>
      </c>
      <c r="K107" s="1">
        <v>-2.2000000000000002</v>
      </c>
      <c r="L107" s="1">
        <v>0</v>
      </c>
    </row>
    <row r="108" spans="1:12">
      <c r="A108" s="2">
        <v>40865.416666666664</v>
      </c>
      <c r="B108" s="1">
        <v>1.9</v>
      </c>
      <c r="C108" s="1">
        <v>77</v>
      </c>
      <c r="D108" s="1">
        <v>0</v>
      </c>
      <c r="E108" s="1">
        <v>0</v>
      </c>
      <c r="F108" s="1">
        <v>38</v>
      </c>
      <c r="G108" s="5">
        <v>8.5</v>
      </c>
      <c r="H108" s="1">
        <v>0.8</v>
      </c>
      <c r="I108" s="1">
        <v>236</v>
      </c>
      <c r="J108" s="1">
        <v>0.9</v>
      </c>
      <c r="K108" s="1">
        <v>1.9</v>
      </c>
      <c r="L108" s="1">
        <v>0</v>
      </c>
    </row>
    <row r="109" spans="1:12">
      <c r="A109" s="2">
        <v>40865.458333333336</v>
      </c>
      <c r="B109" s="1">
        <v>4.8</v>
      </c>
      <c r="C109" s="1">
        <v>68</v>
      </c>
      <c r="D109" s="1">
        <v>0</v>
      </c>
      <c r="E109" s="1">
        <v>0</v>
      </c>
      <c r="F109" s="1">
        <v>60</v>
      </c>
      <c r="G109" s="5">
        <v>9.5</v>
      </c>
      <c r="H109" s="1">
        <v>1.5</v>
      </c>
      <c r="I109" s="1">
        <v>214</v>
      </c>
      <c r="J109" s="1">
        <v>1.1000000000000001</v>
      </c>
      <c r="K109" s="1">
        <v>6.3</v>
      </c>
      <c r="L109" s="1">
        <v>0</v>
      </c>
    </row>
    <row r="110" spans="1:12">
      <c r="A110" s="2">
        <v>40865.5</v>
      </c>
      <c r="B110" s="1">
        <v>7</v>
      </c>
      <c r="C110" s="1">
        <v>57</v>
      </c>
      <c r="D110" s="1">
        <v>0</v>
      </c>
      <c r="E110" s="1">
        <v>0</v>
      </c>
      <c r="F110" s="1">
        <v>27</v>
      </c>
      <c r="G110" s="5">
        <v>10</v>
      </c>
      <c r="H110" s="1">
        <v>1.3</v>
      </c>
      <c r="I110" s="1">
        <v>224</v>
      </c>
      <c r="J110" s="1">
        <v>1.4</v>
      </c>
      <c r="K110" s="1">
        <v>8.1</v>
      </c>
      <c r="L110" s="1">
        <v>0</v>
      </c>
    </row>
    <row r="111" spans="1:12">
      <c r="A111" s="2">
        <v>40865.541666666664</v>
      </c>
      <c r="B111" s="1">
        <v>9</v>
      </c>
      <c r="C111" s="1">
        <v>46</v>
      </c>
      <c r="D111" s="1">
        <v>0</v>
      </c>
      <c r="E111" s="1">
        <v>0</v>
      </c>
      <c r="F111" s="1">
        <v>0</v>
      </c>
      <c r="G111" s="5">
        <v>10</v>
      </c>
      <c r="H111" s="1">
        <v>0.8</v>
      </c>
      <c r="I111" s="1">
        <v>207</v>
      </c>
      <c r="J111" s="1">
        <v>1.4</v>
      </c>
      <c r="K111" s="1">
        <v>8.3000000000000007</v>
      </c>
      <c r="L111" s="1">
        <v>0</v>
      </c>
    </row>
    <row r="112" spans="1:12">
      <c r="A112" s="2">
        <v>40865.583333333336</v>
      </c>
      <c r="B112" s="1">
        <v>9.9</v>
      </c>
      <c r="C112" s="1">
        <v>44</v>
      </c>
      <c r="D112" s="1">
        <v>0</v>
      </c>
      <c r="E112" s="1">
        <v>0</v>
      </c>
      <c r="F112" s="1">
        <v>0</v>
      </c>
      <c r="G112" s="5">
        <v>10</v>
      </c>
      <c r="H112" s="1">
        <v>1.1000000000000001</v>
      </c>
      <c r="I112" s="1">
        <v>150</v>
      </c>
      <c r="J112" s="1">
        <v>1.3</v>
      </c>
      <c r="K112" s="1">
        <v>9.1999999999999993</v>
      </c>
      <c r="L112" s="1">
        <v>0</v>
      </c>
    </row>
    <row r="113" spans="1:12">
      <c r="A113" s="2">
        <v>40865.625</v>
      </c>
      <c r="B113" s="1">
        <v>8.3000000000000007</v>
      </c>
      <c r="C113" s="1">
        <v>51</v>
      </c>
      <c r="D113" s="1">
        <v>0</v>
      </c>
      <c r="E113" s="1">
        <v>0</v>
      </c>
      <c r="F113" s="1">
        <v>0</v>
      </c>
      <c r="G113" s="5">
        <v>10</v>
      </c>
      <c r="H113" s="1">
        <v>1.4</v>
      </c>
      <c r="I113" s="1">
        <v>101</v>
      </c>
      <c r="J113" s="1">
        <v>0.7</v>
      </c>
      <c r="K113" s="1">
        <v>8.4</v>
      </c>
      <c r="L113" s="1">
        <v>0</v>
      </c>
    </row>
    <row r="114" spans="1:12">
      <c r="A114" s="2">
        <v>40865.666666666664</v>
      </c>
      <c r="B114" s="1">
        <v>7.9</v>
      </c>
      <c r="C114" s="1">
        <v>49</v>
      </c>
      <c r="D114" s="1">
        <v>0</v>
      </c>
      <c r="E114" s="1">
        <v>0</v>
      </c>
      <c r="F114" s="1">
        <v>0</v>
      </c>
      <c r="G114" s="5">
        <v>10</v>
      </c>
      <c r="H114" s="1">
        <v>1</v>
      </c>
      <c r="I114" s="1">
        <v>83</v>
      </c>
      <c r="J114" s="1">
        <v>0.3</v>
      </c>
      <c r="K114" s="1">
        <v>7.9</v>
      </c>
      <c r="L114" s="1">
        <v>0</v>
      </c>
    </row>
    <row r="115" spans="1:12">
      <c r="A115" s="2">
        <v>40865.708333333336</v>
      </c>
      <c r="B115" s="1">
        <v>5.9</v>
      </c>
      <c r="C115" s="1">
        <v>56</v>
      </c>
      <c r="D115" s="1">
        <v>0</v>
      </c>
      <c r="E115" s="1">
        <v>0</v>
      </c>
      <c r="F115" s="1">
        <v>0</v>
      </c>
      <c r="G115" s="5">
        <v>10</v>
      </c>
      <c r="H115" s="1">
        <v>0.5</v>
      </c>
      <c r="I115" s="1">
        <v>137</v>
      </c>
      <c r="J115" s="1">
        <v>0</v>
      </c>
      <c r="K115" s="1">
        <v>4.7</v>
      </c>
      <c r="L115" s="1">
        <v>0</v>
      </c>
    </row>
    <row r="116" spans="1:12">
      <c r="A116" s="2">
        <v>40865.75</v>
      </c>
      <c r="B116" s="1">
        <v>4.4000000000000004</v>
      </c>
      <c r="C116" s="1">
        <v>63</v>
      </c>
      <c r="D116" s="1">
        <v>0</v>
      </c>
      <c r="E116" s="1">
        <v>0</v>
      </c>
      <c r="F116" s="1">
        <v>0</v>
      </c>
      <c r="G116" s="5">
        <v>10</v>
      </c>
      <c r="H116" s="1">
        <v>0.5</v>
      </c>
      <c r="I116" s="1">
        <v>358</v>
      </c>
      <c r="J116" s="1">
        <v>0</v>
      </c>
      <c r="K116" s="1">
        <v>1.9</v>
      </c>
      <c r="L116" s="1">
        <v>0</v>
      </c>
    </row>
    <row r="117" spans="1:12">
      <c r="A117" s="2">
        <v>40865.791666666664</v>
      </c>
      <c r="B117" s="1">
        <v>3.5</v>
      </c>
      <c r="C117" s="1">
        <v>63</v>
      </c>
      <c r="D117" s="1">
        <v>0</v>
      </c>
      <c r="E117" s="1">
        <v>0</v>
      </c>
      <c r="F117" s="1">
        <v>0</v>
      </c>
      <c r="G117" s="5">
        <v>10</v>
      </c>
      <c r="H117" s="1">
        <v>0.4</v>
      </c>
      <c r="I117" s="1">
        <v>296</v>
      </c>
      <c r="J117" s="1">
        <v>0</v>
      </c>
      <c r="K117" s="1">
        <v>0.9</v>
      </c>
      <c r="L117" s="1">
        <v>0</v>
      </c>
    </row>
    <row r="118" spans="1:12">
      <c r="A118" s="2">
        <v>40865.833333333336</v>
      </c>
      <c r="B118" s="1">
        <v>2.1</v>
      </c>
      <c r="C118" s="1">
        <v>69</v>
      </c>
      <c r="D118" s="1">
        <v>0</v>
      </c>
      <c r="E118" s="1">
        <v>0</v>
      </c>
      <c r="F118" s="1">
        <v>0</v>
      </c>
      <c r="G118" s="5">
        <v>10</v>
      </c>
      <c r="H118" s="1">
        <v>0.2</v>
      </c>
      <c r="I118" s="1">
        <v>268</v>
      </c>
      <c r="J118" s="1">
        <v>0</v>
      </c>
      <c r="K118" s="1">
        <v>0.3</v>
      </c>
      <c r="L118" s="1">
        <v>0</v>
      </c>
    </row>
    <row r="119" spans="1:12">
      <c r="A119" s="2">
        <v>40865.875</v>
      </c>
      <c r="B119" s="1">
        <v>1.4</v>
      </c>
      <c r="C119" s="1">
        <v>73</v>
      </c>
      <c r="D119" s="1">
        <v>0</v>
      </c>
      <c r="E119" s="1">
        <v>0</v>
      </c>
      <c r="F119" s="1">
        <v>0</v>
      </c>
      <c r="G119" s="5">
        <v>10</v>
      </c>
      <c r="H119" s="1">
        <v>0.5</v>
      </c>
      <c r="I119" s="1">
        <v>297</v>
      </c>
      <c r="J119" s="1">
        <v>0</v>
      </c>
      <c r="K119" s="1">
        <v>-0.4</v>
      </c>
      <c r="L119" s="1">
        <v>0</v>
      </c>
    </row>
    <row r="120" spans="1:12">
      <c r="A120" s="2">
        <v>40865.916666666664</v>
      </c>
      <c r="B120" s="1">
        <v>0.5</v>
      </c>
      <c r="C120" s="1">
        <v>76</v>
      </c>
      <c r="D120" s="1">
        <v>0</v>
      </c>
      <c r="E120" s="1">
        <v>0</v>
      </c>
      <c r="F120" s="1">
        <v>0</v>
      </c>
      <c r="G120" s="5">
        <v>10</v>
      </c>
      <c r="H120" s="1">
        <v>0.4</v>
      </c>
      <c r="I120" s="1">
        <v>99</v>
      </c>
      <c r="J120" s="1">
        <v>0</v>
      </c>
      <c r="K120" s="1">
        <v>-1.2</v>
      </c>
      <c r="L120" s="1">
        <v>0</v>
      </c>
    </row>
    <row r="121" spans="1:12">
      <c r="A121" s="2">
        <v>40865.958333333336</v>
      </c>
      <c r="B121" s="1">
        <v>0.6</v>
      </c>
      <c r="C121" s="1">
        <v>77</v>
      </c>
      <c r="D121" s="1">
        <v>0</v>
      </c>
      <c r="E121" s="1">
        <v>0</v>
      </c>
      <c r="F121" s="1">
        <v>0</v>
      </c>
      <c r="G121" s="5">
        <v>10</v>
      </c>
      <c r="H121" s="1">
        <v>0.4</v>
      </c>
      <c r="I121" s="1">
        <v>268</v>
      </c>
      <c r="J121" s="1">
        <v>0</v>
      </c>
      <c r="K121" s="1">
        <v>-1.2</v>
      </c>
      <c r="L121" s="1">
        <v>0</v>
      </c>
    </row>
    <row r="122" spans="1:12">
      <c r="A122" s="2">
        <v>40866</v>
      </c>
      <c r="B122" s="1">
        <v>0.2</v>
      </c>
      <c r="C122" s="1">
        <v>78</v>
      </c>
      <c r="D122" s="1">
        <v>0</v>
      </c>
      <c r="E122" s="1">
        <v>0</v>
      </c>
      <c r="F122" s="1">
        <v>0</v>
      </c>
      <c r="G122" s="5">
        <v>10</v>
      </c>
      <c r="H122" s="1">
        <v>0.2</v>
      </c>
      <c r="I122" s="1">
        <v>247</v>
      </c>
      <c r="J122" s="1">
        <v>0</v>
      </c>
      <c r="K122" s="1">
        <v>-1.8</v>
      </c>
      <c r="L122" s="1">
        <v>0</v>
      </c>
    </row>
    <row r="123" spans="1:12">
      <c r="A123" s="2">
        <v>40866.041666666664</v>
      </c>
      <c r="B123" s="1">
        <v>-0.3</v>
      </c>
      <c r="C123" s="1">
        <v>81.099999999999994</v>
      </c>
      <c r="D123" s="1">
        <v>0</v>
      </c>
      <c r="E123" s="1">
        <v>0</v>
      </c>
      <c r="F123" s="1">
        <v>0</v>
      </c>
      <c r="G123" s="5">
        <v>10</v>
      </c>
      <c r="H123" s="1">
        <v>0.4</v>
      </c>
      <c r="I123" s="1">
        <v>126</v>
      </c>
      <c r="J123" s="1">
        <v>0</v>
      </c>
      <c r="K123" s="1">
        <v>-1.9</v>
      </c>
      <c r="L123" s="1">
        <v>0</v>
      </c>
    </row>
    <row r="124" spans="1:12">
      <c r="A124" s="2">
        <v>40866.083333333336</v>
      </c>
      <c r="B124" s="1">
        <v>-0.6</v>
      </c>
      <c r="C124" s="1">
        <v>84.4</v>
      </c>
      <c r="D124" s="1">
        <v>0</v>
      </c>
      <c r="E124" s="1">
        <v>0</v>
      </c>
      <c r="F124" s="1">
        <v>0</v>
      </c>
      <c r="G124" s="5">
        <v>10</v>
      </c>
      <c r="H124" s="1">
        <v>0.4</v>
      </c>
      <c r="I124" s="1">
        <v>346</v>
      </c>
      <c r="J124" s="1">
        <v>0</v>
      </c>
      <c r="K124" s="1">
        <v>-2.1</v>
      </c>
      <c r="L124" s="1">
        <v>0</v>
      </c>
    </row>
    <row r="125" spans="1:12">
      <c r="A125" s="2">
        <v>40866.125</v>
      </c>
      <c r="B125" s="1">
        <v>-0.7</v>
      </c>
      <c r="C125" s="1">
        <v>82.2</v>
      </c>
      <c r="D125" s="1">
        <v>0</v>
      </c>
      <c r="E125" s="1">
        <v>0</v>
      </c>
      <c r="F125" s="1">
        <v>0</v>
      </c>
      <c r="G125" s="5">
        <v>10</v>
      </c>
      <c r="H125" s="1">
        <v>0.3</v>
      </c>
      <c r="I125" s="1">
        <v>283</v>
      </c>
      <c r="J125" s="1">
        <v>0</v>
      </c>
      <c r="K125" s="1">
        <v>-2.7</v>
      </c>
      <c r="L125" s="1">
        <v>0</v>
      </c>
    </row>
    <row r="126" spans="1:12">
      <c r="A126" s="2">
        <v>40866.166666666664</v>
      </c>
      <c r="B126" s="1">
        <v>-1.1000000000000001</v>
      </c>
      <c r="C126" s="1">
        <v>81.099999999999994</v>
      </c>
      <c r="D126" s="1">
        <v>0</v>
      </c>
      <c r="E126" s="1">
        <v>0</v>
      </c>
      <c r="F126" s="1">
        <v>0</v>
      </c>
      <c r="G126" s="5">
        <v>10</v>
      </c>
      <c r="H126" s="1">
        <v>0.2</v>
      </c>
      <c r="I126" s="1">
        <v>279</v>
      </c>
      <c r="J126" s="1">
        <v>0</v>
      </c>
      <c r="K126" s="1">
        <v>-2.8</v>
      </c>
      <c r="L126" s="1">
        <v>0</v>
      </c>
    </row>
    <row r="127" spans="1:12">
      <c r="A127" s="2">
        <v>40866.208333333336</v>
      </c>
      <c r="B127" s="1">
        <v>-1.5</v>
      </c>
      <c r="C127" s="1">
        <v>83.3</v>
      </c>
      <c r="D127" s="1">
        <v>0</v>
      </c>
      <c r="E127" s="1">
        <v>0</v>
      </c>
      <c r="F127" s="1">
        <v>0</v>
      </c>
      <c r="G127" s="5">
        <v>10</v>
      </c>
      <c r="H127" s="1">
        <v>0.4</v>
      </c>
      <c r="I127" s="1">
        <v>318</v>
      </c>
      <c r="J127" s="1">
        <v>0</v>
      </c>
      <c r="K127" s="1">
        <v>-3.1</v>
      </c>
      <c r="L127" s="1">
        <v>0</v>
      </c>
    </row>
    <row r="128" spans="1:12">
      <c r="A128" s="2">
        <v>40866.25</v>
      </c>
      <c r="B128" s="1">
        <v>-1.7</v>
      </c>
      <c r="C128" s="1">
        <v>84.4</v>
      </c>
      <c r="D128" s="1">
        <v>0</v>
      </c>
      <c r="E128" s="1">
        <v>0</v>
      </c>
      <c r="F128" s="1">
        <v>0</v>
      </c>
      <c r="G128" s="5">
        <v>10</v>
      </c>
      <c r="H128" s="1">
        <v>0.4</v>
      </c>
      <c r="I128" s="1">
        <v>270</v>
      </c>
      <c r="J128" s="1">
        <v>0</v>
      </c>
      <c r="K128" s="1">
        <v>-3.4</v>
      </c>
      <c r="L128" s="1">
        <v>0</v>
      </c>
    </row>
    <row r="129" spans="1:12">
      <c r="A129" s="2">
        <v>40866.291666666664</v>
      </c>
      <c r="B129" s="1">
        <v>-1.8</v>
      </c>
      <c r="C129" s="1">
        <v>84.4</v>
      </c>
      <c r="D129" s="1">
        <v>0</v>
      </c>
      <c r="E129" s="1">
        <v>0</v>
      </c>
      <c r="F129" s="1">
        <v>0</v>
      </c>
      <c r="G129" s="5">
        <v>10</v>
      </c>
      <c r="H129" s="1">
        <v>0.1</v>
      </c>
      <c r="I129" s="1">
        <v>266</v>
      </c>
      <c r="J129" s="1">
        <v>0</v>
      </c>
      <c r="K129" s="1">
        <v>-3.7</v>
      </c>
      <c r="L129" s="1">
        <v>0</v>
      </c>
    </row>
    <row r="130" spans="1:12">
      <c r="A130" s="2">
        <v>40866.333333333336</v>
      </c>
      <c r="B130" s="1">
        <v>-1.9</v>
      </c>
      <c r="C130" s="1">
        <v>84.4</v>
      </c>
      <c r="D130" s="1">
        <v>0</v>
      </c>
      <c r="E130" s="1">
        <v>0</v>
      </c>
      <c r="F130" s="1">
        <v>0</v>
      </c>
      <c r="G130" s="5">
        <v>10</v>
      </c>
      <c r="H130" s="1">
        <v>0.3</v>
      </c>
      <c r="I130" s="1">
        <v>298</v>
      </c>
      <c r="J130" s="1">
        <v>0</v>
      </c>
      <c r="K130" s="1">
        <v>-3.7</v>
      </c>
      <c r="L130" s="1">
        <v>0</v>
      </c>
    </row>
    <row r="131" spans="1:12">
      <c r="A131" s="2">
        <v>40866.375</v>
      </c>
      <c r="B131" s="1">
        <v>-1.9</v>
      </c>
      <c r="C131" s="1">
        <v>85.6</v>
      </c>
      <c r="D131" s="1">
        <v>0</v>
      </c>
      <c r="E131" s="1">
        <v>0</v>
      </c>
      <c r="F131" s="1">
        <v>0</v>
      </c>
      <c r="G131" s="5">
        <v>10</v>
      </c>
      <c r="H131" s="1">
        <v>0.5</v>
      </c>
      <c r="I131" s="1">
        <v>268</v>
      </c>
      <c r="J131" s="1">
        <v>0</v>
      </c>
      <c r="K131" s="1">
        <v>-2.8</v>
      </c>
      <c r="L131" s="1">
        <v>0</v>
      </c>
    </row>
    <row r="132" spans="1:12">
      <c r="A132" s="2">
        <v>40866.416666666664</v>
      </c>
      <c r="B132" s="1">
        <v>1.4</v>
      </c>
      <c r="C132" s="1">
        <v>75</v>
      </c>
      <c r="D132" s="1">
        <v>0</v>
      </c>
      <c r="E132" s="1">
        <v>0</v>
      </c>
      <c r="F132" s="1">
        <v>36</v>
      </c>
      <c r="G132" s="5">
        <v>10.6</v>
      </c>
      <c r="H132" s="1">
        <v>0.5</v>
      </c>
      <c r="I132" s="1">
        <v>239</v>
      </c>
      <c r="J132" s="1">
        <v>0.9</v>
      </c>
      <c r="K132" s="1">
        <v>1.3</v>
      </c>
      <c r="L132" s="1">
        <v>0</v>
      </c>
    </row>
    <row r="133" spans="1:12">
      <c r="A133" s="2">
        <v>40866.458333333336</v>
      </c>
      <c r="B133" s="1">
        <v>5</v>
      </c>
      <c r="C133" s="1">
        <v>63</v>
      </c>
      <c r="D133" s="1">
        <v>0</v>
      </c>
      <c r="E133" s="1">
        <v>0</v>
      </c>
      <c r="F133" s="1">
        <v>55</v>
      </c>
      <c r="G133" s="5">
        <v>11.5</v>
      </c>
      <c r="H133" s="1">
        <v>1</v>
      </c>
      <c r="I133" s="1">
        <v>213</v>
      </c>
      <c r="J133" s="1">
        <v>1.1000000000000001</v>
      </c>
      <c r="K133" s="1">
        <v>6.3</v>
      </c>
      <c r="L133" s="1">
        <v>0</v>
      </c>
    </row>
    <row r="134" spans="1:12">
      <c r="A134" s="2">
        <v>40866.5</v>
      </c>
      <c r="B134" s="1">
        <v>6.4</v>
      </c>
      <c r="C134" s="1">
        <v>55</v>
      </c>
      <c r="D134" s="1">
        <v>0</v>
      </c>
      <c r="E134" s="1">
        <v>0</v>
      </c>
      <c r="F134" s="1">
        <v>0</v>
      </c>
      <c r="G134" s="5">
        <v>11.5</v>
      </c>
      <c r="H134" s="1">
        <v>0.6</v>
      </c>
      <c r="I134" s="1">
        <v>210</v>
      </c>
      <c r="J134" s="1">
        <v>1.4</v>
      </c>
      <c r="K134" s="1">
        <v>6.4</v>
      </c>
      <c r="L134" s="1">
        <v>0</v>
      </c>
    </row>
    <row r="135" spans="1:12">
      <c r="A135" s="2">
        <v>40866.541666666664</v>
      </c>
      <c r="B135" s="1">
        <v>7.9</v>
      </c>
      <c r="C135" s="1">
        <v>47</v>
      </c>
      <c r="D135" s="1">
        <v>0</v>
      </c>
      <c r="E135" s="1">
        <v>0</v>
      </c>
      <c r="F135" s="1">
        <v>0</v>
      </c>
      <c r="G135" s="5">
        <v>11.5</v>
      </c>
      <c r="H135" s="1">
        <v>0.8</v>
      </c>
      <c r="I135" s="1">
        <v>167</v>
      </c>
      <c r="J135" s="1">
        <v>1.4</v>
      </c>
      <c r="K135" s="1">
        <v>7.2</v>
      </c>
      <c r="L135" s="1">
        <v>0</v>
      </c>
    </row>
    <row r="136" spans="1:12">
      <c r="A136" s="2">
        <v>40866.583333333336</v>
      </c>
      <c r="B136" s="1">
        <v>8.1999999999999993</v>
      </c>
      <c r="C136" s="1">
        <v>44</v>
      </c>
      <c r="D136" s="1">
        <v>0</v>
      </c>
      <c r="E136" s="1">
        <v>0</v>
      </c>
      <c r="F136" s="1">
        <v>0</v>
      </c>
      <c r="G136" s="5">
        <v>11.5</v>
      </c>
      <c r="H136" s="1">
        <v>1.2</v>
      </c>
      <c r="I136" s="1">
        <v>122</v>
      </c>
      <c r="J136" s="1">
        <v>1.3</v>
      </c>
      <c r="K136" s="1">
        <v>7.9</v>
      </c>
      <c r="L136" s="1">
        <v>0</v>
      </c>
    </row>
    <row r="137" spans="1:12">
      <c r="A137" s="2">
        <v>40866.625</v>
      </c>
      <c r="B137" s="1">
        <v>7.4</v>
      </c>
      <c r="C137" s="1">
        <v>45</v>
      </c>
      <c r="D137" s="1">
        <v>0</v>
      </c>
      <c r="E137" s="1">
        <v>0</v>
      </c>
      <c r="F137" s="1">
        <v>0</v>
      </c>
      <c r="G137" s="5">
        <v>11.5</v>
      </c>
      <c r="H137" s="1">
        <v>1.2</v>
      </c>
      <c r="I137" s="1">
        <v>98</v>
      </c>
      <c r="J137" s="1">
        <v>0.6</v>
      </c>
      <c r="K137" s="1">
        <v>7.6</v>
      </c>
      <c r="L137" s="1">
        <v>0</v>
      </c>
    </row>
    <row r="138" spans="1:12">
      <c r="A138" s="2">
        <v>40866.666666666664</v>
      </c>
      <c r="B138" s="1">
        <v>6.6</v>
      </c>
      <c r="C138" s="1">
        <v>48</v>
      </c>
      <c r="D138" s="1">
        <v>0</v>
      </c>
      <c r="E138" s="1">
        <v>0</v>
      </c>
      <c r="F138" s="1">
        <v>0</v>
      </c>
      <c r="G138" s="5">
        <v>11.5</v>
      </c>
      <c r="H138" s="1">
        <v>0.5</v>
      </c>
      <c r="I138" s="1">
        <v>88</v>
      </c>
      <c r="J138" s="1">
        <v>0.2</v>
      </c>
      <c r="K138" s="1">
        <v>6.6</v>
      </c>
      <c r="L138" s="1">
        <v>0</v>
      </c>
    </row>
    <row r="139" spans="1:12">
      <c r="A139" s="2">
        <v>40866.708333333336</v>
      </c>
      <c r="B139" s="1">
        <v>4.9000000000000004</v>
      </c>
      <c r="C139" s="1">
        <v>56</v>
      </c>
      <c r="D139" s="1">
        <v>0</v>
      </c>
      <c r="E139" s="1">
        <v>0</v>
      </c>
      <c r="F139" s="1">
        <v>0</v>
      </c>
      <c r="G139" s="5">
        <v>11.5</v>
      </c>
      <c r="H139" s="1">
        <v>0.1</v>
      </c>
      <c r="I139" s="1">
        <v>174</v>
      </c>
      <c r="J139" s="1">
        <v>0</v>
      </c>
      <c r="K139" s="1">
        <v>3.8</v>
      </c>
      <c r="L139" s="1">
        <v>0</v>
      </c>
    </row>
    <row r="140" spans="1:12">
      <c r="A140" s="2">
        <v>40866.75</v>
      </c>
      <c r="B140" s="1">
        <v>4</v>
      </c>
      <c r="C140" s="1">
        <v>58</v>
      </c>
      <c r="D140" s="1">
        <v>0</v>
      </c>
      <c r="E140" s="1">
        <v>0</v>
      </c>
      <c r="F140" s="1">
        <v>0</v>
      </c>
      <c r="G140" s="5">
        <v>11.5</v>
      </c>
      <c r="H140" s="1">
        <v>0.2</v>
      </c>
      <c r="I140" s="1">
        <v>307</v>
      </c>
      <c r="J140" s="1">
        <v>0</v>
      </c>
      <c r="K140" s="1">
        <v>1.9</v>
      </c>
      <c r="L140" s="1">
        <v>0</v>
      </c>
    </row>
    <row r="141" spans="1:12">
      <c r="A141" s="2">
        <v>40866.791666666664</v>
      </c>
      <c r="B141" s="1">
        <v>2.9</v>
      </c>
      <c r="C141" s="1">
        <v>62</v>
      </c>
      <c r="D141" s="1">
        <v>0</v>
      </c>
      <c r="E141" s="1">
        <v>0</v>
      </c>
      <c r="F141" s="1">
        <v>0</v>
      </c>
      <c r="G141" s="5">
        <v>11.5</v>
      </c>
      <c r="H141" s="1">
        <v>0.4</v>
      </c>
      <c r="I141" s="1">
        <v>292</v>
      </c>
      <c r="J141" s="1">
        <v>0</v>
      </c>
      <c r="K141" s="1">
        <v>0.8</v>
      </c>
      <c r="L141" s="1">
        <v>0</v>
      </c>
    </row>
    <row r="142" spans="1:12">
      <c r="A142" s="2">
        <v>40866.833333333336</v>
      </c>
      <c r="B142" s="1">
        <v>2.4</v>
      </c>
      <c r="C142" s="1">
        <v>65</v>
      </c>
      <c r="D142" s="1">
        <v>0</v>
      </c>
      <c r="E142" s="1">
        <v>0</v>
      </c>
      <c r="F142" s="1">
        <v>0</v>
      </c>
      <c r="G142" s="5">
        <v>11.5</v>
      </c>
      <c r="H142" s="1">
        <v>0.2</v>
      </c>
      <c r="I142" s="1">
        <v>172</v>
      </c>
      <c r="J142" s="1">
        <v>0</v>
      </c>
      <c r="K142" s="1">
        <v>0.6</v>
      </c>
      <c r="L142" s="1">
        <v>0</v>
      </c>
    </row>
    <row r="143" spans="1:12">
      <c r="A143" s="2">
        <v>40866.875</v>
      </c>
      <c r="B143" s="1">
        <v>1.3</v>
      </c>
      <c r="C143" s="1">
        <v>72</v>
      </c>
      <c r="D143" s="1">
        <v>0</v>
      </c>
      <c r="E143" s="1">
        <v>0</v>
      </c>
      <c r="F143" s="1">
        <v>0</v>
      </c>
      <c r="G143" s="5">
        <v>11.5</v>
      </c>
      <c r="H143" s="1">
        <v>0.2</v>
      </c>
      <c r="I143" s="1">
        <v>294</v>
      </c>
      <c r="J143" s="1">
        <v>0</v>
      </c>
      <c r="K143" s="1">
        <v>-0.4</v>
      </c>
      <c r="L143" s="1">
        <v>0</v>
      </c>
    </row>
    <row r="144" spans="1:12">
      <c r="A144" s="2">
        <v>40866.916666666664</v>
      </c>
      <c r="B144" s="1">
        <v>1.2</v>
      </c>
      <c r="C144" s="1">
        <v>71</v>
      </c>
      <c r="D144" s="1">
        <v>0</v>
      </c>
      <c r="E144" s="1">
        <v>0</v>
      </c>
      <c r="F144" s="1">
        <v>0</v>
      </c>
      <c r="G144" s="5">
        <v>11.5</v>
      </c>
      <c r="H144" s="1">
        <v>0.2</v>
      </c>
      <c r="I144" s="1">
        <v>316</v>
      </c>
      <c r="J144" s="1">
        <v>0</v>
      </c>
      <c r="K144" s="1">
        <v>-0.6</v>
      </c>
      <c r="L144" s="1">
        <v>0</v>
      </c>
    </row>
    <row r="145" spans="1:12">
      <c r="A145" s="2">
        <v>40866.958333333336</v>
      </c>
      <c r="B145" s="1">
        <v>0.7</v>
      </c>
      <c r="C145" s="1">
        <v>73</v>
      </c>
      <c r="D145" s="1">
        <v>0</v>
      </c>
      <c r="E145" s="1">
        <v>0</v>
      </c>
      <c r="F145" s="1">
        <v>0</v>
      </c>
      <c r="G145" s="5">
        <v>11.5</v>
      </c>
      <c r="H145" s="1">
        <v>0.2</v>
      </c>
      <c r="I145" s="1">
        <v>292</v>
      </c>
      <c r="J145" s="1">
        <v>0</v>
      </c>
      <c r="K145" s="1">
        <v>-1.1000000000000001</v>
      </c>
      <c r="L145" s="1">
        <v>0</v>
      </c>
    </row>
    <row r="146" spans="1:12">
      <c r="A146" s="2">
        <v>40867</v>
      </c>
      <c r="B146" s="1">
        <v>0.2</v>
      </c>
      <c r="C146" s="1">
        <v>77</v>
      </c>
      <c r="D146" s="1">
        <v>0</v>
      </c>
      <c r="E146" s="1">
        <v>0</v>
      </c>
      <c r="F146" s="1">
        <v>0</v>
      </c>
      <c r="G146" s="5">
        <v>11.5</v>
      </c>
      <c r="H146" s="1">
        <v>0.4</v>
      </c>
      <c r="I146" s="1">
        <v>272</v>
      </c>
      <c r="J146" s="1">
        <v>0</v>
      </c>
      <c r="K146" s="1">
        <v>-1.4</v>
      </c>
      <c r="L146" s="1">
        <v>0</v>
      </c>
    </row>
    <row r="147" spans="1:12">
      <c r="A147" s="2">
        <v>40867.041666666664</v>
      </c>
      <c r="B147" s="1">
        <v>-0.2</v>
      </c>
      <c r="C147" s="1">
        <v>78</v>
      </c>
      <c r="D147" s="1">
        <v>0</v>
      </c>
      <c r="E147" s="1">
        <v>0</v>
      </c>
      <c r="F147" s="1">
        <v>0</v>
      </c>
      <c r="G147" s="5">
        <v>11.5</v>
      </c>
      <c r="H147" s="1">
        <v>0.2</v>
      </c>
      <c r="I147" s="1">
        <v>202</v>
      </c>
      <c r="J147" s="1">
        <v>0</v>
      </c>
      <c r="K147" s="1">
        <v>-1.9</v>
      </c>
      <c r="L147" s="1">
        <v>0</v>
      </c>
    </row>
    <row r="148" spans="1:12">
      <c r="A148" s="2">
        <v>40867.083333333336</v>
      </c>
      <c r="B148" s="1">
        <v>-0.5</v>
      </c>
      <c r="C148" s="1">
        <v>79</v>
      </c>
      <c r="D148" s="1">
        <v>0</v>
      </c>
      <c r="E148" s="1">
        <v>0</v>
      </c>
      <c r="F148" s="1">
        <v>0</v>
      </c>
      <c r="G148" s="5">
        <v>11.5</v>
      </c>
      <c r="H148" s="1">
        <v>0.6</v>
      </c>
      <c r="I148" s="1">
        <v>33</v>
      </c>
      <c r="J148" s="1">
        <v>0</v>
      </c>
      <c r="K148" s="1">
        <v>-2.1</v>
      </c>
      <c r="L148" s="1">
        <v>0</v>
      </c>
    </row>
    <row r="149" spans="1:12">
      <c r="A149" s="2">
        <v>40867.125</v>
      </c>
      <c r="B149" s="1">
        <v>-1</v>
      </c>
      <c r="C149" s="1">
        <v>82.2</v>
      </c>
      <c r="D149" s="1">
        <v>0</v>
      </c>
      <c r="E149" s="1">
        <v>0</v>
      </c>
      <c r="F149" s="1">
        <v>0</v>
      </c>
      <c r="G149" s="5">
        <v>11.5</v>
      </c>
      <c r="H149" s="1">
        <v>0.3</v>
      </c>
      <c r="I149" s="1">
        <v>267</v>
      </c>
      <c r="J149" s="1">
        <v>0</v>
      </c>
      <c r="K149" s="1">
        <v>-2.4</v>
      </c>
      <c r="L149" s="1">
        <v>0</v>
      </c>
    </row>
    <row r="150" spans="1:12">
      <c r="A150" s="2">
        <v>40867.166666666664</v>
      </c>
      <c r="B150" s="1">
        <v>-1.2</v>
      </c>
      <c r="C150" s="1">
        <v>83.3</v>
      </c>
      <c r="D150" s="1">
        <v>0</v>
      </c>
      <c r="E150" s="1">
        <v>0</v>
      </c>
      <c r="F150" s="1">
        <v>0</v>
      </c>
      <c r="G150" s="5">
        <v>11.5</v>
      </c>
      <c r="H150" s="1">
        <v>0.3</v>
      </c>
      <c r="I150" s="1">
        <v>239</v>
      </c>
      <c r="J150" s="1">
        <v>0</v>
      </c>
      <c r="K150" s="1">
        <v>-2.7</v>
      </c>
      <c r="L150" s="1">
        <v>0</v>
      </c>
    </row>
    <row r="151" spans="1:12">
      <c r="A151" s="2">
        <v>40867.208333333336</v>
      </c>
      <c r="B151" s="1">
        <v>-1.3</v>
      </c>
      <c r="C151" s="1">
        <v>82.2</v>
      </c>
      <c r="D151" s="1">
        <v>0</v>
      </c>
      <c r="E151" s="1">
        <v>0</v>
      </c>
      <c r="F151" s="1">
        <v>0</v>
      </c>
      <c r="G151" s="5">
        <v>11.5</v>
      </c>
      <c r="H151" s="1">
        <v>0.3</v>
      </c>
      <c r="I151" s="1">
        <v>215</v>
      </c>
      <c r="J151" s="1">
        <v>0</v>
      </c>
      <c r="K151" s="1">
        <v>-2.8</v>
      </c>
      <c r="L151" s="1">
        <v>0</v>
      </c>
    </row>
    <row r="152" spans="1:12">
      <c r="A152" s="2">
        <v>40867.25</v>
      </c>
      <c r="B152" s="1">
        <v>-1.6</v>
      </c>
      <c r="C152" s="1">
        <v>84.4</v>
      </c>
      <c r="D152" s="1">
        <v>0</v>
      </c>
      <c r="E152" s="1">
        <v>0</v>
      </c>
      <c r="F152" s="1">
        <v>0</v>
      </c>
      <c r="G152" s="5">
        <v>11.5</v>
      </c>
      <c r="H152" s="1">
        <v>0.4</v>
      </c>
      <c r="I152" s="1">
        <v>273</v>
      </c>
      <c r="J152" s="1">
        <v>0</v>
      </c>
      <c r="K152" s="1">
        <v>-3.1</v>
      </c>
      <c r="L152" s="1">
        <v>0</v>
      </c>
    </row>
    <row r="153" spans="1:12">
      <c r="A153" s="2">
        <v>40867.291666666664</v>
      </c>
      <c r="B153" s="1">
        <v>-1.8</v>
      </c>
      <c r="C153" s="1">
        <v>85.6</v>
      </c>
      <c r="D153" s="1">
        <v>0</v>
      </c>
      <c r="E153" s="1">
        <v>0</v>
      </c>
      <c r="F153" s="1">
        <v>0</v>
      </c>
      <c r="G153" s="5">
        <v>11.5</v>
      </c>
      <c r="H153" s="1">
        <v>0.2</v>
      </c>
      <c r="I153" s="1">
        <v>264</v>
      </c>
      <c r="J153" s="1">
        <v>0</v>
      </c>
      <c r="K153" s="1">
        <v>-3.2</v>
      </c>
      <c r="L153" s="1">
        <v>0</v>
      </c>
    </row>
    <row r="154" spans="1:12">
      <c r="A154" s="2">
        <v>40867.333333333336</v>
      </c>
      <c r="B154" s="1">
        <v>-1.6</v>
      </c>
      <c r="C154" s="1">
        <v>85.6</v>
      </c>
      <c r="D154" s="1">
        <v>0</v>
      </c>
      <c r="E154" s="1">
        <v>0</v>
      </c>
      <c r="F154" s="1">
        <v>0</v>
      </c>
      <c r="G154" s="5">
        <v>11.5</v>
      </c>
      <c r="H154" s="1">
        <v>0.4</v>
      </c>
      <c r="I154" s="1">
        <v>262</v>
      </c>
      <c r="J154" s="1">
        <v>0</v>
      </c>
      <c r="K154" s="1">
        <v>-3.2</v>
      </c>
      <c r="L154" s="1">
        <v>0</v>
      </c>
    </row>
    <row r="155" spans="1:12">
      <c r="A155" s="2">
        <v>40867.375</v>
      </c>
      <c r="B155" s="1">
        <v>-1.8</v>
      </c>
      <c r="C155" s="1">
        <v>84.4</v>
      </c>
      <c r="D155" s="1">
        <v>0</v>
      </c>
      <c r="E155" s="1">
        <v>0</v>
      </c>
      <c r="F155" s="1">
        <v>0</v>
      </c>
      <c r="G155" s="5">
        <v>11.5</v>
      </c>
      <c r="H155" s="1">
        <v>0.2</v>
      </c>
      <c r="I155" s="1">
        <v>266</v>
      </c>
      <c r="J155" s="1">
        <v>0</v>
      </c>
      <c r="K155" s="1">
        <v>-2.8</v>
      </c>
      <c r="L155" s="1">
        <v>0</v>
      </c>
    </row>
    <row r="156" spans="1:12">
      <c r="A156" s="2">
        <v>40867.416666666664</v>
      </c>
      <c r="B156" s="1">
        <v>0.8</v>
      </c>
      <c r="C156" s="1">
        <v>77</v>
      </c>
      <c r="D156" s="1">
        <v>0</v>
      </c>
      <c r="E156" s="1">
        <v>0</v>
      </c>
      <c r="F156" s="1">
        <v>35</v>
      </c>
      <c r="G156" s="5">
        <v>12.1</v>
      </c>
      <c r="H156" s="1">
        <v>0.5</v>
      </c>
      <c r="I156" s="1">
        <v>233</v>
      </c>
      <c r="J156" s="1">
        <v>0.7</v>
      </c>
      <c r="K156" s="1">
        <v>0.7</v>
      </c>
      <c r="L156" s="1">
        <v>0</v>
      </c>
    </row>
    <row r="157" spans="1:12">
      <c r="A157" s="2">
        <v>40867.458333333336</v>
      </c>
      <c r="B157" s="1">
        <v>4.5</v>
      </c>
      <c r="C157" s="1">
        <v>65</v>
      </c>
      <c r="D157" s="1">
        <v>0</v>
      </c>
      <c r="E157" s="1">
        <v>0</v>
      </c>
      <c r="F157" s="1">
        <v>60</v>
      </c>
      <c r="G157" s="5">
        <v>13.1</v>
      </c>
      <c r="H157" s="1">
        <v>0.8</v>
      </c>
      <c r="I157" s="1">
        <v>214</v>
      </c>
      <c r="J157" s="1">
        <v>1.1000000000000001</v>
      </c>
      <c r="K157" s="1">
        <v>5.2</v>
      </c>
      <c r="L157" s="1">
        <v>0</v>
      </c>
    </row>
    <row r="158" spans="1:12">
      <c r="A158" s="2">
        <v>40867.5</v>
      </c>
      <c r="B158" s="1">
        <v>5.9</v>
      </c>
      <c r="C158" s="1">
        <v>56</v>
      </c>
      <c r="D158" s="1">
        <v>0</v>
      </c>
      <c r="E158" s="1">
        <v>0</v>
      </c>
      <c r="F158" s="1">
        <v>16</v>
      </c>
      <c r="G158" s="5">
        <v>13.3</v>
      </c>
      <c r="H158" s="1">
        <v>0.8</v>
      </c>
      <c r="I158" s="1">
        <v>225</v>
      </c>
      <c r="J158" s="1">
        <v>1.4</v>
      </c>
      <c r="K158" s="1">
        <v>6</v>
      </c>
      <c r="L158" s="1">
        <v>0</v>
      </c>
    </row>
    <row r="159" spans="1:12">
      <c r="A159" s="2">
        <v>40867.541666666664</v>
      </c>
      <c r="B159" s="1">
        <v>7</v>
      </c>
      <c r="C159" s="1">
        <v>50</v>
      </c>
      <c r="D159" s="1">
        <v>0</v>
      </c>
      <c r="E159" s="1">
        <v>0</v>
      </c>
      <c r="F159" s="1">
        <v>0</v>
      </c>
      <c r="G159" s="5">
        <v>13.3</v>
      </c>
      <c r="H159" s="1">
        <v>1</v>
      </c>
      <c r="I159" s="1">
        <v>150</v>
      </c>
      <c r="J159" s="1">
        <v>1.4</v>
      </c>
      <c r="K159" s="1">
        <v>6.6</v>
      </c>
      <c r="L159" s="1">
        <v>0</v>
      </c>
    </row>
    <row r="160" spans="1:12">
      <c r="A160" s="2">
        <v>40867.583333333336</v>
      </c>
      <c r="B160" s="1">
        <v>7.7</v>
      </c>
      <c r="C160" s="1">
        <v>47</v>
      </c>
      <c r="D160" s="1">
        <v>0</v>
      </c>
      <c r="E160" s="1">
        <v>0</v>
      </c>
      <c r="F160" s="1">
        <v>0</v>
      </c>
      <c r="G160" s="5">
        <v>13.3</v>
      </c>
      <c r="H160" s="1">
        <v>1.5</v>
      </c>
      <c r="I160" s="1">
        <v>114</v>
      </c>
      <c r="J160" s="1">
        <v>1.3</v>
      </c>
      <c r="K160" s="1">
        <v>7.7</v>
      </c>
      <c r="L160" s="1">
        <v>0</v>
      </c>
    </row>
    <row r="161" spans="1:12">
      <c r="A161" s="2">
        <v>40867.625</v>
      </c>
      <c r="B161" s="1">
        <v>7.6</v>
      </c>
      <c r="C161" s="1">
        <v>46</v>
      </c>
      <c r="D161" s="1">
        <v>0</v>
      </c>
      <c r="E161" s="1">
        <v>0</v>
      </c>
      <c r="F161" s="1">
        <v>0</v>
      </c>
      <c r="G161" s="5">
        <v>13.3</v>
      </c>
      <c r="H161" s="1">
        <v>1.3</v>
      </c>
      <c r="I161" s="1">
        <v>104</v>
      </c>
      <c r="J161" s="1">
        <v>0.8</v>
      </c>
      <c r="K161" s="1">
        <v>7.7</v>
      </c>
      <c r="L161" s="1">
        <v>0</v>
      </c>
    </row>
    <row r="162" spans="1:12">
      <c r="A162" s="2">
        <v>40867.666666666664</v>
      </c>
      <c r="B162" s="1">
        <v>7.7</v>
      </c>
      <c r="C162" s="1">
        <v>46</v>
      </c>
      <c r="D162" s="1">
        <v>0</v>
      </c>
      <c r="E162" s="1">
        <v>0</v>
      </c>
      <c r="F162" s="1">
        <v>0</v>
      </c>
      <c r="G162" s="5">
        <v>13.3</v>
      </c>
      <c r="H162" s="1">
        <v>1.4</v>
      </c>
      <c r="I162" s="1">
        <v>95</v>
      </c>
      <c r="J162" s="1">
        <v>0.4</v>
      </c>
      <c r="K162" s="1">
        <v>7.8</v>
      </c>
      <c r="L162" s="1">
        <v>0</v>
      </c>
    </row>
    <row r="163" spans="1:12">
      <c r="A163" s="2">
        <v>40867.708333333336</v>
      </c>
      <c r="B163" s="1">
        <v>5.8</v>
      </c>
      <c r="C163" s="1">
        <v>54</v>
      </c>
      <c r="D163" s="1">
        <v>0</v>
      </c>
      <c r="E163" s="1">
        <v>0</v>
      </c>
      <c r="F163" s="1">
        <v>0</v>
      </c>
      <c r="G163" s="5">
        <v>13.3</v>
      </c>
      <c r="H163" s="1">
        <v>1.3</v>
      </c>
      <c r="I163" s="1">
        <v>65</v>
      </c>
      <c r="J163" s="1">
        <v>0</v>
      </c>
      <c r="K163" s="1">
        <v>5.5</v>
      </c>
      <c r="L163" s="1">
        <v>0</v>
      </c>
    </row>
    <row r="164" spans="1:12">
      <c r="A164" s="2">
        <v>40867.75</v>
      </c>
      <c r="B164" s="1">
        <v>4.5</v>
      </c>
      <c r="C164" s="1">
        <v>61</v>
      </c>
      <c r="D164" s="1">
        <v>0</v>
      </c>
      <c r="E164" s="1">
        <v>0</v>
      </c>
      <c r="F164" s="1">
        <v>0</v>
      </c>
      <c r="G164" s="5">
        <v>13.3</v>
      </c>
      <c r="H164" s="1">
        <v>0.4</v>
      </c>
      <c r="I164" s="1">
        <v>86</v>
      </c>
      <c r="J164" s="1">
        <v>0</v>
      </c>
      <c r="K164" s="1">
        <v>2.2999999999999998</v>
      </c>
      <c r="L164" s="1">
        <v>0</v>
      </c>
    </row>
    <row r="165" spans="1:12">
      <c r="A165" s="2">
        <v>40867.791666666664</v>
      </c>
      <c r="B165" s="1">
        <v>3</v>
      </c>
      <c r="C165" s="1">
        <v>67</v>
      </c>
      <c r="D165" s="1">
        <v>0</v>
      </c>
      <c r="E165" s="1">
        <v>0</v>
      </c>
      <c r="F165" s="1">
        <v>0</v>
      </c>
      <c r="G165" s="5">
        <v>13.3</v>
      </c>
      <c r="H165" s="1">
        <v>0.6</v>
      </c>
      <c r="I165" s="1">
        <v>306</v>
      </c>
      <c r="J165" s="1">
        <v>0</v>
      </c>
      <c r="K165" s="1">
        <v>1</v>
      </c>
      <c r="L165" s="1">
        <v>0</v>
      </c>
    </row>
    <row r="166" spans="1:12">
      <c r="A166" s="2">
        <v>40867.833333333336</v>
      </c>
      <c r="B166" s="1">
        <v>2.1</v>
      </c>
      <c r="C166" s="1">
        <v>71</v>
      </c>
      <c r="D166" s="1">
        <v>0</v>
      </c>
      <c r="E166" s="1">
        <v>0</v>
      </c>
      <c r="F166" s="1">
        <v>0</v>
      </c>
      <c r="G166" s="5">
        <v>13.3</v>
      </c>
      <c r="H166" s="1">
        <v>0.3</v>
      </c>
      <c r="I166" s="1">
        <v>262</v>
      </c>
      <c r="J166" s="1">
        <v>0</v>
      </c>
      <c r="K166" s="1">
        <v>0.2</v>
      </c>
      <c r="L166" s="1">
        <v>0</v>
      </c>
    </row>
    <row r="167" spans="1:12">
      <c r="A167" s="2">
        <v>40867.875</v>
      </c>
      <c r="B167" s="1">
        <v>1.8</v>
      </c>
      <c r="C167" s="1">
        <v>72</v>
      </c>
      <c r="D167" s="1">
        <v>0</v>
      </c>
      <c r="E167" s="1">
        <v>0</v>
      </c>
      <c r="F167" s="1">
        <v>0</v>
      </c>
      <c r="G167" s="5">
        <v>13.3</v>
      </c>
      <c r="H167" s="1">
        <v>0.2</v>
      </c>
      <c r="I167" s="1">
        <v>48</v>
      </c>
      <c r="J167" s="1">
        <v>0</v>
      </c>
      <c r="K167" s="1">
        <v>-0.2</v>
      </c>
      <c r="L167" s="1">
        <v>0</v>
      </c>
    </row>
    <row r="168" spans="1:12">
      <c r="A168" s="2">
        <v>40867.916666666664</v>
      </c>
      <c r="B168" s="1">
        <v>0.6</v>
      </c>
      <c r="C168" s="1">
        <v>77</v>
      </c>
      <c r="D168" s="1">
        <v>0</v>
      </c>
      <c r="E168" s="1">
        <v>0</v>
      </c>
      <c r="F168" s="1">
        <v>0</v>
      </c>
      <c r="G168" s="5">
        <v>13.3</v>
      </c>
      <c r="H168" s="1">
        <v>0.3</v>
      </c>
      <c r="I168" s="1">
        <v>8</v>
      </c>
      <c r="J168" s="1">
        <v>0</v>
      </c>
      <c r="K168" s="1">
        <v>-0.8</v>
      </c>
      <c r="L168" s="1">
        <v>0</v>
      </c>
    </row>
    <row r="169" spans="1:12">
      <c r="A169" s="2">
        <v>40867.958333333336</v>
      </c>
      <c r="B169" s="1">
        <v>-0.2</v>
      </c>
      <c r="C169" s="1">
        <v>81.099999999999994</v>
      </c>
      <c r="D169" s="1">
        <v>0</v>
      </c>
      <c r="E169" s="1">
        <v>0</v>
      </c>
      <c r="F169" s="1">
        <v>0</v>
      </c>
      <c r="G169" s="5">
        <v>13.3</v>
      </c>
      <c r="H169" s="1">
        <v>0.5</v>
      </c>
      <c r="I169" s="1">
        <v>286</v>
      </c>
      <c r="J169" s="1">
        <v>0</v>
      </c>
      <c r="K169" s="1">
        <v>-1.7</v>
      </c>
      <c r="L169" s="1">
        <v>0</v>
      </c>
    </row>
    <row r="170" spans="1:12">
      <c r="A170" s="2">
        <v>40868</v>
      </c>
      <c r="B170" s="1">
        <v>-0.2</v>
      </c>
      <c r="C170" s="1">
        <v>81.099999999999994</v>
      </c>
      <c r="D170" s="1">
        <v>0</v>
      </c>
      <c r="E170" s="1">
        <v>0</v>
      </c>
      <c r="F170" s="1">
        <v>0</v>
      </c>
      <c r="G170" s="5">
        <v>13.3</v>
      </c>
      <c r="H170" s="1">
        <v>0.3</v>
      </c>
      <c r="I170" s="1">
        <v>197</v>
      </c>
      <c r="J170" s="1">
        <v>0</v>
      </c>
      <c r="K170" s="1">
        <v>-1.7</v>
      </c>
      <c r="L170" s="1">
        <v>0</v>
      </c>
    </row>
    <row r="171" spans="1:12">
      <c r="A171" s="2">
        <v>40868.041666666664</v>
      </c>
      <c r="B171" s="1">
        <v>-0.4</v>
      </c>
      <c r="C171" s="1">
        <v>82.2</v>
      </c>
      <c r="D171" s="1">
        <v>0</v>
      </c>
      <c r="E171" s="1">
        <v>0</v>
      </c>
      <c r="F171" s="1">
        <v>0</v>
      </c>
      <c r="G171" s="5">
        <v>13.3</v>
      </c>
      <c r="H171" s="1">
        <v>0.4</v>
      </c>
      <c r="I171" s="1">
        <v>246</v>
      </c>
      <c r="J171" s="1">
        <v>0</v>
      </c>
      <c r="K171" s="1">
        <v>-2</v>
      </c>
      <c r="L171" s="1">
        <v>0</v>
      </c>
    </row>
    <row r="172" spans="1:12">
      <c r="A172" s="2">
        <v>40868.083333333336</v>
      </c>
      <c r="B172" s="1">
        <v>-0.5</v>
      </c>
      <c r="C172" s="1">
        <v>82.2</v>
      </c>
      <c r="D172" s="1">
        <v>0</v>
      </c>
      <c r="E172" s="1">
        <v>0</v>
      </c>
      <c r="F172" s="1">
        <v>0</v>
      </c>
      <c r="G172" s="5">
        <v>13.3</v>
      </c>
      <c r="H172" s="1">
        <v>0.3</v>
      </c>
      <c r="I172" s="1">
        <v>85</v>
      </c>
      <c r="J172" s="1">
        <v>0</v>
      </c>
      <c r="K172" s="1">
        <v>-2.1</v>
      </c>
      <c r="L172" s="1">
        <v>0</v>
      </c>
    </row>
    <row r="173" spans="1:12">
      <c r="A173" s="2">
        <v>40868.125</v>
      </c>
      <c r="B173" s="1">
        <v>-0.9</v>
      </c>
      <c r="C173" s="1">
        <v>82.2</v>
      </c>
      <c r="D173" s="1">
        <v>0</v>
      </c>
      <c r="E173" s="1">
        <v>0</v>
      </c>
      <c r="F173" s="1">
        <v>0</v>
      </c>
      <c r="G173" s="5">
        <v>13.3</v>
      </c>
      <c r="H173" s="1">
        <v>0.2</v>
      </c>
      <c r="I173" s="1">
        <v>271</v>
      </c>
      <c r="J173" s="1">
        <v>0</v>
      </c>
      <c r="K173" s="1">
        <v>-2.6</v>
      </c>
      <c r="L173" s="1">
        <v>0</v>
      </c>
    </row>
    <row r="174" spans="1:12">
      <c r="A174" s="2">
        <v>40868.166666666664</v>
      </c>
      <c r="B174" s="1">
        <v>-1.8</v>
      </c>
      <c r="C174" s="1">
        <v>84.4</v>
      </c>
      <c r="D174" s="1">
        <v>0</v>
      </c>
      <c r="E174" s="1">
        <v>0</v>
      </c>
      <c r="F174" s="1">
        <v>0</v>
      </c>
      <c r="G174" s="5">
        <v>13.3</v>
      </c>
      <c r="H174" s="1">
        <v>0.3</v>
      </c>
      <c r="I174" s="1">
        <v>283</v>
      </c>
      <c r="J174" s="1">
        <v>0</v>
      </c>
      <c r="K174" s="1">
        <v>-3.1</v>
      </c>
      <c r="L174" s="1">
        <v>0</v>
      </c>
    </row>
    <row r="175" spans="1:12">
      <c r="A175" s="2">
        <v>40868.208333333336</v>
      </c>
      <c r="B175" s="1">
        <v>-1.9</v>
      </c>
      <c r="C175" s="1">
        <v>86.7</v>
      </c>
      <c r="D175" s="1">
        <v>0</v>
      </c>
      <c r="E175" s="1">
        <v>0</v>
      </c>
      <c r="F175" s="1">
        <v>0</v>
      </c>
      <c r="G175" s="5">
        <v>13.3</v>
      </c>
      <c r="H175" s="1">
        <v>0.3</v>
      </c>
      <c r="I175" s="1">
        <v>95</v>
      </c>
      <c r="J175" s="1">
        <v>0</v>
      </c>
      <c r="K175" s="1">
        <v>-3.3</v>
      </c>
      <c r="L175" s="1">
        <v>0</v>
      </c>
    </row>
    <row r="176" spans="1:12">
      <c r="A176" s="2">
        <v>40868.25</v>
      </c>
      <c r="B176" s="1">
        <v>-1.6</v>
      </c>
      <c r="C176" s="1">
        <v>85.6</v>
      </c>
      <c r="D176" s="1">
        <v>0</v>
      </c>
      <c r="E176" s="1">
        <v>0</v>
      </c>
      <c r="F176" s="1">
        <v>0</v>
      </c>
      <c r="G176" s="5">
        <v>13.3</v>
      </c>
      <c r="H176" s="1">
        <v>0.1</v>
      </c>
      <c r="I176" s="1">
        <v>39</v>
      </c>
      <c r="J176" s="1">
        <v>0</v>
      </c>
      <c r="K176" s="1">
        <v>-3.3</v>
      </c>
      <c r="L176" s="1">
        <v>0</v>
      </c>
    </row>
    <row r="177" spans="1:12">
      <c r="A177" s="2">
        <v>40868.291666666664</v>
      </c>
      <c r="B177" s="1">
        <v>-1.9</v>
      </c>
      <c r="C177" s="1">
        <v>85.6</v>
      </c>
      <c r="D177" s="1">
        <v>0</v>
      </c>
      <c r="E177" s="1">
        <v>0</v>
      </c>
      <c r="F177" s="1">
        <v>0</v>
      </c>
      <c r="G177" s="5">
        <v>13.3</v>
      </c>
      <c r="H177" s="1">
        <v>0.4</v>
      </c>
      <c r="I177" s="1">
        <v>271</v>
      </c>
      <c r="J177" s="1">
        <v>0</v>
      </c>
      <c r="K177" s="1">
        <v>-3.4</v>
      </c>
      <c r="L177" s="1">
        <v>0</v>
      </c>
    </row>
    <row r="178" spans="1:12">
      <c r="A178" s="2">
        <v>40868.333333333336</v>
      </c>
      <c r="B178" s="1">
        <v>-2.4</v>
      </c>
      <c r="C178" s="1">
        <v>86.7</v>
      </c>
      <c r="D178" s="1">
        <v>0</v>
      </c>
      <c r="E178" s="1">
        <v>0</v>
      </c>
      <c r="F178" s="1">
        <v>0</v>
      </c>
      <c r="G178" s="5">
        <v>13.3</v>
      </c>
      <c r="H178" s="1">
        <v>0.1</v>
      </c>
      <c r="I178" s="1">
        <v>279</v>
      </c>
      <c r="J178" s="1">
        <v>0</v>
      </c>
      <c r="K178" s="1">
        <v>-4</v>
      </c>
      <c r="L178" s="1">
        <v>0</v>
      </c>
    </row>
    <row r="179" spans="1:12">
      <c r="A179" s="2">
        <v>40868.375</v>
      </c>
      <c r="B179" s="1">
        <v>-2</v>
      </c>
      <c r="C179" s="1">
        <v>90</v>
      </c>
      <c r="D179" s="1">
        <v>0</v>
      </c>
      <c r="E179" s="1">
        <v>0</v>
      </c>
      <c r="F179" s="1">
        <v>0</v>
      </c>
      <c r="G179" s="5">
        <v>13.3</v>
      </c>
      <c r="H179" s="1">
        <v>0.2</v>
      </c>
      <c r="I179" s="1">
        <v>184</v>
      </c>
      <c r="J179" s="1">
        <v>0</v>
      </c>
      <c r="K179" s="1">
        <v>-2.8</v>
      </c>
      <c r="L179" s="1">
        <v>0</v>
      </c>
    </row>
    <row r="180" spans="1:12">
      <c r="A180" s="2">
        <v>40868.416666666664</v>
      </c>
      <c r="B180" s="1">
        <v>0.6</v>
      </c>
      <c r="C180" s="1">
        <v>82.2</v>
      </c>
      <c r="D180" s="1">
        <v>0</v>
      </c>
      <c r="E180" s="1">
        <v>0</v>
      </c>
      <c r="F180" s="1">
        <v>29</v>
      </c>
      <c r="G180" s="5">
        <v>13.8</v>
      </c>
      <c r="H180" s="1">
        <v>0.2</v>
      </c>
      <c r="I180" s="1">
        <v>10</v>
      </c>
      <c r="J180" s="1">
        <v>0.7</v>
      </c>
      <c r="K180" s="1">
        <v>0.1</v>
      </c>
      <c r="L180" s="1">
        <v>0</v>
      </c>
    </row>
    <row r="181" spans="1:12">
      <c r="A181" s="2">
        <v>40868.458333333336</v>
      </c>
      <c r="B181" s="1">
        <v>3.6</v>
      </c>
      <c r="C181" s="1">
        <v>70</v>
      </c>
      <c r="D181" s="1">
        <v>0</v>
      </c>
      <c r="E181" s="1">
        <v>0</v>
      </c>
      <c r="F181" s="1">
        <v>60</v>
      </c>
      <c r="G181" s="5">
        <v>14.8</v>
      </c>
      <c r="H181" s="1">
        <v>0.5</v>
      </c>
      <c r="I181" s="1">
        <v>176</v>
      </c>
      <c r="J181" s="1">
        <v>1</v>
      </c>
      <c r="K181" s="1">
        <v>4.0999999999999996</v>
      </c>
      <c r="L181" s="1">
        <v>0</v>
      </c>
    </row>
    <row r="182" spans="1:12">
      <c r="A182" s="2">
        <v>40868.5</v>
      </c>
      <c r="B182" s="1">
        <v>5.2</v>
      </c>
      <c r="C182" s="1">
        <v>63</v>
      </c>
      <c r="D182" s="1">
        <v>0</v>
      </c>
      <c r="E182" s="1">
        <v>0</v>
      </c>
      <c r="F182" s="1">
        <v>55</v>
      </c>
      <c r="G182" s="5">
        <v>15.7</v>
      </c>
      <c r="H182" s="1">
        <v>0.8</v>
      </c>
      <c r="I182" s="1">
        <v>194</v>
      </c>
      <c r="J182" s="1">
        <v>1.3</v>
      </c>
      <c r="K182" s="1">
        <v>5.0999999999999996</v>
      </c>
      <c r="L182" s="1">
        <v>0</v>
      </c>
    </row>
    <row r="183" spans="1:12">
      <c r="A183" s="2">
        <v>40868.541666666664</v>
      </c>
      <c r="B183" s="1">
        <v>5.8</v>
      </c>
      <c r="C183" s="1">
        <v>59</v>
      </c>
      <c r="D183" s="1">
        <v>0</v>
      </c>
      <c r="E183" s="1">
        <v>0</v>
      </c>
      <c r="F183" s="1">
        <v>0</v>
      </c>
      <c r="G183" s="5">
        <v>15.7</v>
      </c>
      <c r="H183" s="1">
        <v>0.9</v>
      </c>
      <c r="I183" s="1">
        <v>152</v>
      </c>
      <c r="J183" s="1">
        <v>1.4</v>
      </c>
      <c r="K183" s="1">
        <v>5.5</v>
      </c>
      <c r="L183" s="1">
        <v>0</v>
      </c>
    </row>
    <row r="184" spans="1:12">
      <c r="A184" s="2">
        <v>40868.583333333336</v>
      </c>
      <c r="B184" s="1">
        <v>7.3</v>
      </c>
      <c r="C184" s="1">
        <v>52</v>
      </c>
      <c r="D184" s="1">
        <v>0</v>
      </c>
      <c r="E184" s="1">
        <v>0</v>
      </c>
      <c r="F184" s="1">
        <v>0</v>
      </c>
      <c r="G184" s="5">
        <v>15.7</v>
      </c>
      <c r="H184" s="1">
        <v>1.1000000000000001</v>
      </c>
      <c r="I184" s="1">
        <v>132</v>
      </c>
      <c r="J184" s="1">
        <v>1.3</v>
      </c>
      <c r="K184" s="1">
        <v>7</v>
      </c>
      <c r="L184" s="1">
        <v>0</v>
      </c>
    </row>
    <row r="185" spans="1:12">
      <c r="A185" s="2">
        <v>40868.625</v>
      </c>
      <c r="B185" s="1">
        <v>7.3</v>
      </c>
      <c r="C185" s="1">
        <v>53</v>
      </c>
      <c r="D185" s="1">
        <v>0</v>
      </c>
      <c r="E185" s="1">
        <v>0</v>
      </c>
      <c r="F185" s="1">
        <v>0</v>
      </c>
      <c r="G185" s="5">
        <v>15.7</v>
      </c>
      <c r="H185" s="1">
        <v>1.2</v>
      </c>
      <c r="I185" s="1">
        <v>97</v>
      </c>
      <c r="J185" s="1">
        <v>0.7</v>
      </c>
      <c r="K185" s="1">
        <v>7.6</v>
      </c>
      <c r="L185" s="1">
        <v>0</v>
      </c>
    </row>
    <row r="186" spans="1:12">
      <c r="A186" s="2">
        <v>40868.666666666664</v>
      </c>
      <c r="B186" s="1">
        <v>6.9</v>
      </c>
      <c r="C186" s="1">
        <v>54</v>
      </c>
      <c r="D186" s="1">
        <v>0</v>
      </c>
      <c r="E186" s="1">
        <v>0</v>
      </c>
      <c r="F186" s="1">
        <v>0</v>
      </c>
      <c r="G186" s="5">
        <v>15.7</v>
      </c>
      <c r="H186" s="1">
        <v>1</v>
      </c>
      <c r="I186" s="1">
        <v>83</v>
      </c>
      <c r="J186" s="1">
        <v>0.4</v>
      </c>
      <c r="K186" s="1">
        <v>7.1</v>
      </c>
      <c r="L186" s="1">
        <v>0</v>
      </c>
    </row>
    <row r="187" spans="1:12">
      <c r="A187" s="2">
        <v>40868.708333333336</v>
      </c>
      <c r="B187" s="1">
        <v>4.9000000000000004</v>
      </c>
      <c r="C187" s="1">
        <v>62</v>
      </c>
      <c r="D187" s="1">
        <v>0</v>
      </c>
      <c r="E187" s="1">
        <v>0</v>
      </c>
      <c r="F187" s="1">
        <v>0</v>
      </c>
      <c r="G187" s="5">
        <v>15.7</v>
      </c>
      <c r="H187" s="1">
        <v>1.1000000000000001</v>
      </c>
      <c r="I187" s="1">
        <v>62</v>
      </c>
      <c r="J187" s="1">
        <v>0</v>
      </c>
      <c r="K187" s="1">
        <v>4.2</v>
      </c>
      <c r="L187" s="1">
        <v>0</v>
      </c>
    </row>
    <row r="188" spans="1:12">
      <c r="A188" s="2">
        <v>40868.75</v>
      </c>
      <c r="B188" s="1">
        <v>3.4</v>
      </c>
      <c r="C188" s="1">
        <v>72</v>
      </c>
      <c r="D188" s="1">
        <v>0</v>
      </c>
      <c r="E188" s="1">
        <v>0</v>
      </c>
      <c r="F188" s="1">
        <v>0</v>
      </c>
      <c r="G188" s="5">
        <v>15.7</v>
      </c>
      <c r="H188" s="1">
        <v>0.6</v>
      </c>
      <c r="I188" s="1">
        <v>16</v>
      </c>
      <c r="J188" s="1">
        <v>0</v>
      </c>
      <c r="K188" s="1">
        <v>1.8</v>
      </c>
      <c r="L188" s="1">
        <v>0</v>
      </c>
    </row>
    <row r="189" spans="1:12">
      <c r="A189" s="2">
        <v>40868.791666666664</v>
      </c>
      <c r="B189" s="1">
        <v>2.7</v>
      </c>
      <c r="C189" s="1">
        <v>73</v>
      </c>
      <c r="D189" s="1">
        <v>0</v>
      </c>
      <c r="E189" s="1">
        <v>0</v>
      </c>
      <c r="F189" s="1">
        <v>0</v>
      </c>
      <c r="G189" s="5">
        <v>15.7</v>
      </c>
      <c r="H189" s="1">
        <v>0.6</v>
      </c>
      <c r="I189" s="1">
        <v>10</v>
      </c>
      <c r="J189" s="1">
        <v>0</v>
      </c>
      <c r="K189" s="1">
        <v>0.7</v>
      </c>
      <c r="L189" s="1">
        <v>0</v>
      </c>
    </row>
    <row r="190" spans="1:12">
      <c r="A190" s="2">
        <v>40868.833333333336</v>
      </c>
      <c r="B190" s="1">
        <v>1.8</v>
      </c>
      <c r="C190" s="1">
        <v>80</v>
      </c>
      <c r="D190" s="1">
        <v>0</v>
      </c>
      <c r="E190" s="1">
        <v>0</v>
      </c>
      <c r="F190" s="1">
        <v>0</v>
      </c>
      <c r="G190" s="5">
        <v>15.7</v>
      </c>
      <c r="H190" s="1">
        <v>0.2</v>
      </c>
      <c r="I190" s="1">
        <v>358</v>
      </c>
      <c r="J190" s="1">
        <v>0</v>
      </c>
      <c r="K190" s="1">
        <v>-0.1</v>
      </c>
      <c r="L190" s="1">
        <v>0</v>
      </c>
    </row>
    <row r="191" spans="1:12">
      <c r="A191" s="2">
        <v>40868.875</v>
      </c>
      <c r="B191" s="1">
        <v>1.3</v>
      </c>
      <c r="C191" s="1">
        <v>84.4</v>
      </c>
      <c r="D191" s="1">
        <v>0</v>
      </c>
      <c r="E191" s="1">
        <v>0</v>
      </c>
      <c r="F191" s="1">
        <v>0</v>
      </c>
      <c r="G191" s="5">
        <v>15.7</v>
      </c>
      <c r="H191" s="1">
        <v>0.3</v>
      </c>
      <c r="I191" s="1">
        <v>305</v>
      </c>
      <c r="J191" s="1">
        <v>0</v>
      </c>
      <c r="K191" s="1">
        <v>-0.5</v>
      </c>
      <c r="L191" s="1">
        <v>0</v>
      </c>
    </row>
    <row r="192" spans="1:12">
      <c r="A192" s="2">
        <v>40868.916666666664</v>
      </c>
      <c r="B192" s="1">
        <v>0.6</v>
      </c>
      <c r="C192" s="1">
        <v>86.7</v>
      </c>
      <c r="D192" s="1">
        <v>0</v>
      </c>
      <c r="E192" s="1">
        <v>0</v>
      </c>
      <c r="F192" s="1">
        <v>0</v>
      </c>
      <c r="G192" s="5">
        <v>15.7</v>
      </c>
      <c r="H192" s="1">
        <v>0.3</v>
      </c>
      <c r="I192" s="1">
        <v>314</v>
      </c>
      <c r="J192" s="1">
        <v>0</v>
      </c>
      <c r="K192" s="1">
        <v>-0.9</v>
      </c>
      <c r="L192" s="1">
        <v>0</v>
      </c>
    </row>
    <row r="193" spans="1:12">
      <c r="A193" s="2">
        <v>40868.958333333336</v>
      </c>
      <c r="B193" s="1">
        <v>0.1</v>
      </c>
      <c r="C193" s="1">
        <v>88.9</v>
      </c>
      <c r="D193" s="1">
        <v>0</v>
      </c>
      <c r="E193" s="1">
        <v>0</v>
      </c>
      <c r="F193" s="1">
        <v>0</v>
      </c>
      <c r="G193" s="5">
        <v>15.7</v>
      </c>
      <c r="H193" s="1">
        <v>0.4</v>
      </c>
      <c r="I193" s="1">
        <v>288</v>
      </c>
      <c r="J193" s="1">
        <v>0</v>
      </c>
      <c r="K193" s="1">
        <v>-1.4</v>
      </c>
      <c r="L193" s="1">
        <v>0</v>
      </c>
    </row>
    <row r="194" spans="1:12">
      <c r="A194" s="2">
        <v>40869</v>
      </c>
      <c r="B194" s="1">
        <v>-0.2</v>
      </c>
      <c r="C194" s="1">
        <v>94.4</v>
      </c>
      <c r="D194" s="1">
        <v>0</v>
      </c>
      <c r="E194" s="1">
        <v>0</v>
      </c>
      <c r="F194" s="1">
        <v>0</v>
      </c>
      <c r="G194" s="5">
        <v>15.7</v>
      </c>
      <c r="H194" s="1">
        <v>0.2</v>
      </c>
      <c r="I194" s="1">
        <v>204</v>
      </c>
      <c r="J194" s="1">
        <v>0</v>
      </c>
      <c r="K194" s="1">
        <v>-1.6</v>
      </c>
      <c r="L194" s="1">
        <v>0</v>
      </c>
    </row>
    <row r="195" spans="1:12">
      <c r="A195" s="2">
        <v>40869.041666666664</v>
      </c>
      <c r="B195" s="1">
        <v>-0.7</v>
      </c>
      <c r="C195" s="1">
        <v>94.4</v>
      </c>
      <c r="D195" s="1">
        <v>0</v>
      </c>
      <c r="E195" s="1">
        <v>0</v>
      </c>
      <c r="F195" s="1">
        <v>0</v>
      </c>
      <c r="G195" s="5">
        <v>15.7</v>
      </c>
      <c r="H195" s="1">
        <v>0.3</v>
      </c>
      <c r="I195" s="1">
        <v>266</v>
      </c>
      <c r="J195" s="1">
        <v>0</v>
      </c>
      <c r="K195" s="1">
        <v>-2</v>
      </c>
      <c r="L195" s="1">
        <v>0</v>
      </c>
    </row>
    <row r="196" spans="1:12">
      <c r="A196" s="2">
        <v>40869.083333333336</v>
      </c>
      <c r="B196" s="1">
        <v>-0.7</v>
      </c>
      <c r="C196" s="1">
        <v>95.6</v>
      </c>
      <c r="D196" s="1">
        <v>0</v>
      </c>
      <c r="E196" s="1">
        <v>0</v>
      </c>
      <c r="F196" s="1">
        <v>0</v>
      </c>
      <c r="G196" s="5">
        <v>15.7</v>
      </c>
      <c r="H196" s="1">
        <v>0.2</v>
      </c>
      <c r="I196" s="1">
        <v>154</v>
      </c>
      <c r="J196" s="1">
        <v>0</v>
      </c>
      <c r="K196" s="1">
        <v>-2.4</v>
      </c>
      <c r="L196" s="1">
        <v>0</v>
      </c>
    </row>
    <row r="197" spans="1:12">
      <c r="A197" s="2">
        <v>40869.125</v>
      </c>
      <c r="B197" s="1">
        <v>-0.9</v>
      </c>
      <c r="C197" s="1">
        <v>94.4</v>
      </c>
      <c r="D197" s="1">
        <v>0</v>
      </c>
      <c r="E197" s="1">
        <v>0</v>
      </c>
      <c r="F197" s="1">
        <v>0</v>
      </c>
      <c r="G197" s="5">
        <v>15.7</v>
      </c>
      <c r="H197" s="1">
        <v>0.3</v>
      </c>
      <c r="I197" s="1">
        <v>300</v>
      </c>
      <c r="J197" s="1">
        <v>0</v>
      </c>
      <c r="K197" s="1">
        <v>-2.2000000000000002</v>
      </c>
      <c r="L197" s="1">
        <v>0</v>
      </c>
    </row>
    <row r="198" spans="1:12">
      <c r="A198" s="2">
        <v>40869.166666666664</v>
      </c>
      <c r="B198" s="1">
        <v>-1.4</v>
      </c>
      <c r="C198" s="1">
        <v>96.7</v>
      </c>
      <c r="D198" s="1">
        <v>0</v>
      </c>
      <c r="E198" s="1">
        <v>0</v>
      </c>
      <c r="F198" s="1">
        <v>0</v>
      </c>
      <c r="G198" s="5">
        <v>15.7</v>
      </c>
      <c r="H198" s="1">
        <v>0.3</v>
      </c>
      <c r="I198" s="1">
        <v>207</v>
      </c>
      <c r="J198" s="1">
        <v>0</v>
      </c>
      <c r="K198" s="1">
        <v>-2.5</v>
      </c>
      <c r="L198" s="1">
        <v>0</v>
      </c>
    </row>
    <row r="199" spans="1:12">
      <c r="A199" s="2">
        <v>40869.208333333336</v>
      </c>
      <c r="B199" s="1">
        <v>-1.7</v>
      </c>
      <c r="C199" s="1">
        <v>96.7</v>
      </c>
      <c r="D199" s="1">
        <v>0</v>
      </c>
      <c r="E199" s="1">
        <v>0</v>
      </c>
      <c r="F199" s="1">
        <v>0</v>
      </c>
      <c r="G199" s="5">
        <v>15.7</v>
      </c>
      <c r="H199" s="1">
        <v>0.2</v>
      </c>
      <c r="I199" s="1">
        <v>73</v>
      </c>
      <c r="J199" s="1">
        <v>0</v>
      </c>
      <c r="K199" s="1">
        <v>-2.8</v>
      </c>
      <c r="L199" s="1">
        <v>0</v>
      </c>
    </row>
    <row r="200" spans="1:12">
      <c r="A200" s="2">
        <v>40869.25</v>
      </c>
      <c r="B200" s="1">
        <v>-1.7</v>
      </c>
      <c r="C200" s="1">
        <v>96.7</v>
      </c>
      <c r="D200" s="1">
        <v>0</v>
      </c>
      <c r="E200" s="1">
        <v>0</v>
      </c>
      <c r="F200" s="1">
        <v>0</v>
      </c>
      <c r="G200" s="5">
        <v>15.7</v>
      </c>
      <c r="H200" s="1">
        <v>0.5</v>
      </c>
      <c r="I200" s="1">
        <v>283</v>
      </c>
      <c r="J200" s="1">
        <v>0</v>
      </c>
      <c r="K200" s="1">
        <v>-2.6</v>
      </c>
      <c r="L200" s="1">
        <v>0</v>
      </c>
    </row>
    <row r="201" spans="1:12">
      <c r="A201" s="2">
        <v>40869.291666666664</v>
      </c>
      <c r="B201" s="1">
        <v>-2.2000000000000002</v>
      </c>
      <c r="C201" s="1">
        <v>97.8</v>
      </c>
      <c r="D201" s="1">
        <v>0</v>
      </c>
      <c r="E201" s="1">
        <v>0</v>
      </c>
      <c r="F201" s="1">
        <v>0</v>
      </c>
      <c r="G201" s="5">
        <v>15.7</v>
      </c>
      <c r="H201" s="1">
        <v>0.3</v>
      </c>
      <c r="I201" s="1">
        <v>237</v>
      </c>
      <c r="J201" s="1">
        <v>0</v>
      </c>
      <c r="K201" s="1">
        <v>-3.1</v>
      </c>
      <c r="L201" s="1">
        <v>0</v>
      </c>
    </row>
    <row r="202" spans="1:12">
      <c r="A202" s="2">
        <v>40869.333333333336</v>
      </c>
      <c r="B202" s="1">
        <v>-2.4</v>
      </c>
      <c r="C202" s="1">
        <v>97.8</v>
      </c>
      <c r="D202" s="1">
        <v>0</v>
      </c>
      <c r="E202" s="1">
        <v>0</v>
      </c>
      <c r="F202" s="1">
        <v>0</v>
      </c>
      <c r="G202" s="5">
        <v>15.7</v>
      </c>
      <c r="H202" s="1">
        <v>0.3</v>
      </c>
      <c r="I202" s="1">
        <v>204</v>
      </c>
      <c r="J202" s="1">
        <v>0</v>
      </c>
      <c r="K202" s="1">
        <v>-3.3</v>
      </c>
      <c r="L202" s="1">
        <v>0</v>
      </c>
    </row>
    <row r="203" spans="1:12">
      <c r="A203" s="2">
        <v>40869.375</v>
      </c>
      <c r="B203" s="1">
        <v>-2.5</v>
      </c>
      <c r="C203" s="1">
        <v>98.9</v>
      </c>
      <c r="D203" s="1">
        <v>0</v>
      </c>
      <c r="E203" s="1">
        <v>0</v>
      </c>
      <c r="F203" s="1">
        <v>0</v>
      </c>
      <c r="G203" s="5">
        <v>15.7</v>
      </c>
      <c r="H203" s="1">
        <v>0.5</v>
      </c>
      <c r="I203" s="1">
        <v>330</v>
      </c>
      <c r="J203" s="1">
        <v>0</v>
      </c>
      <c r="K203" s="1">
        <v>-2.8</v>
      </c>
      <c r="L203" s="1">
        <v>0</v>
      </c>
    </row>
    <row r="204" spans="1:12">
      <c r="A204" s="2">
        <v>40869.416666666664</v>
      </c>
      <c r="B204" s="1">
        <v>-0.9</v>
      </c>
      <c r="C204" s="1">
        <v>98.9</v>
      </c>
      <c r="D204" s="1">
        <v>0</v>
      </c>
      <c r="E204" s="1">
        <v>0</v>
      </c>
      <c r="F204" s="1">
        <v>23</v>
      </c>
      <c r="G204" s="5">
        <v>16.100000000000001</v>
      </c>
      <c r="H204" s="1">
        <v>0.7</v>
      </c>
      <c r="I204" s="1">
        <v>257</v>
      </c>
      <c r="J204" s="1">
        <v>0.6</v>
      </c>
      <c r="K204" s="1">
        <v>-0.8</v>
      </c>
      <c r="L204" s="1">
        <v>0</v>
      </c>
    </row>
    <row r="205" spans="1:12">
      <c r="A205" s="2">
        <v>40869.458333333336</v>
      </c>
      <c r="B205" s="1">
        <v>2.5</v>
      </c>
      <c r="C205" s="1">
        <v>84.4</v>
      </c>
      <c r="D205" s="1">
        <v>0</v>
      </c>
      <c r="E205" s="1">
        <v>0</v>
      </c>
      <c r="F205" s="1">
        <v>60</v>
      </c>
      <c r="G205" s="5">
        <v>17.100000000000001</v>
      </c>
      <c r="H205" s="1">
        <v>0.8</v>
      </c>
      <c r="I205" s="1">
        <v>214</v>
      </c>
      <c r="J205" s="1">
        <v>1.1000000000000001</v>
      </c>
      <c r="K205" s="1">
        <v>3</v>
      </c>
      <c r="L205" s="1">
        <v>0</v>
      </c>
    </row>
    <row r="206" spans="1:12">
      <c r="A206" s="2">
        <v>40869.5</v>
      </c>
      <c r="B206" s="1">
        <v>4.8</v>
      </c>
      <c r="C206" s="1">
        <v>75</v>
      </c>
      <c r="D206" s="1">
        <v>0</v>
      </c>
      <c r="E206" s="1">
        <v>0</v>
      </c>
      <c r="F206" s="1">
        <v>60</v>
      </c>
      <c r="G206" s="5">
        <v>18.100000000000001</v>
      </c>
      <c r="H206" s="1">
        <v>1.2</v>
      </c>
      <c r="I206" s="1">
        <v>231</v>
      </c>
      <c r="J206" s="1">
        <v>1.2</v>
      </c>
      <c r="K206" s="1">
        <v>5</v>
      </c>
      <c r="L206" s="1">
        <v>0</v>
      </c>
    </row>
    <row r="207" spans="1:12">
      <c r="A207" s="2">
        <v>40869.541666666664</v>
      </c>
      <c r="B207" s="1">
        <v>7.2</v>
      </c>
      <c r="C207" s="1">
        <v>61</v>
      </c>
      <c r="D207" s="1">
        <v>0</v>
      </c>
      <c r="E207" s="1">
        <v>0</v>
      </c>
      <c r="F207" s="1">
        <v>26</v>
      </c>
      <c r="G207" s="5">
        <v>18.5</v>
      </c>
      <c r="H207" s="1">
        <v>1</v>
      </c>
      <c r="I207" s="1">
        <v>217</v>
      </c>
      <c r="J207" s="1">
        <v>1.3</v>
      </c>
      <c r="K207" s="1">
        <v>6.6</v>
      </c>
      <c r="L207" s="1">
        <v>0</v>
      </c>
    </row>
    <row r="208" spans="1:12">
      <c r="A208" s="2">
        <v>40869.583333333336</v>
      </c>
      <c r="B208" s="1">
        <v>7.5</v>
      </c>
      <c r="C208" s="1">
        <v>55</v>
      </c>
      <c r="D208" s="1">
        <v>0</v>
      </c>
      <c r="E208" s="1">
        <v>0</v>
      </c>
      <c r="F208" s="1">
        <v>0</v>
      </c>
      <c r="G208" s="5">
        <v>18.5</v>
      </c>
      <c r="H208" s="1">
        <v>1</v>
      </c>
      <c r="I208" s="1">
        <v>148</v>
      </c>
      <c r="J208" s="1">
        <v>1.2</v>
      </c>
      <c r="K208" s="1">
        <v>7.1</v>
      </c>
      <c r="L208" s="1">
        <v>0</v>
      </c>
    </row>
    <row r="209" spans="1:12">
      <c r="A209" s="2">
        <v>40869.625</v>
      </c>
      <c r="B209" s="1">
        <v>7.7</v>
      </c>
      <c r="C209" s="1">
        <v>55</v>
      </c>
      <c r="D209" s="1">
        <v>0</v>
      </c>
      <c r="E209" s="1">
        <v>0</v>
      </c>
      <c r="F209" s="1">
        <v>0</v>
      </c>
      <c r="G209" s="5">
        <v>18.5</v>
      </c>
      <c r="H209" s="1">
        <v>1.1000000000000001</v>
      </c>
      <c r="I209" s="1">
        <v>122</v>
      </c>
      <c r="J209" s="1">
        <v>0.7</v>
      </c>
      <c r="K209" s="1">
        <v>7.5</v>
      </c>
      <c r="L209" s="1">
        <v>0</v>
      </c>
    </row>
    <row r="210" spans="1:12">
      <c r="A210" s="2">
        <v>40869.666666666664</v>
      </c>
      <c r="B210" s="1">
        <v>6.7</v>
      </c>
      <c r="C210" s="1">
        <v>56</v>
      </c>
      <c r="D210" s="1">
        <v>0</v>
      </c>
      <c r="E210" s="1">
        <v>0</v>
      </c>
      <c r="F210" s="1">
        <v>0</v>
      </c>
      <c r="G210" s="5">
        <v>18.5</v>
      </c>
      <c r="H210" s="1">
        <v>0.7</v>
      </c>
      <c r="I210" s="1">
        <v>87</v>
      </c>
      <c r="J210" s="1">
        <v>0.3</v>
      </c>
      <c r="K210" s="1">
        <v>6.5</v>
      </c>
      <c r="L210" s="1">
        <v>0</v>
      </c>
    </row>
    <row r="211" spans="1:12">
      <c r="A211" s="2">
        <v>40869.708333333336</v>
      </c>
      <c r="B211" s="1">
        <v>4.0999999999999996</v>
      </c>
      <c r="C211" s="1">
        <v>65</v>
      </c>
      <c r="D211" s="1">
        <v>0</v>
      </c>
      <c r="E211" s="1">
        <v>0</v>
      </c>
      <c r="F211" s="1">
        <v>0</v>
      </c>
      <c r="G211" s="5">
        <v>18.5</v>
      </c>
      <c r="H211" s="1">
        <v>0.7</v>
      </c>
      <c r="I211" s="1">
        <v>13</v>
      </c>
      <c r="J211" s="1">
        <v>0</v>
      </c>
      <c r="K211" s="1">
        <v>3.5</v>
      </c>
      <c r="L211" s="1">
        <v>0</v>
      </c>
    </row>
    <row r="212" spans="1:12">
      <c r="A212" s="2">
        <v>40869.75</v>
      </c>
      <c r="B212" s="1">
        <v>3.2</v>
      </c>
      <c r="C212" s="1">
        <v>72</v>
      </c>
      <c r="D212" s="1">
        <v>0</v>
      </c>
      <c r="E212" s="1">
        <v>0</v>
      </c>
      <c r="F212" s="1">
        <v>0</v>
      </c>
      <c r="G212" s="5">
        <v>18.5</v>
      </c>
      <c r="H212" s="1">
        <v>0.5</v>
      </c>
      <c r="I212" s="1">
        <v>272</v>
      </c>
      <c r="J212" s="1">
        <v>0</v>
      </c>
      <c r="K212" s="1">
        <v>1.1000000000000001</v>
      </c>
      <c r="L212" s="1">
        <v>0</v>
      </c>
    </row>
    <row r="213" spans="1:12">
      <c r="A213" s="2">
        <v>40869.791666666664</v>
      </c>
      <c r="B213" s="1">
        <v>2.7</v>
      </c>
      <c r="C213" s="1">
        <v>74</v>
      </c>
      <c r="D213" s="1">
        <v>0</v>
      </c>
      <c r="E213" s="1">
        <v>0</v>
      </c>
      <c r="F213" s="1">
        <v>0</v>
      </c>
      <c r="G213" s="5">
        <v>18.5</v>
      </c>
      <c r="H213" s="1">
        <v>0.6</v>
      </c>
      <c r="I213" s="1">
        <v>271</v>
      </c>
      <c r="J213" s="1">
        <v>0</v>
      </c>
      <c r="K213" s="1">
        <v>1.2</v>
      </c>
      <c r="L213" s="1">
        <v>0</v>
      </c>
    </row>
    <row r="214" spans="1:12">
      <c r="A214" s="2">
        <v>40869.833333333336</v>
      </c>
      <c r="B214" s="1">
        <v>1.7</v>
      </c>
      <c r="C214" s="1">
        <v>78</v>
      </c>
      <c r="D214" s="1">
        <v>0</v>
      </c>
      <c r="E214" s="1">
        <v>0</v>
      </c>
      <c r="F214" s="1">
        <v>0</v>
      </c>
      <c r="G214" s="5">
        <v>18.5</v>
      </c>
      <c r="H214" s="1">
        <v>0.3</v>
      </c>
      <c r="I214" s="1">
        <v>286</v>
      </c>
      <c r="J214" s="1">
        <v>0</v>
      </c>
      <c r="K214" s="1">
        <v>0.1</v>
      </c>
      <c r="L214" s="1">
        <v>0</v>
      </c>
    </row>
    <row r="215" spans="1:12">
      <c r="A215" s="2">
        <v>40869.875</v>
      </c>
      <c r="B215" s="1">
        <v>1.5</v>
      </c>
      <c r="C215" s="1">
        <v>79</v>
      </c>
      <c r="D215" s="1">
        <v>0</v>
      </c>
      <c r="E215" s="1">
        <v>0</v>
      </c>
      <c r="F215" s="1">
        <v>0</v>
      </c>
      <c r="G215" s="5">
        <v>18.5</v>
      </c>
      <c r="H215" s="1">
        <v>0.9</v>
      </c>
      <c r="I215" s="1">
        <v>336</v>
      </c>
      <c r="J215" s="1">
        <v>0</v>
      </c>
      <c r="K215" s="1">
        <v>0.2</v>
      </c>
      <c r="L215" s="1">
        <v>0</v>
      </c>
    </row>
    <row r="216" spans="1:12">
      <c r="A216" s="2">
        <v>40869.916666666664</v>
      </c>
      <c r="B216" s="1">
        <v>0.7</v>
      </c>
      <c r="C216" s="1">
        <v>84.4</v>
      </c>
      <c r="D216" s="1">
        <v>0</v>
      </c>
      <c r="E216" s="1">
        <v>0</v>
      </c>
      <c r="F216" s="1">
        <v>0</v>
      </c>
      <c r="G216" s="5">
        <v>18.5</v>
      </c>
      <c r="H216" s="1">
        <v>0.8</v>
      </c>
      <c r="I216" s="1">
        <v>222</v>
      </c>
      <c r="J216" s="1">
        <v>0</v>
      </c>
      <c r="K216" s="1">
        <v>-0.3</v>
      </c>
      <c r="L216" s="1">
        <v>0</v>
      </c>
    </row>
    <row r="217" spans="1:12">
      <c r="A217" s="2">
        <v>40869.958333333336</v>
      </c>
      <c r="B217" s="1">
        <v>0.4</v>
      </c>
      <c r="C217" s="1">
        <v>90</v>
      </c>
      <c r="D217" s="1">
        <v>0</v>
      </c>
      <c r="E217" s="1">
        <v>0</v>
      </c>
      <c r="F217" s="1">
        <v>0</v>
      </c>
      <c r="G217" s="5">
        <v>18.5</v>
      </c>
      <c r="H217" s="1">
        <v>0.6</v>
      </c>
      <c r="I217" s="1">
        <v>218</v>
      </c>
      <c r="J217" s="1">
        <v>0</v>
      </c>
      <c r="K217" s="1">
        <v>-0.7</v>
      </c>
      <c r="L217" s="1">
        <v>0</v>
      </c>
    </row>
    <row r="218" spans="1:12">
      <c r="A218" s="2">
        <v>40870</v>
      </c>
      <c r="B218" s="1">
        <v>0.2</v>
      </c>
      <c r="C218" s="1">
        <v>91.1</v>
      </c>
      <c r="D218" s="1">
        <v>0</v>
      </c>
      <c r="E218" s="1">
        <v>0</v>
      </c>
      <c r="F218" s="1">
        <v>0</v>
      </c>
      <c r="G218" s="5">
        <v>18.5</v>
      </c>
      <c r="H218" s="1">
        <v>0.3</v>
      </c>
      <c r="I218" s="1">
        <v>292</v>
      </c>
      <c r="J218" s="1">
        <v>0</v>
      </c>
      <c r="K218" s="1">
        <v>-1.2</v>
      </c>
      <c r="L218" s="1">
        <v>0</v>
      </c>
    </row>
    <row r="219" spans="1:12">
      <c r="A219" s="2">
        <v>40870.041666666664</v>
      </c>
      <c r="B219" s="1">
        <v>-0.3</v>
      </c>
      <c r="C219" s="1">
        <v>93.3</v>
      </c>
      <c r="D219" s="1">
        <v>0</v>
      </c>
      <c r="E219" s="1">
        <v>0</v>
      </c>
      <c r="F219" s="1">
        <v>0</v>
      </c>
      <c r="G219" s="5">
        <v>18.5</v>
      </c>
      <c r="H219" s="1">
        <v>0.5</v>
      </c>
      <c r="I219" s="1">
        <v>277</v>
      </c>
      <c r="J219" s="1">
        <v>0</v>
      </c>
      <c r="K219" s="1">
        <v>-1.6</v>
      </c>
      <c r="L219" s="1">
        <v>0</v>
      </c>
    </row>
    <row r="220" spans="1:12">
      <c r="A220" s="2">
        <v>40870.083333333336</v>
      </c>
      <c r="B220" s="1">
        <v>-0.4</v>
      </c>
      <c r="C220" s="1">
        <v>93.3</v>
      </c>
      <c r="D220" s="1">
        <v>0</v>
      </c>
      <c r="E220" s="1">
        <v>0</v>
      </c>
      <c r="F220" s="1">
        <v>0</v>
      </c>
      <c r="G220" s="5">
        <v>18.5</v>
      </c>
      <c r="H220" s="1">
        <v>0.4</v>
      </c>
      <c r="I220" s="1">
        <v>108</v>
      </c>
      <c r="J220" s="1">
        <v>0</v>
      </c>
      <c r="K220" s="1">
        <v>-1.6</v>
      </c>
      <c r="L220" s="1">
        <v>0</v>
      </c>
    </row>
    <row r="221" spans="1:12">
      <c r="A221" s="2">
        <v>40870.125</v>
      </c>
      <c r="B221" s="1">
        <v>-0.5</v>
      </c>
      <c r="C221" s="1">
        <v>95.6</v>
      </c>
      <c r="D221" s="1">
        <v>0</v>
      </c>
      <c r="E221" s="1">
        <v>0</v>
      </c>
      <c r="F221" s="1">
        <v>0</v>
      </c>
      <c r="G221" s="5">
        <v>18.5</v>
      </c>
      <c r="H221" s="1">
        <v>0.6</v>
      </c>
      <c r="I221" s="1">
        <v>249</v>
      </c>
      <c r="J221" s="1">
        <v>0</v>
      </c>
      <c r="K221" s="1">
        <v>-1.7</v>
      </c>
      <c r="L221" s="1">
        <v>0</v>
      </c>
    </row>
    <row r="222" spans="1:12">
      <c r="A222" s="2">
        <v>40870.166666666664</v>
      </c>
      <c r="B222" s="1">
        <v>-0.8</v>
      </c>
      <c r="C222" s="1">
        <v>95.6</v>
      </c>
      <c r="D222" s="1">
        <v>0</v>
      </c>
      <c r="E222" s="1">
        <v>0</v>
      </c>
      <c r="F222" s="1">
        <v>0</v>
      </c>
      <c r="G222" s="5">
        <v>18.5</v>
      </c>
      <c r="H222" s="1">
        <v>0.5</v>
      </c>
      <c r="I222" s="1">
        <v>216</v>
      </c>
      <c r="J222" s="1">
        <v>0</v>
      </c>
      <c r="K222" s="1">
        <v>-1.9</v>
      </c>
      <c r="L222" s="1">
        <v>0</v>
      </c>
    </row>
    <row r="223" spans="1:12">
      <c r="A223" s="2">
        <v>40870.208333333336</v>
      </c>
      <c r="B223" s="1">
        <v>-1</v>
      </c>
      <c r="C223" s="1">
        <v>95.6</v>
      </c>
      <c r="D223" s="1">
        <v>0</v>
      </c>
      <c r="E223" s="1">
        <v>0</v>
      </c>
      <c r="F223" s="1">
        <v>0</v>
      </c>
      <c r="G223" s="5">
        <v>18.5</v>
      </c>
      <c r="H223" s="1">
        <v>0.4</v>
      </c>
      <c r="I223" s="1">
        <v>265</v>
      </c>
      <c r="J223" s="1">
        <v>0</v>
      </c>
      <c r="K223" s="1">
        <v>-2.2999999999999998</v>
      </c>
      <c r="L223" s="1">
        <v>0</v>
      </c>
    </row>
    <row r="224" spans="1:12">
      <c r="A224" s="2">
        <v>40870.25</v>
      </c>
      <c r="B224" s="1">
        <v>-1</v>
      </c>
      <c r="C224" s="1">
        <v>95.6</v>
      </c>
      <c r="D224" s="1">
        <v>0</v>
      </c>
      <c r="E224" s="1">
        <v>0</v>
      </c>
      <c r="F224" s="1">
        <v>0</v>
      </c>
      <c r="G224" s="5">
        <v>18.5</v>
      </c>
      <c r="H224" s="1">
        <v>0.4</v>
      </c>
      <c r="I224" s="1">
        <v>262</v>
      </c>
      <c r="J224" s="1">
        <v>0</v>
      </c>
      <c r="K224" s="1">
        <v>-2.4</v>
      </c>
      <c r="L224" s="1">
        <v>0</v>
      </c>
    </row>
    <row r="225" spans="1:12">
      <c r="A225" s="2">
        <v>40870.291666666664</v>
      </c>
      <c r="B225" s="1">
        <v>-1.5</v>
      </c>
      <c r="C225" s="1">
        <v>96.7</v>
      </c>
      <c r="D225" s="1">
        <v>0</v>
      </c>
      <c r="E225" s="1">
        <v>0</v>
      </c>
      <c r="F225" s="1">
        <v>0</v>
      </c>
      <c r="G225" s="5">
        <v>18.5</v>
      </c>
      <c r="H225" s="1">
        <v>0.7</v>
      </c>
      <c r="I225" s="1">
        <v>214</v>
      </c>
      <c r="J225" s="1">
        <v>0</v>
      </c>
      <c r="K225" s="1">
        <v>-2.5</v>
      </c>
      <c r="L225" s="1">
        <v>0</v>
      </c>
    </row>
    <row r="226" spans="1:12">
      <c r="A226" s="2">
        <v>40870.333333333336</v>
      </c>
      <c r="B226" s="1">
        <v>-1.2</v>
      </c>
      <c r="C226" s="1">
        <v>96.7</v>
      </c>
      <c r="D226" s="1">
        <v>0</v>
      </c>
      <c r="E226" s="1">
        <v>0</v>
      </c>
      <c r="F226" s="1">
        <v>0</v>
      </c>
      <c r="G226" s="5">
        <v>18.5</v>
      </c>
      <c r="H226" s="1">
        <v>0.7</v>
      </c>
      <c r="I226" s="1">
        <v>278</v>
      </c>
      <c r="J226" s="1">
        <v>0</v>
      </c>
      <c r="K226" s="1">
        <v>-2.6</v>
      </c>
      <c r="L226" s="1">
        <v>0</v>
      </c>
    </row>
    <row r="227" spans="1:12">
      <c r="A227" s="2">
        <v>40870.375</v>
      </c>
      <c r="B227" s="1">
        <v>-1</v>
      </c>
      <c r="C227" s="1">
        <v>96.7</v>
      </c>
      <c r="D227" s="1">
        <v>0</v>
      </c>
      <c r="E227" s="1">
        <v>0</v>
      </c>
      <c r="F227" s="1">
        <v>0</v>
      </c>
      <c r="G227" s="5">
        <v>18.5</v>
      </c>
      <c r="H227" s="1">
        <v>0.5</v>
      </c>
      <c r="I227" s="1">
        <v>261</v>
      </c>
      <c r="J227" s="1">
        <v>0</v>
      </c>
      <c r="K227" s="1">
        <v>-1.9</v>
      </c>
      <c r="L227" s="1">
        <v>0</v>
      </c>
    </row>
    <row r="228" spans="1:12">
      <c r="A228" s="2">
        <v>40870.416666666664</v>
      </c>
      <c r="B228" s="1">
        <v>1.3</v>
      </c>
      <c r="C228" s="1">
        <v>90</v>
      </c>
      <c r="D228" s="1">
        <v>0</v>
      </c>
      <c r="E228" s="1">
        <v>0</v>
      </c>
      <c r="F228" s="1">
        <v>36</v>
      </c>
      <c r="G228" s="5">
        <v>19.100000000000001</v>
      </c>
      <c r="H228" s="1">
        <v>1.3</v>
      </c>
      <c r="I228" s="1">
        <v>251</v>
      </c>
      <c r="J228" s="1">
        <v>0.6</v>
      </c>
      <c r="K228" s="1">
        <v>1.3</v>
      </c>
      <c r="L228" s="1">
        <v>0</v>
      </c>
    </row>
    <row r="229" spans="1:12">
      <c r="A229" s="2">
        <v>40870.458333333336</v>
      </c>
      <c r="B229" s="1">
        <v>4.4000000000000004</v>
      </c>
      <c r="C229" s="1">
        <v>77</v>
      </c>
      <c r="D229" s="1">
        <v>0</v>
      </c>
      <c r="E229" s="1">
        <v>0</v>
      </c>
      <c r="F229" s="1">
        <v>60</v>
      </c>
      <c r="G229" s="5">
        <v>20.100000000000001</v>
      </c>
      <c r="H229" s="1">
        <v>1.9</v>
      </c>
      <c r="I229" s="1">
        <v>225</v>
      </c>
      <c r="J229" s="1">
        <v>1</v>
      </c>
      <c r="K229" s="1">
        <v>5.3</v>
      </c>
      <c r="L229" s="1">
        <v>0</v>
      </c>
    </row>
    <row r="230" spans="1:12">
      <c r="A230" s="2">
        <v>40870.5</v>
      </c>
      <c r="B230" s="1">
        <v>6.7</v>
      </c>
      <c r="C230" s="1">
        <v>65</v>
      </c>
      <c r="D230" s="1">
        <v>0</v>
      </c>
      <c r="E230" s="1">
        <v>0</v>
      </c>
      <c r="F230" s="1">
        <v>43</v>
      </c>
      <c r="G230" s="5">
        <v>20.9</v>
      </c>
      <c r="H230" s="1">
        <v>1.3</v>
      </c>
      <c r="I230" s="1">
        <v>220</v>
      </c>
      <c r="J230" s="1">
        <v>1.3</v>
      </c>
      <c r="K230" s="1">
        <v>7.4</v>
      </c>
      <c r="L230" s="1">
        <v>0</v>
      </c>
    </row>
    <row r="231" spans="1:12">
      <c r="A231" s="2">
        <v>40870.541666666664</v>
      </c>
      <c r="B231" s="1">
        <v>7.9</v>
      </c>
      <c r="C231" s="1">
        <v>54</v>
      </c>
      <c r="D231" s="1">
        <v>0</v>
      </c>
      <c r="E231" s="1">
        <v>0</v>
      </c>
      <c r="F231" s="1">
        <v>0</v>
      </c>
      <c r="G231" s="5">
        <v>20.9</v>
      </c>
      <c r="H231" s="1">
        <v>1.1000000000000001</v>
      </c>
      <c r="I231" s="1">
        <v>156</v>
      </c>
      <c r="J231" s="1">
        <v>1.3</v>
      </c>
      <c r="K231" s="1">
        <v>7.7</v>
      </c>
      <c r="L231" s="1">
        <v>0</v>
      </c>
    </row>
    <row r="232" spans="1:12">
      <c r="A232" s="2">
        <v>40870.583333333336</v>
      </c>
      <c r="B232" s="1">
        <v>8.1999999999999993</v>
      </c>
      <c r="C232" s="1">
        <v>51</v>
      </c>
      <c r="D232" s="1">
        <v>0</v>
      </c>
      <c r="E232" s="1">
        <v>0</v>
      </c>
      <c r="F232" s="1">
        <v>0</v>
      </c>
      <c r="G232" s="5">
        <v>20.9</v>
      </c>
      <c r="H232" s="1">
        <v>1.5</v>
      </c>
      <c r="I232" s="1">
        <v>110</v>
      </c>
      <c r="J232" s="1">
        <v>1.2</v>
      </c>
      <c r="K232" s="1">
        <v>8.1999999999999993</v>
      </c>
      <c r="L232" s="1">
        <v>0</v>
      </c>
    </row>
    <row r="233" spans="1:12">
      <c r="A233" s="2">
        <v>40870.625</v>
      </c>
      <c r="B233" s="1">
        <v>8.9</v>
      </c>
      <c r="C233" s="1">
        <v>47</v>
      </c>
      <c r="D233" s="1">
        <v>0</v>
      </c>
      <c r="E233" s="1">
        <v>0</v>
      </c>
      <c r="F233" s="1">
        <v>0</v>
      </c>
      <c r="G233" s="5">
        <v>20.9</v>
      </c>
      <c r="H233" s="1">
        <v>1.1000000000000001</v>
      </c>
      <c r="I233" s="1">
        <v>113</v>
      </c>
      <c r="J233" s="1">
        <v>0.7</v>
      </c>
      <c r="K233" s="1">
        <v>8.9</v>
      </c>
      <c r="L233" s="1">
        <v>0</v>
      </c>
    </row>
    <row r="234" spans="1:12">
      <c r="A234" s="2">
        <v>40870.666666666664</v>
      </c>
      <c r="B234" s="1">
        <v>8.4</v>
      </c>
      <c r="C234" s="1">
        <v>49</v>
      </c>
      <c r="D234" s="1">
        <v>0</v>
      </c>
      <c r="E234" s="1">
        <v>0</v>
      </c>
      <c r="F234" s="1">
        <v>0</v>
      </c>
      <c r="G234" s="5">
        <v>20.9</v>
      </c>
      <c r="H234" s="1">
        <v>0.6</v>
      </c>
      <c r="I234" s="1">
        <v>124</v>
      </c>
      <c r="J234" s="1">
        <v>0.2</v>
      </c>
      <c r="K234" s="1">
        <v>8.3000000000000007</v>
      </c>
      <c r="L234" s="1">
        <v>0</v>
      </c>
    </row>
    <row r="235" spans="1:12">
      <c r="A235" s="2">
        <v>40870.708333333336</v>
      </c>
      <c r="B235" s="1">
        <v>6</v>
      </c>
      <c r="C235" s="1">
        <v>60</v>
      </c>
      <c r="D235" s="1">
        <v>0</v>
      </c>
      <c r="E235" s="1">
        <v>0</v>
      </c>
      <c r="F235" s="1">
        <v>0</v>
      </c>
      <c r="G235" s="5">
        <v>20.9</v>
      </c>
      <c r="H235" s="1">
        <v>0.4</v>
      </c>
      <c r="I235" s="1">
        <v>302</v>
      </c>
      <c r="J235" s="1">
        <v>0</v>
      </c>
      <c r="K235" s="1">
        <v>4.8</v>
      </c>
      <c r="L235" s="1">
        <v>0</v>
      </c>
    </row>
    <row r="236" spans="1:12">
      <c r="A236" s="2">
        <v>40870.75</v>
      </c>
      <c r="B236" s="1">
        <v>4.9000000000000004</v>
      </c>
      <c r="C236" s="1">
        <v>64</v>
      </c>
      <c r="D236" s="1">
        <v>0</v>
      </c>
      <c r="E236" s="1">
        <v>0</v>
      </c>
      <c r="F236" s="1">
        <v>0</v>
      </c>
      <c r="G236" s="5">
        <v>20.9</v>
      </c>
      <c r="H236" s="1">
        <v>0.5</v>
      </c>
      <c r="I236" s="1">
        <v>292</v>
      </c>
      <c r="J236" s="1">
        <v>0</v>
      </c>
      <c r="K236" s="1">
        <v>2.8</v>
      </c>
      <c r="L236" s="1">
        <v>0</v>
      </c>
    </row>
    <row r="237" spans="1:12">
      <c r="A237" s="2">
        <v>40870.791666666664</v>
      </c>
      <c r="B237" s="1">
        <v>4.2</v>
      </c>
      <c r="C237" s="1">
        <v>66</v>
      </c>
      <c r="D237" s="1">
        <v>0</v>
      </c>
      <c r="E237" s="1">
        <v>0</v>
      </c>
      <c r="F237" s="1">
        <v>0</v>
      </c>
      <c r="G237" s="5">
        <v>20.9</v>
      </c>
      <c r="H237" s="1">
        <v>0.2</v>
      </c>
      <c r="I237" s="1">
        <v>16</v>
      </c>
      <c r="J237" s="1">
        <v>0</v>
      </c>
      <c r="K237" s="1">
        <v>1.6</v>
      </c>
      <c r="L237" s="1">
        <v>0</v>
      </c>
    </row>
    <row r="238" spans="1:12">
      <c r="A238" s="2">
        <v>40870.833333333336</v>
      </c>
      <c r="B238" s="1">
        <v>2.7</v>
      </c>
      <c r="C238" s="1">
        <v>75</v>
      </c>
      <c r="D238" s="1">
        <v>0</v>
      </c>
      <c r="E238" s="1">
        <v>0</v>
      </c>
      <c r="F238" s="1">
        <v>0</v>
      </c>
      <c r="G238" s="5">
        <v>20.9</v>
      </c>
      <c r="H238" s="1">
        <v>0.5</v>
      </c>
      <c r="I238" s="1">
        <v>7</v>
      </c>
      <c r="J238" s="1">
        <v>0</v>
      </c>
      <c r="K238" s="1">
        <v>0.9</v>
      </c>
      <c r="L238" s="1">
        <v>0</v>
      </c>
    </row>
    <row r="239" spans="1:12">
      <c r="A239" s="2">
        <v>40870.875</v>
      </c>
      <c r="B239" s="1">
        <v>2.5</v>
      </c>
      <c r="C239" s="1">
        <v>76</v>
      </c>
      <c r="D239" s="1">
        <v>0</v>
      </c>
      <c r="E239" s="1">
        <v>0</v>
      </c>
      <c r="F239" s="1">
        <v>0</v>
      </c>
      <c r="G239" s="5">
        <v>20.9</v>
      </c>
      <c r="H239" s="1">
        <v>0.3</v>
      </c>
      <c r="I239" s="1">
        <v>176</v>
      </c>
      <c r="J239" s="1">
        <v>0</v>
      </c>
      <c r="K239" s="1">
        <v>0.4</v>
      </c>
      <c r="L239" s="1">
        <v>0</v>
      </c>
    </row>
    <row r="240" spans="1:12">
      <c r="A240" s="2">
        <v>40870.916666666664</v>
      </c>
      <c r="B240" s="1">
        <v>2.5</v>
      </c>
      <c r="C240" s="1">
        <v>75</v>
      </c>
      <c r="D240" s="1">
        <v>0</v>
      </c>
      <c r="E240" s="1">
        <v>0</v>
      </c>
      <c r="F240" s="1">
        <v>0</v>
      </c>
      <c r="G240" s="5">
        <v>20.9</v>
      </c>
      <c r="H240" s="1">
        <v>0.2</v>
      </c>
      <c r="I240" s="1">
        <v>247</v>
      </c>
      <c r="J240" s="1">
        <v>0</v>
      </c>
      <c r="K240" s="1">
        <v>0</v>
      </c>
      <c r="L240" s="1">
        <v>0</v>
      </c>
    </row>
    <row r="241" spans="1:12">
      <c r="A241" s="2">
        <v>40870.958333333336</v>
      </c>
      <c r="B241" s="1">
        <v>1.6</v>
      </c>
      <c r="C241" s="1">
        <v>78</v>
      </c>
      <c r="D241" s="1">
        <v>0</v>
      </c>
      <c r="E241" s="1">
        <v>0</v>
      </c>
      <c r="F241" s="1">
        <v>0</v>
      </c>
      <c r="G241" s="5">
        <v>20.9</v>
      </c>
      <c r="H241" s="1">
        <v>0.3</v>
      </c>
      <c r="I241" s="1">
        <v>327</v>
      </c>
      <c r="J241" s="1">
        <v>0</v>
      </c>
      <c r="K241" s="1">
        <v>-0.6</v>
      </c>
      <c r="L241" s="1">
        <v>0</v>
      </c>
    </row>
    <row r="242" spans="1:12">
      <c r="A242" s="2">
        <v>40871</v>
      </c>
      <c r="B242" s="1">
        <v>0.9</v>
      </c>
      <c r="C242" s="1">
        <v>81.099999999999994</v>
      </c>
      <c r="D242" s="1">
        <v>0</v>
      </c>
      <c r="E242" s="1">
        <v>0</v>
      </c>
      <c r="F242" s="1">
        <v>0</v>
      </c>
      <c r="G242" s="5">
        <v>20.9</v>
      </c>
      <c r="H242" s="1">
        <v>0.2</v>
      </c>
      <c r="I242" s="1">
        <v>247</v>
      </c>
      <c r="J242" s="1">
        <v>0</v>
      </c>
      <c r="K242" s="1">
        <v>-0.8</v>
      </c>
      <c r="L242" s="1">
        <v>0</v>
      </c>
    </row>
    <row r="243" spans="1:12">
      <c r="A243" s="2">
        <v>40871.041666666664</v>
      </c>
      <c r="B243" s="1">
        <v>0.6</v>
      </c>
      <c r="C243" s="1">
        <v>82.2</v>
      </c>
      <c r="D243" s="1">
        <v>0</v>
      </c>
      <c r="E243" s="1">
        <v>0</v>
      </c>
      <c r="F243" s="1">
        <v>0</v>
      </c>
      <c r="G243" s="5">
        <v>20.9</v>
      </c>
      <c r="H243" s="1">
        <v>0.3</v>
      </c>
      <c r="I243" s="1">
        <v>333</v>
      </c>
      <c r="J243" s="1">
        <v>0</v>
      </c>
      <c r="K243" s="1">
        <v>-1</v>
      </c>
      <c r="L243" s="1">
        <v>0</v>
      </c>
    </row>
    <row r="244" spans="1:12">
      <c r="A244" s="2">
        <v>40871.083333333336</v>
      </c>
      <c r="B244" s="1">
        <v>0.1</v>
      </c>
      <c r="C244" s="1">
        <v>85.6</v>
      </c>
      <c r="D244" s="1">
        <v>0</v>
      </c>
      <c r="E244" s="1">
        <v>0</v>
      </c>
      <c r="F244" s="1">
        <v>0</v>
      </c>
      <c r="G244" s="5">
        <v>20.9</v>
      </c>
      <c r="H244" s="1">
        <v>0.3</v>
      </c>
      <c r="I244" s="1">
        <v>190</v>
      </c>
      <c r="J244" s="1">
        <v>0</v>
      </c>
      <c r="K244" s="1">
        <v>-1.4</v>
      </c>
      <c r="L244" s="1">
        <v>0</v>
      </c>
    </row>
    <row r="245" spans="1:12">
      <c r="A245" s="2">
        <v>40871.125</v>
      </c>
      <c r="B245" s="1">
        <v>0.2</v>
      </c>
      <c r="C245" s="1">
        <v>84.4</v>
      </c>
      <c r="D245" s="1">
        <v>0</v>
      </c>
      <c r="E245" s="1">
        <v>0</v>
      </c>
      <c r="F245" s="1">
        <v>0</v>
      </c>
      <c r="G245" s="5">
        <v>20.9</v>
      </c>
      <c r="H245" s="1">
        <v>0.4</v>
      </c>
      <c r="I245" s="1">
        <v>271</v>
      </c>
      <c r="J245" s="1">
        <v>0</v>
      </c>
      <c r="K245" s="1">
        <v>-1.6</v>
      </c>
      <c r="L245" s="1">
        <v>0</v>
      </c>
    </row>
    <row r="246" spans="1:12">
      <c r="A246" s="2">
        <v>40871.166666666664</v>
      </c>
      <c r="B246" s="1">
        <v>-0.4</v>
      </c>
      <c r="C246" s="1">
        <v>86.7</v>
      </c>
      <c r="D246" s="1">
        <v>0</v>
      </c>
      <c r="E246" s="1">
        <v>0</v>
      </c>
      <c r="F246" s="1">
        <v>0</v>
      </c>
      <c r="G246" s="5">
        <v>20.9</v>
      </c>
      <c r="H246" s="1">
        <v>0.5</v>
      </c>
      <c r="I246" s="1">
        <v>243</v>
      </c>
      <c r="J246" s="1">
        <v>0</v>
      </c>
      <c r="K246" s="1">
        <v>-1.7</v>
      </c>
      <c r="L246" s="1">
        <v>0</v>
      </c>
    </row>
    <row r="247" spans="1:12">
      <c r="A247" s="2">
        <v>40871.208333333336</v>
      </c>
      <c r="B247" s="1">
        <v>-0.4</v>
      </c>
      <c r="C247" s="1">
        <v>88.9</v>
      </c>
      <c r="D247" s="1">
        <v>0</v>
      </c>
      <c r="E247" s="1">
        <v>0</v>
      </c>
      <c r="F247" s="1">
        <v>0</v>
      </c>
      <c r="G247" s="5">
        <v>20.9</v>
      </c>
      <c r="H247" s="1">
        <v>0.5</v>
      </c>
      <c r="I247" s="1">
        <v>185</v>
      </c>
      <c r="J247" s="1">
        <v>0</v>
      </c>
      <c r="K247" s="1">
        <v>-1.6</v>
      </c>
      <c r="L247" s="1">
        <v>0</v>
      </c>
    </row>
    <row r="248" spans="1:12">
      <c r="A248" s="2">
        <v>40871.25</v>
      </c>
      <c r="B248" s="1">
        <v>-0.4</v>
      </c>
      <c r="C248" s="1">
        <v>87.8</v>
      </c>
      <c r="D248" s="1">
        <v>0</v>
      </c>
      <c r="E248" s="1">
        <v>0</v>
      </c>
      <c r="F248" s="1">
        <v>0</v>
      </c>
      <c r="G248" s="5">
        <v>20.9</v>
      </c>
      <c r="H248" s="1">
        <v>0.4</v>
      </c>
      <c r="I248" s="1">
        <v>59</v>
      </c>
      <c r="J248" s="1">
        <v>0</v>
      </c>
      <c r="K248" s="1">
        <v>-1.9</v>
      </c>
      <c r="L248" s="1">
        <v>0</v>
      </c>
    </row>
    <row r="249" spans="1:12">
      <c r="A249" s="2">
        <v>40871.291666666664</v>
      </c>
      <c r="B249" s="1">
        <v>-0.4</v>
      </c>
      <c r="C249" s="1">
        <v>85.6</v>
      </c>
      <c r="D249" s="1">
        <v>0</v>
      </c>
      <c r="E249" s="1">
        <v>0</v>
      </c>
      <c r="F249" s="1">
        <v>0</v>
      </c>
      <c r="G249" s="5">
        <v>20.9</v>
      </c>
      <c r="H249" s="1">
        <v>0.3</v>
      </c>
      <c r="I249" s="1">
        <v>232</v>
      </c>
      <c r="J249" s="1">
        <v>0</v>
      </c>
      <c r="K249" s="1">
        <v>-2.2999999999999998</v>
      </c>
      <c r="L249" s="1">
        <v>0</v>
      </c>
    </row>
    <row r="250" spans="1:12">
      <c r="A250" s="2">
        <v>40871.333333333336</v>
      </c>
      <c r="B250" s="1">
        <v>-0.8</v>
      </c>
      <c r="C250" s="1">
        <v>85.6</v>
      </c>
      <c r="D250" s="1">
        <v>0</v>
      </c>
      <c r="E250" s="1">
        <v>0</v>
      </c>
      <c r="F250" s="1">
        <v>0</v>
      </c>
      <c r="G250" s="5">
        <v>20.9</v>
      </c>
      <c r="H250" s="1">
        <v>0.3</v>
      </c>
      <c r="I250" s="1">
        <v>261</v>
      </c>
      <c r="J250" s="1">
        <v>0</v>
      </c>
      <c r="K250" s="1">
        <v>-2.4</v>
      </c>
      <c r="L250" s="1">
        <v>0</v>
      </c>
    </row>
    <row r="251" spans="1:12">
      <c r="A251" s="2">
        <v>40871.375</v>
      </c>
      <c r="B251" s="1">
        <v>-0.8</v>
      </c>
      <c r="C251" s="1">
        <v>86.7</v>
      </c>
      <c r="D251" s="1">
        <v>0</v>
      </c>
      <c r="E251" s="1">
        <v>0</v>
      </c>
      <c r="F251" s="1">
        <v>0</v>
      </c>
      <c r="G251" s="5">
        <v>20.9</v>
      </c>
      <c r="H251" s="1">
        <v>0.4</v>
      </c>
      <c r="I251" s="1">
        <v>251</v>
      </c>
      <c r="J251" s="1">
        <v>0</v>
      </c>
      <c r="K251" s="1">
        <v>-1.9</v>
      </c>
      <c r="L251" s="1">
        <v>0</v>
      </c>
    </row>
    <row r="252" spans="1:12">
      <c r="A252" s="2">
        <v>40871.416666666664</v>
      </c>
      <c r="B252" s="1">
        <v>1.2</v>
      </c>
      <c r="C252" s="1">
        <v>80</v>
      </c>
      <c r="D252" s="1">
        <v>0</v>
      </c>
      <c r="E252" s="1">
        <v>0</v>
      </c>
      <c r="F252" s="1">
        <v>33</v>
      </c>
      <c r="G252" s="5">
        <v>21.4</v>
      </c>
      <c r="H252" s="1">
        <v>0.5</v>
      </c>
      <c r="I252" s="1">
        <v>222</v>
      </c>
      <c r="J252" s="1">
        <v>0.6</v>
      </c>
      <c r="K252" s="1">
        <v>1</v>
      </c>
      <c r="L252" s="1">
        <v>0</v>
      </c>
    </row>
    <row r="253" spans="1:12">
      <c r="A253" s="2">
        <v>40871.458333333336</v>
      </c>
      <c r="B253" s="1">
        <v>4.8</v>
      </c>
      <c r="C253" s="1">
        <v>70</v>
      </c>
      <c r="D253" s="1">
        <v>0</v>
      </c>
      <c r="E253" s="1">
        <v>0</v>
      </c>
      <c r="F253" s="1">
        <v>60</v>
      </c>
      <c r="G253" s="5">
        <v>22.4</v>
      </c>
      <c r="H253" s="1">
        <v>0.8</v>
      </c>
      <c r="I253" s="1">
        <v>241</v>
      </c>
      <c r="J253" s="1">
        <v>1</v>
      </c>
      <c r="K253" s="1">
        <v>5.0999999999999996</v>
      </c>
      <c r="L253" s="1">
        <v>0</v>
      </c>
    </row>
    <row r="254" spans="1:12">
      <c r="A254" s="2">
        <v>40871.5</v>
      </c>
      <c r="B254" s="1">
        <v>7.5</v>
      </c>
      <c r="C254" s="1">
        <v>61</v>
      </c>
      <c r="D254" s="1">
        <v>0</v>
      </c>
      <c r="E254" s="1">
        <v>0</v>
      </c>
      <c r="F254" s="1">
        <v>46</v>
      </c>
      <c r="G254" s="5">
        <v>23.2</v>
      </c>
      <c r="H254" s="1">
        <v>0.7</v>
      </c>
      <c r="I254" s="1">
        <v>205</v>
      </c>
      <c r="J254" s="1">
        <v>1.3</v>
      </c>
      <c r="K254" s="1">
        <v>7.5</v>
      </c>
      <c r="L254" s="1">
        <v>0</v>
      </c>
    </row>
    <row r="255" spans="1:12">
      <c r="A255" s="2">
        <v>40871.541666666664</v>
      </c>
      <c r="B255" s="1">
        <v>8.1999999999999993</v>
      </c>
      <c r="C255" s="1">
        <v>56</v>
      </c>
      <c r="D255" s="1">
        <v>0</v>
      </c>
      <c r="E255" s="1">
        <v>0</v>
      </c>
      <c r="F255" s="1">
        <v>0</v>
      </c>
      <c r="G255" s="5">
        <v>23.2</v>
      </c>
      <c r="H255" s="1">
        <v>1</v>
      </c>
      <c r="I255" s="1">
        <v>145</v>
      </c>
      <c r="J255" s="1">
        <v>1.4</v>
      </c>
      <c r="K255" s="1">
        <v>7.8</v>
      </c>
      <c r="L255" s="1">
        <v>0</v>
      </c>
    </row>
    <row r="256" spans="1:12">
      <c r="A256" s="2">
        <v>40871.583333333336</v>
      </c>
      <c r="B256" s="1">
        <v>8.6</v>
      </c>
      <c r="C256" s="1">
        <v>52</v>
      </c>
      <c r="D256" s="1">
        <v>0</v>
      </c>
      <c r="E256" s="1">
        <v>0</v>
      </c>
      <c r="F256" s="1">
        <v>0</v>
      </c>
      <c r="G256" s="5">
        <v>23.2</v>
      </c>
      <c r="H256" s="1">
        <v>1.4</v>
      </c>
      <c r="I256" s="1">
        <v>115</v>
      </c>
      <c r="J256" s="1">
        <v>1.3</v>
      </c>
      <c r="K256" s="1">
        <v>8.4</v>
      </c>
      <c r="L256" s="1">
        <v>0</v>
      </c>
    </row>
    <row r="257" spans="1:12">
      <c r="A257" s="2">
        <v>40871.625</v>
      </c>
      <c r="B257" s="1">
        <v>8.6999999999999993</v>
      </c>
      <c r="C257" s="1">
        <v>49</v>
      </c>
      <c r="D257" s="1">
        <v>0</v>
      </c>
      <c r="E257" s="1">
        <v>0</v>
      </c>
      <c r="F257" s="1">
        <v>0</v>
      </c>
      <c r="G257" s="5">
        <v>23.2</v>
      </c>
      <c r="H257" s="1">
        <v>1.1000000000000001</v>
      </c>
      <c r="I257" s="1">
        <v>113</v>
      </c>
      <c r="J257" s="1">
        <v>0.7</v>
      </c>
      <c r="K257" s="1">
        <v>8.6999999999999993</v>
      </c>
      <c r="L257" s="1">
        <v>0</v>
      </c>
    </row>
    <row r="258" spans="1:12">
      <c r="A258" s="2">
        <v>40871.666666666664</v>
      </c>
      <c r="B258" s="1">
        <v>8.8000000000000007</v>
      </c>
      <c r="C258" s="1">
        <v>50</v>
      </c>
      <c r="D258" s="1">
        <v>0</v>
      </c>
      <c r="E258" s="1">
        <v>0</v>
      </c>
      <c r="F258" s="1">
        <v>0</v>
      </c>
      <c r="G258" s="5">
        <v>23.2</v>
      </c>
      <c r="H258" s="1">
        <v>0.5</v>
      </c>
      <c r="I258" s="1">
        <v>162</v>
      </c>
      <c r="J258" s="1">
        <v>0.2</v>
      </c>
      <c r="K258" s="1">
        <v>8.3000000000000007</v>
      </c>
      <c r="L258" s="1">
        <v>0</v>
      </c>
    </row>
    <row r="259" spans="1:12">
      <c r="A259" s="2">
        <v>40871.708333333336</v>
      </c>
      <c r="B259" s="1">
        <v>6.1</v>
      </c>
      <c r="C259" s="1">
        <v>58</v>
      </c>
      <c r="D259" s="1">
        <v>0</v>
      </c>
      <c r="E259" s="1">
        <v>0</v>
      </c>
      <c r="F259" s="1">
        <v>0</v>
      </c>
      <c r="G259" s="5">
        <v>23.2</v>
      </c>
      <c r="H259" s="1">
        <v>0.6</v>
      </c>
      <c r="I259" s="1">
        <v>66</v>
      </c>
      <c r="J259" s="1">
        <v>0</v>
      </c>
      <c r="K259" s="1">
        <v>4.4000000000000004</v>
      </c>
      <c r="L259" s="1">
        <v>0</v>
      </c>
    </row>
    <row r="260" spans="1:12">
      <c r="A260" s="2">
        <v>40871.75</v>
      </c>
      <c r="B260" s="1">
        <v>4.8</v>
      </c>
      <c r="C260" s="1">
        <v>61</v>
      </c>
      <c r="D260" s="1">
        <v>0</v>
      </c>
      <c r="E260" s="1">
        <v>0</v>
      </c>
      <c r="F260" s="1">
        <v>0</v>
      </c>
      <c r="G260" s="5">
        <v>23.2</v>
      </c>
      <c r="H260" s="1">
        <v>0.4</v>
      </c>
      <c r="I260" s="1">
        <v>44</v>
      </c>
      <c r="J260" s="1">
        <v>0</v>
      </c>
      <c r="K260" s="1">
        <v>1.8</v>
      </c>
      <c r="L260" s="1">
        <v>0</v>
      </c>
    </row>
    <row r="261" spans="1:12">
      <c r="A261" s="2">
        <v>40871.791666666664</v>
      </c>
      <c r="B261" s="1">
        <v>3.7</v>
      </c>
      <c r="C261" s="1">
        <v>67</v>
      </c>
      <c r="D261" s="1">
        <v>0</v>
      </c>
      <c r="E261" s="1">
        <v>0</v>
      </c>
      <c r="F261" s="1">
        <v>0</v>
      </c>
      <c r="G261" s="5">
        <v>23.2</v>
      </c>
      <c r="H261" s="1">
        <v>0.6</v>
      </c>
      <c r="I261" s="1">
        <v>282</v>
      </c>
      <c r="J261" s="1">
        <v>0</v>
      </c>
      <c r="K261" s="1">
        <v>1.2</v>
      </c>
      <c r="L261" s="1">
        <v>0</v>
      </c>
    </row>
    <row r="262" spans="1:12">
      <c r="A262" s="2">
        <v>40871.833333333336</v>
      </c>
      <c r="B262" s="1">
        <v>3.7</v>
      </c>
      <c r="C262" s="1">
        <v>65</v>
      </c>
      <c r="D262" s="1">
        <v>0</v>
      </c>
      <c r="E262" s="1">
        <v>0</v>
      </c>
      <c r="F262" s="1">
        <v>0</v>
      </c>
      <c r="G262" s="5">
        <v>23.2</v>
      </c>
      <c r="H262" s="1">
        <v>0.4</v>
      </c>
      <c r="I262" s="1">
        <v>284</v>
      </c>
      <c r="J262" s="1">
        <v>0</v>
      </c>
      <c r="K262" s="1">
        <v>0.9</v>
      </c>
      <c r="L262" s="1">
        <v>0</v>
      </c>
    </row>
    <row r="263" spans="1:12">
      <c r="A263" s="2">
        <v>40871.875</v>
      </c>
      <c r="B263" s="1">
        <v>2.2000000000000002</v>
      </c>
      <c r="C263" s="1">
        <v>72</v>
      </c>
      <c r="D263" s="1">
        <v>0</v>
      </c>
      <c r="E263" s="1">
        <v>0</v>
      </c>
      <c r="F263" s="1">
        <v>0</v>
      </c>
      <c r="G263" s="5">
        <v>23.2</v>
      </c>
      <c r="H263" s="1">
        <v>0.3</v>
      </c>
      <c r="I263" s="1">
        <v>204</v>
      </c>
      <c r="J263" s="1">
        <v>0</v>
      </c>
      <c r="K263" s="1">
        <v>-0.1</v>
      </c>
      <c r="L263" s="1">
        <v>0</v>
      </c>
    </row>
    <row r="264" spans="1:12">
      <c r="A264" s="2">
        <v>40871.916666666664</v>
      </c>
      <c r="B264" s="1">
        <v>1.7</v>
      </c>
      <c r="C264" s="1">
        <v>74</v>
      </c>
      <c r="D264" s="1">
        <v>0</v>
      </c>
      <c r="E264" s="1">
        <v>0</v>
      </c>
      <c r="F264" s="1">
        <v>0</v>
      </c>
      <c r="G264" s="5">
        <v>23.2</v>
      </c>
      <c r="H264" s="1">
        <v>0.3</v>
      </c>
      <c r="I264" s="1">
        <v>263</v>
      </c>
      <c r="J264" s="1">
        <v>0</v>
      </c>
      <c r="K264" s="1">
        <v>-0.2</v>
      </c>
      <c r="L264" s="1">
        <v>0</v>
      </c>
    </row>
    <row r="265" spans="1:12">
      <c r="A265" s="2">
        <v>40871.958333333336</v>
      </c>
      <c r="B265" s="1">
        <v>0.4</v>
      </c>
      <c r="C265" s="1">
        <v>80</v>
      </c>
      <c r="D265" s="1">
        <v>0</v>
      </c>
      <c r="E265" s="1">
        <v>0</v>
      </c>
      <c r="F265" s="1">
        <v>0</v>
      </c>
      <c r="G265" s="5">
        <v>23.2</v>
      </c>
      <c r="H265" s="1">
        <v>0.5</v>
      </c>
      <c r="I265" s="1">
        <v>250</v>
      </c>
      <c r="J265" s="1">
        <v>0</v>
      </c>
      <c r="K265" s="1">
        <v>-1</v>
      </c>
      <c r="L265" s="1">
        <v>0</v>
      </c>
    </row>
    <row r="266" spans="1:12">
      <c r="A266" s="2">
        <v>40872</v>
      </c>
      <c r="B266" s="1">
        <v>0.4</v>
      </c>
      <c r="C266" s="1">
        <v>80</v>
      </c>
      <c r="D266" s="1">
        <v>0</v>
      </c>
      <c r="E266" s="1">
        <v>0</v>
      </c>
      <c r="F266" s="1">
        <v>0</v>
      </c>
      <c r="G266" s="5">
        <v>23.2</v>
      </c>
      <c r="H266" s="1">
        <v>0.3</v>
      </c>
      <c r="I266" s="1">
        <v>347</v>
      </c>
      <c r="J266" s="1">
        <v>0</v>
      </c>
      <c r="K266" s="1">
        <v>-1.4</v>
      </c>
      <c r="L266" s="1">
        <v>0</v>
      </c>
    </row>
    <row r="267" spans="1:12">
      <c r="A267" s="2">
        <v>40872.041666666664</v>
      </c>
      <c r="B267" s="1">
        <v>0.1</v>
      </c>
      <c r="C267" s="1">
        <v>81.099999999999994</v>
      </c>
      <c r="D267" s="1">
        <v>0</v>
      </c>
      <c r="E267" s="1">
        <v>0</v>
      </c>
      <c r="F267" s="1">
        <v>0</v>
      </c>
      <c r="G267" s="5">
        <v>23.2</v>
      </c>
      <c r="H267" s="1">
        <v>0.5</v>
      </c>
      <c r="I267" s="1">
        <v>269</v>
      </c>
      <c r="J267" s="1">
        <v>0</v>
      </c>
      <c r="K267" s="1">
        <v>-1.8</v>
      </c>
      <c r="L267" s="1">
        <v>0</v>
      </c>
    </row>
    <row r="268" spans="1:12">
      <c r="A268" s="2">
        <v>40872.083333333336</v>
      </c>
      <c r="B268" s="1">
        <v>0.2</v>
      </c>
      <c r="C268" s="1">
        <v>80</v>
      </c>
      <c r="D268" s="1">
        <v>0</v>
      </c>
      <c r="E268" s="1">
        <v>0</v>
      </c>
      <c r="F268" s="1">
        <v>0</v>
      </c>
      <c r="G268" s="5">
        <v>23.2</v>
      </c>
      <c r="H268" s="1">
        <v>0.5</v>
      </c>
      <c r="I268" s="1">
        <v>274</v>
      </c>
      <c r="J268" s="1">
        <v>0</v>
      </c>
      <c r="K268" s="1">
        <v>-1.6</v>
      </c>
      <c r="L268" s="1">
        <v>0</v>
      </c>
    </row>
    <row r="269" spans="1:12">
      <c r="A269" s="2">
        <v>40872.125</v>
      </c>
      <c r="B269" s="1">
        <v>-0.2</v>
      </c>
      <c r="C269" s="1">
        <v>83.3</v>
      </c>
      <c r="D269" s="1">
        <v>0</v>
      </c>
      <c r="E269" s="1">
        <v>0</v>
      </c>
      <c r="F269" s="1">
        <v>0</v>
      </c>
      <c r="G269" s="5">
        <v>23.2</v>
      </c>
      <c r="H269" s="1">
        <v>0.3</v>
      </c>
      <c r="I269" s="1">
        <v>274</v>
      </c>
      <c r="J269" s="1">
        <v>0</v>
      </c>
      <c r="K269" s="1">
        <v>-2</v>
      </c>
      <c r="L269" s="1">
        <v>0</v>
      </c>
    </row>
    <row r="270" spans="1:12">
      <c r="A270" s="2">
        <v>40872.166666666664</v>
      </c>
      <c r="B270" s="1">
        <v>-0.3</v>
      </c>
      <c r="C270" s="1">
        <v>83.3</v>
      </c>
      <c r="D270" s="1">
        <v>0</v>
      </c>
      <c r="E270" s="1">
        <v>0</v>
      </c>
      <c r="F270" s="1">
        <v>0</v>
      </c>
      <c r="G270" s="5">
        <v>23.2</v>
      </c>
      <c r="H270" s="1">
        <v>0.5</v>
      </c>
      <c r="I270" s="1">
        <v>261</v>
      </c>
      <c r="J270" s="1">
        <v>0</v>
      </c>
      <c r="K270" s="1">
        <v>-2.1</v>
      </c>
      <c r="L270" s="1">
        <v>0</v>
      </c>
    </row>
    <row r="271" spans="1:12">
      <c r="A271" s="2">
        <v>40872.208333333336</v>
      </c>
      <c r="B271" s="1">
        <v>-0.8</v>
      </c>
      <c r="C271" s="1">
        <v>84.4</v>
      </c>
      <c r="D271" s="1">
        <v>0</v>
      </c>
      <c r="E271" s="1">
        <v>0</v>
      </c>
      <c r="F271" s="1">
        <v>0</v>
      </c>
      <c r="G271" s="5">
        <v>23.2</v>
      </c>
      <c r="H271" s="1">
        <v>0.5</v>
      </c>
      <c r="I271" s="1">
        <v>255</v>
      </c>
      <c r="J271" s="1">
        <v>0</v>
      </c>
      <c r="K271" s="1">
        <v>-2.2999999999999998</v>
      </c>
      <c r="L271" s="1">
        <v>0</v>
      </c>
    </row>
    <row r="272" spans="1:12">
      <c r="A272" s="2">
        <v>40872.25</v>
      </c>
      <c r="B272" s="1">
        <v>-0.9</v>
      </c>
      <c r="C272" s="1">
        <v>86.7</v>
      </c>
      <c r="D272" s="1">
        <v>0</v>
      </c>
      <c r="E272" s="1">
        <v>0</v>
      </c>
      <c r="F272" s="1">
        <v>0</v>
      </c>
      <c r="G272" s="5">
        <v>23.2</v>
      </c>
      <c r="H272" s="1">
        <v>0.8</v>
      </c>
      <c r="I272" s="1">
        <v>259</v>
      </c>
      <c r="J272" s="1">
        <v>0</v>
      </c>
      <c r="K272" s="1">
        <v>-2.1</v>
      </c>
      <c r="L272" s="1">
        <v>0</v>
      </c>
    </row>
    <row r="273" spans="1:12">
      <c r="A273" s="2">
        <v>40872.291666666664</v>
      </c>
      <c r="B273" s="1">
        <v>-0.9</v>
      </c>
      <c r="C273" s="1">
        <v>86.7</v>
      </c>
      <c r="D273" s="1">
        <v>0</v>
      </c>
      <c r="E273" s="1">
        <v>0</v>
      </c>
      <c r="F273" s="1">
        <v>0</v>
      </c>
      <c r="G273" s="5">
        <v>23.2</v>
      </c>
      <c r="H273" s="1">
        <v>0.7</v>
      </c>
      <c r="I273" s="1">
        <v>261</v>
      </c>
      <c r="J273" s="1">
        <v>0</v>
      </c>
      <c r="K273" s="1">
        <v>-2.4</v>
      </c>
      <c r="L273" s="1">
        <v>0</v>
      </c>
    </row>
    <row r="274" spans="1:12">
      <c r="A274" s="2">
        <v>40872.333333333336</v>
      </c>
      <c r="B274" s="1">
        <v>-1.2</v>
      </c>
      <c r="C274" s="1">
        <v>87.8</v>
      </c>
      <c r="D274" s="1">
        <v>0</v>
      </c>
      <c r="E274" s="1">
        <v>0</v>
      </c>
      <c r="F274" s="1">
        <v>0</v>
      </c>
      <c r="G274" s="5">
        <v>23.2</v>
      </c>
      <c r="H274" s="1">
        <v>0.5</v>
      </c>
      <c r="I274" s="1">
        <v>250</v>
      </c>
      <c r="J274" s="1">
        <v>0</v>
      </c>
      <c r="K274" s="1">
        <v>-2.7</v>
      </c>
      <c r="L274" s="1">
        <v>0</v>
      </c>
    </row>
    <row r="275" spans="1:12">
      <c r="A275" s="2">
        <v>40872.375</v>
      </c>
      <c r="B275" s="1">
        <v>-0.8</v>
      </c>
      <c r="C275" s="1">
        <v>85.6</v>
      </c>
      <c r="D275" s="1">
        <v>0</v>
      </c>
      <c r="E275" s="1">
        <v>0</v>
      </c>
      <c r="F275" s="1">
        <v>0</v>
      </c>
      <c r="G275" s="5">
        <v>23.2</v>
      </c>
      <c r="H275" s="1">
        <v>0.4</v>
      </c>
      <c r="I275" s="1">
        <v>171</v>
      </c>
      <c r="J275" s="1">
        <v>0</v>
      </c>
      <c r="K275" s="1">
        <v>-2.5</v>
      </c>
      <c r="L275" s="1">
        <v>0</v>
      </c>
    </row>
    <row r="276" spans="1:12">
      <c r="A276" s="2">
        <v>40872.416666666664</v>
      </c>
      <c r="B276" s="1">
        <v>1.2</v>
      </c>
      <c r="C276" s="1">
        <v>77</v>
      </c>
      <c r="D276" s="1">
        <v>0</v>
      </c>
      <c r="E276" s="1">
        <v>0</v>
      </c>
      <c r="F276" s="1">
        <v>31</v>
      </c>
      <c r="G276" s="5">
        <v>23.7</v>
      </c>
      <c r="H276" s="1">
        <v>0.8</v>
      </c>
      <c r="I276" s="1">
        <v>259</v>
      </c>
      <c r="J276" s="1">
        <v>0.5</v>
      </c>
      <c r="K276" s="1">
        <v>0.8</v>
      </c>
      <c r="L276" s="1">
        <v>0</v>
      </c>
    </row>
    <row r="277" spans="1:12">
      <c r="A277" s="2">
        <v>40872.458333333336</v>
      </c>
      <c r="B277" s="1">
        <v>4</v>
      </c>
      <c r="C277" s="1">
        <v>68</v>
      </c>
      <c r="D277" s="1">
        <v>0</v>
      </c>
      <c r="E277" s="1">
        <v>0</v>
      </c>
      <c r="F277" s="1">
        <v>60</v>
      </c>
      <c r="G277" s="5">
        <v>24.7</v>
      </c>
      <c r="H277" s="1">
        <v>2.1</v>
      </c>
      <c r="I277" s="1">
        <v>235</v>
      </c>
      <c r="J277" s="1">
        <v>1.1000000000000001</v>
      </c>
      <c r="K277" s="1">
        <v>5.0999999999999996</v>
      </c>
      <c r="L277" s="1">
        <v>0</v>
      </c>
    </row>
    <row r="278" spans="1:12">
      <c r="A278" s="2">
        <v>40872.5</v>
      </c>
      <c r="B278" s="1">
        <v>6.5</v>
      </c>
      <c r="C278" s="1">
        <v>57</v>
      </c>
      <c r="D278" s="1">
        <v>0</v>
      </c>
      <c r="E278" s="1">
        <v>0</v>
      </c>
      <c r="F278" s="1">
        <v>9</v>
      </c>
      <c r="G278" s="5">
        <v>24.8</v>
      </c>
      <c r="H278" s="1">
        <v>1.7</v>
      </c>
      <c r="I278" s="1">
        <v>219</v>
      </c>
      <c r="J278" s="1">
        <v>1.3</v>
      </c>
      <c r="K278" s="1">
        <v>7.3</v>
      </c>
      <c r="L278" s="1">
        <v>0</v>
      </c>
    </row>
    <row r="279" spans="1:12">
      <c r="A279" s="2">
        <v>40872.541666666664</v>
      </c>
      <c r="B279" s="1">
        <v>9.1999999999999993</v>
      </c>
      <c r="C279" s="1">
        <v>45</v>
      </c>
      <c r="D279" s="1">
        <v>0</v>
      </c>
      <c r="E279" s="1">
        <v>0</v>
      </c>
      <c r="F279" s="1">
        <v>0</v>
      </c>
      <c r="G279" s="5">
        <v>24.8</v>
      </c>
      <c r="H279" s="1">
        <v>1.5</v>
      </c>
      <c r="I279" s="1">
        <v>220</v>
      </c>
      <c r="J279" s="1">
        <v>1.4</v>
      </c>
      <c r="K279" s="1">
        <v>8.8000000000000007</v>
      </c>
      <c r="L279" s="1">
        <v>0</v>
      </c>
    </row>
    <row r="280" spans="1:12">
      <c r="A280" s="2">
        <v>40872.583333333336</v>
      </c>
      <c r="B280" s="1">
        <v>10.6</v>
      </c>
      <c r="C280" s="1">
        <v>37</v>
      </c>
      <c r="D280" s="1">
        <v>0</v>
      </c>
      <c r="E280" s="1">
        <v>0</v>
      </c>
      <c r="F280" s="1">
        <v>0</v>
      </c>
      <c r="G280" s="5">
        <v>24.8</v>
      </c>
      <c r="H280" s="1">
        <v>1.5</v>
      </c>
      <c r="I280" s="1">
        <v>195</v>
      </c>
      <c r="J280" s="1">
        <v>1.3</v>
      </c>
      <c r="K280" s="1">
        <v>10</v>
      </c>
      <c r="L280" s="1">
        <v>0</v>
      </c>
    </row>
    <row r="281" spans="1:12">
      <c r="A281" s="2">
        <v>40872.625</v>
      </c>
      <c r="B281" s="1">
        <v>8.8000000000000007</v>
      </c>
      <c r="C281" s="1">
        <v>41</v>
      </c>
      <c r="D281" s="1">
        <v>0</v>
      </c>
      <c r="E281" s="1">
        <v>0</v>
      </c>
      <c r="F281" s="1">
        <v>0</v>
      </c>
      <c r="G281" s="5">
        <v>24.8</v>
      </c>
      <c r="H281" s="1">
        <v>1.3</v>
      </c>
      <c r="I281" s="1">
        <v>106</v>
      </c>
      <c r="J281" s="1">
        <v>0.8</v>
      </c>
      <c r="K281" s="1">
        <v>8.6999999999999993</v>
      </c>
      <c r="L281" s="1">
        <v>0</v>
      </c>
    </row>
    <row r="282" spans="1:12">
      <c r="A282" s="2">
        <v>40872.666666666664</v>
      </c>
      <c r="B282" s="1">
        <v>6.7</v>
      </c>
      <c r="C282" s="1">
        <v>44</v>
      </c>
      <c r="D282" s="1">
        <v>0</v>
      </c>
      <c r="E282" s="1">
        <v>0</v>
      </c>
      <c r="F282" s="1">
        <v>0</v>
      </c>
      <c r="G282" s="5">
        <v>24.8</v>
      </c>
      <c r="H282" s="1">
        <v>1.4</v>
      </c>
      <c r="I282" s="1">
        <v>74</v>
      </c>
      <c r="J282" s="1">
        <v>0.2</v>
      </c>
      <c r="K282" s="1">
        <v>6.6</v>
      </c>
      <c r="L282" s="1">
        <v>0</v>
      </c>
    </row>
    <row r="283" spans="1:12">
      <c r="A283" s="2">
        <v>40872.708333333336</v>
      </c>
      <c r="B283" s="1">
        <v>4.9000000000000004</v>
      </c>
      <c r="C283" s="1">
        <v>54</v>
      </c>
      <c r="D283" s="1">
        <v>0</v>
      </c>
      <c r="E283" s="1">
        <v>0</v>
      </c>
      <c r="F283" s="1">
        <v>0</v>
      </c>
      <c r="G283" s="5">
        <v>24.8</v>
      </c>
      <c r="H283" s="1">
        <v>0.4</v>
      </c>
      <c r="I283" s="1">
        <v>304</v>
      </c>
      <c r="J283" s="1">
        <v>0</v>
      </c>
      <c r="K283" s="1">
        <v>3.1</v>
      </c>
      <c r="L283" s="1">
        <v>0</v>
      </c>
    </row>
    <row r="284" spans="1:12">
      <c r="A284" s="2">
        <v>40872.75</v>
      </c>
      <c r="B284" s="1">
        <v>4</v>
      </c>
      <c r="C284" s="1">
        <v>59</v>
      </c>
      <c r="D284" s="1">
        <v>0</v>
      </c>
      <c r="E284" s="1">
        <v>0</v>
      </c>
      <c r="F284" s="1">
        <v>0</v>
      </c>
      <c r="G284" s="5">
        <v>24.8</v>
      </c>
      <c r="H284" s="1">
        <v>0.5</v>
      </c>
      <c r="I284" s="1">
        <v>284</v>
      </c>
      <c r="J284" s="1">
        <v>0</v>
      </c>
      <c r="K284" s="1">
        <v>1.5</v>
      </c>
      <c r="L284" s="1">
        <v>0</v>
      </c>
    </row>
    <row r="285" spans="1:12">
      <c r="A285" s="2">
        <v>40872.791666666664</v>
      </c>
      <c r="B285" s="1">
        <v>2.7</v>
      </c>
      <c r="C285" s="1">
        <v>65</v>
      </c>
      <c r="D285" s="1">
        <v>0</v>
      </c>
      <c r="E285" s="1">
        <v>0</v>
      </c>
      <c r="F285" s="1">
        <v>0</v>
      </c>
      <c r="G285" s="5">
        <v>24.8</v>
      </c>
      <c r="H285" s="1">
        <v>0.3</v>
      </c>
      <c r="I285" s="1">
        <v>300</v>
      </c>
      <c r="J285" s="1">
        <v>0</v>
      </c>
      <c r="K285" s="1">
        <v>0.6</v>
      </c>
      <c r="L285" s="1">
        <v>0</v>
      </c>
    </row>
    <row r="286" spans="1:12">
      <c r="A286" s="2">
        <v>40872.833333333336</v>
      </c>
      <c r="B286" s="1">
        <v>1.5</v>
      </c>
      <c r="C286" s="1">
        <v>69</v>
      </c>
      <c r="D286" s="1">
        <v>0</v>
      </c>
      <c r="E286" s="1">
        <v>0</v>
      </c>
      <c r="F286" s="1">
        <v>0</v>
      </c>
      <c r="G286" s="5">
        <v>24.8</v>
      </c>
      <c r="H286" s="1">
        <v>0.7</v>
      </c>
      <c r="I286" s="1">
        <v>287</v>
      </c>
      <c r="J286" s="1">
        <v>0</v>
      </c>
      <c r="K286" s="1">
        <v>0</v>
      </c>
      <c r="L286" s="1">
        <v>0</v>
      </c>
    </row>
    <row r="287" spans="1:12">
      <c r="A287" s="2">
        <v>40872.875</v>
      </c>
      <c r="B287" s="1">
        <v>1</v>
      </c>
      <c r="C287" s="1">
        <v>74</v>
      </c>
      <c r="D287" s="1">
        <v>0</v>
      </c>
      <c r="E287" s="1">
        <v>0</v>
      </c>
      <c r="F287" s="1">
        <v>0</v>
      </c>
      <c r="G287" s="5">
        <v>24.8</v>
      </c>
      <c r="H287" s="1">
        <v>0.8</v>
      </c>
      <c r="I287" s="1">
        <v>318</v>
      </c>
      <c r="J287" s="1">
        <v>0</v>
      </c>
      <c r="K287" s="1">
        <v>-0.3</v>
      </c>
      <c r="L287" s="1">
        <v>0</v>
      </c>
    </row>
    <row r="288" spans="1:12">
      <c r="A288" s="2">
        <v>40872.916666666664</v>
      </c>
      <c r="B288" s="1">
        <v>1.3</v>
      </c>
      <c r="C288" s="1">
        <v>72</v>
      </c>
      <c r="D288" s="1">
        <v>0</v>
      </c>
      <c r="E288" s="1">
        <v>0</v>
      </c>
      <c r="F288" s="1">
        <v>0</v>
      </c>
      <c r="G288" s="5">
        <v>24.8</v>
      </c>
      <c r="H288" s="1">
        <v>0.8</v>
      </c>
      <c r="I288" s="1">
        <v>19</v>
      </c>
      <c r="J288" s="1">
        <v>0</v>
      </c>
      <c r="K288" s="1">
        <v>0.1</v>
      </c>
      <c r="L288" s="1">
        <v>0</v>
      </c>
    </row>
    <row r="289" spans="1:12">
      <c r="A289" s="2">
        <v>40872.958333333336</v>
      </c>
      <c r="B289" s="1">
        <v>0.4</v>
      </c>
      <c r="C289" s="1">
        <v>75</v>
      </c>
      <c r="D289" s="1">
        <v>0</v>
      </c>
      <c r="E289" s="1">
        <v>0</v>
      </c>
      <c r="F289" s="1">
        <v>0</v>
      </c>
      <c r="G289" s="5">
        <v>24.8</v>
      </c>
      <c r="H289" s="1">
        <v>0.6</v>
      </c>
      <c r="I289" s="1">
        <v>35</v>
      </c>
      <c r="J289" s="1">
        <v>0</v>
      </c>
      <c r="K289" s="1">
        <v>-0.9</v>
      </c>
      <c r="L289" s="1">
        <v>0</v>
      </c>
    </row>
    <row r="290" spans="1:12">
      <c r="A290" s="2">
        <v>40873</v>
      </c>
      <c r="B290" s="1">
        <v>0.2</v>
      </c>
      <c r="C290" s="1">
        <v>78</v>
      </c>
      <c r="D290" s="1">
        <v>0</v>
      </c>
      <c r="E290" s="1">
        <v>0</v>
      </c>
      <c r="F290" s="1">
        <v>0</v>
      </c>
      <c r="G290" s="5">
        <v>24.8</v>
      </c>
      <c r="H290" s="1">
        <v>0.5</v>
      </c>
      <c r="I290" s="1">
        <v>225</v>
      </c>
      <c r="J290" s="1">
        <v>0</v>
      </c>
      <c r="K290" s="1">
        <v>-1</v>
      </c>
      <c r="L290" s="1">
        <v>0</v>
      </c>
    </row>
    <row r="291" spans="1:12">
      <c r="A291" s="2">
        <v>40873.041666666664</v>
      </c>
      <c r="B291" s="1">
        <v>0</v>
      </c>
      <c r="C291" s="1">
        <v>78</v>
      </c>
      <c r="D291" s="1">
        <v>0</v>
      </c>
      <c r="E291" s="1">
        <v>0</v>
      </c>
      <c r="F291" s="1">
        <v>0</v>
      </c>
      <c r="G291" s="5">
        <v>24.8</v>
      </c>
      <c r="H291" s="1">
        <v>0.9</v>
      </c>
      <c r="I291" s="1">
        <v>136</v>
      </c>
      <c r="J291" s="1">
        <v>0</v>
      </c>
      <c r="K291" s="1">
        <v>-1</v>
      </c>
      <c r="L291" s="1">
        <v>0</v>
      </c>
    </row>
    <row r="292" spans="1:12">
      <c r="A292" s="2">
        <v>40873.083333333336</v>
      </c>
      <c r="B292" s="1">
        <v>0.1</v>
      </c>
      <c r="C292" s="1">
        <v>77</v>
      </c>
      <c r="D292" s="1">
        <v>0</v>
      </c>
      <c r="E292" s="1">
        <v>0</v>
      </c>
      <c r="F292" s="1">
        <v>0</v>
      </c>
      <c r="G292" s="5">
        <v>24.8</v>
      </c>
      <c r="H292" s="1">
        <v>0.7</v>
      </c>
      <c r="I292" s="1">
        <v>55</v>
      </c>
      <c r="J292" s="1">
        <v>0</v>
      </c>
      <c r="K292" s="1">
        <v>-1</v>
      </c>
      <c r="L292" s="1">
        <v>0</v>
      </c>
    </row>
    <row r="293" spans="1:12">
      <c r="A293" s="2">
        <v>40873.125</v>
      </c>
      <c r="B293" s="1">
        <v>-0.3</v>
      </c>
      <c r="C293" s="1">
        <v>80</v>
      </c>
      <c r="D293" s="1">
        <v>0</v>
      </c>
      <c r="E293" s="1">
        <v>0</v>
      </c>
      <c r="F293" s="1">
        <v>0</v>
      </c>
      <c r="G293" s="5">
        <v>24.8</v>
      </c>
      <c r="H293" s="1">
        <v>0.7</v>
      </c>
      <c r="I293" s="1">
        <v>199</v>
      </c>
      <c r="J293" s="1">
        <v>0</v>
      </c>
      <c r="K293" s="1">
        <v>-1.5</v>
      </c>
      <c r="L293" s="1">
        <v>0</v>
      </c>
    </row>
    <row r="294" spans="1:12">
      <c r="A294" s="2">
        <v>40873.166666666664</v>
      </c>
      <c r="B294" s="1">
        <v>-0.3</v>
      </c>
      <c r="C294" s="1">
        <v>83.3</v>
      </c>
      <c r="D294" s="1">
        <v>0</v>
      </c>
      <c r="E294" s="1">
        <v>0</v>
      </c>
      <c r="F294" s="1">
        <v>0</v>
      </c>
      <c r="G294" s="5">
        <v>24.8</v>
      </c>
      <c r="H294" s="1">
        <v>0.9</v>
      </c>
      <c r="I294" s="1">
        <v>266</v>
      </c>
      <c r="J294" s="1">
        <v>0</v>
      </c>
      <c r="K294" s="1">
        <v>-1.2</v>
      </c>
      <c r="L294" s="1">
        <v>0</v>
      </c>
    </row>
    <row r="295" spans="1:12">
      <c r="A295" s="2">
        <v>40873.208333333336</v>
      </c>
      <c r="B295" s="1">
        <v>-0.5</v>
      </c>
      <c r="C295" s="1">
        <v>82.2</v>
      </c>
      <c r="D295" s="1">
        <v>0</v>
      </c>
      <c r="E295" s="1">
        <v>0</v>
      </c>
      <c r="F295" s="1">
        <v>0</v>
      </c>
      <c r="G295" s="5">
        <v>24.8</v>
      </c>
      <c r="H295" s="1">
        <v>0.6</v>
      </c>
      <c r="I295" s="1">
        <v>208</v>
      </c>
      <c r="J295" s="1">
        <v>0</v>
      </c>
      <c r="K295" s="1">
        <v>-1.9</v>
      </c>
      <c r="L295" s="1">
        <v>0</v>
      </c>
    </row>
    <row r="296" spans="1:12">
      <c r="A296" s="2">
        <v>40873.25</v>
      </c>
      <c r="B296" s="1">
        <v>-0.4</v>
      </c>
      <c r="C296" s="1">
        <v>75</v>
      </c>
      <c r="D296" s="1">
        <v>0</v>
      </c>
      <c r="E296" s="1">
        <v>0</v>
      </c>
      <c r="F296" s="1">
        <v>0</v>
      </c>
      <c r="G296" s="5">
        <v>24.8</v>
      </c>
      <c r="H296" s="1">
        <v>0.6</v>
      </c>
      <c r="I296" s="1">
        <v>237</v>
      </c>
      <c r="J296" s="1">
        <v>0</v>
      </c>
      <c r="K296" s="1">
        <v>-1.9</v>
      </c>
      <c r="L296" s="1">
        <v>0</v>
      </c>
    </row>
    <row r="297" spans="1:12">
      <c r="A297" s="2">
        <v>40873.291666666664</v>
      </c>
      <c r="B297" s="1">
        <v>-1.1000000000000001</v>
      </c>
      <c r="C297" s="1">
        <v>80</v>
      </c>
      <c r="D297" s="1">
        <v>0</v>
      </c>
      <c r="E297" s="1">
        <v>0</v>
      </c>
      <c r="F297" s="1">
        <v>0</v>
      </c>
      <c r="G297" s="5">
        <v>24.8</v>
      </c>
      <c r="H297" s="1">
        <v>0.6</v>
      </c>
      <c r="I297" s="1">
        <v>92</v>
      </c>
      <c r="J297" s="1">
        <v>0</v>
      </c>
      <c r="K297" s="1">
        <v>-2.6</v>
      </c>
      <c r="L297" s="1">
        <v>0</v>
      </c>
    </row>
    <row r="298" spans="1:12">
      <c r="A298" s="2">
        <v>40873.333333333336</v>
      </c>
      <c r="B298" s="1">
        <v>-1.2</v>
      </c>
      <c r="C298" s="1">
        <v>80</v>
      </c>
      <c r="D298" s="1">
        <v>0</v>
      </c>
      <c r="E298" s="1">
        <v>0</v>
      </c>
      <c r="F298" s="1">
        <v>0</v>
      </c>
      <c r="G298" s="5">
        <v>24.8</v>
      </c>
      <c r="H298" s="1">
        <v>0.4</v>
      </c>
      <c r="I298" s="1">
        <v>273</v>
      </c>
      <c r="J298" s="1">
        <v>0</v>
      </c>
      <c r="K298" s="1">
        <v>-2.9</v>
      </c>
      <c r="L298" s="1">
        <v>0</v>
      </c>
    </row>
    <row r="299" spans="1:12">
      <c r="A299" s="2">
        <v>40873.375</v>
      </c>
      <c r="B299" s="1">
        <v>-0.8</v>
      </c>
      <c r="C299" s="1">
        <v>82.2</v>
      </c>
      <c r="D299" s="1">
        <v>0</v>
      </c>
      <c r="E299" s="1">
        <v>0</v>
      </c>
      <c r="F299" s="1">
        <v>0</v>
      </c>
      <c r="G299" s="5">
        <v>24.8</v>
      </c>
      <c r="H299" s="1">
        <v>0.3</v>
      </c>
      <c r="I299" s="1">
        <v>252</v>
      </c>
      <c r="J299" s="1">
        <v>0.1</v>
      </c>
      <c r="K299" s="1">
        <v>-2.2000000000000002</v>
      </c>
      <c r="L299" s="1">
        <v>0</v>
      </c>
    </row>
    <row r="300" spans="1:12">
      <c r="A300" s="2">
        <v>40873.416666666664</v>
      </c>
      <c r="B300" s="1">
        <v>0.4</v>
      </c>
      <c r="C300" s="1">
        <v>80</v>
      </c>
      <c r="D300" s="1">
        <v>0</v>
      </c>
      <c r="E300" s="1">
        <v>0</v>
      </c>
      <c r="F300" s="1">
        <v>0</v>
      </c>
      <c r="G300" s="5">
        <v>24.8</v>
      </c>
      <c r="H300" s="1">
        <v>0.5</v>
      </c>
      <c r="I300" s="1">
        <v>289</v>
      </c>
      <c r="J300" s="1">
        <v>0.4</v>
      </c>
      <c r="K300" s="1">
        <v>0.3</v>
      </c>
      <c r="L300" s="1">
        <v>0</v>
      </c>
    </row>
    <row r="301" spans="1:12">
      <c r="A301" s="2">
        <v>40873.458333333336</v>
      </c>
      <c r="B301" s="1">
        <v>3.9</v>
      </c>
      <c r="C301" s="1">
        <v>68</v>
      </c>
      <c r="D301" s="1">
        <v>0</v>
      </c>
      <c r="E301" s="1">
        <v>0</v>
      </c>
      <c r="F301" s="1">
        <v>0</v>
      </c>
      <c r="G301" s="5">
        <v>24.8</v>
      </c>
      <c r="H301" s="1">
        <v>0.6</v>
      </c>
      <c r="I301" s="1">
        <v>240</v>
      </c>
      <c r="J301" s="1">
        <v>1</v>
      </c>
      <c r="K301" s="1">
        <v>4.3</v>
      </c>
      <c r="L301" s="1">
        <v>0</v>
      </c>
    </row>
    <row r="302" spans="1:12">
      <c r="A302" s="2">
        <v>40873.5</v>
      </c>
      <c r="B302" s="1">
        <v>6.4</v>
      </c>
      <c r="C302" s="1">
        <v>58</v>
      </c>
      <c r="D302" s="1">
        <v>0</v>
      </c>
      <c r="E302" s="1">
        <v>0</v>
      </c>
      <c r="F302" s="1">
        <v>0</v>
      </c>
      <c r="G302" s="5">
        <v>24.8</v>
      </c>
      <c r="H302" s="1">
        <v>1</v>
      </c>
      <c r="I302" s="1">
        <v>219</v>
      </c>
      <c r="J302" s="1">
        <v>1.1000000000000001</v>
      </c>
      <c r="K302" s="1">
        <v>6.7</v>
      </c>
      <c r="L302" s="1">
        <v>0</v>
      </c>
    </row>
    <row r="303" spans="1:12">
      <c r="A303" s="2">
        <v>40873.541666666664</v>
      </c>
      <c r="B303" s="1">
        <v>7.6</v>
      </c>
      <c r="C303" s="1">
        <v>50</v>
      </c>
      <c r="D303" s="1">
        <v>0</v>
      </c>
      <c r="E303" s="1">
        <v>0</v>
      </c>
      <c r="F303" s="1">
        <v>0</v>
      </c>
      <c r="G303" s="5">
        <v>24.8</v>
      </c>
      <c r="H303" s="1">
        <v>1</v>
      </c>
      <c r="I303" s="1">
        <v>22</v>
      </c>
      <c r="J303" s="1">
        <v>1.3</v>
      </c>
      <c r="K303" s="1">
        <v>7.3</v>
      </c>
      <c r="L303" s="1">
        <v>0</v>
      </c>
    </row>
    <row r="304" spans="1:12">
      <c r="A304" s="2">
        <v>40873.583333333336</v>
      </c>
      <c r="B304" s="1">
        <v>7.8</v>
      </c>
      <c r="C304" s="1">
        <v>49</v>
      </c>
      <c r="D304" s="1">
        <v>0</v>
      </c>
      <c r="E304" s="1">
        <v>0</v>
      </c>
      <c r="F304" s="1">
        <v>0</v>
      </c>
      <c r="G304" s="5">
        <v>24.8</v>
      </c>
      <c r="H304" s="1">
        <v>1.5</v>
      </c>
      <c r="I304" s="1">
        <v>109</v>
      </c>
      <c r="J304" s="1">
        <v>1.2</v>
      </c>
      <c r="K304" s="1">
        <v>7.7</v>
      </c>
      <c r="L304" s="1">
        <v>0</v>
      </c>
    </row>
    <row r="305" spans="1:12">
      <c r="A305" s="2">
        <v>40873.625</v>
      </c>
      <c r="B305" s="1">
        <v>8</v>
      </c>
      <c r="C305" s="1">
        <v>44</v>
      </c>
      <c r="D305" s="1">
        <v>0</v>
      </c>
      <c r="E305" s="1">
        <v>0</v>
      </c>
      <c r="F305" s="1">
        <v>0</v>
      </c>
      <c r="G305" s="5">
        <v>24.8</v>
      </c>
      <c r="H305" s="1">
        <v>1</v>
      </c>
      <c r="I305" s="1">
        <v>104</v>
      </c>
      <c r="J305" s="1">
        <v>0.7</v>
      </c>
      <c r="K305" s="1">
        <v>8</v>
      </c>
      <c r="L305" s="1">
        <v>0</v>
      </c>
    </row>
    <row r="306" spans="1:12">
      <c r="A306" s="2">
        <v>40873.666666666664</v>
      </c>
      <c r="B306" s="1">
        <v>7.8</v>
      </c>
      <c r="C306" s="1">
        <v>45</v>
      </c>
      <c r="D306" s="1">
        <v>0</v>
      </c>
      <c r="E306" s="1">
        <v>0</v>
      </c>
      <c r="F306" s="1">
        <v>0</v>
      </c>
      <c r="G306" s="5">
        <v>24.8</v>
      </c>
      <c r="H306" s="1">
        <v>0.6</v>
      </c>
      <c r="I306" s="1">
        <v>99</v>
      </c>
      <c r="J306" s="1">
        <v>0.3</v>
      </c>
      <c r="K306" s="1">
        <v>7.8</v>
      </c>
      <c r="L306" s="1">
        <v>0</v>
      </c>
    </row>
    <row r="307" spans="1:12">
      <c r="A307" s="2">
        <v>40873.708333333336</v>
      </c>
      <c r="B307" s="1">
        <v>5.7</v>
      </c>
      <c r="C307" s="1">
        <v>54</v>
      </c>
      <c r="D307" s="1">
        <v>0</v>
      </c>
      <c r="E307" s="1">
        <v>0</v>
      </c>
      <c r="F307" s="1">
        <v>0</v>
      </c>
      <c r="G307" s="5">
        <v>24.8</v>
      </c>
      <c r="H307" s="1">
        <v>0.4</v>
      </c>
      <c r="I307" s="1">
        <v>183</v>
      </c>
      <c r="J307" s="1">
        <v>0</v>
      </c>
      <c r="K307" s="1">
        <v>5</v>
      </c>
      <c r="L307" s="1">
        <v>0</v>
      </c>
    </row>
    <row r="308" spans="1:12">
      <c r="A308" s="2">
        <v>40873.75</v>
      </c>
      <c r="B308" s="1">
        <v>4.8</v>
      </c>
      <c r="C308" s="1">
        <v>56</v>
      </c>
      <c r="D308" s="1">
        <v>0</v>
      </c>
      <c r="E308" s="1">
        <v>0</v>
      </c>
      <c r="F308" s="1">
        <v>0</v>
      </c>
      <c r="G308" s="5">
        <v>24.8</v>
      </c>
      <c r="H308" s="1">
        <v>0.2</v>
      </c>
      <c r="I308" s="1">
        <v>149</v>
      </c>
      <c r="J308" s="1">
        <v>0</v>
      </c>
      <c r="K308" s="1">
        <v>2.9</v>
      </c>
      <c r="L308" s="1">
        <v>0</v>
      </c>
    </row>
    <row r="309" spans="1:12">
      <c r="A309" s="2">
        <v>40873.791666666664</v>
      </c>
      <c r="B309" s="1">
        <v>3.9</v>
      </c>
      <c r="C309" s="1">
        <v>60</v>
      </c>
      <c r="D309" s="1">
        <v>0</v>
      </c>
      <c r="E309" s="1">
        <v>0</v>
      </c>
      <c r="F309" s="1">
        <v>0</v>
      </c>
      <c r="G309" s="5">
        <v>24.8</v>
      </c>
      <c r="H309" s="1">
        <v>0.5</v>
      </c>
      <c r="I309" s="1">
        <v>103</v>
      </c>
      <c r="J309" s="1">
        <v>0</v>
      </c>
      <c r="K309" s="1">
        <v>2.2999999999999998</v>
      </c>
      <c r="L309" s="1">
        <v>0</v>
      </c>
    </row>
    <row r="310" spans="1:12">
      <c r="A310" s="2">
        <v>40873.833333333336</v>
      </c>
      <c r="B310" s="1">
        <v>3.5</v>
      </c>
      <c r="C310" s="1">
        <v>60</v>
      </c>
      <c r="D310" s="1">
        <v>0</v>
      </c>
      <c r="E310" s="1">
        <v>0</v>
      </c>
      <c r="F310" s="1">
        <v>0</v>
      </c>
      <c r="G310" s="5">
        <v>24.8</v>
      </c>
      <c r="H310" s="1">
        <v>0.3</v>
      </c>
      <c r="I310" s="1">
        <v>111</v>
      </c>
      <c r="J310" s="1">
        <v>0</v>
      </c>
      <c r="K310" s="1">
        <v>1.6</v>
      </c>
      <c r="L310" s="1">
        <v>0</v>
      </c>
    </row>
    <row r="311" spans="1:12">
      <c r="A311" s="2">
        <v>40873.875</v>
      </c>
      <c r="B311" s="1">
        <v>2.7</v>
      </c>
      <c r="C311" s="1">
        <v>64</v>
      </c>
      <c r="D311" s="1">
        <v>0</v>
      </c>
      <c r="E311" s="1">
        <v>0</v>
      </c>
      <c r="F311" s="1">
        <v>0</v>
      </c>
      <c r="G311" s="5">
        <v>24.8</v>
      </c>
      <c r="H311" s="1">
        <v>0.4</v>
      </c>
      <c r="I311" s="1">
        <v>176</v>
      </c>
      <c r="J311" s="1">
        <v>0</v>
      </c>
      <c r="K311" s="1">
        <v>0.9</v>
      </c>
      <c r="L311" s="1">
        <v>0</v>
      </c>
    </row>
    <row r="312" spans="1:12">
      <c r="A312" s="2">
        <v>40873.916666666664</v>
      </c>
      <c r="B312" s="1">
        <v>2.2000000000000002</v>
      </c>
      <c r="C312" s="1">
        <v>67</v>
      </c>
      <c r="D312" s="1">
        <v>0</v>
      </c>
      <c r="E312" s="1">
        <v>0</v>
      </c>
      <c r="F312" s="1">
        <v>0</v>
      </c>
      <c r="G312" s="5">
        <v>24.8</v>
      </c>
      <c r="H312" s="1">
        <v>0.4</v>
      </c>
      <c r="I312" s="1">
        <v>78</v>
      </c>
      <c r="J312" s="1">
        <v>0</v>
      </c>
      <c r="K312" s="1">
        <v>0.4</v>
      </c>
      <c r="L312" s="1">
        <v>0</v>
      </c>
    </row>
    <row r="313" spans="1:12">
      <c r="A313" s="2">
        <v>40873.958333333336</v>
      </c>
      <c r="B313" s="1">
        <v>1.8</v>
      </c>
      <c r="C313" s="1">
        <v>72</v>
      </c>
      <c r="D313" s="1">
        <v>0</v>
      </c>
      <c r="E313" s="1">
        <v>0</v>
      </c>
      <c r="F313" s="1">
        <v>0</v>
      </c>
      <c r="G313" s="5">
        <v>24.8</v>
      </c>
      <c r="H313" s="1">
        <v>0.4</v>
      </c>
      <c r="I313" s="1">
        <v>267</v>
      </c>
      <c r="J313" s="1">
        <v>0</v>
      </c>
      <c r="K313" s="1">
        <v>0</v>
      </c>
      <c r="L313" s="1">
        <v>0</v>
      </c>
    </row>
    <row r="314" spans="1:12">
      <c r="A314" s="2">
        <v>40874</v>
      </c>
      <c r="B314" s="1">
        <v>1</v>
      </c>
      <c r="C314" s="1">
        <v>78</v>
      </c>
      <c r="D314" s="1">
        <v>0</v>
      </c>
      <c r="E314" s="1">
        <v>0</v>
      </c>
      <c r="F314" s="1">
        <v>0</v>
      </c>
      <c r="G314" s="5">
        <v>24.8</v>
      </c>
      <c r="H314" s="1">
        <v>0.5</v>
      </c>
      <c r="I314" s="1">
        <v>213</v>
      </c>
      <c r="J314" s="1">
        <v>0</v>
      </c>
      <c r="K314" s="1">
        <v>-0.3</v>
      </c>
      <c r="L314" s="1">
        <v>0</v>
      </c>
    </row>
    <row r="315" spans="1:12">
      <c r="A315" s="2">
        <v>40874.041666666664</v>
      </c>
      <c r="B315" s="1">
        <v>0.6</v>
      </c>
      <c r="C315" s="1">
        <v>80</v>
      </c>
      <c r="D315" s="1">
        <v>0</v>
      </c>
      <c r="E315" s="1">
        <v>0</v>
      </c>
      <c r="F315" s="1">
        <v>0</v>
      </c>
      <c r="G315" s="5">
        <v>24.8</v>
      </c>
      <c r="H315" s="1">
        <v>0.6</v>
      </c>
      <c r="I315" s="1">
        <v>276</v>
      </c>
      <c r="J315" s="1">
        <v>0</v>
      </c>
      <c r="K315" s="1">
        <v>-1</v>
      </c>
      <c r="L315" s="1">
        <v>0</v>
      </c>
    </row>
    <row r="316" spans="1:12">
      <c r="A316" s="2">
        <v>40874.083333333336</v>
      </c>
      <c r="B316" s="1">
        <v>0.3</v>
      </c>
      <c r="C316" s="1">
        <v>80</v>
      </c>
      <c r="D316" s="1">
        <v>0</v>
      </c>
      <c r="E316" s="1">
        <v>0</v>
      </c>
      <c r="F316" s="1">
        <v>0</v>
      </c>
      <c r="G316" s="5">
        <v>24.8</v>
      </c>
      <c r="H316" s="1">
        <v>0.5</v>
      </c>
      <c r="I316" s="1">
        <v>282</v>
      </c>
      <c r="J316" s="1">
        <v>0</v>
      </c>
      <c r="K316" s="1">
        <v>-1.4</v>
      </c>
      <c r="L316" s="1">
        <v>0</v>
      </c>
    </row>
    <row r="317" spans="1:12">
      <c r="A317" s="2">
        <v>40874.125</v>
      </c>
      <c r="B317" s="1">
        <v>-0.1</v>
      </c>
      <c r="C317" s="1">
        <v>83.3</v>
      </c>
      <c r="D317" s="1">
        <v>0</v>
      </c>
      <c r="E317" s="1">
        <v>0</v>
      </c>
      <c r="F317" s="1">
        <v>0</v>
      </c>
      <c r="G317" s="5">
        <v>24.8</v>
      </c>
      <c r="H317" s="1">
        <v>0.6</v>
      </c>
      <c r="I317" s="1">
        <v>319</v>
      </c>
      <c r="J317" s="1">
        <v>0</v>
      </c>
      <c r="K317" s="1">
        <v>-1.4</v>
      </c>
      <c r="L317" s="1">
        <v>0</v>
      </c>
    </row>
    <row r="318" spans="1:12">
      <c r="A318" s="2">
        <v>40874.166666666664</v>
      </c>
      <c r="B318" s="1">
        <v>0</v>
      </c>
      <c r="C318" s="1">
        <v>81.099999999999994</v>
      </c>
      <c r="D318" s="1">
        <v>0</v>
      </c>
      <c r="E318" s="1">
        <v>0</v>
      </c>
      <c r="F318" s="1">
        <v>0</v>
      </c>
      <c r="G318" s="5">
        <v>24.8</v>
      </c>
      <c r="H318" s="1">
        <v>0.2</v>
      </c>
      <c r="I318" s="1">
        <v>113</v>
      </c>
      <c r="J318" s="1">
        <v>0</v>
      </c>
      <c r="K318" s="1">
        <v>-1.8</v>
      </c>
      <c r="L318" s="1">
        <v>0</v>
      </c>
    </row>
    <row r="319" spans="1:12">
      <c r="A319" s="2">
        <v>40874.208333333336</v>
      </c>
      <c r="B319" s="1">
        <v>-0.7</v>
      </c>
      <c r="C319" s="1">
        <v>85.6</v>
      </c>
      <c r="D319" s="1">
        <v>0</v>
      </c>
      <c r="E319" s="1">
        <v>0</v>
      </c>
      <c r="F319" s="1">
        <v>0</v>
      </c>
      <c r="G319" s="5">
        <v>24.8</v>
      </c>
      <c r="H319" s="1">
        <v>0.6</v>
      </c>
      <c r="I319" s="1">
        <v>268</v>
      </c>
      <c r="J319" s="1">
        <v>0</v>
      </c>
      <c r="K319" s="1">
        <v>-2</v>
      </c>
      <c r="L319" s="1">
        <v>0</v>
      </c>
    </row>
    <row r="320" spans="1:12">
      <c r="A320" s="2">
        <v>40874.25</v>
      </c>
      <c r="B320" s="1">
        <v>0</v>
      </c>
      <c r="C320" s="1">
        <v>81.099999999999994</v>
      </c>
      <c r="D320" s="1">
        <v>0</v>
      </c>
      <c r="E320" s="1">
        <v>0</v>
      </c>
      <c r="F320" s="1">
        <v>0</v>
      </c>
      <c r="G320" s="5">
        <v>24.8</v>
      </c>
      <c r="H320" s="1">
        <v>0.4</v>
      </c>
      <c r="I320" s="1">
        <v>2</v>
      </c>
      <c r="J320" s="1">
        <v>0</v>
      </c>
      <c r="K320" s="1">
        <v>-1.5</v>
      </c>
      <c r="L320" s="1">
        <v>0</v>
      </c>
    </row>
    <row r="321" spans="1:12">
      <c r="A321" s="2">
        <v>40874.291666666664</v>
      </c>
      <c r="B321" s="1">
        <v>-0.7</v>
      </c>
      <c r="C321" s="1">
        <v>83.3</v>
      </c>
      <c r="D321" s="1">
        <v>0</v>
      </c>
      <c r="E321" s="1">
        <v>0</v>
      </c>
      <c r="F321" s="1">
        <v>0</v>
      </c>
      <c r="G321" s="5">
        <v>24.8</v>
      </c>
      <c r="H321" s="1">
        <v>0.3</v>
      </c>
      <c r="I321" s="1">
        <v>216</v>
      </c>
      <c r="J321" s="1">
        <v>0</v>
      </c>
      <c r="K321" s="1">
        <v>-2.4</v>
      </c>
      <c r="L321" s="1">
        <v>0</v>
      </c>
    </row>
    <row r="322" spans="1:12">
      <c r="A322" s="2">
        <v>40874.333333333336</v>
      </c>
      <c r="B322" s="1">
        <v>-1.1000000000000001</v>
      </c>
      <c r="C322" s="1">
        <v>85.6</v>
      </c>
      <c r="D322" s="1">
        <v>0</v>
      </c>
      <c r="E322" s="1">
        <v>0</v>
      </c>
      <c r="F322" s="1">
        <v>0</v>
      </c>
      <c r="G322" s="5">
        <v>24.8</v>
      </c>
      <c r="H322" s="1">
        <v>0.3</v>
      </c>
      <c r="I322" s="1">
        <v>290</v>
      </c>
      <c r="J322" s="1">
        <v>0</v>
      </c>
      <c r="K322" s="1">
        <v>-3</v>
      </c>
      <c r="L322" s="1">
        <v>0</v>
      </c>
    </row>
    <row r="323" spans="1:12">
      <c r="A323" s="2">
        <v>40874.375</v>
      </c>
      <c r="B323" s="1">
        <v>-1</v>
      </c>
      <c r="C323" s="1">
        <v>86.7</v>
      </c>
      <c r="D323" s="1">
        <v>0</v>
      </c>
      <c r="E323" s="1">
        <v>0</v>
      </c>
      <c r="F323" s="1">
        <v>0</v>
      </c>
      <c r="G323" s="5">
        <v>24.8</v>
      </c>
      <c r="H323" s="1">
        <v>0.5</v>
      </c>
      <c r="I323" s="1">
        <v>289</v>
      </c>
      <c r="J323" s="1">
        <v>0</v>
      </c>
      <c r="K323" s="1">
        <v>-2.4</v>
      </c>
      <c r="L323" s="1">
        <v>0</v>
      </c>
    </row>
    <row r="324" spans="1:12">
      <c r="A324" s="2">
        <v>40874.416666666664</v>
      </c>
      <c r="B324" s="1">
        <v>0.7</v>
      </c>
      <c r="C324" s="1">
        <v>78</v>
      </c>
      <c r="D324" s="1">
        <v>0</v>
      </c>
      <c r="E324" s="1">
        <v>0</v>
      </c>
      <c r="F324" s="1">
        <v>0</v>
      </c>
      <c r="G324" s="5">
        <v>24.8</v>
      </c>
      <c r="H324" s="1">
        <v>0.2</v>
      </c>
      <c r="I324" s="1">
        <v>137</v>
      </c>
      <c r="J324" s="1">
        <v>0.4</v>
      </c>
      <c r="K324" s="1">
        <v>0</v>
      </c>
      <c r="L324" s="1">
        <v>0</v>
      </c>
    </row>
    <row r="325" spans="1:12">
      <c r="A325" s="2">
        <v>40874.458333333336</v>
      </c>
      <c r="B325" s="1">
        <v>4.2</v>
      </c>
      <c r="C325" s="1">
        <v>68</v>
      </c>
      <c r="D325" s="1">
        <v>0</v>
      </c>
      <c r="E325" s="1">
        <v>0</v>
      </c>
      <c r="F325" s="1">
        <v>0</v>
      </c>
      <c r="G325" s="5">
        <v>24.8</v>
      </c>
      <c r="H325" s="1">
        <v>0.8</v>
      </c>
      <c r="I325" s="1">
        <v>228</v>
      </c>
      <c r="J325" s="1">
        <v>1</v>
      </c>
      <c r="K325" s="1">
        <v>4.9000000000000004</v>
      </c>
      <c r="L325" s="1">
        <v>0</v>
      </c>
    </row>
    <row r="326" spans="1:12">
      <c r="A326" s="2">
        <v>40874.5</v>
      </c>
      <c r="B326" s="1">
        <v>7</v>
      </c>
      <c r="C326" s="1">
        <v>57</v>
      </c>
      <c r="D326" s="1">
        <v>0</v>
      </c>
      <c r="E326" s="1">
        <v>0</v>
      </c>
      <c r="F326" s="1">
        <v>0</v>
      </c>
      <c r="G326" s="5">
        <v>24.8</v>
      </c>
      <c r="H326" s="1">
        <v>0.8</v>
      </c>
      <c r="I326" s="1">
        <v>220</v>
      </c>
      <c r="J326" s="1">
        <v>1.3</v>
      </c>
      <c r="K326" s="1">
        <v>7.3</v>
      </c>
      <c r="L326" s="1">
        <v>0</v>
      </c>
    </row>
    <row r="327" spans="1:12">
      <c r="A327" s="2">
        <v>40874.541666666664</v>
      </c>
      <c r="B327" s="1">
        <v>9.4</v>
      </c>
      <c r="C327" s="1">
        <v>43</v>
      </c>
      <c r="D327" s="1">
        <v>0</v>
      </c>
      <c r="E327" s="1">
        <v>0</v>
      </c>
      <c r="F327" s="1">
        <v>0</v>
      </c>
      <c r="G327" s="5">
        <v>24.8</v>
      </c>
      <c r="H327" s="1">
        <v>1.1000000000000001</v>
      </c>
      <c r="I327" s="1">
        <v>228</v>
      </c>
      <c r="J327" s="1">
        <v>1.4</v>
      </c>
      <c r="K327" s="1">
        <v>8.9</v>
      </c>
      <c r="L327" s="1">
        <v>0</v>
      </c>
    </row>
    <row r="328" spans="1:12">
      <c r="A328" s="2">
        <v>40874.583333333336</v>
      </c>
      <c r="B328" s="1">
        <v>10.8</v>
      </c>
      <c r="C328" s="1">
        <v>39</v>
      </c>
      <c r="D328" s="1">
        <v>0</v>
      </c>
      <c r="E328" s="1">
        <v>0</v>
      </c>
      <c r="F328" s="1">
        <v>0</v>
      </c>
      <c r="G328" s="5">
        <v>24.8</v>
      </c>
      <c r="H328" s="1">
        <v>0.9</v>
      </c>
      <c r="I328" s="1">
        <v>180</v>
      </c>
      <c r="J328" s="1">
        <v>1.2</v>
      </c>
      <c r="K328" s="1">
        <v>9.6999999999999993</v>
      </c>
      <c r="L328" s="1">
        <v>0</v>
      </c>
    </row>
    <row r="329" spans="1:12">
      <c r="A329" s="2">
        <v>40874.625</v>
      </c>
      <c r="B329" s="1">
        <v>8.1</v>
      </c>
      <c r="C329" s="1">
        <v>45</v>
      </c>
      <c r="D329" s="1">
        <v>0</v>
      </c>
      <c r="E329" s="1">
        <v>0</v>
      </c>
      <c r="F329" s="1">
        <v>0</v>
      </c>
      <c r="G329" s="5">
        <v>24.8</v>
      </c>
      <c r="H329" s="1">
        <v>1.6</v>
      </c>
      <c r="I329" s="1">
        <v>97</v>
      </c>
      <c r="J329" s="1">
        <v>0.7</v>
      </c>
      <c r="K329" s="1">
        <v>8.1999999999999993</v>
      </c>
      <c r="L329" s="1">
        <v>0</v>
      </c>
    </row>
    <row r="330" spans="1:12">
      <c r="A330" s="2">
        <v>40874.666666666664</v>
      </c>
      <c r="B330" s="1">
        <v>6.9</v>
      </c>
      <c r="C330" s="1">
        <v>46</v>
      </c>
      <c r="D330" s="1">
        <v>0</v>
      </c>
      <c r="E330" s="1">
        <v>0</v>
      </c>
      <c r="F330" s="1">
        <v>0</v>
      </c>
      <c r="G330" s="5">
        <v>24.8</v>
      </c>
      <c r="H330" s="1">
        <v>1.4</v>
      </c>
      <c r="I330" s="1">
        <v>63</v>
      </c>
      <c r="J330" s="1">
        <v>0.2</v>
      </c>
      <c r="K330" s="1">
        <v>6.8</v>
      </c>
      <c r="L330" s="1">
        <v>0</v>
      </c>
    </row>
    <row r="331" spans="1:12">
      <c r="A331" s="2">
        <v>40874.708333333336</v>
      </c>
      <c r="B331" s="1">
        <v>5.5</v>
      </c>
      <c r="C331" s="1">
        <v>50</v>
      </c>
      <c r="D331" s="1">
        <v>0</v>
      </c>
      <c r="E331" s="1">
        <v>0</v>
      </c>
      <c r="F331" s="1">
        <v>0</v>
      </c>
      <c r="G331" s="5">
        <v>24.8</v>
      </c>
      <c r="H331" s="1">
        <v>0.8</v>
      </c>
      <c r="I331" s="1">
        <v>102</v>
      </c>
      <c r="J331" s="1">
        <v>0</v>
      </c>
      <c r="K331" s="1">
        <v>4.2</v>
      </c>
      <c r="L331" s="1">
        <v>0</v>
      </c>
    </row>
    <row r="332" spans="1:12">
      <c r="A332" s="2">
        <v>40874.75</v>
      </c>
      <c r="B332" s="1">
        <v>4.3</v>
      </c>
      <c r="C332" s="1">
        <v>59</v>
      </c>
      <c r="D332" s="1">
        <v>0</v>
      </c>
      <c r="E332" s="1">
        <v>0</v>
      </c>
      <c r="F332" s="1">
        <v>0</v>
      </c>
      <c r="G332" s="5">
        <v>24.8</v>
      </c>
      <c r="H332" s="1">
        <v>0.1</v>
      </c>
      <c r="I332" s="1">
        <v>200</v>
      </c>
      <c r="J332" s="1">
        <v>0</v>
      </c>
      <c r="K332" s="1">
        <v>1.9</v>
      </c>
      <c r="L332" s="1">
        <v>0</v>
      </c>
    </row>
    <row r="333" spans="1:12">
      <c r="A333" s="2">
        <v>40874.791666666664</v>
      </c>
      <c r="B333" s="1">
        <v>3.4</v>
      </c>
      <c r="C333" s="1">
        <v>63</v>
      </c>
      <c r="D333" s="1">
        <v>0</v>
      </c>
      <c r="E333" s="1">
        <v>0</v>
      </c>
      <c r="F333" s="1">
        <v>0</v>
      </c>
      <c r="G333" s="5">
        <v>24.8</v>
      </c>
      <c r="H333" s="1">
        <v>0.2</v>
      </c>
      <c r="I333" s="1">
        <v>14</v>
      </c>
      <c r="J333" s="1">
        <v>0</v>
      </c>
      <c r="K333" s="1">
        <v>1</v>
      </c>
      <c r="L333" s="1">
        <v>0</v>
      </c>
    </row>
    <row r="334" spans="1:12">
      <c r="A334" s="2">
        <v>40874.833333333336</v>
      </c>
      <c r="B334" s="1">
        <v>2.6</v>
      </c>
      <c r="C334" s="1">
        <v>67</v>
      </c>
      <c r="D334" s="1">
        <v>0</v>
      </c>
      <c r="E334" s="1">
        <v>0</v>
      </c>
      <c r="F334" s="1">
        <v>0</v>
      </c>
      <c r="G334" s="5">
        <v>24.8</v>
      </c>
      <c r="H334" s="1">
        <v>0.3</v>
      </c>
      <c r="I334" s="1">
        <v>307</v>
      </c>
      <c r="J334" s="1">
        <v>0</v>
      </c>
      <c r="K334" s="1">
        <v>0.6</v>
      </c>
      <c r="L334" s="1">
        <v>0</v>
      </c>
    </row>
    <row r="335" spans="1:12">
      <c r="A335" s="2">
        <v>40874.875</v>
      </c>
      <c r="B335" s="1">
        <v>1.7</v>
      </c>
      <c r="C335" s="1">
        <v>73</v>
      </c>
      <c r="D335" s="1">
        <v>0</v>
      </c>
      <c r="E335" s="1">
        <v>0</v>
      </c>
      <c r="F335" s="1">
        <v>0</v>
      </c>
      <c r="G335" s="5">
        <v>24.8</v>
      </c>
      <c r="H335" s="1">
        <v>0.3</v>
      </c>
      <c r="I335" s="1">
        <v>60</v>
      </c>
      <c r="J335" s="1">
        <v>0</v>
      </c>
      <c r="K335" s="1">
        <v>-0.1</v>
      </c>
      <c r="L335" s="1">
        <v>0</v>
      </c>
    </row>
    <row r="336" spans="1:12">
      <c r="A336" s="2">
        <v>40874.916666666664</v>
      </c>
      <c r="B336" s="1">
        <v>1.1000000000000001</v>
      </c>
      <c r="C336" s="1">
        <v>75</v>
      </c>
      <c r="D336" s="1">
        <v>0</v>
      </c>
      <c r="E336" s="1">
        <v>0</v>
      </c>
      <c r="F336" s="1">
        <v>0</v>
      </c>
      <c r="G336" s="5">
        <v>24.8</v>
      </c>
      <c r="H336" s="1">
        <v>0.6</v>
      </c>
      <c r="I336" s="1">
        <v>228</v>
      </c>
      <c r="J336" s="1">
        <v>0</v>
      </c>
      <c r="K336" s="1">
        <v>-0.3</v>
      </c>
      <c r="L336" s="1">
        <v>0</v>
      </c>
    </row>
    <row r="337" spans="1:12">
      <c r="A337" s="2">
        <v>40874.958333333336</v>
      </c>
      <c r="B337" s="1">
        <v>0.7</v>
      </c>
      <c r="C337" s="1">
        <v>78</v>
      </c>
      <c r="D337" s="1">
        <v>0</v>
      </c>
      <c r="E337" s="1">
        <v>0</v>
      </c>
      <c r="F337" s="1">
        <v>0</v>
      </c>
      <c r="G337" s="5">
        <v>24.8</v>
      </c>
      <c r="H337" s="1">
        <v>0.3</v>
      </c>
      <c r="I337" s="1">
        <v>346</v>
      </c>
      <c r="J337" s="1">
        <v>0</v>
      </c>
      <c r="K337" s="1">
        <v>-1.2</v>
      </c>
      <c r="L337" s="1">
        <v>0</v>
      </c>
    </row>
    <row r="338" spans="1:12">
      <c r="A338" s="2">
        <v>40875</v>
      </c>
      <c r="B338" s="1">
        <v>0.1</v>
      </c>
      <c r="C338" s="1">
        <v>80</v>
      </c>
      <c r="D338" s="1">
        <v>0</v>
      </c>
      <c r="E338" s="1">
        <v>0</v>
      </c>
      <c r="F338" s="1">
        <v>0</v>
      </c>
      <c r="G338" s="5">
        <v>24.8</v>
      </c>
      <c r="H338" s="1">
        <v>0.5</v>
      </c>
      <c r="I338" s="1">
        <v>322</v>
      </c>
      <c r="J338" s="1">
        <v>0</v>
      </c>
      <c r="K338" s="1">
        <v>-1.6</v>
      </c>
      <c r="L338" s="1">
        <v>0</v>
      </c>
    </row>
    <row r="339" spans="1:12">
      <c r="A339" s="2">
        <v>40875.041666666664</v>
      </c>
      <c r="B339" s="1">
        <v>0</v>
      </c>
      <c r="C339" s="1">
        <v>81.099999999999994</v>
      </c>
      <c r="D339" s="1">
        <v>0</v>
      </c>
      <c r="E339" s="1">
        <v>0</v>
      </c>
      <c r="F339" s="1">
        <v>0</v>
      </c>
      <c r="G339" s="5">
        <v>24.8</v>
      </c>
      <c r="H339" s="1">
        <v>0.4</v>
      </c>
      <c r="I339" s="1">
        <v>321</v>
      </c>
      <c r="J339" s="1">
        <v>0</v>
      </c>
      <c r="K339" s="1">
        <v>-1.6</v>
      </c>
      <c r="L339" s="1">
        <v>0</v>
      </c>
    </row>
    <row r="340" spans="1:12">
      <c r="A340" s="2">
        <v>40875.083333333336</v>
      </c>
      <c r="B340" s="1">
        <v>-0.2</v>
      </c>
      <c r="C340" s="1">
        <v>82.2</v>
      </c>
      <c r="D340" s="1">
        <v>0</v>
      </c>
      <c r="E340" s="1">
        <v>0</v>
      </c>
      <c r="F340" s="1">
        <v>0</v>
      </c>
      <c r="G340" s="5">
        <v>24.8</v>
      </c>
      <c r="H340" s="1">
        <v>0.2</v>
      </c>
      <c r="I340" s="1">
        <v>121</v>
      </c>
      <c r="J340" s="1">
        <v>0</v>
      </c>
      <c r="K340" s="1">
        <v>-2</v>
      </c>
      <c r="L340" s="1">
        <v>0</v>
      </c>
    </row>
    <row r="341" spans="1:12">
      <c r="A341" s="2">
        <v>40875.125</v>
      </c>
      <c r="B341" s="1">
        <v>-0.3</v>
      </c>
      <c r="C341" s="1">
        <v>82.2</v>
      </c>
      <c r="D341" s="1">
        <v>0</v>
      </c>
      <c r="E341" s="1">
        <v>0</v>
      </c>
      <c r="F341" s="1">
        <v>0</v>
      </c>
      <c r="G341" s="5">
        <v>24.8</v>
      </c>
      <c r="H341" s="1">
        <v>0.3</v>
      </c>
      <c r="I341" s="1">
        <v>31</v>
      </c>
      <c r="J341" s="1">
        <v>0</v>
      </c>
      <c r="K341" s="1">
        <v>-2.5</v>
      </c>
      <c r="L341" s="1">
        <v>0</v>
      </c>
    </row>
    <row r="342" spans="1:12">
      <c r="A342" s="2">
        <v>40875.166666666664</v>
      </c>
      <c r="B342" s="1">
        <v>-1</v>
      </c>
      <c r="C342" s="1">
        <v>85.6</v>
      </c>
      <c r="D342" s="1">
        <v>0</v>
      </c>
      <c r="E342" s="1">
        <v>0</v>
      </c>
      <c r="F342" s="1">
        <v>0</v>
      </c>
      <c r="G342" s="5">
        <v>24.8</v>
      </c>
      <c r="H342" s="1">
        <v>0.3</v>
      </c>
      <c r="I342" s="1">
        <v>15</v>
      </c>
      <c r="J342" s="1">
        <v>0</v>
      </c>
      <c r="K342" s="1">
        <v>-2.6</v>
      </c>
      <c r="L342" s="1">
        <v>0</v>
      </c>
    </row>
    <row r="343" spans="1:12">
      <c r="A343" s="2">
        <v>40875.208333333336</v>
      </c>
      <c r="B343" s="1">
        <v>-1.3</v>
      </c>
      <c r="C343" s="1">
        <v>85.6</v>
      </c>
      <c r="D343" s="1">
        <v>0</v>
      </c>
      <c r="E343" s="1">
        <v>0</v>
      </c>
      <c r="F343" s="1">
        <v>0</v>
      </c>
      <c r="G343" s="5">
        <v>24.8</v>
      </c>
      <c r="H343" s="1">
        <v>0.4</v>
      </c>
      <c r="I343" s="1">
        <v>69</v>
      </c>
      <c r="J343" s="1">
        <v>0</v>
      </c>
      <c r="K343" s="1">
        <v>-2.8</v>
      </c>
      <c r="L343" s="1">
        <v>0</v>
      </c>
    </row>
    <row r="344" spans="1:12">
      <c r="A344" s="2">
        <v>40875.25</v>
      </c>
      <c r="B344" s="1">
        <v>-1.5</v>
      </c>
      <c r="C344" s="1">
        <v>87.8</v>
      </c>
      <c r="D344" s="1">
        <v>0</v>
      </c>
      <c r="E344" s="1">
        <v>0</v>
      </c>
      <c r="F344" s="1">
        <v>0</v>
      </c>
      <c r="G344" s="5">
        <v>24.8</v>
      </c>
      <c r="H344" s="1">
        <v>0.5</v>
      </c>
      <c r="I344" s="1">
        <v>70</v>
      </c>
      <c r="J344" s="1">
        <v>0</v>
      </c>
      <c r="K344" s="1">
        <v>-2.8</v>
      </c>
      <c r="L344" s="1">
        <v>0</v>
      </c>
    </row>
    <row r="345" spans="1:12">
      <c r="A345" s="2">
        <v>40875.291666666664</v>
      </c>
      <c r="B345" s="1">
        <v>-1.1000000000000001</v>
      </c>
      <c r="C345" s="1">
        <v>85.6</v>
      </c>
      <c r="D345" s="1">
        <v>0</v>
      </c>
      <c r="E345" s="1">
        <v>0</v>
      </c>
      <c r="F345" s="1">
        <v>0</v>
      </c>
      <c r="G345" s="5">
        <v>24.8</v>
      </c>
      <c r="H345" s="1">
        <v>0.3</v>
      </c>
      <c r="I345" s="1">
        <v>211</v>
      </c>
      <c r="J345" s="1">
        <v>0</v>
      </c>
      <c r="K345" s="1">
        <v>-2.9</v>
      </c>
      <c r="L345" s="1">
        <v>0</v>
      </c>
    </row>
    <row r="346" spans="1:12">
      <c r="A346" s="2">
        <v>40875.333333333336</v>
      </c>
      <c r="B346" s="1">
        <v>-1.2</v>
      </c>
      <c r="C346" s="1">
        <v>81.099999999999994</v>
      </c>
      <c r="D346" s="1">
        <v>0</v>
      </c>
      <c r="E346" s="1">
        <v>0</v>
      </c>
      <c r="F346" s="1">
        <v>0</v>
      </c>
      <c r="G346" s="5">
        <v>24.8</v>
      </c>
      <c r="H346" s="1">
        <v>0.2</v>
      </c>
      <c r="I346" s="1">
        <v>201</v>
      </c>
      <c r="J346" s="1">
        <v>0</v>
      </c>
      <c r="K346" s="1">
        <v>-3.3</v>
      </c>
      <c r="L346" s="1">
        <v>0</v>
      </c>
    </row>
    <row r="347" spans="1:12">
      <c r="A347" s="2">
        <v>40875.375</v>
      </c>
      <c r="B347" s="1">
        <v>-1.3</v>
      </c>
      <c r="C347" s="1">
        <v>81.099999999999994</v>
      </c>
      <c r="D347" s="1">
        <v>0</v>
      </c>
      <c r="E347" s="1">
        <v>0</v>
      </c>
      <c r="F347" s="1">
        <v>0</v>
      </c>
      <c r="G347" s="5">
        <v>24.8</v>
      </c>
      <c r="H347" s="1">
        <v>0.3</v>
      </c>
      <c r="I347" s="1">
        <v>357</v>
      </c>
      <c r="J347" s="1">
        <v>0</v>
      </c>
      <c r="K347" s="1">
        <v>-2.7</v>
      </c>
      <c r="L347" s="1">
        <v>0</v>
      </c>
    </row>
    <row r="348" spans="1:12">
      <c r="A348" s="2">
        <v>40875.416666666664</v>
      </c>
      <c r="B348" s="1">
        <v>-0.5</v>
      </c>
      <c r="C348" s="1">
        <v>80</v>
      </c>
      <c r="D348" s="1">
        <v>0</v>
      </c>
      <c r="E348" s="1">
        <v>0</v>
      </c>
      <c r="F348" s="1">
        <v>0</v>
      </c>
      <c r="G348" s="5">
        <v>24.8</v>
      </c>
      <c r="H348" s="1">
        <v>0.4</v>
      </c>
      <c r="I348" s="1">
        <v>329</v>
      </c>
      <c r="J348" s="1">
        <v>0.3</v>
      </c>
      <c r="K348" s="1">
        <v>-0.8</v>
      </c>
      <c r="L348" s="1">
        <v>0</v>
      </c>
    </row>
    <row r="349" spans="1:12">
      <c r="A349" s="2">
        <v>40875.458333333336</v>
      </c>
      <c r="B349" s="1">
        <v>1.9</v>
      </c>
      <c r="C349" s="1">
        <v>72</v>
      </c>
      <c r="D349" s="1">
        <v>0</v>
      </c>
      <c r="E349" s="1">
        <v>0</v>
      </c>
      <c r="F349" s="1">
        <v>0</v>
      </c>
      <c r="G349" s="5">
        <v>24.8</v>
      </c>
      <c r="H349" s="1">
        <v>0.4</v>
      </c>
      <c r="I349" s="1">
        <v>218</v>
      </c>
      <c r="J349" s="1">
        <v>0.7</v>
      </c>
      <c r="K349" s="1">
        <v>2.4</v>
      </c>
      <c r="L349" s="1">
        <v>0</v>
      </c>
    </row>
    <row r="350" spans="1:12">
      <c r="A350" s="2">
        <v>40875.5</v>
      </c>
      <c r="B350" s="1">
        <v>4.9000000000000004</v>
      </c>
      <c r="C350" s="1">
        <v>63</v>
      </c>
      <c r="D350" s="1">
        <v>0</v>
      </c>
      <c r="E350" s="1">
        <v>0</v>
      </c>
      <c r="F350" s="1">
        <v>0</v>
      </c>
      <c r="G350" s="5">
        <v>24.8</v>
      </c>
      <c r="H350" s="1">
        <v>0.6</v>
      </c>
      <c r="I350" s="1">
        <v>206</v>
      </c>
      <c r="J350" s="1">
        <v>1.2</v>
      </c>
      <c r="K350" s="1">
        <v>5</v>
      </c>
      <c r="L350" s="1">
        <v>0</v>
      </c>
    </row>
    <row r="351" spans="1:12">
      <c r="A351" s="2">
        <v>40875.541666666664</v>
      </c>
      <c r="B351" s="1">
        <v>6.3</v>
      </c>
      <c r="C351" s="1">
        <v>58</v>
      </c>
      <c r="D351" s="1">
        <v>0</v>
      </c>
      <c r="E351" s="1">
        <v>0</v>
      </c>
      <c r="F351" s="1">
        <v>0</v>
      </c>
      <c r="G351" s="5">
        <v>24.8</v>
      </c>
      <c r="H351" s="1">
        <v>0.8</v>
      </c>
      <c r="I351" s="1">
        <v>150</v>
      </c>
      <c r="J351" s="1">
        <v>1.2</v>
      </c>
      <c r="K351" s="1">
        <v>5.9</v>
      </c>
      <c r="L351" s="1">
        <v>0</v>
      </c>
    </row>
    <row r="352" spans="1:12">
      <c r="A352" s="2">
        <v>40875.583333333336</v>
      </c>
      <c r="B352" s="1">
        <v>7</v>
      </c>
      <c r="C352" s="1">
        <v>53</v>
      </c>
      <c r="D352" s="1">
        <v>0</v>
      </c>
      <c r="E352" s="1">
        <v>0</v>
      </c>
      <c r="F352" s="1">
        <v>0</v>
      </c>
      <c r="G352" s="5">
        <v>24.8</v>
      </c>
      <c r="H352" s="1">
        <v>1.1000000000000001</v>
      </c>
      <c r="I352" s="1">
        <v>133</v>
      </c>
      <c r="J352" s="1">
        <v>1.1000000000000001</v>
      </c>
      <c r="K352" s="1">
        <v>6.8</v>
      </c>
      <c r="L352" s="1">
        <v>0</v>
      </c>
    </row>
    <row r="353" spans="1:12">
      <c r="A353" s="2">
        <v>40875.625</v>
      </c>
      <c r="B353" s="1">
        <v>8.1999999999999993</v>
      </c>
      <c r="C353" s="1">
        <v>50</v>
      </c>
      <c r="D353" s="1">
        <v>0</v>
      </c>
      <c r="E353" s="1">
        <v>0</v>
      </c>
      <c r="F353" s="1">
        <v>0</v>
      </c>
      <c r="G353" s="5">
        <v>24.8</v>
      </c>
      <c r="H353" s="1">
        <v>0.7</v>
      </c>
      <c r="I353" s="1">
        <v>169</v>
      </c>
      <c r="J353" s="1">
        <v>0.7</v>
      </c>
      <c r="K353" s="1">
        <v>7.9</v>
      </c>
      <c r="L353" s="1">
        <v>0</v>
      </c>
    </row>
    <row r="354" spans="1:12">
      <c r="A354" s="2">
        <v>40875.666666666664</v>
      </c>
      <c r="B354" s="1">
        <v>7.3</v>
      </c>
      <c r="C354" s="1">
        <v>54</v>
      </c>
      <c r="D354" s="1">
        <v>0</v>
      </c>
      <c r="E354" s="1">
        <v>0</v>
      </c>
      <c r="F354" s="1">
        <v>0</v>
      </c>
      <c r="G354" s="5">
        <v>24.8</v>
      </c>
      <c r="H354" s="1">
        <v>0.3</v>
      </c>
      <c r="I354" s="1">
        <v>117</v>
      </c>
      <c r="J354" s="1">
        <v>0.2</v>
      </c>
      <c r="K354" s="1">
        <v>7.2</v>
      </c>
      <c r="L354" s="1">
        <v>0</v>
      </c>
    </row>
    <row r="355" spans="1:12">
      <c r="A355" s="2">
        <v>40875.708333333336</v>
      </c>
      <c r="B355" s="1">
        <v>5.2</v>
      </c>
      <c r="C355" s="1">
        <v>63</v>
      </c>
      <c r="D355" s="1">
        <v>0</v>
      </c>
      <c r="E355" s="1">
        <v>0</v>
      </c>
      <c r="F355" s="1">
        <v>0</v>
      </c>
      <c r="G355" s="5">
        <v>24.8</v>
      </c>
      <c r="H355" s="1">
        <v>0.3</v>
      </c>
      <c r="I355" s="1">
        <v>106</v>
      </c>
      <c r="J355" s="1">
        <v>0</v>
      </c>
      <c r="K355" s="1">
        <v>3.8</v>
      </c>
      <c r="L355" s="1">
        <v>0</v>
      </c>
    </row>
    <row r="356" spans="1:12">
      <c r="A356" s="2">
        <v>40875.75</v>
      </c>
      <c r="B356" s="1">
        <v>4.5</v>
      </c>
      <c r="C356" s="1">
        <v>66</v>
      </c>
      <c r="D356" s="1">
        <v>0</v>
      </c>
      <c r="E356" s="1">
        <v>0</v>
      </c>
      <c r="F356" s="1">
        <v>0</v>
      </c>
      <c r="G356" s="5">
        <v>24.8</v>
      </c>
      <c r="H356" s="1">
        <v>0.3</v>
      </c>
      <c r="I356" s="1">
        <v>121</v>
      </c>
      <c r="J356" s="1">
        <v>0</v>
      </c>
      <c r="K356" s="1">
        <v>2.7</v>
      </c>
      <c r="L356" s="1">
        <v>0</v>
      </c>
    </row>
    <row r="357" spans="1:12">
      <c r="A357" s="2">
        <v>40875.791666666664</v>
      </c>
      <c r="B357" s="1">
        <v>3.9</v>
      </c>
      <c r="C357" s="1">
        <v>69</v>
      </c>
      <c r="D357" s="1">
        <v>0</v>
      </c>
      <c r="E357" s="1">
        <v>0</v>
      </c>
      <c r="F357" s="1">
        <v>0</v>
      </c>
      <c r="G357" s="5">
        <v>24.8</v>
      </c>
      <c r="H357" s="1">
        <v>0.1</v>
      </c>
      <c r="I357" s="1">
        <v>17</v>
      </c>
      <c r="J357" s="1">
        <v>0</v>
      </c>
      <c r="K357" s="1">
        <v>1.6</v>
      </c>
      <c r="L357" s="1">
        <v>0</v>
      </c>
    </row>
    <row r="358" spans="1:12">
      <c r="A358" s="2">
        <v>40875.833333333336</v>
      </c>
      <c r="B358" s="1">
        <v>2.9</v>
      </c>
      <c r="C358" s="1">
        <v>75</v>
      </c>
      <c r="D358" s="1">
        <v>0</v>
      </c>
      <c r="E358" s="1">
        <v>0</v>
      </c>
      <c r="F358" s="1">
        <v>0</v>
      </c>
      <c r="G358" s="5">
        <v>24.8</v>
      </c>
      <c r="H358" s="1">
        <v>0.3</v>
      </c>
      <c r="I358" s="1">
        <v>253</v>
      </c>
      <c r="J358" s="1">
        <v>0</v>
      </c>
      <c r="K358" s="1">
        <v>0.8</v>
      </c>
      <c r="L358" s="1">
        <v>0</v>
      </c>
    </row>
    <row r="359" spans="1:12">
      <c r="A359" s="2">
        <v>40875.875</v>
      </c>
      <c r="B359" s="1">
        <v>1.4</v>
      </c>
      <c r="C359" s="1">
        <v>82.2</v>
      </c>
      <c r="D359" s="1">
        <v>0</v>
      </c>
      <c r="E359" s="1">
        <v>0</v>
      </c>
      <c r="F359" s="1">
        <v>0</v>
      </c>
      <c r="G359" s="5">
        <v>24.8</v>
      </c>
      <c r="H359" s="1">
        <v>0.3</v>
      </c>
      <c r="I359" s="1">
        <v>203</v>
      </c>
      <c r="J359" s="1">
        <v>0</v>
      </c>
      <c r="K359" s="1">
        <v>0</v>
      </c>
      <c r="L359" s="1">
        <v>0</v>
      </c>
    </row>
    <row r="360" spans="1:12">
      <c r="A360" s="2">
        <v>40875.916666666664</v>
      </c>
      <c r="B360" s="1">
        <v>1.7</v>
      </c>
      <c r="C360" s="1">
        <v>80</v>
      </c>
      <c r="D360" s="1">
        <v>0</v>
      </c>
      <c r="E360" s="1">
        <v>0</v>
      </c>
      <c r="F360" s="1">
        <v>0</v>
      </c>
      <c r="G360" s="5">
        <v>24.8</v>
      </c>
      <c r="H360" s="1">
        <v>0.3</v>
      </c>
      <c r="I360" s="1">
        <v>61</v>
      </c>
      <c r="J360" s="1">
        <v>0</v>
      </c>
      <c r="K360" s="1">
        <v>0</v>
      </c>
      <c r="L360" s="1">
        <v>0</v>
      </c>
    </row>
    <row r="361" spans="1:12">
      <c r="A361" s="2">
        <v>40875.958333333336</v>
      </c>
      <c r="B361" s="1">
        <v>1.1000000000000001</v>
      </c>
      <c r="C361" s="1">
        <v>83.3</v>
      </c>
      <c r="D361" s="1">
        <v>0</v>
      </c>
      <c r="E361" s="1">
        <v>0</v>
      </c>
      <c r="F361" s="1">
        <v>0</v>
      </c>
      <c r="G361" s="5">
        <v>24.8</v>
      </c>
      <c r="H361" s="1">
        <v>0.6</v>
      </c>
      <c r="I361" s="1">
        <v>270</v>
      </c>
      <c r="J361" s="1">
        <v>0</v>
      </c>
      <c r="K361" s="1">
        <v>-0.1</v>
      </c>
      <c r="L361" s="1">
        <v>0</v>
      </c>
    </row>
    <row r="362" spans="1:12">
      <c r="A362" s="2">
        <v>40876</v>
      </c>
      <c r="B362" s="1">
        <v>1.2</v>
      </c>
      <c r="C362" s="1">
        <v>83.3</v>
      </c>
      <c r="D362" s="1">
        <v>0</v>
      </c>
      <c r="E362" s="1">
        <v>0</v>
      </c>
      <c r="F362" s="1">
        <v>0</v>
      </c>
      <c r="G362" s="5">
        <v>24.8</v>
      </c>
      <c r="H362" s="1">
        <v>0.4</v>
      </c>
      <c r="I362" s="1">
        <v>290</v>
      </c>
      <c r="J362" s="1">
        <v>0</v>
      </c>
      <c r="K362" s="1">
        <v>-0.1</v>
      </c>
      <c r="L362" s="1">
        <v>0</v>
      </c>
    </row>
    <row r="363" spans="1:12">
      <c r="A363" s="2">
        <v>40876.041666666664</v>
      </c>
      <c r="B363" s="1">
        <v>0.6</v>
      </c>
      <c r="C363" s="1">
        <v>85.6</v>
      </c>
      <c r="D363" s="1">
        <v>0</v>
      </c>
      <c r="E363" s="1">
        <v>0</v>
      </c>
      <c r="F363" s="1">
        <v>0</v>
      </c>
      <c r="G363" s="5">
        <v>24.8</v>
      </c>
      <c r="H363" s="1">
        <v>0.5</v>
      </c>
      <c r="I363" s="1">
        <v>160</v>
      </c>
      <c r="J363" s="1">
        <v>0</v>
      </c>
      <c r="K363" s="1">
        <v>-1</v>
      </c>
      <c r="L363" s="1">
        <v>0</v>
      </c>
    </row>
    <row r="364" spans="1:12">
      <c r="A364" s="2">
        <v>40876.083333333336</v>
      </c>
      <c r="B364" s="1">
        <v>-0.2</v>
      </c>
      <c r="C364" s="1">
        <v>88.9</v>
      </c>
      <c r="D364" s="1">
        <v>0</v>
      </c>
      <c r="E364" s="1">
        <v>0</v>
      </c>
      <c r="F364" s="1">
        <v>0</v>
      </c>
      <c r="G364" s="5">
        <v>24.8</v>
      </c>
      <c r="H364" s="1">
        <v>0.4</v>
      </c>
      <c r="I364" s="1">
        <v>0</v>
      </c>
      <c r="J364" s="1">
        <v>0</v>
      </c>
      <c r="K364" s="1">
        <v>-1.6</v>
      </c>
      <c r="L364" s="1">
        <v>0</v>
      </c>
    </row>
    <row r="365" spans="1:12">
      <c r="A365" s="2">
        <v>40876.125</v>
      </c>
      <c r="B365" s="1">
        <v>-0.2</v>
      </c>
      <c r="C365" s="1">
        <v>88.9</v>
      </c>
      <c r="D365" s="1">
        <v>0</v>
      </c>
      <c r="E365" s="1">
        <v>0</v>
      </c>
      <c r="F365" s="1">
        <v>0</v>
      </c>
      <c r="G365" s="5">
        <v>24.8</v>
      </c>
      <c r="H365" s="1">
        <v>0.3</v>
      </c>
      <c r="I365" s="1">
        <v>60</v>
      </c>
      <c r="J365" s="1">
        <v>0</v>
      </c>
      <c r="K365" s="1">
        <v>-1.7</v>
      </c>
      <c r="L365" s="1">
        <v>0</v>
      </c>
    </row>
    <row r="366" spans="1:12">
      <c r="A366" s="2">
        <v>40876.166666666664</v>
      </c>
      <c r="B366" s="1">
        <v>-0.4</v>
      </c>
      <c r="C366" s="1">
        <v>90</v>
      </c>
      <c r="D366" s="1">
        <v>0</v>
      </c>
      <c r="E366" s="1">
        <v>0</v>
      </c>
      <c r="F366" s="1">
        <v>0</v>
      </c>
      <c r="G366" s="5">
        <v>24.8</v>
      </c>
      <c r="H366" s="1">
        <v>0.4</v>
      </c>
      <c r="I366" s="1">
        <v>268</v>
      </c>
      <c r="J366" s="1">
        <v>0</v>
      </c>
      <c r="K366" s="1">
        <v>-2.1</v>
      </c>
      <c r="L366" s="1">
        <v>0</v>
      </c>
    </row>
    <row r="367" spans="1:12">
      <c r="A367" s="2">
        <v>40876.208333333336</v>
      </c>
      <c r="B367" s="1">
        <v>-0.6</v>
      </c>
      <c r="C367" s="1">
        <v>91.1</v>
      </c>
      <c r="D367" s="1">
        <v>0</v>
      </c>
      <c r="E367" s="1">
        <v>0</v>
      </c>
      <c r="F367" s="1">
        <v>0</v>
      </c>
      <c r="G367" s="5">
        <v>24.8</v>
      </c>
      <c r="H367" s="1">
        <v>0.4</v>
      </c>
      <c r="I367" s="1">
        <v>248</v>
      </c>
      <c r="J367" s="1">
        <v>0</v>
      </c>
      <c r="K367" s="1">
        <v>-2.2999999999999998</v>
      </c>
      <c r="L367" s="1">
        <v>0</v>
      </c>
    </row>
    <row r="368" spans="1:12">
      <c r="A368" s="2">
        <v>40876.25</v>
      </c>
      <c r="B368" s="1">
        <v>-0.7</v>
      </c>
      <c r="C368" s="1">
        <v>90</v>
      </c>
      <c r="D368" s="1">
        <v>0</v>
      </c>
      <c r="E368" s="1">
        <v>0</v>
      </c>
      <c r="F368" s="1">
        <v>0</v>
      </c>
      <c r="G368" s="5">
        <v>24.8</v>
      </c>
      <c r="H368" s="1">
        <v>0.3</v>
      </c>
      <c r="I368" s="1">
        <v>248</v>
      </c>
      <c r="J368" s="1">
        <v>0</v>
      </c>
      <c r="K368" s="1">
        <v>-2.2999999999999998</v>
      </c>
      <c r="L368" s="1">
        <v>0</v>
      </c>
    </row>
    <row r="369" spans="1:12">
      <c r="A369" s="2">
        <v>40876.291666666664</v>
      </c>
      <c r="B369" s="1">
        <v>-0.8</v>
      </c>
      <c r="C369" s="1">
        <v>92.2</v>
      </c>
      <c r="D369" s="1">
        <v>0</v>
      </c>
      <c r="E369" s="1">
        <v>0</v>
      </c>
      <c r="F369" s="1">
        <v>0</v>
      </c>
      <c r="G369" s="5">
        <v>24.8</v>
      </c>
      <c r="H369" s="1">
        <v>0.4</v>
      </c>
      <c r="I369" s="1">
        <v>274</v>
      </c>
      <c r="J369" s="1">
        <v>0</v>
      </c>
      <c r="K369" s="1">
        <v>-2.4</v>
      </c>
      <c r="L369" s="1">
        <v>0</v>
      </c>
    </row>
    <row r="370" spans="1:12">
      <c r="A370" s="2">
        <v>40876.333333333336</v>
      </c>
      <c r="B370" s="1">
        <v>-1.2</v>
      </c>
      <c r="C370" s="1">
        <v>92.2</v>
      </c>
      <c r="D370" s="1">
        <v>0</v>
      </c>
      <c r="E370" s="1">
        <v>0</v>
      </c>
      <c r="F370" s="1">
        <v>0</v>
      </c>
      <c r="G370" s="5">
        <v>24.8</v>
      </c>
      <c r="H370" s="1">
        <v>0.1</v>
      </c>
      <c r="I370" s="1">
        <v>307</v>
      </c>
      <c r="J370" s="1">
        <v>0</v>
      </c>
      <c r="K370" s="1">
        <v>-2.6</v>
      </c>
      <c r="L370" s="1">
        <v>0</v>
      </c>
    </row>
    <row r="371" spans="1:12">
      <c r="A371" s="2">
        <v>40876.375</v>
      </c>
      <c r="B371" s="1">
        <v>-1</v>
      </c>
      <c r="C371" s="1">
        <v>92.2</v>
      </c>
      <c r="D371" s="1">
        <v>0</v>
      </c>
      <c r="E371" s="1">
        <v>0</v>
      </c>
      <c r="F371" s="1">
        <v>0</v>
      </c>
      <c r="G371" s="5">
        <v>24.8</v>
      </c>
      <c r="H371" s="1">
        <v>0.5</v>
      </c>
      <c r="I371" s="1">
        <v>127</v>
      </c>
      <c r="J371" s="1">
        <v>0</v>
      </c>
      <c r="K371" s="1">
        <v>-2.2000000000000002</v>
      </c>
      <c r="L371" s="1">
        <v>0</v>
      </c>
    </row>
    <row r="372" spans="1:12">
      <c r="A372" s="2">
        <v>40876.416666666664</v>
      </c>
      <c r="B372" s="1">
        <v>0.2</v>
      </c>
      <c r="C372" s="1">
        <v>88.9</v>
      </c>
      <c r="D372" s="1">
        <v>0</v>
      </c>
      <c r="E372" s="1">
        <v>0</v>
      </c>
      <c r="F372" s="1">
        <v>19</v>
      </c>
      <c r="G372" s="5">
        <v>25.2</v>
      </c>
      <c r="H372" s="1">
        <v>0.8</v>
      </c>
      <c r="I372" s="1">
        <v>256</v>
      </c>
      <c r="J372" s="1">
        <v>0.3</v>
      </c>
      <c r="K372" s="1">
        <v>-0.2</v>
      </c>
      <c r="L372" s="1">
        <v>0</v>
      </c>
    </row>
    <row r="373" spans="1:12">
      <c r="A373" s="2">
        <v>40876.458333333336</v>
      </c>
      <c r="B373" s="1">
        <v>4.2</v>
      </c>
      <c r="C373" s="1">
        <v>73</v>
      </c>
      <c r="D373" s="1">
        <v>0</v>
      </c>
      <c r="E373" s="1">
        <v>0</v>
      </c>
      <c r="F373" s="1">
        <v>44</v>
      </c>
      <c r="G373" s="5">
        <v>25.9</v>
      </c>
      <c r="H373" s="1">
        <v>1</v>
      </c>
      <c r="I373" s="1">
        <v>229</v>
      </c>
      <c r="J373" s="1">
        <v>0.9</v>
      </c>
      <c r="K373" s="1">
        <v>5.3</v>
      </c>
      <c r="L373" s="1">
        <v>0</v>
      </c>
    </row>
    <row r="374" spans="1:12">
      <c r="A374" s="2">
        <v>40876.5</v>
      </c>
      <c r="B374" s="1">
        <v>6.2</v>
      </c>
      <c r="C374" s="1">
        <v>65</v>
      </c>
      <c r="D374" s="1">
        <v>0</v>
      </c>
      <c r="E374" s="1">
        <v>0</v>
      </c>
      <c r="F374" s="1">
        <v>0</v>
      </c>
      <c r="G374" s="5">
        <v>25.9</v>
      </c>
      <c r="H374" s="1">
        <v>1</v>
      </c>
      <c r="I374" s="1">
        <v>214</v>
      </c>
      <c r="J374" s="1">
        <v>1</v>
      </c>
      <c r="K374" s="1">
        <v>6.9</v>
      </c>
      <c r="L374" s="1">
        <v>0</v>
      </c>
    </row>
    <row r="375" spans="1:12">
      <c r="A375" s="2">
        <v>40876.541666666664</v>
      </c>
      <c r="B375" s="1">
        <v>7</v>
      </c>
      <c r="C375" s="1">
        <v>60</v>
      </c>
      <c r="D375" s="1">
        <v>0</v>
      </c>
      <c r="E375" s="1">
        <v>0</v>
      </c>
      <c r="F375" s="1">
        <v>0</v>
      </c>
      <c r="G375" s="5">
        <v>25.9</v>
      </c>
      <c r="H375" s="1">
        <v>0.5</v>
      </c>
      <c r="I375" s="1">
        <v>195</v>
      </c>
      <c r="J375" s="1">
        <v>1</v>
      </c>
      <c r="K375" s="1">
        <v>6.5</v>
      </c>
      <c r="L375" s="1">
        <v>0</v>
      </c>
    </row>
    <row r="376" spans="1:12">
      <c r="A376" s="2">
        <v>40876.583333333336</v>
      </c>
      <c r="B376" s="1">
        <v>9.6</v>
      </c>
      <c r="C376" s="1">
        <v>50</v>
      </c>
      <c r="D376" s="1">
        <v>0</v>
      </c>
      <c r="E376" s="1">
        <v>0</v>
      </c>
      <c r="F376" s="1">
        <v>0</v>
      </c>
      <c r="G376" s="5">
        <v>25.9</v>
      </c>
      <c r="H376" s="1">
        <v>0.7</v>
      </c>
      <c r="I376" s="1">
        <v>202</v>
      </c>
      <c r="J376" s="1">
        <v>1</v>
      </c>
      <c r="K376" s="1">
        <v>8.6</v>
      </c>
      <c r="L376" s="1">
        <v>0</v>
      </c>
    </row>
    <row r="377" spans="1:12">
      <c r="A377" s="2">
        <v>40876.625</v>
      </c>
      <c r="B377" s="1">
        <v>7.8</v>
      </c>
      <c r="C377" s="1">
        <v>55</v>
      </c>
      <c r="D377" s="1">
        <v>0</v>
      </c>
      <c r="E377" s="1">
        <v>0</v>
      </c>
      <c r="F377" s="1">
        <v>0</v>
      </c>
      <c r="G377" s="5">
        <v>25.9</v>
      </c>
      <c r="H377" s="1">
        <v>0.9</v>
      </c>
      <c r="I377" s="1">
        <v>111</v>
      </c>
      <c r="J377" s="1">
        <v>0.6</v>
      </c>
      <c r="K377" s="1">
        <v>7.6</v>
      </c>
      <c r="L377" s="1">
        <v>0</v>
      </c>
    </row>
    <row r="378" spans="1:12">
      <c r="A378" s="2">
        <v>40876.666666666664</v>
      </c>
      <c r="B378" s="1">
        <v>6.3</v>
      </c>
      <c r="C378" s="1">
        <v>58</v>
      </c>
      <c r="D378" s="1">
        <v>0</v>
      </c>
      <c r="E378" s="1">
        <v>0</v>
      </c>
      <c r="F378" s="1">
        <v>0</v>
      </c>
      <c r="G378" s="5">
        <v>25.9</v>
      </c>
      <c r="H378" s="1">
        <v>0.7</v>
      </c>
      <c r="I378" s="1">
        <v>101</v>
      </c>
      <c r="J378" s="1">
        <v>0.1</v>
      </c>
      <c r="K378" s="1">
        <v>6</v>
      </c>
      <c r="L378" s="1">
        <v>0</v>
      </c>
    </row>
    <row r="379" spans="1:12">
      <c r="A379" s="2">
        <v>40876.708333333336</v>
      </c>
      <c r="B379" s="1">
        <v>4.7</v>
      </c>
      <c r="C379" s="1">
        <v>69</v>
      </c>
      <c r="D379" s="1">
        <v>0</v>
      </c>
      <c r="E379" s="1">
        <v>0</v>
      </c>
      <c r="F379" s="1">
        <v>0</v>
      </c>
      <c r="G379" s="5">
        <v>25.9</v>
      </c>
      <c r="H379" s="1">
        <v>0.3</v>
      </c>
      <c r="I379" s="1">
        <v>309</v>
      </c>
      <c r="J379" s="1">
        <v>0</v>
      </c>
      <c r="K379" s="1">
        <v>2.8</v>
      </c>
      <c r="L379" s="1">
        <v>0</v>
      </c>
    </row>
    <row r="380" spans="1:12">
      <c r="A380" s="2">
        <v>40876.75</v>
      </c>
      <c r="B380" s="1">
        <v>3.9</v>
      </c>
      <c r="C380" s="1">
        <v>71</v>
      </c>
      <c r="D380" s="1">
        <v>0</v>
      </c>
      <c r="E380" s="1">
        <v>0</v>
      </c>
      <c r="F380" s="1">
        <v>0</v>
      </c>
      <c r="G380" s="5">
        <v>25.9</v>
      </c>
      <c r="H380" s="1">
        <v>0.3</v>
      </c>
      <c r="I380" s="1">
        <v>359</v>
      </c>
      <c r="J380" s="1">
        <v>0</v>
      </c>
      <c r="K380" s="1">
        <v>1.6</v>
      </c>
      <c r="L380" s="1">
        <v>0</v>
      </c>
    </row>
    <row r="381" spans="1:12">
      <c r="A381" s="2">
        <v>40876.791666666664</v>
      </c>
      <c r="B381" s="1">
        <v>2.7</v>
      </c>
      <c r="C381" s="1">
        <v>78</v>
      </c>
      <c r="D381" s="1">
        <v>0</v>
      </c>
      <c r="E381" s="1">
        <v>0</v>
      </c>
      <c r="F381" s="1">
        <v>0</v>
      </c>
      <c r="G381" s="5">
        <v>25.9</v>
      </c>
      <c r="H381" s="1">
        <v>0.4</v>
      </c>
      <c r="I381" s="1">
        <v>18</v>
      </c>
      <c r="J381" s="1">
        <v>0</v>
      </c>
      <c r="K381" s="1">
        <v>0.9</v>
      </c>
      <c r="L381" s="1">
        <v>0</v>
      </c>
    </row>
    <row r="382" spans="1:12">
      <c r="A382" s="2">
        <v>40876.833333333336</v>
      </c>
      <c r="B382" s="1">
        <v>2.5</v>
      </c>
      <c r="C382" s="1">
        <v>79</v>
      </c>
      <c r="D382" s="1">
        <v>0</v>
      </c>
      <c r="E382" s="1">
        <v>0</v>
      </c>
      <c r="F382" s="1">
        <v>0</v>
      </c>
      <c r="G382" s="5">
        <v>25.9</v>
      </c>
      <c r="H382" s="1">
        <v>0.3</v>
      </c>
      <c r="I382" s="1">
        <v>284</v>
      </c>
      <c r="J382" s="1">
        <v>0</v>
      </c>
      <c r="K382" s="1">
        <v>0.9</v>
      </c>
      <c r="L382" s="1">
        <v>0</v>
      </c>
    </row>
    <row r="383" spans="1:12">
      <c r="A383" s="2">
        <v>40876.875</v>
      </c>
      <c r="B383" s="1">
        <v>1.8</v>
      </c>
      <c r="C383" s="1">
        <v>82.2</v>
      </c>
      <c r="D383" s="1">
        <v>0</v>
      </c>
      <c r="E383" s="1">
        <v>0</v>
      </c>
      <c r="F383" s="1">
        <v>0</v>
      </c>
      <c r="G383" s="5">
        <v>25.9</v>
      </c>
      <c r="H383" s="1">
        <v>0.3</v>
      </c>
      <c r="I383" s="1">
        <v>316</v>
      </c>
      <c r="J383" s="1">
        <v>0</v>
      </c>
      <c r="K383" s="1">
        <v>0.7</v>
      </c>
      <c r="L383" s="1">
        <v>0</v>
      </c>
    </row>
    <row r="384" spans="1:12">
      <c r="A384" s="2">
        <v>40876.916666666664</v>
      </c>
      <c r="B384" s="1">
        <v>1.8</v>
      </c>
      <c r="C384" s="1">
        <v>83.3</v>
      </c>
      <c r="D384" s="1">
        <v>0</v>
      </c>
      <c r="E384" s="1">
        <v>0</v>
      </c>
      <c r="F384" s="1">
        <v>0</v>
      </c>
      <c r="G384" s="5">
        <v>25.9</v>
      </c>
      <c r="H384" s="1">
        <v>0.3</v>
      </c>
      <c r="I384" s="1">
        <v>219</v>
      </c>
      <c r="J384" s="1">
        <v>0</v>
      </c>
      <c r="K384" s="1">
        <v>1.1000000000000001</v>
      </c>
      <c r="L384" s="1">
        <v>0</v>
      </c>
    </row>
    <row r="385" spans="1:12">
      <c r="A385" s="2">
        <v>40876.958333333336</v>
      </c>
      <c r="B385" s="1">
        <v>2</v>
      </c>
      <c r="C385" s="1">
        <v>82.2</v>
      </c>
      <c r="D385" s="1">
        <v>0</v>
      </c>
      <c r="E385" s="1">
        <v>0</v>
      </c>
      <c r="F385" s="1">
        <v>0</v>
      </c>
      <c r="G385" s="5">
        <v>25.9</v>
      </c>
      <c r="H385" s="1">
        <v>0.4</v>
      </c>
      <c r="I385" s="1">
        <v>59</v>
      </c>
      <c r="J385" s="1">
        <v>0</v>
      </c>
      <c r="K385" s="1">
        <v>0.9</v>
      </c>
      <c r="L385" s="1">
        <v>0</v>
      </c>
    </row>
    <row r="386" spans="1:12">
      <c r="A386" s="2">
        <v>40877</v>
      </c>
      <c r="B386" s="1">
        <v>2.1</v>
      </c>
      <c r="C386" s="1">
        <v>82.2</v>
      </c>
      <c r="D386" s="1">
        <v>0</v>
      </c>
      <c r="E386" s="1">
        <v>0</v>
      </c>
      <c r="F386" s="1">
        <v>0</v>
      </c>
      <c r="G386" s="5">
        <v>25.9</v>
      </c>
      <c r="H386" s="1">
        <v>0.2</v>
      </c>
      <c r="I386" s="1">
        <v>303</v>
      </c>
      <c r="J386" s="1">
        <v>0</v>
      </c>
      <c r="K386" s="1">
        <v>0.7</v>
      </c>
      <c r="L386" s="1">
        <v>0</v>
      </c>
    </row>
    <row r="387" spans="1:12">
      <c r="A387" s="2">
        <v>40877.041666666664</v>
      </c>
      <c r="B387" s="1">
        <v>1.8</v>
      </c>
      <c r="C387" s="1">
        <v>82.2</v>
      </c>
      <c r="D387" s="1">
        <v>0</v>
      </c>
      <c r="E387" s="1">
        <v>0</v>
      </c>
      <c r="F387" s="1">
        <v>0</v>
      </c>
      <c r="G387" s="5">
        <v>25.9</v>
      </c>
      <c r="H387" s="1">
        <v>0.4</v>
      </c>
      <c r="I387" s="1">
        <v>52</v>
      </c>
      <c r="J387" s="1">
        <v>0</v>
      </c>
      <c r="K387" s="1">
        <v>0</v>
      </c>
      <c r="L387" s="1">
        <v>0</v>
      </c>
    </row>
    <row r="388" spans="1:12">
      <c r="A388" s="2">
        <v>40877.083333333336</v>
      </c>
      <c r="B388" s="1">
        <v>0.6</v>
      </c>
      <c r="C388" s="1">
        <v>83.3</v>
      </c>
      <c r="D388" s="1">
        <v>0</v>
      </c>
      <c r="E388" s="1">
        <v>0</v>
      </c>
      <c r="F388" s="1">
        <v>0</v>
      </c>
      <c r="G388" s="5">
        <v>25.9</v>
      </c>
      <c r="H388" s="1">
        <v>0.4</v>
      </c>
      <c r="I388" s="1">
        <v>161</v>
      </c>
      <c r="J388" s="1">
        <v>0</v>
      </c>
      <c r="K388" s="1">
        <v>-0.5</v>
      </c>
      <c r="L388" s="1">
        <v>0</v>
      </c>
    </row>
    <row r="389" spans="1:12">
      <c r="A389" s="2">
        <v>40877.125</v>
      </c>
      <c r="B389" s="1">
        <v>0.2</v>
      </c>
      <c r="C389" s="1">
        <v>84.4</v>
      </c>
      <c r="D389" s="1">
        <v>0</v>
      </c>
      <c r="E389" s="1">
        <v>0</v>
      </c>
      <c r="F389" s="1">
        <v>0</v>
      </c>
      <c r="G389" s="5">
        <v>25.9</v>
      </c>
      <c r="H389" s="1">
        <v>0.3</v>
      </c>
      <c r="I389" s="1">
        <v>329</v>
      </c>
      <c r="J389" s="1">
        <v>0</v>
      </c>
      <c r="K389" s="1">
        <v>-1.5</v>
      </c>
      <c r="L389" s="1">
        <v>0</v>
      </c>
    </row>
    <row r="390" spans="1:12">
      <c r="A390" s="2">
        <v>40877.166666666664</v>
      </c>
      <c r="B390" s="1">
        <v>-0.1</v>
      </c>
      <c r="C390" s="1">
        <v>84.4</v>
      </c>
      <c r="D390" s="1">
        <v>0</v>
      </c>
      <c r="E390" s="1">
        <v>0</v>
      </c>
      <c r="F390" s="1">
        <v>0</v>
      </c>
      <c r="G390" s="5">
        <v>25.9</v>
      </c>
      <c r="H390" s="1">
        <v>0.8</v>
      </c>
      <c r="I390" s="1">
        <v>208</v>
      </c>
      <c r="J390" s="1">
        <v>0</v>
      </c>
      <c r="K390" s="1">
        <v>-1.4</v>
      </c>
      <c r="L390" s="1">
        <v>0</v>
      </c>
    </row>
    <row r="391" spans="1:12">
      <c r="A391" s="2">
        <v>40877.208333333336</v>
      </c>
      <c r="B391" s="1">
        <v>-0.7</v>
      </c>
      <c r="C391" s="1">
        <v>86.7</v>
      </c>
      <c r="D391" s="1">
        <v>0</v>
      </c>
      <c r="E391" s="1">
        <v>0</v>
      </c>
      <c r="F391" s="1">
        <v>0</v>
      </c>
      <c r="G391" s="5">
        <v>25.9</v>
      </c>
      <c r="H391" s="1">
        <v>0.6</v>
      </c>
      <c r="I391" s="1">
        <v>230</v>
      </c>
      <c r="J391" s="1">
        <v>0</v>
      </c>
      <c r="K391" s="1">
        <v>-1.9</v>
      </c>
      <c r="L391" s="1">
        <v>0</v>
      </c>
    </row>
    <row r="392" spans="1:12">
      <c r="A392" s="2">
        <v>40877.25</v>
      </c>
      <c r="B392" s="1">
        <v>-0.7</v>
      </c>
      <c r="C392" s="1">
        <v>87.8</v>
      </c>
      <c r="D392" s="1">
        <v>0</v>
      </c>
      <c r="E392" s="1">
        <v>0</v>
      </c>
      <c r="F392" s="1">
        <v>0</v>
      </c>
      <c r="G392" s="5">
        <v>25.9</v>
      </c>
      <c r="H392" s="1">
        <v>0.7</v>
      </c>
      <c r="I392" s="1">
        <v>98</v>
      </c>
      <c r="J392" s="1">
        <v>0</v>
      </c>
      <c r="K392" s="1">
        <v>-1.6</v>
      </c>
      <c r="L392" s="1">
        <v>0</v>
      </c>
    </row>
    <row r="393" spans="1:12">
      <c r="A393" s="2">
        <v>40877.291666666664</v>
      </c>
      <c r="B393" s="1">
        <v>-1</v>
      </c>
      <c r="C393" s="1">
        <v>86.7</v>
      </c>
      <c r="D393" s="1">
        <v>0</v>
      </c>
      <c r="E393" s="1">
        <v>0</v>
      </c>
      <c r="F393" s="1">
        <v>15</v>
      </c>
      <c r="G393" s="5">
        <v>26.1</v>
      </c>
      <c r="H393" s="1">
        <v>0.5</v>
      </c>
      <c r="I393" s="1">
        <v>135</v>
      </c>
      <c r="J393" s="1">
        <v>0</v>
      </c>
      <c r="K393" s="1">
        <v>-2.4</v>
      </c>
      <c r="L393" s="1">
        <v>0</v>
      </c>
    </row>
    <row r="394" spans="1:12">
      <c r="A394" s="2">
        <v>40877.333333333336</v>
      </c>
      <c r="B394" s="1">
        <v>-1.1000000000000001</v>
      </c>
      <c r="C394" s="1">
        <v>85.6</v>
      </c>
      <c r="D394" s="1">
        <v>0</v>
      </c>
      <c r="E394" s="1">
        <v>0</v>
      </c>
      <c r="F394" s="1">
        <v>5</v>
      </c>
      <c r="G394" s="5">
        <v>26.2</v>
      </c>
      <c r="H394" s="1">
        <v>0.4</v>
      </c>
      <c r="I394" s="1">
        <v>254</v>
      </c>
      <c r="J394" s="1">
        <v>0</v>
      </c>
      <c r="K394" s="1">
        <v>-2.4</v>
      </c>
      <c r="L394" s="1">
        <v>0</v>
      </c>
    </row>
    <row r="395" spans="1:12">
      <c r="A395" s="2">
        <v>40877.375</v>
      </c>
      <c r="B395" s="1">
        <v>-1</v>
      </c>
      <c r="C395" s="1">
        <v>84.4</v>
      </c>
      <c r="D395" s="1">
        <v>0</v>
      </c>
      <c r="E395" s="1">
        <v>0</v>
      </c>
      <c r="F395" s="1">
        <v>0</v>
      </c>
      <c r="G395" s="5">
        <v>26.2</v>
      </c>
      <c r="H395" s="1">
        <v>0.3</v>
      </c>
      <c r="I395" s="1">
        <v>20</v>
      </c>
      <c r="J395" s="1">
        <v>0</v>
      </c>
      <c r="K395" s="1">
        <v>-2.4</v>
      </c>
      <c r="L395" s="1">
        <v>0</v>
      </c>
    </row>
    <row r="396" spans="1:12">
      <c r="A396" s="2">
        <v>40877.416666666664</v>
      </c>
      <c r="B396" s="1">
        <v>-0.6</v>
      </c>
      <c r="C396" s="1">
        <v>85.6</v>
      </c>
      <c r="D396" s="1">
        <v>0</v>
      </c>
      <c r="E396" s="1">
        <v>0</v>
      </c>
      <c r="F396" s="1">
        <v>0</v>
      </c>
      <c r="G396" s="5">
        <v>26.2</v>
      </c>
      <c r="H396" s="1">
        <v>0.3</v>
      </c>
      <c r="I396" s="1">
        <v>260</v>
      </c>
      <c r="J396" s="1">
        <v>0.2</v>
      </c>
      <c r="K396" s="1">
        <v>-1.2</v>
      </c>
      <c r="L396" s="1">
        <v>0</v>
      </c>
    </row>
    <row r="397" spans="1:12">
      <c r="A397" s="2">
        <v>40877.458333333336</v>
      </c>
      <c r="B397" s="1">
        <v>3.5</v>
      </c>
      <c r="C397" s="1">
        <v>72</v>
      </c>
      <c r="D397" s="1">
        <v>0</v>
      </c>
      <c r="E397" s="1">
        <v>0</v>
      </c>
      <c r="F397" s="1">
        <v>59</v>
      </c>
      <c r="G397" s="5">
        <v>27.2</v>
      </c>
      <c r="H397" s="1">
        <v>0.4</v>
      </c>
      <c r="I397" s="1">
        <v>214</v>
      </c>
      <c r="J397" s="1">
        <v>1</v>
      </c>
      <c r="K397" s="1">
        <v>4</v>
      </c>
      <c r="L397" s="1">
        <v>0</v>
      </c>
    </row>
    <row r="398" spans="1:12">
      <c r="A398" s="2">
        <v>40877.5</v>
      </c>
      <c r="B398" s="1">
        <v>6</v>
      </c>
      <c r="C398" s="1">
        <v>62</v>
      </c>
      <c r="D398" s="1">
        <v>0</v>
      </c>
      <c r="E398" s="1">
        <v>0</v>
      </c>
      <c r="F398" s="1">
        <v>3</v>
      </c>
      <c r="G398" s="5">
        <v>27.3</v>
      </c>
      <c r="H398" s="1">
        <v>0.5</v>
      </c>
      <c r="I398" s="1">
        <v>210</v>
      </c>
      <c r="J398" s="1">
        <v>1.2</v>
      </c>
      <c r="K398" s="1">
        <v>6.2</v>
      </c>
      <c r="L398" s="1">
        <v>0</v>
      </c>
    </row>
    <row r="399" spans="1:12">
      <c r="A399" s="2">
        <v>40877.541666666664</v>
      </c>
      <c r="B399" s="1">
        <v>7.9</v>
      </c>
      <c r="C399" s="1">
        <v>51</v>
      </c>
      <c r="D399" s="1">
        <v>0</v>
      </c>
      <c r="E399" s="1">
        <v>0</v>
      </c>
      <c r="F399" s="1">
        <v>0</v>
      </c>
      <c r="G399" s="5">
        <v>27.3</v>
      </c>
      <c r="H399" s="1">
        <v>0.8</v>
      </c>
      <c r="I399" s="1">
        <v>192</v>
      </c>
      <c r="J399" s="1">
        <v>1.3</v>
      </c>
      <c r="K399" s="1">
        <v>7</v>
      </c>
      <c r="L399" s="1">
        <v>0</v>
      </c>
    </row>
    <row r="400" spans="1:12">
      <c r="A400" s="2">
        <v>40877.583333333336</v>
      </c>
      <c r="B400" s="1">
        <v>8.5</v>
      </c>
      <c r="C400" s="1">
        <v>49</v>
      </c>
      <c r="D400" s="1">
        <v>0</v>
      </c>
      <c r="E400" s="1">
        <v>0</v>
      </c>
      <c r="F400" s="1">
        <v>0</v>
      </c>
      <c r="G400" s="5">
        <v>27.3</v>
      </c>
      <c r="H400" s="1">
        <v>1</v>
      </c>
      <c r="I400" s="1">
        <v>147</v>
      </c>
      <c r="J400" s="1">
        <v>1.2</v>
      </c>
      <c r="K400" s="1">
        <v>7.8</v>
      </c>
      <c r="L400" s="1">
        <v>0</v>
      </c>
    </row>
    <row r="401" spans="1:12">
      <c r="A401" s="2">
        <v>40877.625</v>
      </c>
      <c r="B401" s="1">
        <v>7.7</v>
      </c>
      <c r="C401" s="1">
        <v>51</v>
      </c>
      <c r="D401" s="1">
        <v>0</v>
      </c>
      <c r="E401" s="1">
        <v>0</v>
      </c>
      <c r="F401" s="1">
        <v>0</v>
      </c>
      <c r="G401" s="5">
        <v>27.3</v>
      </c>
      <c r="H401" s="1">
        <v>1.1000000000000001</v>
      </c>
      <c r="I401" s="1">
        <v>115</v>
      </c>
      <c r="J401" s="1">
        <v>0.7</v>
      </c>
      <c r="K401" s="1">
        <v>7.6</v>
      </c>
      <c r="L401" s="1">
        <v>0</v>
      </c>
    </row>
    <row r="402" spans="1:12">
      <c r="A402" s="2">
        <v>40877.666666666664</v>
      </c>
      <c r="B402" s="1">
        <v>6.3</v>
      </c>
      <c r="C402" s="1">
        <v>55</v>
      </c>
      <c r="D402" s="1">
        <v>0</v>
      </c>
      <c r="E402" s="1">
        <v>0</v>
      </c>
      <c r="F402" s="1">
        <v>0</v>
      </c>
      <c r="G402" s="5">
        <v>27.3</v>
      </c>
      <c r="H402" s="1">
        <v>0.8</v>
      </c>
      <c r="I402" s="1">
        <v>90</v>
      </c>
      <c r="J402" s="1">
        <v>0.2</v>
      </c>
      <c r="K402" s="1">
        <v>6.3</v>
      </c>
      <c r="L402" s="1">
        <v>0</v>
      </c>
    </row>
    <row r="403" spans="1:12">
      <c r="A403" s="2">
        <v>40877.708333333336</v>
      </c>
      <c r="B403" s="1">
        <v>4.5999999999999996</v>
      </c>
      <c r="C403" s="1">
        <v>59</v>
      </c>
      <c r="D403" s="1">
        <v>0</v>
      </c>
      <c r="E403" s="1">
        <v>0</v>
      </c>
      <c r="F403" s="1">
        <v>0</v>
      </c>
      <c r="G403" s="5">
        <v>27.3</v>
      </c>
      <c r="H403" s="1">
        <v>0.4</v>
      </c>
      <c r="I403" s="1">
        <v>262</v>
      </c>
      <c r="J403" s="1">
        <v>0</v>
      </c>
      <c r="K403" s="1">
        <v>2.9</v>
      </c>
      <c r="L403" s="1">
        <v>0</v>
      </c>
    </row>
    <row r="404" spans="1:12">
      <c r="A404" s="2">
        <v>40877.75</v>
      </c>
      <c r="B404" s="1">
        <v>4.0999999999999996</v>
      </c>
      <c r="C404" s="1">
        <v>63</v>
      </c>
      <c r="D404" s="1">
        <v>0</v>
      </c>
      <c r="E404" s="1">
        <v>0</v>
      </c>
      <c r="F404" s="1">
        <v>0</v>
      </c>
      <c r="G404" s="5">
        <v>27.3</v>
      </c>
      <c r="H404" s="1">
        <v>0.2</v>
      </c>
      <c r="I404" s="1">
        <v>165</v>
      </c>
      <c r="J404" s="1">
        <v>0</v>
      </c>
      <c r="K404" s="1">
        <v>1.5</v>
      </c>
      <c r="L404" s="1">
        <v>0</v>
      </c>
    </row>
    <row r="405" spans="1:12">
      <c r="A405" s="2">
        <v>40877.791666666664</v>
      </c>
      <c r="B405" s="1">
        <v>3.4</v>
      </c>
      <c r="C405" s="1">
        <v>65</v>
      </c>
      <c r="D405" s="1">
        <v>0</v>
      </c>
      <c r="E405" s="1">
        <v>0</v>
      </c>
      <c r="F405" s="1">
        <v>0</v>
      </c>
      <c r="G405" s="5">
        <v>27.3</v>
      </c>
      <c r="H405" s="1">
        <v>0.5</v>
      </c>
      <c r="I405" s="1">
        <v>290</v>
      </c>
      <c r="J405" s="1">
        <v>0</v>
      </c>
      <c r="K405" s="1">
        <v>0.8</v>
      </c>
      <c r="L405" s="1">
        <v>0</v>
      </c>
    </row>
    <row r="406" spans="1:12">
      <c r="A406" s="2">
        <v>40877.833333333336</v>
      </c>
      <c r="B406" s="1">
        <v>2</v>
      </c>
      <c r="C406" s="1">
        <v>71</v>
      </c>
      <c r="D406" s="1">
        <v>0</v>
      </c>
      <c r="E406" s="1">
        <v>0</v>
      </c>
      <c r="F406" s="1">
        <v>0</v>
      </c>
      <c r="G406" s="5">
        <v>27.3</v>
      </c>
      <c r="H406" s="1">
        <v>0.3</v>
      </c>
      <c r="I406" s="1">
        <v>1</v>
      </c>
      <c r="J406" s="1">
        <v>0</v>
      </c>
      <c r="K406" s="1">
        <v>0</v>
      </c>
      <c r="L406" s="1">
        <v>0</v>
      </c>
    </row>
    <row r="407" spans="1:12">
      <c r="A407" s="2">
        <v>40877.875</v>
      </c>
      <c r="B407" s="1">
        <v>1.5</v>
      </c>
      <c r="C407" s="1">
        <v>74</v>
      </c>
      <c r="D407" s="1">
        <v>0</v>
      </c>
      <c r="E407" s="1">
        <v>0</v>
      </c>
      <c r="F407" s="1">
        <v>0</v>
      </c>
      <c r="G407" s="5">
        <v>27.3</v>
      </c>
      <c r="H407" s="1">
        <v>0.5</v>
      </c>
      <c r="I407" s="1">
        <v>14</v>
      </c>
      <c r="J407" s="1">
        <v>0</v>
      </c>
      <c r="K407" s="1">
        <v>-0.3</v>
      </c>
      <c r="L407" s="1">
        <v>0</v>
      </c>
    </row>
    <row r="408" spans="1:12">
      <c r="A408" s="2">
        <v>40877.916666666664</v>
      </c>
      <c r="B408" s="1">
        <v>1.2</v>
      </c>
      <c r="C408" s="1">
        <v>77</v>
      </c>
      <c r="D408" s="1">
        <v>0</v>
      </c>
      <c r="E408" s="1">
        <v>0</v>
      </c>
      <c r="F408" s="1">
        <v>0</v>
      </c>
      <c r="G408" s="5">
        <v>27.3</v>
      </c>
      <c r="H408" s="1">
        <v>0.5</v>
      </c>
      <c r="I408" s="1">
        <v>292</v>
      </c>
      <c r="J408" s="1">
        <v>0</v>
      </c>
      <c r="K408" s="1">
        <v>-0.3</v>
      </c>
      <c r="L408" s="1">
        <v>0</v>
      </c>
    </row>
    <row r="409" spans="1:12">
      <c r="A409" s="2">
        <v>40877.958333333336</v>
      </c>
      <c r="B409" s="1">
        <v>0.7</v>
      </c>
      <c r="C409" s="1">
        <v>79</v>
      </c>
      <c r="D409" s="1">
        <v>0</v>
      </c>
      <c r="E409" s="1">
        <v>0</v>
      </c>
      <c r="F409" s="1">
        <v>0</v>
      </c>
      <c r="G409" s="5">
        <v>27.3</v>
      </c>
      <c r="H409" s="1">
        <v>0.3</v>
      </c>
      <c r="I409" s="1">
        <v>265</v>
      </c>
      <c r="J409" s="1">
        <v>0</v>
      </c>
      <c r="K409" s="1">
        <v>-0.7</v>
      </c>
      <c r="L409" s="1">
        <v>0</v>
      </c>
    </row>
    <row r="410" spans="1:12">
      <c r="A410" s="2">
        <v>40878</v>
      </c>
      <c r="B410" s="1">
        <v>-0.2</v>
      </c>
      <c r="C410" s="1">
        <v>83.3</v>
      </c>
      <c r="D410" s="1">
        <v>0</v>
      </c>
      <c r="E410" s="1">
        <v>0</v>
      </c>
      <c r="F410" s="1">
        <v>0</v>
      </c>
      <c r="G410" s="5">
        <v>27.3</v>
      </c>
      <c r="H410" s="1">
        <v>0.4</v>
      </c>
      <c r="I410" s="1">
        <v>264</v>
      </c>
      <c r="J410" s="1">
        <v>0</v>
      </c>
      <c r="K410" s="1">
        <v>-1.7</v>
      </c>
      <c r="L410" s="1">
        <v>0</v>
      </c>
    </row>
    <row r="411" spans="1:12">
      <c r="A411" s="2">
        <v>40878.041666666664</v>
      </c>
      <c r="B411" s="1">
        <v>-0.2</v>
      </c>
      <c r="C411" s="1">
        <v>83.3</v>
      </c>
      <c r="D411" s="1">
        <v>0</v>
      </c>
      <c r="E411" s="1">
        <v>0</v>
      </c>
      <c r="F411" s="1">
        <v>0</v>
      </c>
      <c r="G411" s="5">
        <v>27.3</v>
      </c>
      <c r="H411" s="1">
        <v>0.4</v>
      </c>
      <c r="I411" s="1">
        <v>256</v>
      </c>
      <c r="J411" s="1">
        <v>0</v>
      </c>
      <c r="K411" s="1">
        <v>-1.8</v>
      </c>
      <c r="L411" s="1">
        <v>0</v>
      </c>
    </row>
    <row r="412" spans="1:12">
      <c r="A412" s="2">
        <v>40878.083333333336</v>
      </c>
      <c r="B412" s="1">
        <v>-0.8</v>
      </c>
      <c r="C412" s="1">
        <v>85.6</v>
      </c>
      <c r="D412" s="1">
        <v>0</v>
      </c>
      <c r="E412" s="1">
        <v>0</v>
      </c>
      <c r="F412" s="1">
        <v>0</v>
      </c>
      <c r="G412" s="5">
        <v>27.3</v>
      </c>
      <c r="H412" s="1">
        <v>0.5</v>
      </c>
      <c r="I412" s="1">
        <v>285</v>
      </c>
      <c r="J412" s="1">
        <v>0</v>
      </c>
      <c r="K412" s="1">
        <v>-2.2999999999999998</v>
      </c>
      <c r="L412" s="1">
        <v>0</v>
      </c>
    </row>
    <row r="413" spans="1:12">
      <c r="A413" s="2">
        <v>40878.125</v>
      </c>
      <c r="B413" s="1">
        <v>-0.8</v>
      </c>
      <c r="C413" s="1">
        <v>84.4</v>
      </c>
      <c r="D413" s="1">
        <v>0</v>
      </c>
      <c r="E413" s="1">
        <v>0</v>
      </c>
      <c r="F413" s="1">
        <v>0</v>
      </c>
      <c r="G413" s="5">
        <v>27.3</v>
      </c>
      <c r="H413" s="1">
        <v>0.4</v>
      </c>
      <c r="I413" s="1">
        <v>248</v>
      </c>
      <c r="J413" s="1">
        <v>0</v>
      </c>
      <c r="K413" s="1">
        <v>-2.4</v>
      </c>
      <c r="L413" s="1">
        <v>0</v>
      </c>
    </row>
    <row r="414" spans="1:12">
      <c r="A414" s="2">
        <v>40878.166666666664</v>
      </c>
      <c r="B414" s="1">
        <v>-1.4</v>
      </c>
      <c r="C414" s="1">
        <v>87.8</v>
      </c>
      <c r="D414" s="1">
        <v>0</v>
      </c>
      <c r="E414" s="1">
        <v>0</v>
      </c>
      <c r="F414" s="1">
        <v>0</v>
      </c>
      <c r="G414" s="5">
        <v>27.3</v>
      </c>
      <c r="H414" s="1">
        <v>0.4</v>
      </c>
      <c r="I414" s="1">
        <v>269</v>
      </c>
      <c r="J414" s="1">
        <v>0</v>
      </c>
      <c r="K414" s="1">
        <v>-2.7</v>
      </c>
      <c r="L414" s="1">
        <v>0</v>
      </c>
    </row>
    <row r="415" spans="1:12">
      <c r="A415" s="2">
        <v>40878.208333333336</v>
      </c>
      <c r="B415" s="1">
        <v>-1.4</v>
      </c>
      <c r="C415" s="1">
        <v>88.9</v>
      </c>
      <c r="D415" s="1">
        <v>0</v>
      </c>
      <c r="E415" s="1">
        <v>0</v>
      </c>
      <c r="F415" s="1">
        <v>0</v>
      </c>
      <c r="G415" s="5">
        <v>27.3</v>
      </c>
      <c r="H415" s="1">
        <v>0.5</v>
      </c>
      <c r="I415" s="1">
        <v>27</v>
      </c>
      <c r="J415" s="1">
        <v>0</v>
      </c>
      <c r="K415" s="1">
        <v>-3.1</v>
      </c>
      <c r="L415" s="1">
        <v>0</v>
      </c>
    </row>
    <row r="416" spans="1:12">
      <c r="A416" s="2">
        <v>40878.25</v>
      </c>
      <c r="B416" s="1">
        <v>-1.4</v>
      </c>
      <c r="C416" s="1">
        <v>87.8</v>
      </c>
      <c r="D416" s="1">
        <v>0</v>
      </c>
      <c r="E416" s="1">
        <v>0</v>
      </c>
      <c r="F416" s="1">
        <v>0</v>
      </c>
      <c r="G416" s="5">
        <v>27.3</v>
      </c>
      <c r="H416" s="1">
        <v>0.2</v>
      </c>
      <c r="I416" s="1">
        <v>266</v>
      </c>
      <c r="J416" s="1">
        <v>0</v>
      </c>
      <c r="K416" s="1">
        <v>-3</v>
      </c>
      <c r="L416" s="1">
        <v>0</v>
      </c>
    </row>
    <row r="417" spans="1:12">
      <c r="A417" s="2">
        <v>40878.291666666664</v>
      </c>
      <c r="B417" s="1">
        <v>-1.7</v>
      </c>
      <c r="C417" s="1">
        <v>91.1</v>
      </c>
      <c r="D417" s="1">
        <v>0</v>
      </c>
      <c r="E417" s="1">
        <v>0</v>
      </c>
      <c r="F417" s="1">
        <v>0</v>
      </c>
      <c r="G417" s="5">
        <v>27.3</v>
      </c>
      <c r="H417" s="1">
        <v>0.1</v>
      </c>
      <c r="I417" s="1">
        <v>273</v>
      </c>
      <c r="J417" s="1">
        <v>0</v>
      </c>
      <c r="K417" s="1">
        <v>-3.3</v>
      </c>
      <c r="L417" s="1">
        <v>0</v>
      </c>
    </row>
    <row r="418" spans="1:12">
      <c r="A418" s="2">
        <v>40878.333333333336</v>
      </c>
      <c r="B418" s="1">
        <v>-2.1</v>
      </c>
      <c r="C418" s="1">
        <v>94.4</v>
      </c>
      <c r="D418" s="1">
        <v>0</v>
      </c>
      <c r="E418" s="1">
        <v>0</v>
      </c>
      <c r="F418" s="1">
        <v>0</v>
      </c>
      <c r="G418" s="5">
        <v>27.3</v>
      </c>
      <c r="H418" s="1">
        <v>0.5</v>
      </c>
      <c r="I418" s="1">
        <v>262</v>
      </c>
      <c r="J418" s="1">
        <v>0</v>
      </c>
      <c r="K418" s="1">
        <v>-3.4</v>
      </c>
      <c r="L418" s="1">
        <v>0</v>
      </c>
    </row>
    <row r="419" spans="1:12">
      <c r="A419" s="2">
        <v>40878.375</v>
      </c>
      <c r="B419" s="1">
        <v>-1.6</v>
      </c>
      <c r="C419" s="1">
        <v>85.6</v>
      </c>
      <c r="D419" s="1">
        <v>0</v>
      </c>
      <c r="E419" s="1">
        <v>0</v>
      </c>
      <c r="F419" s="1">
        <v>0</v>
      </c>
      <c r="G419" s="5">
        <v>27.3</v>
      </c>
      <c r="H419" s="1">
        <v>0.4</v>
      </c>
      <c r="I419" s="1">
        <v>264</v>
      </c>
      <c r="J419" s="1">
        <v>0</v>
      </c>
      <c r="K419" s="1">
        <v>-2.9</v>
      </c>
      <c r="L419" s="1">
        <v>0</v>
      </c>
    </row>
    <row r="420" spans="1:12">
      <c r="A420" s="2">
        <v>40878.416666666664</v>
      </c>
      <c r="B420" s="1">
        <v>-1.1000000000000001</v>
      </c>
      <c r="C420" s="1">
        <v>84.4</v>
      </c>
      <c r="D420" s="1">
        <v>0</v>
      </c>
      <c r="E420" s="1">
        <v>0</v>
      </c>
      <c r="F420" s="1">
        <v>0</v>
      </c>
      <c r="G420" s="5">
        <v>27.3</v>
      </c>
      <c r="H420" s="1">
        <v>0.5</v>
      </c>
      <c r="I420" s="1">
        <v>267</v>
      </c>
      <c r="J420" s="1">
        <v>0.2</v>
      </c>
      <c r="K420" s="1">
        <v>-1.7</v>
      </c>
      <c r="L420" s="1">
        <v>0</v>
      </c>
    </row>
    <row r="421" spans="1:12">
      <c r="A421" s="2">
        <v>40878.458333333336</v>
      </c>
      <c r="B421" s="1">
        <v>3</v>
      </c>
      <c r="C421" s="1">
        <v>70</v>
      </c>
      <c r="D421" s="1">
        <v>0</v>
      </c>
      <c r="E421" s="1">
        <v>0</v>
      </c>
      <c r="F421" s="1">
        <v>55</v>
      </c>
      <c r="G421" s="5">
        <v>28.2</v>
      </c>
      <c r="H421" s="1">
        <v>0.8</v>
      </c>
      <c r="I421" s="1">
        <v>78</v>
      </c>
      <c r="J421" s="1">
        <v>1.1000000000000001</v>
      </c>
      <c r="K421" s="1">
        <v>3.8</v>
      </c>
      <c r="L421" s="1">
        <v>0</v>
      </c>
    </row>
    <row r="422" spans="1:12">
      <c r="A422" s="2">
        <v>40878.5</v>
      </c>
      <c r="B422" s="1">
        <v>6</v>
      </c>
      <c r="C422" s="1">
        <v>63</v>
      </c>
      <c r="D422" s="1">
        <v>0</v>
      </c>
      <c r="E422" s="1">
        <v>0</v>
      </c>
      <c r="F422" s="1">
        <v>60</v>
      </c>
      <c r="G422" s="5">
        <v>29.2</v>
      </c>
      <c r="H422" s="1">
        <v>1</v>
      </c>
      <c r="I422" s="1">
        <v>207</v>
      </c>
      <c r="J422" s="1">
        <v>1.2</v>
      </c>
      <c r="K422" s="1">
        <v>6.7</v>
      </c>
      <c r="L422" s="1">
        <v>0</v>
      </c>
    </row>
    <row r="423" spans="1:12">
      <c r="A423" s="2">
        <v>40878.541666666664</v>
      </c>
      <c r="B423" s="1">
        <v>7.9</v>
      </c>
      <c r="C423" s="1">
        <v>55</v>
      </c>
      <c r="D423" s="1">
        <v>0</v>
      </c>
      <c r="E423" s="1">
        <v>0</v>
      </c>
      <c r="F423" s="1">
        <v>10</v>
      </c>
      <c r="G423" s="5">
        <v>29.3</v>
      </c>
      <c r="H423" s="1">
        <v>1</v>
      </c>
      <c r="I423" s="1">
        <v>201</v>
      </c>
      <c r="J423" s="1">
        <v>1.3</v>
      </c>
      <c r="K423" s="1">
        <v>7.2</v>
      </c>
      <c r="L423" s="1">
        <v>0</v>
      </c>
    </row>
    <row r="424" spans="1:12">
      <c r="A424" s="2">
        <v>40878.583333333336</v>
      </c>
      <c r="B424" s="1">
        <v>8.8000000000000007</v>
      </c>
      <c r="C424" s="1">
        <v>49</v>
      </c>
      <c r="D424" s="1">
        <v>0</v>
      </c>
      <c r="E424" s="1">
        <v>0</v>
      </c>
      <c r="F424" s="1">
        <v>0</v>
      </c>
      <c r="G424" s="5">
        <v>29.3</v>
      </c>
      <c r="H424" s="1">
        <v>0.8</v>
      </c>
      <c r="I424" s="1">
        <v>166</v>
      </c>
      <c r="J424" s="1">
        <v>1.2</v>
      </c>
      <c r="K424" s="1">
        <v>7.9</v>
      </c>
      <c r="L424" s="1">
        <v>0</v>
      </c>
    </row>
    <row r="425" spans="1:12">
      <c r="A425" s="2">
        <v>40878.625</v>
      </c>
      <c r="B425" s="1">
        <v>7.8</v>
      </c>
      <c r="C425" s="1">
        <v>53</v>
      </c>
      <c r="D425" s="1">
        <v>0</v>
      </c>
      <c r="E425" s="1">
        <v>0</v>
      </c>
      <c r="F425" s="1">
        <v>0</v>
      </c>
      <c r="G425" s="5">
        <v>29.3</v>
      </c>
      <c r="H425" s="1">
        <v>1.2</v>
      </c>
      <c r="I425" s="1">
        <v>119</v>
      </c>
      <c r="J425" s="1">
        <v>0.7</v>
      </c>
      <c r="K425" s="1">
        <v>7.6</v>
      </c>
      <c r="L425" s="1">
        <v>0</v>
      </c>
    </row>
    <row r="426" spans="1:12">
      <c r="A426" s="2">
        <v>40878.666666666664</v>
      </c>
      <c r="B426" s="1">
        <v>5.9</v>
      </c>
      <c r="C426" s="1">
        <v>56</v>
      </c>
      <c r="D426" s="1">
        <v>0</v>
      </c>
      <c r="E426" s="1">
        <v>0</v>
      </c>
      <c r="F426" s="1">
        <v>0</v>
      </c>
      <c r="G426" s="5">
        <v>29.3</v>
      </c>
      <c r="H426" s="1">
        <v>0.9</v>
      </c>
      <c r="I426" s="1">
        <v>77</v>
      </c>
      <c r="J426" s="1">
        <v>0.2</v>
      </c>
      <c r="K426" s="1">
        <v>5.7</v>
      </c>
      <c r="L426" s="1">
        <v>0</v>
      </c>
    </row>
    <row r="427" spans="1:12">
      <c r="A427" s="2">
        <v>40878.708333333336</v>
      </c>
      <c r="B427" s="1">
        <v>4.0999999999999996</v>
      </c>
      <c r="C427" s="1">
        <v>62</v>
      </c>
      <c r="D427" s="1">
        <v>0</v>
      </c>
      <c r="E427" s="1">
        <v>0</v>
      </c>
      <c r="F427" s="1">
        <v>0</v>
      </c>
      <c r="G427" s="5">
        <v>29.3</v>
      </c>
      <c r="H427" s="1">
        <v>0.7</v>
      </c>
      <c r="I427" s="1">
        <v>53</v>
      </c>
      <c r="J427" s="1">
        <v>0</v>
      </c>
      <c r="K427" s="1">
        <v>2.8</v>
      </c>
      <c r="L427" s="1">
        <v>0</v>
      </c>
    </row>
    <row r="428" spans="1:12">
      <c r="A428" s="2">
        <v>40878.75</v>
      </c>
      <c r="B428" s="1">
        <v>3.1</v>
      </c>
      <c r="C428" s="1">
        <v>69</v>
      </c>
      <c r="D428" s="1">
        <v>0</v>
      </c>
      <c r="E428" s="1">
        <v>0</v>
      </c>
      <c r="F428" s="1">
        <v>0</v>
      </c>
      <c r="G428" s="5">
        <v>29.3</v>
      </c>
      <c r="H428" s="1">
        <v>0.5</v>
      </c>
      <c r="I428" s="1">
        <v>344</v>
      </c>
      <c r="J428" s="1">
        <v>0</v>
      </c>
      <c r="K428" s="1">
        <v>1.2</v>
      </c>
      <c r="L428" s="1">
        <v>0</v>
      </c>
    </row>
    <row r="429" spans="1:12">
      <c r="A429" s="2">
        <v>40878.791666666664</v>
      </c>
      <c r="B429" s="1">
        <v>2.6</v>
      </c>
      <c r="C429" s="1">
        <v>71</v>
      </c>
      <c r="D429" s="1">
        <v>0</v>
      </c>
      <c r="E429" s="1">
        <v>0</v>
      </c>
      <c r="F429" s="1">
        <v>0</v>
      </c>
      <c r="G429" s="5">
        <v>29.3</v>
      </c>
      <c r="H429" s="1">
        <v>0.3</v>
      </c>
      <c r="I429" s="1">
        <v>238</v>
      </c>
      <c r="J429" s="1">
        <v>0</v>
      </c>
      <c r="K429" s="1">
        <v>0.3</v>
      </c>
      <c r="L429" s="1">
        <v>0</v>
      </c>
    </row>
    <row r="430" spans="1:12">
      <c r="A430" s="2">
        <v>40878.833333333336</v>
      </c>
      <c r="B430" s="1">
        <v>1.3</v>
      </c>
      <c r="C430" s="1">
        <v>76</v>
      </c>
      <c r="D430" s="1">
        <v>0</v>
      </c>
      <c r="E430" s="1">
        <v>0</v>
      </c>
      <c r="F430" s="1">
        <v>0</v>
      </c>
      <c r="G430" s="5">
        <v>29.3</v>
      </c>
      <c r="H430" s="1">
        <v>0.4</v>
      </c>
      <c r="I430" s="1">
        <v>197</v>
      </c>
      <c r="J430" s="1">
        <v>0</v>
      </c>
      <c r="K430" s="1">
        <v>-0.5</v>
      </c>
      <c r="L430" s="1">
        <v>0</v>
      </c>
    </row>
    <row r="431" spans="1:12">
      <c r="A431" s="2">
        <v>40878.875</v>
      </c>
      <c r="B431" s="1">
        <v>1.1000000000000001</v>
      </c>
      <c r="C431" s="1">
        <v>74</v>
      </c>
      <c r="D431" s="1">
        <v>0</v>
      </c>
      <c r="E431" s="1">
        <v>0</v>
      </c>
      <c r="F431" s="1">
        <v>0</v>
      </c>
      <c r="G431" s="5">
        <v>29.3</v>
      </c>
      <c r="H431" s="1">
        <v>0.4</v>
      </c>
      <c r="I431" s="1">
        <v>292</v>
      </c>
      <c r="J431" s="1">
        <v>0</v>
      </c>
      <c r="K431" s="1">
        <v>-0.6</v>
      </c>
      <c r="L431" s="1">
        <v>0</v>
      </c>
    </row>
    <row r="432" spans="1:12">
      <c r="A432" s="2">
        <v>40878.916666666664</v>
      </c>
      <c r="B432" s="1">
        <v>1.1000000000000001</v>
      </c>
      <c r="C432" s="1">
        <v>73</v>
      </c>
      <c r="D432" s="1">
        <v>0</v>
      </c>
      <c r="E432" s="1">
        <v>0</v>
      </c>
      <c r="F432" s="1">
        <v>0</v>
      </c>
      <c r="G432" s="5">
        <v>29.3</v>
      </c>
      <c r="H432" s="1">
        <v>0.4</v>
      </c>
      <c r="I432" s="1">
        <v>128</v>
      </c>
      <c r="J432" s="1">
        <v>0</v>
      </c>
      <c r="K432" s="1">
        <v>-0.7</v>
      </c>
      <c r="L432" s="1">
        <v>0</v>
      </c>
    </row>
    <row r="433" spans="1:12">
      <c r="A433" s="2">
        <v>40878.958333333336</v>
      </c>
      <c r="B433" s="1">
        <v>0.4</v>
      </c>
      <c r="C433" s="1">
        <v>77</v>
      </c>
      <c r="D433" s="1">
        <v>0</v>
      </c>
      <c r="E433" s="1">
        <v>0</v>
      </c>
      <c r="F433" s="1">
        <v>0</v>
      </c>
      <c r="G433" s="5">
        <v>29.3</v>
      </c>
      <c r="H433" s="1">
        <v>0.4</v>
      </c>
      <c r="I433" s="1">
        <v>316</v>
      </c>
      <c r="J433" s="1">
        <v>0</v>
      </c>
      <c r="K433" s="1">
        <v>-1</v>
      </c>
      <c r="L433" s="1">
        <v>0</v>
      </c>
    </row>
    <row r="434" spans="1:12">
      <c r="A434" s="2">
        <v>40879</v>
      </c>
      <c r="B434" s="1">
        <v>0</v>
      </c>
      <c r="C434" s="1">
        <v>79</v>
      </c>
      <c r="D434" s="1">
        <v>0</v>
      </c>
      <c r="E434" s="1">
        <v>0</v>
      </c>
      <c r="F434" s="1">
        <v>0</v>
      </c>
      <c r="G434" s="5">
        <v>29.3</v>
      </c>
      <c r="H434" s="1">
        <v>0.5</v>
      </c>
      <c r="I434" s="1">
        <v>355</v>
      </c>
      <c r="J434" s="1">
        <v>0</v>
      </c>
      <c r="K434" s="1">
        <v>-0.9</v>
      </c>
      <c r="L434" s="1">
        <v>0</v>
      </c>
    </row>
    <row r="435" spans="1:12">
      <c r="A435" s="2">
        <v>40879.041666666664</v>
      </c>
      <c r="B435" s="1">
        <v>0</v>
      </c>
      <c r="C435" s="1">
        <v>80</v>
      </c>
      <c r="D435" s="1">
        <v>0</v>
      </c>
      <c r="E435" s="1">
        <v>0</v>
      </c>
      <c r="F435" s="1">
        <v>0</v>
      </c>
      <c r="G435" s="5">
        <v>29.3</v>
      </c>
      <c r="H435" s="1">
        <v>0.4</v>
      </c>
      <c r="I435" s="1">
        <v>208</v>
      </c>
      <c r="J435" s="1">
        <v>0</v>
      </c>
      <c r="K435" s="1">
        <v>-0.8</v>
      </c>
      <c r="L435" s="1">
        <v>0</v>
      </c>
    </row>
    <row r="436" spans="1:12">
      <c r="A436" s="2">
        <v>40879.083333333336</v>
      </c>
      <c r="B436" s="1">
        <v>-0.2</v>
      </c>
      <c r="C436" s="1">
        <v>81.099999999999994</v>
      </c>
      <c r="D436" s="1">
        <v>0</v>
      </c>
      <c r="E436" s="1">
        <v>0</v>
      </c>
      <c r="F436" s="1">
        <v>0</v>
      </c>
      <c r="G436" s="5">
        <v>29.3</v>
      </c>
      <c r="H436" s="1">
        <v>0.5</v>
      </c>
      <c r="I436" s="1">
        <v>90</v>
      </c>
      <c r="J436" s="1">
        <v>0</v>
      </c>
      <c r="K436" s="1">
        <v>-1</v>
      </c>
      <c r="L436" s="1">
        <v>0</v>
      </c>
    </row>
    <row r="437" spans="1:12">
      <c r="A437" s="2">
        <v>40879.125</v>
      </c>
      <c r="B437" s="1">
        <v>0</v>
      </c>
      <c r="C437" s="1">
        <v>81.099999999999994</v>
      </c>
      <c r="D437" s="1">
        <v>0</v>
      </c>
      <c r="E437" s="1">
        <v>0</v>
      </c>
      <c r="F437" s="1">
        <v>0</v>
      </c>
      <c r="G437" s="5">
        <v>29.3</v>
      </c>
      <c r="H437" s="1">
        <v>0.3</v>
      </c>
      <c r="I437" s="1">
        <v>61</v>
      </c>
      <c r="J437" s="1">
        <v>0</v>
      </c>
      <c r="K437" s="1">
        <v>-0.4</v>
      </c>
      <c r="L437" s="1">
        <v>0</v>
      </c>
    </row>
    <row r="438" spans="1:12">
      <c r="A438" s="2">
        <v>40879.166666666664</v>
      </c>
      <c r="B438" s="1">
        <v>0.3</v>
      </c>
      <c r="C438" s="1">
        <v>81.099999999999994</v>
      </c>
      <c r="D438" s="1">
        <v>0</v>
      </c>
      <c r="E438" s="1">
        <v>0</v>
      </c>
      <c r="F438" s="1">
        <v>0</v>
      </c>
      <c r="G438" s="5">
        <v>29.3</v>
      </c>
      <c r="H438" s="1">
        <v>0.4</v>
      </c>
      <c r="I438" s="1">
        <v>137</v>
      </c>
      <c r="J438" s="1">
        <v>0</v>
      </c>
      <c r="K438" s="1">
        <v>-0.1</v>
      </c>
      <c r="L438" s="1">
        <v>0</v>
      </c>
    </row>
    <row r="439" spans="1:12">
      <c r="A439" s="2">
        <v>40879.208333333336</v>
      </c>
      <c r="B439" s="1">
        <v>0.2</v>
      </c>
      <c r="C439" s="1">
        <v>81.099999999999994</v>
      </c>
      <c r="D439" s="1">
        <v>0</v>
      </c>
      <c r="E439" s="1">
        <v>0</v>
      </c>
      <c r="F439" s="1">
        <v>0</v>
      </c>
      <c r="G439" s="5">
        <v>29.3</v>
      </c>
      <c r="H439" s="1">
        <v>0.4</v>
      </c>
      <c r="I439" s="1">
        <v>181</v>
      </c>
      <c r="J439" s="1">
        <v>0</v>
      </c>
      <c r="K439" s="1">
        <v>0.1</v>
      </c>
      <c r="L439" s="1">
        <v>0</v>
      </c>
    </row>
    <row r="440" spans="1:12">
      <c r="A440" s="2">
        <v>40879.25</v>
      </c>
      <c r="B440" s="1">
        <v>0.4</v>
      </c>
      <c r="C440" s="1">
        <v>81.099999999999994</v>
      </c>
      <c r="D440" s="1">
        <v>0</v>
      </c>
      <c r="E440" s="1">
        <v>0</v>
      </c>
      <c r="F440" s="1">
        <v>0</v>
      </c>
      <c r="G440" s="5">
        <v>29.3</v>
      </c>
      <c r="H440" s="1">
        <v>0.5</v>
      </c>
      <c r="I440" s="1">
        <v>71</v>
      </c>
      <c r="J440" s="1">
        <v>0</v>
      </c>
      <c r="K440" s="1">
        <v>0.2</v>
      </c>
      <c r="L440" s="1">
        <v>0</v>
      </c>
    </row>
    <row r="441" spans="1:12">
      <c r="A441" s="2">
        <v>40879.291666666664</v>
      </c>
      <c r="B441" s="1">
        <v>0.2</v>
      </c>
      <c r="C441" s="1">
        <v>83.3</v>
      </c>
      <c r="D441" s="1">
        <v>0</v>
      </c>
      <c r="E441" s="1">
        <v>0</v>
      </c>
      <c r="F441" s="1">
        <v>0</v>
      </c>
      <c r="G441" s="5">
        <v>29.3</v>
      </c>
      <c r="H441" s="1">
        <v>0.4</v>
      </c>
      <c r="I441" s="1">
        <v>192</v>
      </c>
      <c r="J441" s="1">
        <v>0</v>
      </c>
      <c r="K441" s="1">
        <v>0</v>
      </c>
      <c r="L441" s="1">
        <v>0</v>
      </c>
    </row>
    <row r="442" spans="1:12">
      <c r="A442" s="2">
        <v>40879.333333333336</v>
      </c>
      <c r="B442" s="1">
        <v>0.2</v>
      </c>
      <c r="C442" s="1">
        <v>84.4</v>
      </c>
      <c r="D442" s="1">
        <v>0</v>
      </c>
      <c r="E442" s="1">
        <v>0</v>
      </c>
      <c r="F442" s="1">
        <v>0</v>
      </c>
      <c r="G442" s="5">
        <v>29.3</v>
      </c>
      <c r="H442" s="1">
        <v>0.4</v>
      </c>
      <c r="I442" s="1">
        <v>51</v>
      </c>
      <c r="J442" s="1">
        <v>0</v>
      </c>
      <c r="K442" s="1">
        <v>-0.1</v>
      </c>
      <c r="L442" s="1">
        <v>0</v>
      </c>
    </row>
    <row r="443" spans="1:12">
      <c r="A443" s="2">
        <v>40879.375</v>
      </c>
      <c r="B443" s="1">
        <v>0.7</v>
      </c>
      <c r="C443" s="1">
        <v>82.2</v>
      </c>
      <c r="D443" s="1">
        <v>0</v>
      </c>
      <c r="E443" s="1">
        <v>0</v>
      </c>
      <c r="F443" s="1">
        <v>0</v>
      </c>
      <c r="G443" s="5">
        <v>29.3</v>
      </c>
      <c r="H443" s="1">
        <v>0.2</v>
      </c>
      <c r="I443" s="1">
        <v>157</v>
      </c>
      <c r="J443" s="1">
        <v>0.1</v>
      </c>
      <c r="K443" s="1">
        <v>0.4</v>
      </c>
      <c r="L443" s="1">
        <v>0</v>
      </c>
    </row>
    <row r="444" spans="1:12">
      <c r="A444" s="2">
        <v>40879.416666666664</v>
      </c>
      <c r="B444" s="1">
        <v>0.8</v>
      </c>
      <c r="C444" s="1">
        <v>83.3</v>
      </c>
      <c r="D444" s="1">
        <v>0</v>
      </c>
      <c r="E444" s="1">
        <v>0</v>
      </c>
      <c r="F444" s="1">
        <v>0</v>
      </c>
      <c r="G444" s="5">
        <v>29.3</v>
      </c>
      <c r="H444" s="1">
        <v>0.3</v>
      </c>
      <c r="I444" s="1">
        <v>185</v>
      </c>
      <c r="J444" s="1">
        <v>0.2</v>
      </c>
      <c r="K444" s="1">
        <v>0.6</v>
      </c>
      <c r="L444" s="1">
        <v>0</v>
      </c>
    </row>
    <row r="445" spans="1:12">
      <c r="A445" s="2">
        <v>40879.458333333336</v>
      </c>
      <c r="B445" s="1">
        <v>3.7</v>
      </c>
      <c r="C445" s="1">
        <v>72</v>
      </c>
      <c r="D445" s="1">
        <v>0</v>
      </c>
      <c r="E445" s="1">
        <v>0</v>
      </c>
      <c r="F445" s="1">
        <v>0</v>
      </c>
      <c r="G445" s="5">
        <v>29.3</v>
      </c>
      <c r="H445" s="1">
        <v>0.4</v>
      </c>
      <c r="I445" s="1">
        <v>222</v>
      </c>
      <c r="J445" s="1">
        <v>0.6</v>
      </c>
      <c r="K445" s="1">
        <v>4</v>
      </c>
      <c r="L445" s="1">
        <v>0</v>
      </c>
    </row>
    <row r="446" spans="1:12">
      <c r="A446" s="2">
        <v>40879.5</v>
      </c>
      <c r="B446" s="1">
        <v>3.5</v>
      </c>
      <c r="C446" s="1">
        <v>75</v>
      </c>
      <c r="D446" s="1">
        <v>0</v>
      </c>
      <c r="E446" s="1">
        <v>0</v>
      </c>
      <c r="F446" s="1">
        <v>0</v>
      </c>
      <c r="G446" s="5">
        <v>29.3</v>
      </c>
      <c r="H446" s="1">
        <v>0.4</v>
      </c>
      <c r="I446" s="1">
        <v>249</v>
      </c>
      <c r="J446" s="1">
        <v>0.3</v>
      </c>
      <c r="K446" s="1">
        <v>3.9</v>
      </c>
      <c r="L446" s="1">
        <v>0</v>
      </c>
    </row>
    <row r="447" spans="1:12">
      <c r="A447" s="2">
        <v>40879.541666666664</v>
      </c>
      <c r="B447" s="1">
        <v>4.4000000000000004</v>
      </c>
      <c r="C447" s="1">
        <v>73</v>
      </c>
      <c r="D447" s="1">
        <v>0</v>
      </c>
      <c r="E447" s="1">
        <v>0</v>
      </c>
      <c r="F447" s="1">
        <v>4</v>
      </c>
      <c r="G447" s="5">
        <v>29.4</v>
      </c>
      <c r="H447" s="1">
        <v>0.3</v>
      </c>
      <c r="I447" s="1">
        <v>253</v>
      </c>
      <c r="J447" s="1">
        <v>0.3</v>
      </c>
      <c r="K447" s="1">
        <v>4.8</v>
      </c>
      <c r="L447" s="1">
        <v>0</v>
      </c>
    </row>
    <row r="448" spans="1:12">
      <c r="A448" s="2">
        <v>40879.583333333336</v>
      </c>
      <c r="B448" s="1">
        <v>5.6</v>
      </c>
      <c r="C448" s="1">
        <v>66</v>
      </c>
      <c r="D448" s="1">
        <v>0</v>
      </c>
      <c r="E448" s="1">
        <v>0</v>
      </c>
      <c r="F448" s="1">
        <v>0</v>
      </c>
      <c r="G448" s="5">
        <v>29.4</v>
      </c>
      <c r="H448" s="1">
        <v>0.4</v>
      </c>
      <c r="I448" s="1">
        <v>235</v>
      </c>
      <c r="J448" s="1">
        <v>0.4</v>
      </c>
      <c r="K448" s="1">
        <v>5.9</v>
      </c>
      <c r="L448" s="1">
        <v>0</v>
      </c>
    </row>
    <row r="449" spans="1:12">
      <c r="A449" s="2">
        <v>40879.625</v>
      </c>
      <c r="B449" s="1">
        <v>5.0999999999999996</v>
      </c>
      <c r="C449" s="1">
        <v>67</v>
      </c>
      <c r="D449" s="1">
        <v>0</v>
      </c>
      <c r="E449" s="1">
        <v>0</v>
      </c>
      <c r="F449" s="1">
        <v>0</v>
      </c>
      <c r="G449" s="5">
        <v>29.4</v>
      </c>
      <c r="H449" s="1">
        <v>0.2</v>
      </c>
      <c r="I449" s="1">
        <v>189</v>
      </c>
      <c r="J449" s="1">
        <v>0.1</v>
      </c>
      <c r="K449" s="1">
        <v>4.7</v>
      </c>
      <c r="L449" s="1">
        <v>0</v>
      </c>
    </row>
    <row r="450" spans="1:12">
      <c r="A450" s="2">
        <v>40879.666666666664</v>
      </c>
      <c r="B450" s="1">
        <v>4.9000000000000004</v>
      </c>
      <c r="C450" s="1">
        <v>70</v>
      </c>
      <c r="D450" s="1">
        <v>0</v>
      </c>
      <c r="E450" s="1">
        <v>0</v>
      </c>
      <c r="F450" s="1">
        <v>0</v>
      </c>
      <c r="G450" s="5">
        <v>29.4</v>
      </c>
      <c r="H450" s="1">
        <v>0.9</v>
      </c>
      <c r="I450" s="1">
        <v>119</v>
      </c>
      <c r="J450" s="1">
        <v>0.1</v>
      </c>
      <c r="K450" s="1">
        <v>4.4000000000000004</v>
      </c>
      <c r="L450" s="1">
        <v>0</v>
      </c>
    </row>
    <row r="451" spans="1:12">
      <c r="A451" s="2">
        <v>40879.708333333336</v>
      </c>
      <c r="B451" s="1">
        <v>3.3</v>
      </c>
      <c r="C451" s="1">
        <v>75</v>
      </c>
      <c r="D451" s="1">
        <v>0</v>
      </c>
      <c r="E451" s="1">
        <v>0</v>
      </c>
      <c r="F451" s="1">
        <v>0</v>
      </c>
      <c r="G451" s="5">
        <v>29.4</v>
      </c>
      <c r="H451" s="1">
        <v>0.5</v>
      </c>
      <c r="I451" s="1">
        <v>266</v>
      </c>
      <c r="J451" s="1">
        <v>0</v>
      </c>
      <c r="K451" s="1">
        <v>3</v>
      </c>
      <c r="L451" s="1">
        <v>0</v>
      </c>
    </row>
    <row r="452" spans="1:12">
      <c r="A452" s="2">
        <v>40879.75</v>
      </c>
      <c r="B452" s="1">
        <v>3.6</v>
      </c>
      <c r="C452" s="1">
        <v>75</v>
      </c>
      <c r="D452" s="1">
        <v>0</v>
      </c>
      <c r="E452" s="1">
        <v>0</v>
      </c>
      <c r="F452" s="1">
        <v>0</v>
      </c>
      <c r="G452" s="5">
        <v>29.4</v>
      </c>
      <c r="H452" s="1">
        <v>0.3</v>
      </c>
      <c r="I452" s="1">
        <v>228</v>
      </c>
      <c r="J452" s="1">
        <v>0</v>
      </c>
      <c r="K452" s="1">
        <v>3.2</v>
      </c>
      <c r="L452" s="1">
        <v>0</v>
      </c>
    </row>
    <row r="453" spans="1:12">
      <c r="A453" s="2">
        <v>40879.791666666664</v>
      </c>
      <c r="B453" s="1">
        <v>4.0999999999999996</v>
      </c>
      <c r="C453" s="1">
        <v>74</v>
      </c>
      <c r="D453" s="1">
        <v>0</v>
      </c>
      <c r="E453" s="1">
        <v>0</v>
      </c>
      <c r="F453" s="1">
        <v>0</v>
      </c>
      <c r="G453" s="5">
        <v>29.4</v>
      </c>
      <c r="H453" s="1">
        <v>0.2</v>
      </c>
      <c r="I453" s="1">
        <v>113</v>
      </c>
      <c r="J453" s="1">
        <v>0</v>
      </c>
      <c r="K453" s="1">
        <v>3.9</v>
      </c>
      <c r="L453" s="1">
        <v>0</v>
      </c>
    </row>
    <row r="454" spans="1:12">
      <c r="A454" s="2">
        <v>40879.833333333336</v>
      </c>
      <c r="B454" s="1">
        <v>4.0999999999999996</v>
      </c>
      <c r="C454" s="1">
        <v>75</v>
      </c>
      <c r="D454" s="1">
        <v>0</v>
      </c>
      <c r="E454" s="1">
        <v>0</v>
      </c>
      <c r="F454" s="1">
        <v>0</v>
      </c>
      <c r="G454" s="5">
        <v>29.4</v>
      </c>
      <c r="H454" s="1">
        <v>0.1</v>
      </c>
      <c r="I454" s="1">
        <v>313</v>
      </c>
      <c r="J454" s="1">
        <v>0</v>
      </c>
      <c r="K454" s="1">
        <v>4</v>
      </c>
      <c r="L454" s="1">
        <v>0</v>
      </c>
    </row>
    <row r="455" spans="1:12">
      <c r="A455" s="2">
        <v>40879.875</v>
      </c>
      <c r="B455" s="1">
        <v>3.9</v>
      </c>
      <c r="C455" s="1">
        <v>79</v>
      </c>
      <c r="D455" s="1">
        <v>0</v>
      </c>
      <c r="E455" s="1">
        <v>0</v>
      </c>
      <c r="F455" s="1">
        <v>35</v>
      </c>
      <c r="G455" s="5">
        <v>30</v>
      </c>
      <c r="H455" s="1">
        <v>0.5</v>
      </c>
      <c r="I455" s="1">
        <v>168</v>
      </c>
      <c r="J455" s="1">
        <v>0</v>
      </c>
      <c r="K455" s="1">
        <v>3.9</v>
      </c>
      <c r="L455" s="1">
        <v>0</v>
      </c>
    </row>
    <row r="456" spans="1:12">
      <c r="A456" s="2">
        <v>40879.916666666664</v>
      </c>
      <c r="B456" s="1">
        <v>3.8</v>
      </c>
      <c r="C456" s="1">
        <v>82.2</v>
      </c>
      <c r="D456" s="1">
        <v>0</v>
      </c>
      <c r="E456" s="1">
        <v>0</v>
      </c>
      <c r="F456" s="1">
        <v>60</v>
      </c>
      <c r="G456" s="5">
        <v>31</v>
      </c>
      <c r="H456" s="1">
        <v>0.7</v>
      </c>
      <c r="I456" s="1">
        <v>66</v>
      </c>
      <c r="J456" s="1">
        <v>0</v>
      </c>
      <c r="K456" s="1">
        <v>3.8</v>
      </c>
      <c r="L456" s="1">
        <v>0</v>
      </c>
    </row>
    <row r="457" spans="1:12">
      <c r="A457" s="2">
        <v>40879.958333333336</v>
      </c>
      <c r="B457" s="1">
        <v>3.5</v>
      </c>
      <c r="C457" s="1">
        <v>84.4</v>
      </c>
      <c r="D457" s="1">
        <v>0.2</v>
      </c>
      <c r="E457" s="1">
        <v>0.2</v>
      </c>
      <c r="F457" s="1">
        <v>60</v>
      </c>
      <c r="G457" s="5">
        <v>32</v>
      </c>
      <c r="H457" s="1">
        <v>0.6</v>
      </c>
      <c r="I457" s="1">
        <v>78</v>
      </c>
      <c r="J457" s="1">
        <v>0</v>
      </c>
      <c r="K457" s="1">
        <v>3.6</v>
      </c>
      <c r="L457" s="1">
        <v>0</v>
      </c>
    </row>
    <row r="458" spans="1:12">
      <c r="A458" s="2">
        <v>40880</v>
      </c>
      <c r="B458" s="1">
        <v>3.2</v>
      </c>
      <c r="C458" s="1">
        <v>86.7</v>
      </c>
      <c r="D458" s="1">
        <v>0</v>
      </c>
      <c r="E458" s="1">
        <v>0.2</v>
      </c>
      <c r="F458" s="1">
        <v>60</v>
      </c>
      <c r="G458" s="5">
        <v>33</v>
      </c>
      <c r="H458" s="1">
        <v>0.7</v>
      </c>
      <c r="I458" s="1">
        <v>285</v>
      </c>
      <c r="J458" s="1">
        <v>0</v>
      </c>
      <c r="K458" s="1">
        <v>3.3</v>
      </c>
      <c r="L458" s="1">
        <v>0</v>
      </c>
    </row>
    <row r="459" spans="1:12">
      <c r="A459" s="2">
        <v>40880.041666666664</v>
      </c>
      <c r="B459" s="1">
        <v>3.3</v>
      </c>
      <c r="C459" s="1">
        <v>86.7</v>
      </c>
      <c r="D459" s="1">
        <v>0</v>
      </c>
      <c r="E459" s="1">
        <v>0.2</v>
      </c>
      <c r="F459" s="1">
        <v>60</v>
      </c>
      <c r="G459" s="5">
        <v>34</v>
      </c>
      <c r="H459" s="1">
        <v>0.8</v>
      </c>
      <c r="I459" s="1">
        <v>178</v>
      </c>
      <c r="J459" s="1">
        <v>0</v>
      </c>
      <c r="K459" s="1">
        <v>3.3</v>
      </c>
      <c r="L459" s="1">
        <v>0</v>
      </c>
    </row>
    <row r="460" spans="1:12">
      <c r="A460" s="2">
        <v>40880.083333333336</v>
      </c>
      <c r="B460" s="1">
        <v>3.5</v>
      </c>
      <c r="C460" s="1">
        <v>84.4</v>
      </c>
      <c r="D460" s="1">
        <v>0</v>
      </c>
      <c r="E460" s="1">
        <v>0.2</v>
      </c>
      <c r="F460" s="1">
        <v>60</v>
      </c>
      <c r="G460" s="5">
        <v>35</v>
      </c>
      <c r="H460" s="1">
        <v>0.8</v>
      </c>
      <c r="I460" s="1">
        <v>76</v>
      </c>
      <c r="J460" s="1">
        <v>0</v>
      </c>
      <c r="K460" s="1">
        <v>3.5</v>
      </c>
      <c r="L460" s="1">
        <v>0</v>
      </c>
    </row>
    <row r="461" spans="1:12">
      <c r="A461" s="2">
        <v>40880.125</v>
      </c>
      <c r="B461" s="1">
        <v>3.3</v>
      </c>
      <c r="C461" s="1">
        <v>86.7</v>
      </c>
      <c r="D461" s="1">
        <v>0</v>
      </c>
      <c r="E461" s="1">
        <v>0.2</v>
      </c>
      <c r="F461" s="1">
        <v>60</v>
      </c>
      <c r="G461" s="5">
        <v>36</v>
      </c>
      <c r="H461" s="1">
        <v>0.7</v>
      </c>
      <c r="I461" s="1">
        <v>85</v>
      </c>
      <c r="J461" s="1">
        <v>0</v>
      </c>
      <c r="K461" s="1">
        <v>3.4</v>
      </c>
      <c r="L461" s="1">
        <v>0</v>
      </c>
    </row>
    <row r="462" spans="1:12">
      <c r="A462" s="2">
        <v>40880.166666666664</v>
      </c>
      <c r="B462" s="1">
        <v>3.4</v>
      </c>
      <c r="C462" s="1">
        <v>86.7</v>
      </c>
      <c r="D462" s="1">
        <v>0</v>
      </c>
      <c r="E462" s="1">
        <v>0.2</v>
      </c>
      <c r="F462" s="1">
        <v>60</v>
      </c>
      <c r="G462" s="5">
        <v>37</v>
      </c>
      <c r="H462" s="1">
        <v>0.4</v>
      </c>
      <c r="I462" s="1">
        <v>251</v>
      </c>
      <c r="J462" s="1">
        <v>0</v>
      </c>
      <c r="K462" s="1">
        <v>3.5</v>
      </c>
      <c r="L462" s="1">
        <v>0</v>
      </c>
    </row>
    <row r="463" spans="1:12">
      <c r="A463" s="2">
        <v>40880.208333333336</v>
      </c>
      <c r="B463" s="1">
        <v>3.3</v>
      </c>
      <c r="C463" s="1">
        <v>88.9</v>
      </c>
      <c r="D463" s="1">
        <v>0.6</v>
      </c>
      <c r="E463" s="1">
        <v>0.8</v>
      </c>
      <c r="F463" s="1">
        <v>60</v>
      </c>
      <c r="G463" s="5">
        <v>38</v>
      </c>
      <c r="H463" s="1">
        <v>0.4</v>
      </c>
      <c r="I463" s="1">
        <v>149</v>
      </c>
      <c r="J463" s="1">
        <v>0</v>
      </c>
      <c r="K463" s="1">
        <v>3.4</v>
      </c>
      <c r="L463" s="1">
        <v>0</v>
      </c>
    </row>
    <row r="464" spans="1:12">
      <c r="A464" s="2">
        <v>40880.25</v>
      </c>
      <c r="B464" s="1">
        <v>3.3</v>
      </c>
      <c r="C464" s="1">
        <v>91.1</v>
      </c>
      <c r="D464" s="1">
        <v>0</v>
      </c>
      <c r="E464" s="1">
        <v>0.8</v>
      </c>
      <c r="F464" s="1">
        <v>60</v>
      </c>
      <c r="G464" s="5">
        <v>39</v>
      </c>
      <c r="H464" s="1">
        <v>0.7</v>
      </c>
      <c r="I464" s="1">
        <v>126</v>
      </c>
      <c r="J464" s="1">
        <v>0</v>
      </c>
      <c r="K464" s="1">
        <v>3.5</v>
      </c>
      <c r="L464" s="1">
        <v>0</v>
      </c>
    </row>
    <row r="465" spans="1:12">
      <c r="A465" s="2">
        <v>40880.291666666664</v>
      </c>
      <c r="B465" s="1">
        <v>3.4</v>
      </c>
      <c r="C465" s="1">
        <v>91.1</v>
      </c>
      <c r="D465" s="1">
        <v>2.2000000000000002</v>
      </c>
      <c r="E465" s="1">
        <v>3</v>
      </c>
      <c r="F465" s="1">
        <v>60</v>
      </c>
      <c r="G465" s="5">
        <v>40</v>
      </c>
      <c r="H465" s="1">
        <v>0.5</v>
      </c>
      <c r="I465" s="1">
        <v>7</v>
      </c>
      <c r="J465" s="1">
        <v>0</v>
      </c>
      <c r="K465" s="1">
        <v>3.6</v>
      </c>
      <c r="L465" s="1">
        <v>0</v>
      </c>
    </row>
    <row r="466" spans="1:12">
      <c r="A466" s="2">
        <v>40880.333333333336</v>
      </c>
      <c r="B466" s="1">
        <v>3.5</v>
      </c>
      <c r="C466" s="1">
        <v>91.1</v>
      </c>
      <c r="D466" s="1">
        <v>2.2000000000000002</v>
      </c>
      <c r="E466" s="1">
        <v>5.2</v>
      </c>
      <c r="F466" s="1">
        <v>60</v>
      </c>
      <c r="G466" s="5">
        <v>41</v>
      </c>
      <c r="H466" s="1">
        <v>0.3</v>
      </c>
      <c r="I466" s="1">
        <v>37</v>
      </c>
      <c r="J466" s="1">
        <v>0</v>
      </c>
      <c r="K466" s="1">
        <v>3.6</v>
      </c>
      <c r="L466" s="1">
        <v>0</v>
      </c>
    </row>
    <row r="467" spans="1:12">
      <c r="A467" s="2">
        <v>40880.375</v>
      </c>
      <c r="B467" s="1">
        <v>3.5</v>
      </c>
      <c r="C467" s="1">
        <v>92.2</v>
      </c>
      <c r="D467" s="1">
        <v>0.2</v>
      </c>
      <c r="E467" s="1">
        <v>5.4</v>
      </c>
      <c r="F467" s="1">
        <v>60</v>
      </c>
      <c r="G467" s="5">
        <v>42</v>
      </c>
      <c r="H467" s="1">
        <v>0.2</v>
      </c>
      <c r="I467" s="1">
        <v>254</v>
      </c>
      <c r="J467" s="1">
        <v>0</v>
      </c>
      <c r="K467" s="1">
        <v>3.7</v>
      </c>
      <c r="L467" s="1">
        <v>0</v>
      </c>
    </row>
    <row r="468" spans="1:12">
      <c r="A468" s="2">
        <v>40880.416666666664</v>
      </c>
      <c r="B468" s="1">
        <v>4</v>
      </c>
      <c r="C468" s="1">
        <v>92.2</v>
      </c>
      <c r="D468" s="1">
        <v>0.4</v>
      </c>
      <c r="E468" s="1">
        <v>5.8</v>
      </c>
      <c r="F468" s="1">
        <v>60</v>
      </c>
      <c r="G468" s="5">
        <v>43</v>
      </c>
      <c r="H468" s="1">
        <v>0.5</v>
      </c>
      <c r="I468" s="1">
        <v>94</v>
      </c>
      <c r="J468" s="1">
        <v>0.1</v>
      </c>
      <c r="K468" s="1">
        <v>4.3</v>
      </c>
      <c r="L468" s="1">
        <v>0</v>
      </c>
    </row>
    <row r="469" spans="1:12">
      <c r="A469" s="2">
        <v>40880.458333333336</v>
      </c>
      <c r="B469" s="1">
        <v>4.5</v>
      </c>
      <c r="C469" s="1">
        <v>92.2</v>
      </c>
      <c r="D469" s="1">
        <v>0</v>
      </c>
      <c r="E469" s="1">
        <v>5.8</v>
      </c>
      <c r="F469" s="1">
        <v>60</v>
      </c>
      <c r="G469" s="5">
        <v>44</v>
      </c>
      <c r="H469" s="1">
        <v>0.9</v>
      </c>
      <c r="I469" s="1">
        <v>96</v>
      </c>
      <c r="J469" s="1">
        <v>0.2</v>
      </c>
      <c r="K469" s="1">
        <v>4.8</v>
      </c>
      <c r="L469" s="1">
        <v>0</v>
      </c>
    </row>
    <row r="470" spans="1:12">
      <c r="A470" s="2">
        <v>40880.5</v>
      </c>
      <c r="B470" s="1">
        <v>4.7</v>
      </c>
      <c r="C470" s="1">
        <v>91.1</v>
      </c>
      <c r="D470" s="1">
        <v>0.6</v>
      </c>
      <c r="E470" s="1">
        <v>6.4</v>
      </c>
      <c r="F470" s="1">
        <v>60</v>
      </c>
      <c r="G470" s="5">
        <v>45</v>
      </c>
      <c r="H470" s="1">
        <v>1</v>
      </c>
      <c r="I470" s="1">
        <v>89</v>
      </c>
      <c r="J470" s="1">
        <v>0.3</v>
      </c>
      <c r="K470" s="1">
        <v>5</v>
      </c>
      <c r="L470" s="1">
        <v>0</v>
      </c>
    </row>
    <row r="471" spans="1:12">
      <c r="A471" s="2">
        <v>40880.541666666664</v>
      </c>
      <c r="B471" s="1">
        <v>5.4</v>
      </c>
      <c r="C471" s="1">
        <v>91.1</v>
      </c>
      <c r="D471" s="1">
        <v>1</v>
      </c>
      <c r="E471" s="1">
        <v>7.4</v>
      </c>
      <c r="F471" s="1">
        <v>60</v>
      </c>
      <c r="G471" s="5">
        <v>46</v>
      </c>
      <c r="H471" s="1">
        <v>0.4</v>
      </c>
      <c r="I471" s="1">
        <v>43</v>
      </c>
      <c r="J471" s="1">
        <v>0.3</v>
      </c>
      <c r="K471" s="1">
        <v>5.7</v>
      </c>
      <c r="L471" s="1">
        <v>0</v>
      </c>
    </row>
    <row r="472" spans="1:12">
      <c r="A472" s="2">
        <v>40880.583333333336</v>
      </c>
      <c r="B472" s="1">
        <v>5.8</v>
      </c>
      <c r="C472" s="1">
        <v>91.1</v>
      </c>
      <c r="D472" s="1">
        <v>0</v>
      </c>
      <c r="E472" s="1">
        <v>7.4</v>
      </c>
      <c r="F472" s="1">
        <v>60</v>
      </c>
      <c r="G472" s="5">
        <v>47</v>
      </c>
      <c r="H472" s="1">
        <v>0.7</v>
      </c>
      <c r="I472" s="1">
        <v>125</v>
      </c>
      <c r="J472" s="1">
        <v>0.3</v>
      </c>
      <c r="K472" s="1">
        <v>6.1</v>
      </c>
      <c r="L472" s="1">
        <v>0</v>
      </c>
    </row>
    <row r="473" spans="1:12">
      <c r="A473" s="2">
        <v>40880.625</v>
      </c>
      <c r="B473" s="1">
        <v>5.7</v>
      </c>
      <c r="C473" s="1">
        <v>90</v>
      </c>
      <c r="D473" s="1">
        <v>0.2</v>
      </c>
      <c r="E473" s="1">
        <v>7.6</v>
      </c>
      <c r="F473" s="1">
        <v>60</v>
      </c>
      <c r="G473" s="5">
        <v>48</v>
      </c>
      <c r="H473" s="1">
        <v>1</v>
      </c>
      <c r="I473" s="1">
        <v>110</v>
      </c>
      <c r="J473" s="1">
        <v>0.2</v>
      </c>
      <c r="K473" s="1">
        <v>6</v>
      </c>
      <c r="L473" s="1">
        <v>0</v>
      </c>
    </row>
    <row r="474" spans="1:12">
      <c r="A474" s="2">
        <v>40880.666666666664</v>
      </c>
      <c r="B474" s="1">
        <v>5.7</v>
      </c>
      <c r="C474" s="1">
        <v>91.1</v>
      </c>
      <c r="D474" s="1">
        <v>0</v>
      </c>
      <c r="E474" s="1">
        <v>7.6</v>
      </c>
      <c r="F474" s="1">
        <v>60</v>
      </c>
      <c r="G474" s="5">
        <v>49</v>
      </c>
      <c r="H474" s="1">
        <v>0.2</v>
      </c>
      <c r="I474" s="1">
        <v>72</v>
      </c>
      <c r="J474" s="1">
        <v>0</v>
      </c>
      <c r="K474" s="1">
        <v>6</v>
      </c>
      <c r="L474" s="1">
        <v>0</v>
      </c>
    </row>
    <row r="475" spans="1:12">
      <c r="A475" s="2">
        <v>40880.708333333336</v>
      </c>
      <c r="B475" s="1">
        <v>5.5</v>
      </c>
      <c r="C475" s="1">
        <v>91.1</v>
      </c>
      <c r="D475" s="1">
        <v>0</v>
      </c>
      <c r="E475" s="1">
        <v>7.6</v>
      </c>
      <c r="F475" s="1">
        <v>60</v>
      </c>
      <c r="G475" s="5">
        <v>50</v>
      </c>
      <c r="H475" s="1">
        <v>0.4</v>
      </c>
      <c r="I475" s="1">
        <v>119</v>
      </c>
      <c r="J475" s="1">
        <v>0</v>
      </c>
      <c r="K475" s="1">
        <v>5.7</v>
      </c>
      <c r="L475" s="1">
        <v>0</v>
      </c>
    </row>
    <row r="476" spans="1:12">
      <c r="A476" s="2">
        <v>40880.75</v>
      </c>
      <c r="B476" s="1">
        <v>5.4</v>
      </c>
      <c r="C476" s="1">
        <v>91.1</v>
      </c>
      <c r="D476" s="1">
        <v>0</v>
      </c>
      <c r="E476" s="1">
        <v>7.6</v>
      </c>
      <c r="F476" s="1">
        <v>60</v>
      </c>
      <c r="G476" s="5">
        <v>51</v>
      </c>
      <c r="H476" s="1">
        <v>0.2</v>
      </c>
      <c r="I476" s="1">
        <v>295</v>
      </c>
      <c r="J476" s="1">
        <v>0</v>
      </c>
      <c r="K476" s="1">
        <v>5.6</v>
      </c>
      <c r="L476" s="1">
        <v>0</v>
      </c>
    </row>
    <row r="477" spans="1:12">
      <c r="A477" s="2">
        <v>40880.791666666664</v>
      </c>
      <c r="B477" s="1">
        <v>5.5</v>
      </c>
      <c r="C477" s="1">
        <v>91.1</v>
      </c>
      <c r="D477" s="1">
        <v>0</v>
      </c>
      <c r="E477" s="1">
        <v>7.6</v>
      </c>
      <c r="F477" s="1">
        <v>60</v>
      </c>
      <c r="G477" s="5">
        <v>52</v>
      </c>
      <c r="H477" s="1">
        <v>0.3</v>
      </c>
      <c r="I477" s="1">
        <v>66</v>
      </c>
      <c r="J477" s="1">
        <v>0</v>
      </c>
      <c r="K477" s="1">
        <v>5.7</v>
      </c>
      <c r="L477" s="1">
        <v>0</v>
      </c>
    </row>
    <row r="478" spans="1:12">
      <c r="A478" s="2">
        <v>40880.833333333336</v>
      </c>
      <c r="B478" s="1">
        <v>5.5</v>
      </c>
      <c r="C478" s="1">
        <v>91.1</v>
      </c>
      <c r="D478" s="1">
        <v>0</v>
      </c>
      <c r="E478" s="1">
        <v>7.6</v>
      </c>
      <c r="F478" s="1">
        <v>60</v>
      </c>
      <c r="G478" s="5">
        <v>53</v>
      </c>
      <c r="H478" s="1">
        <v>0.6</v>
      </c>
      <c r="I478" s="1">
        <v>185</v>
      </c>
      <c r="J478" s="1">
        <v>0</v>
      </c>
      <c r="K478" s="1">
        <v>5.7</v>
      </c>
      <c r="L478" s="1">
        <v>0</v>
      </c>
    </row>
    <row r="479" spans="1:12">
      <c r="A479" s="2">
        <v>40880.875</v>
      </c>
      <c r="B479" s="1">
        <v>5.6</v>
      </c>
      <c r="C479" s="1">
        <v>91.1</v>
      </c>
      <c r="D479" s="1">
        <v>0</v>
      </c>
      <c r="E479" s="1">
        <v>7.6</v>
      </c>
      <c r="F479" s="1">
        <v>60</v>
      </c>
      <c r="G479" s="5">
        <v>54</v>
      </c>
      <c r="H479" s="1">
        <v>0.2</v>
      </c>
      <c r="I479" s="1">
        <v>202</v>
      </c>
      <c r="J479" s="1">
        <v>0</v>
      </c>
      <c r="K479" s="1">
        <v>5.8</v>
      </c>
      <c r="L479" s="1">
        <v>0</v>
      </c>
    </row>
    <row r="480" spans="1:12">
      <c r="A480" s="2">
        <v>40880.916666666664</v>
      </c>
      <c r="B480" s="1">
        <v>5.6</v>
      </c>
      <c r="C480" s="1">
        <v>91.1</v>
      </c>
      <c r="D480" s="1">
        <v>0</v>
      </c>
      <c r="E480" s="1">
        <v>7.6</v>
      </c>
      <c r="F480" s="1">
        <v>60</v>
      </c>
      <c r="G480" s="5">
        <v>55</v>
      </c>
      <c r="H480" s="1">
        <v>0.3</v>
      </c>
      <c r="I480" s="1">
        <v>340</v>
      </c>
      <c r="J480" s="1">
        <v>0</v>
      </c>
      <c r="K480" s="1">
        <v>5.7</v>
      </c>
      <c r="L480" s="1">
        <v>0</v>
      </c>
    </row>
    <row r="481" spans="1:12">
      <c r="A481" s="2">
        <v>40880.958333333336</v>
      </c>
      <c r="B481" s="1">
        <v>5.8</v>
      </c>
      <c r="C481" s="1">
        <v>91.1</v>
      </c>
      <c r="D481" s="1">
        <v>0</v>
      </c>
      <c r="E481" s="1">
        <v>7.6</v>
      </c>
      <c r="F481" s="1">
        <v>60</v>
      </c>
      <c r="G481" s="5">
        <v>56</v>
      </c>
      <c r="H481" s="1">
        <v>1</v>
      </c>
      <c r="I481" s="1">
        <v>182</v>
      </c>
      <c r="J481" s="1">
        <v>0</v>
      </c>
      <c r="K481" s="1">
        <v>6</v>
      </c>
      <c r="L481" s="1">
        <v>0</v>
      </c>
    </row>
    <row r="482" spans="1:12">
      <c r="A482" s="2">
        <v>40881</v>
      </c>
      <c r="B482" s="1">
        <v>5.7</v>
      </c>
      <c r="C482" s="1">
        <v>91.1</v>
      </c>
      <c r="D482" s="1">
        <v>0</v>
      </c>
      <c r="E482" s="1">
        <v>7.6</v>
      </c>
      <c r="F482" s="1">
        <v>60</v>
      </c>
      <c r="G482" s="5">
        <v>57</v>
      </c>
      <c r="H482" s="1">
        <v>0.5</v>
      </c>
      <c r="I482" s="1">
        <v>287</v>
      </c>
      <c r="J482" s="1">
        <v>0</v>
      </c>
      <c r="K482" s="1">
        <v>5.9</v>
      </c>
      <c r="L482" s="1">
        <v>0</v>
      </c>
    </row>
    <row r="483" spans="1:12">
      <c r="A483" s="2">
        <v>40881.041666666664</v>
      </c>
      <c r="B483" s="1">
        <v>5.8</v>
      </c>
      <c r="C483" s="1">
        <v>92.2</v>
      </c>
      <c r="D483" s="1">
        <v>0</v>
      </c>
      <c r="E483" s="1">
        <v>7.6</v>
      </c>
      <c r="F483" s="1">
        <v>60</v>
      </c>
      <c r="G483" s="5">
        <v>58</v>
      </c>
      <c r="H483" s="1">
        <v>0.2</v>
      </c>
      <c r="I483" s="1">
        <v>214</v>
      </c>
      <c r="J483" s="1">
        <v>0</v>
      </c>
      <c r="K483" s="1">
        <v>6</v>
      </c>
      <c r="L483" s="1">
        <v>0</v>
      </c>
    </row>
    <row r="484" spans="1:12">
      <c r="A484" s="2">
        <v>40881.083333333336</v>
      </c>
      <c r="B484" s="1">
        <v>5.9</v>
      </c>
      <c r="C484" s="1">
        <v>92.2</v>
      </c>
      <c r="D484" s="1">
        <v>0</v>
      </c>
      <c r="E484" s="1">
        <v>7.6</v>
      </c>
      <c r="F484" s="1">
        <v>60</v>
      </c>
      <c r="G484" s="5">
        <v>59</v>
      </c>
      <c r="H484" s="1">
        <v>0.2</v>
      </c>
      <c r="I484" s="1">
        <v>199</v>
      </c>
      <c r="J484" s="1">
        <v>0</v>
      </c>
      <c r="K484" s="1">
        <v>6</v>
      </c>
      <c r="L484" s="1">
        <v>0</v>
      </c>
    </row>
    <row r="485" spans="1:12">
      <c r="A485" s="2">
        <v>40881.125</v>
      </c>
      <c r="B485" s="1">
        <v>5.8</v>
      </c>
      <c r="C485" s="1">
        <v>92.2</v>
      </c>
      <c r="D485" s="1">
        <v>0</v>
      </c>
      <c r="E485" s="1">
        <v>7.6</v>
      </c>
      <c r="F485" s="1">
        <v>60</v>
      </c>
      <c r="G485" s="5">
        <v>60</v>
      </c>
      <c r="H485" s="1">
        <v>0.3</v>
      </c>
      <c r="I485" s="1">
        <v>154</v>
      </c>
      <c r="J485" s="1">
        <v>0</v>
      </c>
      <c r="K485" s="1">
        <v>5.9</v>
      </c>
      <c r="L485" s="1">
        <v>0</v>
      </c>
    </row>
    <row r="486" spans="1:12">
      <c r="A486" s="2">
        <v>40881.166666666664</v>
      </c>
      <c r="B486" s="1">
        <v>6</v>
      </c>
      <c r="C486" s="1">
        <v>92.2</v>
      </c>
      <c r="D486" s="1">
        <v>0</v>
      </c>
      <c r="E486" s="1">
        <v>7.6</v>
      </c>
      <c r="F486" s="1">
        <v>60</v>
      </c>
      <c r="G486" s="5">
        <v>61</v>
      </c>
      <c r="H486" s="1">
        <v>0.6</v>
      </c>
      <c r="I486" s="1">
        <v>267</v>
      </c>
      <c r="J486" s="1">
        <v>0</v>
      </c>
      <c r="K486" s="1">
        <v>6.1</v>
      </c>
      <c r="L486" s="1">
        <v>0</v>
      </c>
    </row>
    <row r="487" spans="1:12">
      <c r="A487" s="2">
        <v>40881.208333333336</v>
      </c>
      <c r="B487" s="1">
        <v>5.9</v>
      </c>
      <c r="C487" s="1">
        <v>92.2</v>
      </c>
      <c r="D487" s="1">
        <v>0</v>
      </c>
      <c r="E487" s="1">
        <v>7.6</v>
      </c>
      <c r="F487" s="1">
        <v>60</v>
      </c>
      <c r="G487" s="5">
        <v>62</v>
      </c>
      <c r="H487" s="1">
        <v>0.2</v>
      </c>
      <c r="I487" s="1">
        <v>257</v>
      </c>
      <c r="J487" s="1">
        <v>0</v>
      </c>
      <c r="K487" s="1">
        <v>6.1</v>
      </c>
      <c r="L487" s="1">
        <v>0</v>
      </c>
    </row>
    <row r="488" spans="1:12">
      <c r="A488" s="2">
        <v>40881.25</v>
      </c>
      <c r="B488" s="1">
        <v>6</v>
      </c>
      <c r="C488" s="1">
        <v>92.2</v>
      </c>
      <c r="D488" s="1">
        <v>0</v>
      </c>
      <c r="E488" s="1">
        <v>7.6</v>
      </c>
      <c r="F488" s="1">
        <v>60</v>
      </c>
      <c r="G488" s="5">
        <v>63</v>
      </c>
      <c r="H488" s="1">
        <v>0.2</v>
      </c>
      <c r="I488" s="1">
        <v>294</v>
      </c>
      <c r="J488" s="1">
        <v>0</v>
      </c>
      <c r="K488" s="1">
        <v>6</v>
      </c>
      <c r="L488" s="1">
        <v>0</v>
      </c>
    </row>
    <row r="489" spans="1:12">
      <c r="A489" s="2">
        <v>40881.291666666664</v>
      </c>
      <c r="B489" s="1">
        <v>5.9</v>
      </c>
      <c r="C489" s="1">
        <v>92.2</v>
      </c>
      <c r="D489" s="1">
        <v>0</v>
      </c>
      <c r="E489" s="1">
        <v>7.6</v>
      </c>
      <c r="F489" s="1">
        <v>60</v>
      </c>
      <c r="G489" s="5">
        <v>64</v>
      </c>
      <c r="H489" s="1">
        <v>0.4</v>
      </c>
      <c r="I489" s="1">
        <v>170</v>
      </c>
      <c r="J489" s="1">
        <v>0</v>
      </c>
      <c r="K489" s="1">
        <v>6</v>
      </c>
      <c r="L489" s="1">
        <v>0</v>
      </c>
    </row>
    <row r="490" spans="1:12">
      <c r="A490" s="2">
        <v>40881.333333333336</v>
      </c>
      <c r="B490" s="1">
        <v>5.9</v>
      </c>
      <c r="C490" s="1">
        <v>92.2</v>
      </c>
      <c r="D490" s="1">
        <v>0</v>
      </c>
      <c r="E490" s="1">
        <v>7.6</v>
      </c>
      <c r="F490" s="1">
        <v>60</v>
      </c>
      <c r="G490" s="5">
        <v>65</v>
      </c>
      <c r="H490" s="1">
        <v>0.3</v>
      </c>
      <c r="I490" s="1">
        <v>213</v>
      </c>
      <c r="J490" s="1">
        <v>0</v>
      </c>
      <c r="K490" s="1">
        <v>6</v>
      </c>
      <c r="L490" s="1">
        <v>0</v>
      </c>
    </row>
    <row r="491" spans="1:12">
      <c r="A491" s="2">
        <v>40881.375</v>
      </c>
      <c r="B491" s="1">
        <v>5.9</v>
      </c>
      <c r="C491" s="1">
        <v>92.2</v>
      </c>
      <c r="D491" s="1">
        <v>0</v>
      </c>
      <c r="E491" s="1">
        <v>7.6</v>
      </c>
      <c r="F491" s="1">
        <v>60</v>
      </c>
      <c r="G491" s="5">
        <v>66</v>
      </c>
      <c r="H491" s="1">
        <v>0.3</v>
      </c>
      <c r="I491" s="1">
        <v>46</v>
      </c>
      <c r="J491" s="1">
        <v>0</v>
      </c>
      <c r="K491" s="1">
        <v>6</v>
      </c>
      <c r="L491" s="1">
        <v>0</v>
      </c>
    </row>
    <row r="492" spans="1:12">
      <c r="A492" s="2">
        <v>40881.416666666664</v>
      </c>
      <c r="B492" s="1">
        <v>6.4</v>
      </c>
      <c r="C492" s="1">
        <v>92.2</v>
      </c>
      <c r="D492" s="1">
        <v>0</v>
      </c>
      <c r="E492" s="1">
        <v>7.6</v>
      </c>
      <c r="F492" s="1">
        <v>60</v>
      </c>
      <c r="G492" s="5">
        <v>67</v>
      </c>
      <c r="H492" s="1">
        <v>0.3</v>
      </c>
      <c r="I492" s="1">
        <v>86</v>
      </c>
      <c r="J492" s="1">
        <v>0.2</v>
      </c>
      <c r="K492" s="1">
        <v>6.7</v>
      </c>
      <c r="L492" s="1">
        <v>0</v>
      </c>
    </row>
    <row r="493" spans="1:12">
      <c r="A493" s="2">
        <v>40881.458333333336</v>
      </c>
      <c r="B493" s="1">
        <v>7.5</v>
      </c>
      <c r="C493" s="1">
        <v>87.8</v>
      </c>
      <c r="D493" s="1">
        <v>0</v>
      </c>
      <c r="E493" s="1">
        <v>7.6</v>
      </c>
      <c r="F493" s="1">
        <v>60</v>
      </c>
      <c r="G493" s="5">
        <v>68</v>
      </c>
      <c r="H493" s="1">
        <v>0.2</v>
      </c>
      <c r="I493" s="1">
        <v>78</v>
      </c>
      <c r="J493" s="1">
        <v>0.4</v>
      </c>
      <c r="K493" s="1">
        <v>7.4</v>
      </c>
      <c r="L493" s="1">
        <v>0</v>
      </c>
    </row>
    <row r="494" spans="1:12">
      <c r="A494" s="2">
        <v>40881.5</v>
      </c>
      <c r="B494" s="1">
        <v>8.5</v>
      </c>
      <c r="C494" s="1">
        <v>82.2</v>
      </c>
      <c r="D494" s="1">
        <v>0</v>
      </c>
      <c r="E494" s="1">
        <v>7.6</v>
      </c>
      <c r="F494" s="1">
        <v>60</v>
      </c>
      <c r="G494" s="5">
        <v>69</v>
      </c>
      <c r="H494" s="1">
        <v>0.6</v>
      </c>
      <c r="I494" s="1">
        <v>115</v>
      </c>
      <c r="J494" s="1">
        <v>0.6</v>
      </c>
      <c r="K494" s="1">
        <v>8.6999999999999993</v>
      </c>
      <c r="L494" s="1">
        <v>0</v>
      </c>
    </row>
    <row r="495" spans="1:12">
      <c r="A495" s="2">
        <v>40881.541666666664</v>
      </c>
      <c r="B495" s="1">
        <v>9.3000000000000007</v>
      </c>
      <c r="C495" s="1">
        <v>80</v>
      </c>
      <c r="D495" s="1">
        <v>0</v>
      </c>
      <c r="E495" s="1">
        <v>7.6</v>
      </c>
      <c r="F495" s="1">
        <v>60</v>
      </c>
      <c r="G495" s="5">
        <v>70</v>
      </c>
      <c r="H495" s="1">
        <v>0.8</v>
      </c>
      <c r="I495" s="1">
        <v>125</v>
      </c>
      <c r="J495" s="1">
        <v>0.8</v>
      </c>
      <c r="K495" s="1">
        <v>9.5</v>
      </c>
      <c r="L495" s="1">
        <v>0</v>
      </c>
    </row>
    <row r="496" spans="1:12">
      <c r="A496" s="2">
        <v>40881.583333333336</v>
      </c>
      <c r="B496" s="1">
        <v>9.6</v>
      </c>
      <c r="C496" s="1">
        <v>78</v>
      </c>
      <c r="D496" s="1">
        <v>0</v>
      </c>
      <c r="E496" s="1">
        <v>7.6</v>
      </c>
      <c r="F496" s="1">
        <v>60</v>
      </c>
      <c r="G496" s="5">
        <v>71</v>
      </c>
      <c r="H496" s="1">
        <v>1</v>
      </c>
      <c r="I496" s="1">
        <v>107</v>
      </c>
      <c r="J496" s="1">
        <v>0.6</v>
      </c>
      <c r="K496" s="1">
        <v>9.9</v>
      </c>
      <c r="L496" s="1">
        <v>0</v>
      </c>
    </row>
    <row r="497" spans="1:12">
      <c r="A497" s="2">
        <v>40881.625</v>
      </c>
      <c r="B497" s="1">
        <v>9.4</v>
      </c>
      <c r="C497" s="1">
        <v>78</v>
      </c>
      <c r="D497" s="1">
        <v>0</v>
      </c>
      <c r="E497" s="1">
        <v>7.6</v>
      </c>
      <c r="F497" s="1">
        <v>35</v>
      </c>
      <c r="G497" s="5">
        <v>71.599999999999994</v>
      </c>
      <c r="H497" s="1">
        <v>1.3</v>
      </c>
      <c r="I497" s="1">
        <v>89</v>
      </c>
      <c r="J497" s="1">
        <v>0.5</v>
      </c>
      <c r="K497" s="1">
        <v>9.6999999999999993</v>
      </c>
      <c r="L497" s="1">
        <v>0</v>
      </c>
    </row>
    <row r="498" spans="1:12">
      <c r="A498" s="2">
        <v>40881.666666666664</v>
      </c>
      <c r="B498" s="1">
        <v>8.6999999999999993</v>
      </c>
      <c r="C498" s="1">
        <v>81.099999999999994</v>
      </c>
      <c r="D498" s="1">
        <v>0</v>
      </c>
      <c r="E498" s="1">
        <v>7.6</v>
      </c>
      <c r="F498" s="1">
        <v>0</v>
      </c>
      <c r="G498" s="5">
        <v>71.599999999999994</v>
      </c>
      <c r="H498" s="1">
        <v>1</v>
      </c>
      <c r="I498" s="1">
        <v>61</v>
      </c>
      <c r="J498" s="1">
        <v>0.1</v>
      </c>
      <c r="K498" s="1">
        <v>8.9</v>
      </c>
      <c r="L498" s="1">
        <v>0</v>
      </c>
    </row>
    <row r="499" spans="1:12">
      <c r="A499" s="2">
        <v>40881.708333333336</v>
      </c>
      <c r="B499" s="1">
        <v>8.1</v>
      </c>
      <c r="C499" s="1">
        <v>85.6</v>
      </c>
      <c r="D499" s="1">
        <v>0</v>
      </c>
      <c r="E499" s="1">
        <v>7.6</v>
      </c>
      <c r="F499" s="1">
        <v>0</v>
      </c>
      <c r="G499" s="5">
        <v>71.599999999999994</v>
      </c>
      <c r="H499" s="1">
        <v>0.4</v>
      </c>
      <c r="I499" s="1">
        <v>42</v>
      </c>
      <c r="J499" s="1">
        <v>0</v>
      </c>
      <c r="K499" s="1">
        <v>8.1</v>
      </c>
      <c r="L499" s="1">
        <v>0</v>
      </c>
    </row>
    <row r="500" spans="1:12">
      <c r="A500" s="2">
        <v>40881.75</v>
      </c>
      <c r="B500" s="1">
        <v>7.7</v>
      </c>
      <c r="C500" s="1">
        <v>88.9</v>
      </c>
      <c r="D500" s="1">
        <v>0</v>
      </c>
      <c r="E500" s="1">
        <v>7.6</v>
      </c>
      <c r="F500" s="1">
        <v>0</v>
      </c>
      <c r="G500" s="5">
        <v>71.599999999999994</v>
      </c>
      <c r="H500" s="1">
        <v>0.4</v>
      </c>
      <c r="I500" s="1">
        <v>85</v>
      </c>
      <c r="J500" s="1">
        <v>0</v>
      </c>
      <c r="K500" s="1">
        <v>7.6</v>
      </c>
      <c r="L500" s="1">
        <v>0</v>
      </c>
    </row>
    <row r="501" spans="1:12">
      <c r="A501" s="2">
        <v>40881.791666666664</v>
      </c>
      <c r="B501" s="1">
        <v>7.3</v>
      </c>
      <c r="C501" s="1">
        <v>90</v>
      </c>
      <c r="D501" s="1">
        <v>0</v>
      </c>
      <c r="E501" s="1">
        <v>7.6</v>
      </c>
      <c r="F501" s="1">
        <v>0</v>
      </c>
      <c r="G501" s="5">
        <v>71.599999999999994</v>
      </c>
      <c r="H501" s="1">
        <v>0.6</v>
      </c>
      <c r="I501" s="1">
        <v>55</v>
      </c>
      <c r="J501" s="1">
        <v>0</v>
      </c>
      <c r="K501" s="1">
        <v>7</v>
      </c>
      <c r="L501" s="1">
        <v>0</v>
      </c>
    </row>
    <row r="502" spans="1:12">
      <c r="A502" s="2">
        <v>40881.833333333336</v>
      </c>
      <c r="B502" s="1">
        <v>6.8</v>
      </c>
      <c r="C502" s="1">
        <v>92.2</v>
      </c>
      <c r="D502" s="1">
        <v>0</v>
      </c>
      <c r="E502" s="1">
        <v>7.6</v>
      </c>
      <c r="F502" s="1">
        <v>0</v>
      </c>
      <c r="G502" s="5">
        <v>71.599999999999994</v>
      </c>
      <c r="H502" s="1">
        <v>0.7</v>
      </c>
      <c r="I502" s="1">
        <v>97</v>
      </c>
      <c r="J502" s="1">
        <v>0</v>
      </c>
      <c r="K502" s="1">
        <v>6.2</v>
      </c>
      <c r="L502" s="1">
        <v>0</v>
      </c>
    </row>
    <row r="503" spans="1:12">
      <c r="A503" s="2">
        <v>40881.875</v>
      </c>
      <c r="B503" s="1">
        <v>6</v>
      </c>
      <c r="C503" s="1">
        <v>92.2</v>
      </c>
      <c r="D503" s="1">
        <v>0</v>
      </c>
      <c r="E503" s="1">
        <v>7.6</v>
      </c>
      <c r="F503" s="1">
        <v>0</v>
      </c>
      <c r="G503" s="5">
        <v>71.599999999999994</v>
      </c>
      <c r="H503" s="1">
        <v>0.5</v>
      </c>
      <c r="I503" s="1">
        <v>308</v>
      </c>
      <c r="J503" s="1">
        <v>0</v>
      </c>
      <c r="K503" s="1">
        <v>5.4</v>
      </c>
      <c r="L503" s="1">
        <v>0</v>
      </c>
    </row>
    <row r="504" spans="1:12">
      <c r="A504" s="2">
        <v>40881.916666666664</v>
      </c>
      <c r="B504" s="1">
        <v>6</v>
      </c>
      <c r="C504" s="1">
        <v>93.3</v>
      </c>
      <c r="D504" s="1">
        <v>0</v>
      </c>
      <c r="E504" s="1">
        <v>7.6</v>
      </c>
      <c r="F504" s="1">
        <v>0</v>
      </c>
      <c r="G504" s="5">
        <v>71.599999999999994</v>
      </c>
      <c r="H504" s="1">
        <v>0.7</v>
      </c>
      <c r="I504" s="1">
        <v>330</v>
      </c>
      <c r="J504" s="1">
        <v>0</v>
      </c>
      <c r="K504" s="1">
        <v>6</v>
      </c>
      <c r="L504" s="1">
        <v>0</v>
      </c>
    </row>
    <row r="505" spans="1:12">
      <c r="A505" s="2">
        <v>40881.958333333336</v>
      </c>
      <c r="B505" s="1">
        <v>6.2</v>
      </c>
      <c r="C505" s="1">
        <v>95.6</v>
      </c>
      <c r="D505" s="1">
        <v>0</v>
      </c>
      <c r="E505" s="1">
        <v>7.6</v>
      </c>
      <c r="F505" s="1">
        <v>0</v>
      </c>
      <c r="G505" s="5">
        <v>71.599999999999994</v>
      </c>
      <c r="H505" s="1">
        <v>0.2</v>
      </c>
      <c r="I505" s="1">
        <v>111</v>
      </c>
      <c r="J505" s="1">
        <v>0</v>
      </c>
      <c r="K505" s="1">
        <v>6.2</v>
      </c>
      <c r="L505" s="1">
        <v>0</v>
      </c>
    </row>
    <row r="506" spans="1:12">
      <c r="A506" s="2">
        <v>40882</v>
      </c>
      <c r="B506" s="1">
        <v>6.2</v>
      </c>
      <c r="C506" s="1">
        <v>95.6</v>
      </c>
      <c r="D506" s="1">
        <v>0</v>
      </c>
      <c r="E506" s="1">
        <v>7.6</v>
      </c>
      <c r="F506" s="1">
        <v>0</v>
      </c>
      <c r="G506" s="5">
        <v>71.599999999999994</v>
      </c>
      <c r="H506" s="1">
        <v>0.6</v>
      </c>
      <c r="I506" s="1">
        <v>56</v>
      </c>
      <c r="J506" s="1">
        <v>0</v>
      </c>
      <c r="K506" s="1">
        <v>6.3</v>
      </c>
      <c r="L506" s="1">
        <v>0</v>
      </c>
    </row>
    <row r="507" spans="1:12">
      <c r="A507" s="2">
        <v>40882.041666666664</v>
      </c>
      <c r="B507" s="1">
        <v>6</v>
      </c>
      <c r="C507" s="1">
        <v>96.7</v>
      </c>
      <c r="D507" s="1">
        <v>0</v>
      </c>
      <c r="E507" s="1">
        <v>7.6</v>
      </c>
      <c r="F507" s="1">
        <v>0</v>
      </c>
      <c r="G507" s="5">
        <v>71.599999999999994</v>
      </c>
      <c r="H507" s="1">
        <v>0.9</v>
      </c>
      <c r="I507" s="1">
        <v>88</v>
      </c>
      <c r="J507" s="1">
        <v>0</v>
      </c>
      <c r="K507" s="1">
        <v>6.1</v>
      </c>
      <c r="L507" s="1">
        <v>0</v>
      </c>
    </row>
    <row r="508" spans="1:12">
      <c r="A508" s="2">
        <v>40882.083333333336</v>
      </c>
      <c r="B508" s="1">
        <v>6.1</v>
      </c>
      <c r="C508" s="1">
        <v>97.8</v>
      </c>
      <c r="D508" s="1">
        <v>0</v>
      </c>
      <c r="E508" s="1">
        <v>7.6</v>
      </c>
      <c r="F508" s="1">
        <v>0</v>
      </c>
      <c r="G508" s="5">
        <v>71.599999999999994</v>
      </c>
      <c r="H508" s="1">
        <v>0.6</v>
      </c>
      <c r="I508" s="1">
        <v>61</v>
      </c>
      <c r="J508" s="1">
        <v>0</v>
      </c>
      <c r="K508" s="1">
        <v>6.3</v>
      </c>
      <c r="L508" s="1">
        <v>0</v>
      </c>
    </row>
    <row r="509" spans="1:12">
      <c r="A509" s="2">
        <v>40882.125</v>
      </c>
      <c r="B509" s="1">
        <v>6</v>
      </c>
      <c r="C509" s="1">
        <v>96.7</v>
      </c>
      <c r="D509" s="1">
        <v>0</v>
      </c>
      <c r="E509" s="1">
        <v>7.6</v>
      </c>
      <c r="F509" s="1">
        <v>0</v>
      </c>
      <c r="G509" s="5">
        <v>71.599999999999994</v>
      </c>
      <c r="H509" s="1">
        <v>0.6</v>
      </c>
      <c r="I509" s="1">
        <v>162</v>
      </c>
      <c r="J509" s="1">
        <v>0</v>
      </c>
      <c r="K509" s="1">
        <v>6.1</v>
      </c>
      <c r="L509" s="1">
        <v>0</v>
      </c>
    </row>
    <row r="510" spans="1:12">
      <c r="A510" s="2">
        <v>40882.166666666664</v>
      </c>
      <c r="B510" s="1">
        <v>6</v>
      </c>
      <c r="C510" s="1">
        <v>96.7</v>
      </c>
      <c r="D510" s="1">
        <v>0</v>
      </c>
      <c r="E510" s="1">
        <v>7.6</v>
      </c>
      <c r="F510" s="1">
        <v>0</v>
      </c>
      <c r="G510" s="5">
        <v>71.599999999999994</v>
      </c>
      <c r="H510" s="1">
        <v>1</v>
      </c>
      <c r="I510" s="1">
        <v>340</v>
      </c>
      <c r="J510" s="1">
        <v>0</v>
      </c>
      <c r="K510" s="1">
        <v>6.1</v>
      </c>
      <c r="L510" s="1">
        <v>0</v>
      </c>
    </row>
    <row r="511" spans="1:12">
      <c r="A511" s="2">
        <v>40882.208333333336</v>
      </c>
      <c r="B511" s="1">
        <v>6</v>
      </c>
      <c r="C511" s="1">
        <v>94.4</v>
      </c>
      <c r="D511" s="1">
        <v>0</v>
      </c>
      <c r="E511" s="1">
        <v>7.6</v>
      </c>
      <c r="F511" s="1">
        <v>0</v>
      </c>
      <c r="G511" s="5">
        <v>71.599999999999994</v>
      </c>
      <c r="H511" s="1">
        <v>0.6</v>
      </c>
      <c r="I511" s="1">
        <v>58</v>
      </c>
      <c r="J511" s="1">
        <v>0</v>
      </c>
      <c r="K511" s="1">
        <v>6.1</v>
      </c>
      <c r="L511" s="1">
        <v>0</v>
      </c>
    </row>
    <row r="512" spans="1:12">
      <c r="A512" s="2">
        <v>40882.25</v>
      </c>
      <c r="B512" s="1">
        <v>6</v>
      </c>
      <c r="C512" s="1">
        <v>94.4</v>
      </c>
      <c r="D512" s="1">
        <v>0</v>
      </c>
      <c r="E512" s="1">
        <v>7.6</v>
      </c>
      <c r="F512" s="1">
        <v>0</v>
      </c>
      <c r="G512" s="5">
        <v>71.599999999999994</v>
      </c>
      <c r="H512" s="1">
        <v>0.6</v>
      </c>
      <c r="I512" s="1">
        <v>45</v>
      </c>
      <c r="J512" s="1">
        <v>0</v>
      </c>
      <c r="K512" s="1">
        <v>6</v>
      </c>
      <c r="L512" s="1">
        <v>0</v>
      </c>
    </row>
    <row r="513" spans="1:12">
      <c r="A513" s="2">
        <v>40882.291666666664</v>
      </c>
      <c r="B513" s="1">
        <v>5.6</v>
      </c>
      <c r="C513" s="1">
        <v>95.6</v>
      </c>
      <c r="D513" s="1">
        <v>0</v>
      </c>
      <c r="E513" s="1">
        <v>7.6</v>
      </c>
      <c r="F513" s="1">
        <v>0</v>
      </c>
      <c r="G513" s="5">
        <v>71.599999999999994</v>
      </c>
      <c r="H513" s="1">
        <v>0.3</v>
      </c>
      <c r="I513" s="1">
        <v>43</v>
      </c>
      <c r="J513" s="1">
        <v>0</v>
      </c>
      <c r="K513" s="1">
        <v>5.5</v>
      </c>
      <c r="L513" s="1">
        <v>0</v>
      </c>
    </row>
    <row r="514" spans="1:12">
      <c r="A514" s="2">
        <v>40882.333333333336</v>
      </c>
      <c r="B514" s="1">
        <v>5.6</v>
      </c>
      <c r="C514" s="1">
        <v>95.6</v>
      </c>
      <c r="D514" s="1">
        <v>0</v>
      </c>
      <c r="E514" s="1">
        <v>7.6</v>
      </c>
      <c r="F514" s="1">
        <v>0</v>
      </c>
      <c r="G514" s="5">
        <v>71.599999999999994</v>
      </c>
      <c r="H514" s="1">
        <v>0.6</v>
      </c>
      <c r="I514" s="1">
        <v>82</v>
      </c>
      <c r="J514" s="1">
        <v>0</v>
      </c>
      <c r="K514" s="1">
        <v>5.6</v>
      </c>
      <c r="L514" s="1">
        <v>0</v>
      </c>
    </row>
    <row r="515" spans="1:12">
      <c r="A515" s="2">
        <v>40882.375</v>
      </c>
      <c r="B515" s="1">
        <v>6</v>
      </c>
      <c r="C515" s="1">
        <v>94.4</v>
      </c>
      <c r="D515" s="1">
        <v>0</v>
      </c>
      <c r="E515" s="1">
        <v>7.6</v>
      </c>
      <c r="F515" s="1">
        <v>0</v>
      </c>
      <c r="G515" s="5">
        <v>71.599999999999994</v>
      </c>
      <c r="H515" s="1">
        <v>0.6</v>
      </c>
      <c r="I515" s="1">
        <v>62</v>
      </c>
      <c r="J515" s="1">
        <v>0</v>
      </c>
      <c r="K515" s="1">
        <v>6.1</v>
      </c>
      <c r="L515" s="1">
        <v>0</v>
      </c>
    </row>
    <row r="516" spans="1:12">
      <c r="A516" s="2">
        <v>40882.416666666664</v>
      </c>
      <c r="B516" s="1">
        <v>6.3</v>
      </c>
      <c r="C516" s="1">
        <v>92.2</v>
      </c>
      <c r="D516" s="1">
        <v>0</v>
      </c>
      <c r="E516" s="1">
        <v>7.6</v>
      </c>
      <c r="F516" s="1">
        <v>0</v>
      </c>
      <c r="G516" s="5">
        <v>71.599999999999994</v>
      </c>
      <c r="H516" s="1">
        <v>0.3</v>
      </c>
      <c r="I516" s="1">
        <v>357</v>
      </c>
      <c r="J516" s="1">
        <v>0.1</v>
      </c>
      <c r="K516" s="1">
        <v>6.5</v>
      </c>
      <c r="L516" s="1">
        <v>0</v>
      </c>
    </row>
    <row r="517" spans="1:12">
      <c r="A517" s="2">
        <v>40882.458333333336</v>
      </c>
      <c r="B517" s="1">
        <v>6.8</v>
      </c>
      <c r="C517" s="1">
        <v>91.1</v>
      </c>
      <c r="D517" s="1">
        <v>0</v>
      </c>
      <c r="E517" s="1">
        <v>7.6</v>
      </c>
      <c r="F517" s="1">
        <v>0</v>
      </c>
      <c r="G517" s="5">
        <v>71.599999999999994</v>
      </c>
      <c r="H517" s="1">
        <v>1.4</v>
      </c>
      <c r="I517" s="1">
        <v>223</v>
      </c>
      <c r="J517" s="1">
        <v>0.1</v>
      </c>
      <c r="K517" s="1">
        <v>7.2</v>
      </c>
      <c r="L517" s="1">
        <v>0</v>
      </c>
    </row>
    <row r="518" spans="1:12">
      <c r="A518" s="2">
        <v>40882.5</v>
      </c>
      <c r="B518" s="1">
        <v>7.2</v>
      </c>
      <c r="C518" s="1">
        <v>88.9</v>
      </c>
      <c r="D518" s="1">
        <v>0</v>
      </c>
      <c r="E518" s="1">
        <v>7.6</v>
      </c>
      <c r="F518" s="1">
        <v>0</v>
      </c>
      <c r="G518" s="5">
        <v>71.599999999999994</v>
      </c>
      <c r="H518" s="1">
        <v>0.9</v>
      </c>
      <c r="I518" s="1">
        <v>45</v>
      </c>
      <c r="J518" s="1">
        <v>0.2</v>
      </c>
      <c r="K518" s="1">
        <v>7.5</v>
      </c>
      <c r="L518" s="1">
        <v>0</v>
      </c>
    </row>
    <row r="519" spans="1:12">
      <c r="A519" s="2">
        <v>40882.541666666664</v>
      </c>
      <c r="B519" s="1">
        <v>7.8</v>
      </c>
      <c r="C519" s="1">
        <v>85.6</v>
      </c>
      <c r="D519" s="1">
        <v>0</v>
      </c>
      <c r="E519" s="1">
        <v>7.6</v>
      </c>
      <c r="F519" s="1">
        <v>0</v>
      </c>
      <c r="G519" s="5">
        <v>71.599999999999994</v>
      </c>
      <c r="H519" s="1">
        <v>0.2</v>
      </c>
      <c r="I519" s="1">
        <v>192</v>
      </c>
      <c r="J519" s="1">
        <v>0.2</v>
      </c>
      <c r="K519" s="1">
        <v>8.1</v>
      </c>
      <c r="L519" s="1">
        <v>0</v>
      </c>
    </row>
    <row r="520" spans="1:12">
      <c r="A520" s="2">
        <v>40882.583333333336</v>
      </c>
      <c r="B520" s="1">
        <v>8.3000000000000007</v>
      </c>
      <c r="C520" s="1">
        <v>82.2</v>
      </c>
      <c r="D520" s="1">
        <v>0</v>
      </c>
      <c r="E520" s="1">
        <v>7.6</v>
      </c>
      <c r="F520" s="1">
        <v>0</v>
      </c>
      <c r="G520" s="5">
        <v>71.599999999999994</v>
      </c>
      <c r="H520" s="1">
        <v>0.6</v>
      </c>
      <c r="I520" s="1">
        <v>277</v>
      </c>
      <c r="J520" s="1">
        <v>0.4</v>
      </c>
      <c r="K520" s="1">
        <v>8.1999999999999993</v>
      </c>
      <c r="L520" s="1">
        <v>0</v>
      </c>
    </row>
    <row r="521" spans="1:12">
      <c r="A521" s="2">
        <v>40882.625</v>
      </c>
      <c r="B521" s="1">
        <v>8.8000000000000007</v>
      </c>
      <c r="C521" s="1">
        <v>81.099999999999994</v>
      </c>
      <c r="D521" s="1">
        <v>0</v>
      </c>
      <c r="E521" s="1">
        <v>7.6</v>
      </c>
      <c r="F521" s="1">
        <v>0</v>
      </c>
      <c r="G521" s="5">
        <v>71.599999999999994</v>
      </c>
      <c r="H521" s="1">
        <v>1.3</v>
      </c>
      <c r="I521" s="1">
        <v>88</v>
      </c>
      <c r="J521" s="1">
        <v>0.5</v>
      </c>
      <c r="K521" s="1">
        <v>8.9</v>
      </c>
      <c r="L521" s="1">
        <v>0</v>
      </c>
    </row>
    <row r="522" spans="1:12">
      <c r="A522" s="2">
        <v>40882.666666666664</v>
      </c>
      <c r="B522" s="1">
        <v>8.1</v>
      </c>
      <c r="C522" s="1">
        <v>84.4</v>
      </c>
      <c r="D522" s="1">
        <v>0</v>
      </c>
      <c r="E522" s="1">
        <v>7.6</v>
      </c>
      <c r="F522" s="1">
        <v>0</v>
      </c>
      <c r="G522" s="5">
        <v>71.599999999999994</v>
      </c>
      <c r="H522" s="1">
        <v>0.7</v>
      </c>
      <c r="I522" s="1">
        <v>80</v>
      </c>
      <c r="J522" s="1">
        <v>0.1</v>
      </c>
      <c r="K522" s="1">
        <v>7.8</v>
      </c>
      <c r="L522" s="1">
        <v>0</v>
      </c>
    </row>
    <row r="523" spans="1:12">
      <c r="A523" s="2">
        <v>40882.708333333336</v>
      </c>
      <c r="B523" s="1">
        <v>6.8</v>
      </c>
      <c r="C523" s="1">
        <v>88.9</v>
      </c>
      <c r="D523" s="1">
        <v>0</v>
      </c>
      <c r="E523" s="1">
        <v>7.6</v>
      </c>
      <c r="F523" s="1">
        <v>0</v>
      </c>
      <c r="G523" s="5">
        <v>71.599999999999994</v>
      </c>
      <c r="H523" s="1">
        <v>0.7</v>
      </c>
      <c r="I523" s="1">
        <v>325</v>
      </c>
      <c r="J523" s="1">
        <v>0</v>
      </c>
      <c r="K523" s="1">
        <v>6.2</v>
      </c>
      <c r="L523" s="1">
        <v>0</v>
      </c>
    </row>
    <row r="524" spans="1:12">
      <c r="A524" s="2">
        <v>40882.75</v>
      </c>
      <c r="B524" s="1">
        <v>5.6</v>
      </c>
      <c r="C524" s="1">
        <v>93.3</v>
      </c>
      <c r="D524" s="1">
        <v>0</v>
      </c>
      <c r="E524" s="1">
        <v>7.6</v>
      </c>
      <c r="F524" s="1">
        <v>0</v>
      </c>
      <c r="G524" s="5">
        <v>71.599999999999994</v>
      </c>
      <c r="H524" s="1">
        <v>0.8</v>
      </c>
      <c r="I524" s="1">
        <v>47</v>
      </c>
      <c r="J524" s="1">
        <v>0</v>
      </c>
      <c r="K524" s="1">
        <v>4.5999999999999996</v>
      </c>
      <c r="L524" s="1">
        <v>0</v>
      </c>
    </row>
    <row r="525" spans="1:12">
      <c r="A525" s="2">
        <v>40882.791666666664</v>
      </c>
      <c r="B525" s="1">
        <v>5.0999999999999996</v>
      </c>
      <c r="C525" s="1">
        <v>93.3</v>
      </c>
      <c r="D525" s="1">
        <v>0</v>
      </c>
      <c r="E525" s="1">
        <v>7.6</v>
      </c>
      <c r="F525" s="1">
        <v>0</v>
      </c>
      <c r="G525" s="5">
        <v>71.599999999999994</v>
      </c>
      <c r="H525" s="1">
        <v>1</v>
      </c>
      <c r="I525" s="1">
        <v>265</v>
      </c>
      <c r="J525" s="1">
        <v>0</v>
      </c>
      <c r="K525" s="1">
        <v>4</v>
      </c>
      <c r="L525" s="1">
        <v>0</v>
      </c>
    </row>
    <row r="526" spans="1:12">
      <c r="A526" s="2">
        <v>40882.833333333336</v>
      </c>
      <c r="B526" s="1">
        <v>4.3</v>
      </c>
      <c r="C526" s="1">
        <v>93.3</v>
      </c>
      <c r="D526" s="1">
        <v>0</v>
      </c>
      <c r="E526" s="1">
        <v>7.6</v>
      </c>
      <c r="F526" s="1">
        <v>0</v>
      </c>
      <c r="G526" s="5">
        <v>71.599999999999994</v>
      </c>
      <c r="H526" s="1">
        <v>0.7</v>
      </c>
      <c r="I526" s="1">
        <v>103</v>
      </c>
      <c r="J526" s="1">
        <v>0</v>
      </c>
      <c r="K526" s="1">
        <v>2.9</v>
      </c>
      <c r="L526" s="1">
        <v>0</v>
      </c>
    </row>
    <row r="527" spans="1:12">
      <c r="A527" s="2">
        <v>40882.875</v>
      </c>
      <c r="B527" s="1">
        <v>3.4</v>
      </c>
      <c r="C527" s="1">
        <v>95.6</v>
      </c>
      <c r="D527" s="1">
        <v>0</v>
      </c>
      <c r="E527" s="1">
        <v>7.6</v>
      </c>
      <c r="F527" s="1">
        <v>0</v>
      </c>
      <c r="G527" s="5">
        <v>71.599999999999994</v>
      </c>
      <c r="H527" s="1">
        <v>1.4</v>
      </c>
      <c r="I527" s="1">
        <v>267</v>
      </c>
      <c r="J527" s="1">
        <v>0</v>
      </c>
      <c r="K527" s="1">
        <v>2.7</v>
      </c>
      <c r="L527" s="1">
        <v>0</v>
      </c>
    </row>
    <row r="528" spans="1:12">
      <c r="A528" s="2">
        <v>40882.916666666664</v>
      </c>
      <c r="B528" s="1">
        <v>3.6</v>
      </c>
      <c r="C528" s="1">
        <v>93.3</v>
      </c>
      <c r="D528" s="1">
        <v>0</v>
      </c>
      <c r="E528" s="1">
        <v>7.6</v>
      </c>
      <c r="F528" s="1">
        <v>0</v>
      </c>
      <c r="G528" s="5">
        <v>71.599999999999994</v>
      </c>
      <c r="H528" s="1">
        <v>4</v>
      </c>
      <c r="I528" s="1">
        <v>244</v>
      </c>
      <c r="J528" s="1">
        <v>0</v>
      </c>
      <c r="K528" s="1">
        <v>3.3</v>
      </c>
      <c r="L528" s="1">
        <v>0</v>
      </c>
    </row>
    <row r="529" spans="1:12">
      <c r="A529" s="2">
        <v>40882.958333333336</v>
      </c>
      <c r="B529" s="1">
        <v>3</v>
      </c>
      <c r="C529" s="1">
        <v>91.1</v>
      </c>
      <c r="D529" s="1">
        <v>0</v>
      </c>
      <c r="E529" s="1">
        <v>7.6</v>
      </c>
      <c r="F529" s="1">
        <v>0</v>
      </c>
      <c r="G529" s="5">
        <v>71.599999999999994</v>
      </c>
      <c r="H529" s="1">
        <v>1.7</v>
      </c>
      <c r="I529" s="1">
        <v>249</v>
      </c>
      <c r="J529" s="1">
        <v>0</v>
      </c>
      <c r="K529" s="1">
        <v>2.5</v>
      </c>
      <c r="L529" s="1">
        <v>0</v>
      </c>
    </row>
    <row r="530" spans="1:12">
      <c r="A530" s="2">
        <v>40883</v>
      </c>
      <c r="B530" s="1">
        <v>2.2000000000000002</v>
      </c>
      <c r="C530" s="1">
        <v>88.9</v>
      </c>
      <c r="D530" s="1">
        <v>0</v>
      </c>
      <c r="E530" s="1">
        <v>7.6</v>
      </c>
      <c r="F530" s="1">
        <v>0</v>
      </c>
      <c r="G530" s="5">
        <v>71.599999999999994</v>
      </c>
      <c r="H530" s="1">
        <v>0.7</v>
      </c>
      <c r="I530" s="1">
        <v>283</v>
      </c>
      <c r="J530" s="1">
        <v>0</v>
      </c>
      <c r="K530" s="1">
        <v>0.9</v>
      </c>
      <c r="L530" s="1">
        <v>0</v>
      </c>
    </row>
    <row r="531" spans="1:12">
      <c r="A531" s="2">
        <v>40883.041666666664</v>
      </c>
      <c r="B531" s="1">
        <v>1.8</v>
      </c>
      <c r="C531" s="1">
        <v>84.4</v>
      </c>
      <c r="D531" s="1">
        <v>0</v>
      </c>
      <c r="E531" s="1">
        <v>7.6</v>
      </c>
      <c r="F531" s="1">
        <v>0</v>
      </c>
      <c r="G531" s="5">
        <v>71.599999999999994</v>
      </c>
      <c r="H531" s="1">
        <v>0.9</v>
      </c>
      <c r="I531" s="1">
        <v>308</v>
      </c>
      <c r="J531" s="1">
        <v>0</v>
      </c>
      <c r="K531" s="1">
        <v>0.2</v>
      </c>
      <c r="L531" s="1">
        <v>0</v>
      </c>
    </row>
    <row r="532" spans="1:12">
      <c r="A532" s="2">
        <v>40883.083333333336</v>
      </c>
      <c r="B532" s="1">
        <v>1.3</v>
      </c>
      <c r="C532" s="1">
        <v>80</v>
      </c>
      <c r="D532" s="1">
        <v>0</v>
      </c>
      <c r="E532" s="1">
        <v>7.6</v>
      </c>
      <c r="F532" s="1">
        <v>0</v>
      </c>
      <c r="G532" s="5">
        <v>71.599999999999994</v>
      </c>
      <c r="H532" s="1">
        <v>0.6</v>
      </c>
      <c r="I532" s="1">
        <v>197</v>
      </c>
      <c r="J532" s="1">
        <v>0</v>
      </c>
      <c r="K532" s="1">
        <v>0</v>
      </c>
      <c r="L532" s="1">
        <v>0</v>
      </c>
    </row>
    <row r="533" spans="1:12">
      <c r="A533" s="2">
        <v>40883.125</v>
      </c>
      <c r="B533" s="1">
        <v>0.9</v>
      </c>
      <c r="C533" s="1">
        <v>80</v>
      </c>
      <c r="D533" s="1">
        <v>0</v>
      </c>
      <c r="E533" s="1">
        <v>7.6</v>
      </c>
      <c r="F533" s="1">
        <v>0</v>
      </c>
      <c r="G533" s="5">
        <v>71.599999999999994</v>
      </c>
      <c r="H533" s="1">
        <v>0.7</v>
      </c>
      <c r="I533" s="1">
        <v>202</v>
      </c>
      <c r="J533" s="1">
        <v>0</v>
      </c>
      <c r="K533" s="1">
        <v>-0.3</v>
      </c>
      <c r="L533" s="1">
        <v>0</v>
      </c>
    </row>
    <row r="534" spans="1:12">
      <c r="A534" s="2">
        <v>40883.166666666664</v>
      </c>
      <c r="B534" s="1">
        <v>0.7</v>
      </c>
      <c r="C534" s="1">
        <v>79</v>
      </c>
      <c r="D534" s="1">
        <v>0</v>
      </c>
      <c r="E534" s="1">
        <v>7.6</v>
      </c>
      <c r="F534" s="1">
        <v>0</v>
      </c>
      <c r="G534" s="5">
        <v>71.599999999999994</v>
      </c>
      <c r="H534" s="1">
        <v>0.6</v>
      </c>
      <c r="I534" s="1">
        <v>270</v>
      </c>
      <c r="J534" s="1">
        <v>0</v>
      </c>
      <c r="K534" s="1">
        <v>-0.6</v>
      </c>
      <c r="L534" s="1">
        <v>0</v>
      </c>
    </row>
    <row r="535" spans="1:12">
      <c r="A535" s="2">
        <v>40883.208333333336</v>
      </c>
      <c r="B535" s="1">
        <v>0.3</v>
      </c>
      <c r="C535" s="1">
        <v>82.2</v>
      </c>
      <c r="D535" s="1">
        <v>0</v>
      </c>
      <c r="E535" s="1">
        <v>7.6</v>
      </c>
      <c r="F535" s="1">
        <v>0</v>
      </c>
      <c r="G535" s="5">
        <v>71.599999999999994</v>
      </c>
      <c r="H535" s="1">
        <v>1</v>
      </c>
      <c r="I535" s="1">
        <v>286</v>
      </c>
      <c r="J535" s="1">
        <v>0</v>
      </c>
      <c r="K535" s="1">
        <v>-0.5</v>
      </c>
      <c r="L535" s="1">
        <v>0</v>
      </c>
    </row>
    <row r="536" spans="1:12">
      <c r="A536" s="2">
        <v>40883.25</v>
      </c>
      <c r="B536" s="1">
        <v>0.4</v>
      </c>
      <c r="C536" s="1">
        <v>79</v>
      </c>
      <c r="D536" s="1">
        <v>0</v>
      </c>
      <c r="E536" s="1">
        <v>7.6</v>
      </c>
      <c r="F536" s="1">
        <v>0</v>
      </c>
      <c r="G536" s="5">
        <v>71.599999999999994</v>
      </c>
      <c r="H536" s="1">
        <v>0.7</v>
      </c>
      <c r="I536" s="1">
        <v>266</v>
      </c>
      <c r="J536" s="1">
        <v>0</v>
      </c>
      <c r="K536" s="1">
        <v>-0.8</v>
      </c>
      <c r="L536" s="1">
        <v>0</v>
      </c>
    </row>
    <row r="537" spans="1:12">
      <c r="A537" s="2">
        <v>40883.291666666664</v>
      </c>
      <c r="B537" s="1">
        <v>0</v>
      </c>
      <c r="C537" s="1">
        <v>82.2</v>
      </c>
      <c r="D537" s="1">
        <v>0</v>
      </c>
      <c r="E537" s="1">
        <v>7.6</v>
      </c>
      <c r="F537" s="1">
        <v>0</v>
      </c>
      <c r="G537" s="5">
        <v>71.599999999999994</v>
      </c>
      <c r="H537" s="1">
        <v>0.4</v>
      </c>
      <c r="I537" s="1">
        <v>69</v>
      </c>
      <c r="J537" s="1">
        <v>0</v>
      </c>
      <c r="K537" s="1">
        <v>-0.9</v>
      </c>
      <c r="L537" s="1">
        <v>0</v>
      </c>
    </row>
    <row r="538" spans="1:12">
      <c r="A538" s="2">
        <v>40883.333333333336</v>
      </c>
      <c r="B538" s="1">
        <v>-0.4</v>
      </c>
      <c r="C538" s="1">
        <v>85.6</v>
      </c>
      <c r="D538" s="1">
        <v>0</v>
      </c>
      <c r="E538" s="1">
        <v>7.6</v>
      </c>
      <c r="F538" s="1">
        <v>0</v>
      </c>
      <c r="G538" s="5">
        <v>71.599999999999994</v>
      </c>
      <c r="H538" s="1">
        <v>0.5</v>
      </c>
      <c r="I538" s="1">
        <v>4</v>
      </c>
      <c r="J538" s="1">
        <v>0</v>
      </c>
      <c r="K538" s="1">
        <v>-1.2</v>
      </c>
      <c r="L538" s="1">
        <v>0</v>
      </c>
    </row>
    <row r="539" spans="1:12">
      <c r="A539" s="2">
        <v>40883.375</v>
      </c>
      <c r="B539" s="1">
        <v>-0.2</v>
      </c>
      <c r="C539" s="1">
        <v>81.099999999999994</v>
      </c>
      <c r="D539" s="1">
        <v>0</v>
      </c>
      <c r="E539" s="1">
        <v>7.6</v>
      </c>
      <c r="F539" s="1">
        <v>0</v>
      </c>
      <c r="G539" s="5">
        <v>71.599999999999994</v>
      </c>
      <c r="H539" s="1">
        <v>0.4</v>
      </c>
      <c r="I539" s="1">
        <v>104</v>
      </c>
      <c r="J539" s="1">
        <v>0</v>
      </c>
      <c r="K539" s="1">
        <v>-1.5</v>
      </c>
      <c r="L539" s="1">
        <v>0</v>
      </c>
    </row>
    <row r="540" spans="1:12">
      <c r="A540" s="2">
        <v>40883.416666666664</v>
      </c>
      <c r="B540" s="1">
        <v>-0.3</v>
      </c>
      <c r="C540" s="1">
        <v>83.3</v>
      </c>
      <c r="D540" s="1">
        <v>0</v>
      </c>
      <c r="E540" s="1">
        <v>7.6</v>
      </c>
      <c r="F540" s="1">
        <v>0</v>
      </c>
      <c r="G540" s="5">
        <v>71.599999999999994</v>
      </c>
      <c r="H540" s="1">
        <v>0.5</v>
      </c>
      <c r="I540" s="1">
        <v>232</v>
      </c>
      <c r="J540" s="1">
        <v>0.1</v>
      </c>
      <c r="K540" s="1">
        <v>-1.4</v>
      </c>
      <c r="L540" s="1">
        <v>0</v>
      </c>
    </row>
    <row r="541" spans="1:12">
      <c r="A541" s="2">
        <v>40883.458333333336</v>
      </c>
      <c r="B541" s="1">
        <v>2.4</v>
      </c>
      <c r="C541" s="1">
        <v>74</v>
      </c>
      <c r="D541" s="1">
        <v>0</v>
      </c>
      <c r="E541" s="1">
        <v>7.6</v>
      </c>
      <c r="F541" s="1">
        <v>51</v>
      </c>
      <c r="G541" s="5">
        <v>72.400000000000006</v>
      </c>
      <c r="H541" s="1">
        <v>0.8</v>
      </c>
      <c r="I541" s="1">
        <v>242</v>
      </c>
      <c r="J541" s="1">
        <v>0.8</v>
      </c>
      <c r="K541" s="1">
        <v>2.5</v>
      </c>
      <c r="L541" s="1">
        <v>0</v>
      </c>
    </row>
    <row r="542" spans="1:12">
      <c r="A542" s="2">
        <v>40883.5</v>
      </c>
      <c r="B542" s="1">
        <v>5</v>
      </c>
      <c r="C542" s="1">
        <v>61</v>
      </c>
      <c r="D542" s="1">
        <v>0</v>
      </c>
      <c r="E542" s="1">
        <v>7.6</v>
      </c>
      <c r="F542" s="1">
        <v>25</v>
      </c>
      <c r="G542" s="5">
        <v>72.8</v>
      </c>
      <c r="H542" s="1">
        <v>0.8</v>
      </c>
      <c r="I542" s="1">
        <v>186</v>
      </c>
      <c r="J542" s="1">
        <v>1.2</v>
      </c>
      <c r="K542" s="1">
        <v>5.2</v>
      </c>
      <c r="L542" s="1">
        <v>0</v>
      </c>
    </row>
    <row r="543" spans="1:12">
      <c r="A543" s="2">
        <v>40883.541666666664</v>
      </c>
      <c r="B543" s="1">
        <v>6.7</v>
      </c>
      <c r="C543" s="1">
        <v>52</v>
      </c>
      <c r="D543" s="1">
        <v>0</v>
      </c>
      <c r="E543" s="1">
        <v>7.6</v>
      </c>
      <c r="F543" s="1">
        <v>0</v>
      </c>
      <c r="G543" s="5">
        <v>72.8</v>
      </c>
      <c r="H543" s="1">
        <v>0.7</v>
      </c>
      <c r="I543" s="1">
        <v>325</v>
      </c>
      <c r="J543" s="1">
        <v>1.3</v>
      </c>
      <c r="K543" s="1">
        <v>5.9</v>
      </c>
      <c r="L543" s="1">
        <v>0</v>
      </c>
    </row>
    <row r="544" spans="1:12">
      <c r="A544" s="2">
        <v>40883.583333333336</v>
      </c>
      <c r="B544" s="1">
        <v>7.2</v>
      </c>
      <c r="C544" s="1">
        <v>46</v>
      </c>
      <c r="D544" s="1">
        <v>0</v>
      </c>
      <c r="E544" s="1">
        <v>7.6</v>
      </c>
      <c r="F544" s="1">
        <v>0</v>
      </c>
      <c r="G544" s="5">
        <v>72.8</v>
      </c>
      <c r="H544" s="1">
        <v>1.3</v>
      </c>
      <c r="I544" s="1">
        <v>136</v>
      </c>
      <c r="J544" s="1">
        <v>1.2</v>
      </c>
      <c r="K544" s="1">
        <v>6.7</v>
      </c>
      <c r="L544" s="1">
        <v>0</v>
      </c>
    </row>
    <row r="545" spans="1:12">
      <c r="A545" s="2">
        <v>40883.625</v>
      </c>
      <c r="B545" s="1">
        <v>6.6</v>
      </c>
      <c r="C545" s="1">
        <v>46</v>
      </c>
      <c r="D545" s="1">
        <v>0</v>
      </c>
      <c r="E545" s="1">
        <v>7.6</v>
      </c>
      <c r="F545" s="1">
        <v>0</v>
      </c>
      <c r="G545" s="5">
        <v>72.8</v>
      </c>
      <c r="H545" s="1">
        <v>1.1000000000000001</v>
      </c>
      <c r="I545" s="1">
        <v>99</v>
      </c>
      <c r="J545" s="1">
        <v>0.7</v>
      </c>
      <c r="K545" s="1">
        <v>6.5</v>
      </c>
      <c r="L545" s="1">
        <v>0</v>
      </c>
    </row>
    <row r="546" spans="1:12">
      <c r="A546" s="2">
        <v>40883.666666666664</v>
      </c>
      <c r="B546" s="1">
        <v>5.6</v>
      </c>
      <c r="C546" s="1">
        <v>53</v>
      </c>
      <c r="D546" s="1">
        <v>0</v>
      </c>
      <c r="E546" s="1">
        <v>7.6</v>
      </c>
      <c r="F546" s="1">
        <v>0</v>
      </c>
      <c r="G546" s="5">
        <v>72.8</v>
      </c>
      <c r="H546" s="1">
        <v>0.6</v>
      </c>
      <c r="I546" s="1">
        <v>220</v>
      </c>
      <c r="J546" s="1">
        <v>0.1</v>
      </c>
      <c r="K546" s="1">
        <v>5</v>
      </c>
      <c r="L546" s="1">
        <v>0</v>
      </c>
    </row>
    <row r="547" spans="1:12">
      <c r="A547" s="2">
        <v>40883.708333333336</v>
      </c>
      <c r="B547" s="1">
        <v>3.4</v>
      </c>
      <c r="C547" s="1">
        <v>62</v>
      </c>
      <c r="D547" s="1">
        <v>0</v>
      </c>
      <c r="E547" s="1">
        <v>7.6</v>
      </c>
      <c r="F547" s="1">
        <v>0</v>
      </c>
      <c r="G547" s="5">
        <v>72.8</v>
      </c>
      <c r="H547" s="1">
        <v>0.8</v>
      </c>
      <c r="I547" s="1">
        <v>266</v>
      </c>
      <c r="J547" s="1">
        <v>0</v>
      </c>
      <c r="K547" s="1">
        <v>2</v>
      </c>
      <c r="L547" s="1">
        <v>0</v>
      </c>
    </row>
    <row r="548" spans="1:12">
      <c r="A548" s="2">
        <v>40883.75</v>
      </c>
      <c r="B548" s="1">
        <v>2.5</v>
      </c>
      <c r="C548" s="1">
        <v>68</v>
      </c>
      <c r="D548" s="1">
        <v>0</v>
      </c>
      <c r="E548" s="1">
        <v>7.6</v>
      </c>
      <c r="F548" s="1">
        <v>0</v>
      </c>
      <c r="G548" s="5">
        <v>72.8</v>
      </c>
      <c r="H548" s="1">
        <v>0.8</v>
      </c>
      <c r="I548" s="1">
        <v>294</v>
      </c>
      <c r="J548" s="1">
        <v>0</v>
      </c>
      <c r="K548" s="1">
        <v>1</v>
      </c>
      <c r="L548" s="1">
        <v>0</v>
      </c>
    </row>
    <row r="549" spans="1:12">
      <c r="A549" s="2">
        <v>40883.791666666664</v>
      </c>
      <c r="B549" s="1">
        <v>1.7</v>
      </c>
      <c r="C549" s="1">
        <v>73</v>
      </c>
      <c r="D549" s="1">
        <v>0</v>
      </c>
      <c r="E549" s="1">
        <v>7.6</v>
      </c>
      <c r="F549" s="1">
        <v>0</v>
      </c>
      <c r="G549" s="5">
        <v>72.8</v>
      </c>
      <c r="H549" s="1">
        <v>0.5</v>
      </c>
      <c r="I549" s="1">
        <v>276</v>
      </c>
      <c r="J549" s="1">
        <v>0</v>
      </c>
      <c r="K549" s="1">
        <v>0.1</v>
      </c>
      <c r="L549" s="1">
        <v>0</v>
      </c>
    </row>
    <row r="550" spans="1:12">
      <c r="A550" s="2">
        <v>40883.833333333336</v>
      </c>
      <c r="B550" s="1">
        <v>1.2</v>
      </c>
      <c r="C550" s="1">
        <v>75</v>
      </c>
      <c r="D550" s="1">
        <v>0</v>
      </c>
      <c r="E550" s="1">
        <v>7.6</v>
      </c>
      <c r="F550" s="1">
        <v>0</v>
      </c>
      <c r="G550" s="5">
        <v>72.8</v>
      </c>
      <c r="H550" s="1">
        <v>0.5</v>
      </c>
      <c r="I550" s="1">
        <v>304</v>
      </c>
      <c r="J550" s="1">
        <v>0</v>
      </c>
      <c r="K550" s="1">
        <v>-0.6</v>
      </c>
      <c r="L550" s="1">
        <v>0</v>
      </c>
    </row>
    <row r="551" spans="1:12">
      <c r="A551" s="2">
        <v>40883.875</v>
      </c>
      <c r="B551" s="1">
        <v>0.3</v>
      </c>
      <c r="C551" s="1">
        <v>80</v>
      </c>
      <c r="D551" s="1">
        <v>0</v>
      </c>
      <c r="E551" s="1">
        <v>7.6</v>
      </c>
      <c r="F551" s="1">
        <v>0</v>
      </c>
      <c r="G551" s="5">
        <v>72.8</v>
      </c>
      <c r="H551" s="1">
        <v>0.4</v>
      </c>
      <c r="I551" s="1">
        <v>189</v>
      </c>
      <c r="J551" s="1">
        <v>0</v>
      </c>
      <c r="K551" s="1">
        <v>-1</v>
      </c>
      <c r="L551" s="1">
        <v>0</v>
      </c>
    </row>
    <row r="552" spans="1:12">
      <c r="A552" s="2">
        <v>40883.916666666664</v>
      </c>
      <c r="B552" s="1">
        <v>-0.2</v>
      </c>
      <c r="C552" s="1">
        <v>83.3</v>
      </c>
      <c r="D552" s="1">
        <v>0</v>
      </c>
      <c r="E552" s="1">
        <v>7.6</v>
      </c>
      <c r="F552" s="1">
        <v>0</v>
      </c>
      <c r="G552" s="5">
        <v>72.8</v>
      </c>
      <c r="H552" s="1">
        <v>0.3</v>
      </c>
      <c r="I552" s="1">
        <v>228</v>
      </c>
      <c r="J552" s="1">
        <v>0</v>
      </c>
      <c r="K552" s="1">
        <v>-1.6</v>
      </c>
      <c r="L552" s="1">
        <v>0</v>
      </c>
    </row>
    <row r="553" spans="1:12">
      <c r="A553" s="2">
        <v>40883.958333333336</v>
      </c>
      <c r="B553" s="1">
        <v>-0.8</v>
      </c>
      <c r="C553" s="1">
        <v>86.7</v>
      </c>
      <c r="D553" s="1">
        <v>0</v>
      </c>
      <c r="E553" s="1">
        <v>7.6</v>
      </c>
      <c r="F553" s="1">
        <v>0</v>
      </c>
      <c r="G553" s="5">
        <v>72.8</v>
      </c>
      <c r="H553" s="1">
        <v>0.5</v>
      </c>
      <c r="I553" s="1">
        <v>10</v>
      </c>
      <c r="J553" s="1">
        <v>0</v>
      </c>
      <c r="K553" s="1">
        <v>-2.2000000000000002</v>
      </c>
      <c r="L553" s="1">
        <v>0</v>
      </c>
    </row>
    <row r="554" spans="1:12">
      <c r="A554" s="2">
        <v>40884</v>
      </c>
      <c r="B554" s="1">
        <v>-1.2</v>
      </c>
      <c r="C554" s="1">
        <v>87.8</v>
      </c>
      <c r="D554" s="1">
        <v>0</v>
      </c>
      <c r="E554" s="1">
        <v>7.6</v>
      </c>
      <c r="F554" s="1">
        <v>0</v>
      </c>
      <c r="G554" s="5">
        <v>72.8</v>
      </c>
      <c r="H554" s="1">
        <v>0.1</v>
      </c>
      <c r="I554" s="1">
        <v>224</v>
      </c>
      <c r="J554" s="1">
        <v>0</v>
      </c>
      <c r="K554" s="1">
        <v>-2.7</v>
      </c>
      <c r="L554" s="1">
        <v>0</v>
      </c>
    </row>
    <row r="555" spans="1:12">
      <c r="A555" s="2">
        <v>40884.041666666664</v>
      </c>
      <c r="B555" s="1">
        <v>-0.9</v>
      </c>
      <c r="C555" s="1">
        <v>85.6</v>
      </c>
      <c r="D555" s="1">
        <v>0</v>
      </c>
      <c r="E555" s="1">
        <v>7.6</v>
      </c>
      <c r="F555" s="1">
        <v>0</v>
      </c>
      <c r="G555" s="5">
        <v>72.8</v>
      </c>
      <c r="H555" s="1">
        <v>0.3</v>
      </c>
      <c r="I555" s="1">
        <v>341</v>
      </c>
      <c r="J555" s="1">
        <v>0</v>
      </c>
      <c r="K555" s="1">
        <v>-2.5</v>
      </c>
      <c r="L555" s="1">
        <v>0</v>
      </c>
    </row>
    <row r="556" spans="1:12">
      <c r="A556" s="2">
        <v>40884.083333333336</v>
      </c>
      <c r="B556" s="1">
        <v>-1.6</v>
      </c>
      <c r="C556" s="1">
        <v>88.9</v>
      </c>
      <c r="D556" s="1">
        <v>0</v>
      </c>
      <c r="E556" s="1">
        <v>7.6</v>
      </c>
      <c r="F556" s="1">
        <v>0</v>
      </c>
      <c r="G556" s="5">
        <v>72.8</v>
      </c>
      <c r="H556" s="1">
        <v>0.6</v>
      </c>
      <c r="I556" s="1">
        <v>286</v>
      </c>
      <c r="J556" s="1">
        <v>0</v>
      </c>
      <c r="K556" s="1">
        <v>-2.5</v>
      </c>
      <c r="L556" s="1">
        <v>0</v>
      </c>
    </row>
    <row r="557" spans="1:12">
      <c r="A557" s="2">
        <v>40884.125</v>
      </c>
      <c r="B557" s="1">
        <v>-1.9</v>
      </c>
      <c r="C557" s="1">
        <v>90</v>
      </c>
      <c r="D557" s="1">
        <v>0</v>
      </c>
      <c r="E557" s="1">
        <v>7.6</v>
      </c>
      <c r="F557" s="1">
        <v>0</v>
      </c>
      <c r="G557" s="5">
        <v>72.8</v>
      </c>
      <c r="H557" s="1">
        <v>0.5</v>
      </c>
      <c r="I557" s="1">
        <v>356</v>
      </c>
      <c r="J557" s="1">
        <v>0</v>
      </c>
      <c r="K557" s="1">
        <v>-3.1</v>
      </c>
      <c r="L557" s="1">
        <v>0</v>
      </c>
    </row>
    <row r="558" spans="1:12">
      <c r="A558" s="2">
        <v>40884.166666666664</v>
      </c>
      <c r="B558" s="1">
        <v>-2</v>
      </c>
      <c r="C558" s="1">
        <v>92.2</v>
      </c>
      <c r="D558" s="1">
        <v>0</v>
      </c>
      <c r="E558" s="1">
        <v>7.6</v>
      </c>
      <c r="F558" s="1">
        <v>0</v>
      </c>
      <c r="G558" s="5">
        <v>72.8</v>
      </c>
      <c r="H558" s="1">
        <v>0.5</v>
      </c>
      <c r="I558" s="1">
        <v>272</v>
      </c>
      <c r="J558" s="1">
        <v>0</v>
      </c>
      <c r="K558" s="1">
        <v>-3.2</v>
      </c>
      <c r="L558" s="1">
        <v>0</v>
      </c>
    </row>
    <row r="559" spans="1:12">
      <c r="A559" s="2">
        <v>40884.208333333336</v>
      </c>
      <c r="B559" s="1">
        <v>-2.1</v>
      </c>
      <c r="C559" s="1">
        <v>92.2</v>
      </c>
      <c r="D559" s="1">
        <v>0</v>
      </c>
      <c r="E559" s="1">
        <v>7.6</v>
      </c>
      <c r="F559" s="1">
        <v>0</v>
      </c>
      <c r="G559" s="5">
        <v>72.8</v>
      </c>
      <c r="H559" s="1">
        <v>0.6</v>
      </c>
      <c r="I559" s="1">
        <v>112</v>
      </c>
      <c r="J559" s="1">
        <v>0</v>
      </c>
      <c r="K559" s="1">
        <v>-3.2</v>
      </c>
      <c r="L559" s="1">
        <v>0</v>
      </c>
    </row>
    <row r="560" spans="1:12">
      <c r="A560" s="2">
        <v>40884.25</v>
      </c>
      <c r="B560" s="1">
        <v>-2.4</v>
      </c>
      <c r="C560" s="1">
        <v>92.2</v>
      </c>
      <c r="D560" s="1">
        <v>0</v>
      </c>
      <c r="E560" s="1">
        <v>7.6</v>
      </c>
      <c r="F560" s="1">
        <v>0</v>
      </c>
      <c r="G560" s="5">
        <v>72.8</v>
      </c>
      <c r="H560" s="1">
        <v>0.6</v>
      </c>
      <c r="I560" s="1">
        <v>6</v>
      </c>
      <c r="J560" s="1">
        <v>0</v>
      </c>
      <c r="K560" s="1">
        <v>-3.4</v>
      </c>
      <c r="L560" s="1">
        <v>0</v>
      </c>
    </row>
    <row r="561" spans="1:12">
      <c r="A561" s="2">
        <v>40884.291666666664</v>
      </c>
      <c r="B561" s="1">
        <v>-2.7</v>
      </c>
      <c r="C561" s="1">
        <v>95.6</v>
      </c>
      <c r="D561" s="1">
        <v>0</v>
      </c>
      <c r="E561" s="1">
        <v>7.6</v>
      </c>
      <c r="F561" s="1">
        <v>0</v>
      </c>
      <c r="G561" s="5">
        <v>72.8</v>
      </c>
      <c r="H561" s="1">
        <v>0.7</v>
      </c>
      <c r="I561" s="1">
        <v>208</v>
      </c>
      <c r="J561" s="1">
        <v>0</v>
      </c>
      <c r="K561" s="1">
        <v>-3.4</v>
      </c>
      <c r="L561" s="1">
        <v>0</v>
      </c>
    </row>
    <row r="562" spans="1:12">
      <c r="A562" s="2">
        <v>40884.333333333336</v>
      </c>
      <c r="B562" s="1">
        <v>-2.5</v>
      </c>
      <c r="C562" s="1">
        <v>95.6</v>
      </c>
      <c r="D562" s="1">
        <v>0</v>
      </c>
      <c r="E562" s="1">
        <v>7.6</v>
      </c>
      <c r="F562" s="1">
        <v>0</v>
      </c>
      <c r="G562" s="5">
        <v>72.8</v>
      </c>
      <c r="H562" s="1">
        <v>0.9</v>
      </c>
      <c r="I562" s="1">
        <v>177</v>
      </c>
      <c r="J562" s="1">
        <v>0</v>
      </c>
      <c r="K562" s="1">
        <v>-3</v>
      </c>
      <c r="L562" s="1">
        <v>0</v>
      </c>
    </row>
    <row r="563" spans="1:12">
      <c r="A563" s="2">
        <v>40884.375</v>
      </c>
      <c r="B563" s="1">
        <v>-2.2000000000000002</v>
      </c>
      <c r="C563" s="1">
        <v>94.4</v>
      </c>
      <c r="D563" s="1">
        <v>0</v>
      </c>
      <c r="E563" s="1">
        <v>7.6</v>
      </c>
      <c r="F563" s="1">
        <v>0</v>
      </c>
      <c r="G563" s="5">
        <v>72.8</v>
      </c>
      <c r="H563" s="1">
        <v>0.5</v>
      </c>
      <c r="I563" s="1">
        <v>225</v>
      </c>
      <c r="J563" s="1">
        <v>0.1</v>
      </c>
      <c r="K563" s="1">
        <v>-2.5</v>
      </c>
      <c r="L563" s="1">
        <v>0</v>
      </c>
    </row>
    <row r="564" spans="1:12">
      <c r="A564" s="2">
        <v>40884.416666666664</v>
      </c>
      <c r="B564" s="1">
        <v>-1.2</v>
      </c>
      <c r="C564" s="1">
        <v>92.2</v>
      </c>
      <c r="D564" s="1">
        <v>0</v>
      </c>
      <c r="E564" s="1">
        <v>7.6</v>
      </c>
      <c r="F564" s="1">
        <v>0</v>
      </c>
      <c r="G564" s="5">
        <v>72.8</v>
      </c>
      <c r="H564" s="1">
        <v>0.3</v>
      </c>
      <c r="I564" s="1">
        <v>11</v>
      </c>
      <c r="J564" s="1">
        <v>0.2</v>
      </c>
      <c r="K564" s="1">
        <v>-1.2</v>
      </c>
      <c r="L564" s="1">
        <v>0</v>
      </c>
    </row>
    <row r="565" spans="1:12">
      <c r="A565" s="2">
        <v>40884.458333333336</v>
      </c>
      <c r="B565" s="1">
        <v>0.3</v>
      </c>
      <c r="C565" s="1">
        <v>87.8</v>
      </c>
      <c r="D565" s="1">
        <v>0</v>
      </c>
      <c r="E565" s="1">
        <v>7.6</v>
      </c>
      <c r="F565" s="1">
        <v>52</v>
      </c>
      <c r="G565" s="5">
        <v>73.7</v>
      </c>
      <c r="H565" s="1">
        <v>0.1</v>
      </c>
      <c r="I565" s="1">
        <v>179</v>
      </c>
      <c r="J565" s="1">
        <v>0.5</v>
      </c>
      <c r="K565" s="1">
        <v>0.4</v>
      </c>
      <c r="L565" s="1">
        <v>0</v>
      </c>
    </row>
    <row r="566" spans="1:12">
      <c r="A566" s="2">
        <v>40884.5</v>
      </c>
      <c r="B566" s="1">
        <v>2.1</v>
      </c>
      <c r="C566" s="1">
        <v>80</v>
      </c>
      <c r="D566" s="1">
        <v>0</v>
      </c>
      <c r="E566" s="1">
        <v>7.6</v>
      </c>
      <c r="F566" s="1">
        <v>56</v>
      </c>
      <c r="G566" s="5">
        <v>74.599999999999994</v>
      </c>
      <c r="H566" s="1">
        <v>0.4</v>
      </c>
      <c r="I566" s="1">
        <v>137</v>
      </c>
      <c r="J566" s="1">
        <v>0.9</v>
      </c>
      <c r="K566" s="1">
        <v>2.1</v>
      </c>
      <c r="L566" s="1">
        <v>0</v>
      </c>
    </row>
    <row r="567" spans="1:12">
      <c r="A567" s="2">
        <v>40884.541666666664</v>
      </c>
      <c r="B567" s="1">
        <v>3.6</v>
      </c>
      <c r="C567" s="1">
        <v>73</v>
      </c>
      <c r="D567" s="1">
        <v>0</v>
      </c>
      <c r="E567" s="1">
        <v>7.6</v>
      </c>
      <c r="F567" s="1">
        <v>0</v>
      </c>
      <c r="G567" s="5">
        <v>74.599999999999994</v>
      </c>
      <c r="H567" s="1">
        <v>1</v>
      </c>
      <c r="I567" s="1">
        <v>129</v>
      </c>
      <c r="J567" s="1">
        <v>1.3</v>
      </c>
      <c r="K567" s="1">
        <v>3.5</v>
      </c>
      <c r="L567" s="1">
        <v>0</v>
      </c>
    </row>
    <row r="568" spans="1:12">
      <c r="A568" s="2">
        <v>40884.583333333336</v>
      </c>
      <c r="B568" s="1">
        <v>4.7</v>
      </c>
      <c r="C568" s="1">
        <v>65</v>
      </c>
      <c r="D568" s="1">
        <v>0</v>
      </c>
      <c r="E568" s="1">
        <v>7.6</v>
      </c>
      <c r="F568" s="1">
        <v>0</v>
      </c>
      <c r="G568" s="5">
        <v>74.599999999999994</v>
      </c>
      <c r="H568" s="1">
        <v>1.3</v>
      </c>
      <c r="I568" s="1">
        <v>110</v>
      </c>
      <c r="J568" s="1">
        <v>1.1000000000000001</v>
      </c>
      <c r="K568" s="1">
        <v>4.8</v>
      </c>
      <c r="L568" s="1">
        <v>0</v>
      </c>
    </row>
    <row r="569" spans="1:12">
      <c r="A569" s="2">
        <v>40884.625</v>
      </c>
      <c r="B569" s="1">
        <v>4.5</v>
      </c>
      <c r="C569" s="1">
        <v>65</v>
      </c>
      <c r="D569" s="1">
        <v>0</v>
      </c>
      <c r="E569" s="1">
        <v>7.6</v>
      </c>
      <c r="F569" s="1">
        <v>0</v>
      </c>
      <c r="G569" s="5">
        <v>74.599999999999994</v>
      </c>
      <c r="H569" s="1">
        <v>1.1000000000000001</v>
      </c>
      <c r="I569" s="1">
        <v>101</v>
      </c>
      <c r="J569" s="1">
        <v>0.6</v>
      </c>
      <c r="K569" s="1">
        <v>4.5999999999999996</v>
      </c>
      <c r="L569" s="1">
        <v>0</v>
      </c>
    </row>
    <row r="570" spans="1:12">
      <c r="A570" s="2">
        <v>40884.666666666664</v>
      </c>
      <c r="B570" s="1">
        <v>4.4000000000000004</v>
      </c>
      <c r="C570" s="1">
        <v>66</v>
      </c>
      <c r="D570" s="1">
        <v>0</v>
      </c>
      <c r="E570" s="1">
        <v>7.6</v>
      </c>
      <c r="F570" s="1">
        <v>0</v>
      </c>
      <c r="G570" s="5">
        <v>74.599999999999994</v>
      </c>
      <c r="H570" s="1">
        <v>1.3</v>
      </c>
      <c r="I570" s="1">
        <v>91</v>
      </c>
      <c r="J570" s="1">
        <v>0.3</v>
      </c>
      <c r="K570" s="1">
        <v>4.4000000000000004</v>
      </c>
      <c r="L570" s="1">
        <v>0</v>
      </c>
    </row>
    <row r="571" spans="1:12">
      <c r="A571" s="2">
        <v>40884.708333333336</v>
      </c>
      <c r="B571" s="1">
        <v>2.2999999999999998</v>
      </c>
      <c r="C571" s="1">
        <v>75</v>
      </c>
      <c r="D571" s="1">
        <v>0</v>
      </c>
      <c r="E571" s="1">
        <v>7.6</v>
      </c>
      <c r="F571" s="1">
        <v>0</v>
      </c>
      <c r="G571" s="5">
        <v>74.599999999999994</v>
      </c>
      <c r="H571" s="1">
        <v>0.5</v>
      </c>
      <c r="I571" s="1">
        <v>340</v>
      </c>
      <c r="J571" s="1">
        <v>0</v>
      </c>
      <c r="K571" s="1">
        <v>1.3</v>
      </c>
      <c r="L571" s="1">
        <v>0</v>
      </c>
    </row>
    <row r="572" spans="1:12">
      <c r="A572" s="2">
        <v>40884.75</v>
      </c>
      <c r="B572" s="1">
        <v>1.6</v>
      </c>
      <c r="C572" s="1">
        <v>77</v>
      </c>
      <c r="D572" s="1">
        <v>0</v>
      </c>
      <c r="E572" s="1">
        <v>7.6</v>
      </c>
      <c r="F572" s="1">
        <v>0</v>
      </c>
      <c r="G572" s="5">
        <v>74.599999999999994</v>
      </c>
      <c r="H572" s="1">
        <v>0.4</v>
      </c>
      <c r="I572" s="1">
        <v>201</v>
      </c>
      <c r="J572" s="1">
        <v>0</v>
      </c>
      <c r="K572" s="1">
        <v>-0.4</v>
      </c>
      <c r="L572" s="1">
        <v>0</v>
      </c>
    </row>
    <row r="573" spans="1:12">
      <c r="A573" s="2">
        <v>40884.791666666664</v>
      </c>
      <c r="B573" s="1">
        <v>1</v>
      </c>
      <c r="C573" s="1">
        <v>81.099999999999994</v>
      </c>
      <c r="D573" s="1">
        <v>0</v>
      </c>
      <c r="E573" s="1">
        <v>7.6</v>
      </c>
      <c r="F573" s="1">
        <v>0</v>
      </c>
      <c r="G573" s="5">
        <v>74.599999999999994</v>
      </c>
      <c r="H573" s="1">
        <v>0.3</v>
      </c>
      <c r="I573" s="1">
        <v>54</v>
      </c>
      <c r="J573" s="1">
        <v>0</v>
      </c>
      <c r="K573" s="1">
        <v>-0.9</v>
      </c>
      <c r="L573" s="1">
        <v>0</v>
      </c>
    </row>
    <row r="574" spans="1:12">
      <c r="A574" s="2">
        <v>40884.833333333336</v>
      </c>
      <c r="B574" s="1">
        <v>0.3</v>
      </c>
      <c r="C574" s="1">
        <v>84.4</v>
      </c>
      <c r="D574" s="1">
        <v>0</v>
      </c>
      <c r="E574" s="1">
        <v>7.6</v>
      </c>
      <c r="F574" s="1">
        <v>0</v>
      </c>
      <c r="G574" s="5">
        <v>74.599999999999994</v>
      </c>
      <c r="H574" s="1">
        <v>0.3</v>
      </c>
      <c r="I574" s="1">
        <v>341</v>
      </c>
      <c r="J574" s="1">
        <v>0</v>
      </c>
      <c r="K574" s="1">
        <v>-1.3</v>
      </c>
      <c r="L574" s="1">
        <v>0</v>
      </c>
    </row>
    <row r="575" spans="1:12">
      <c r="A575" s="2">
        <v>40884.875</v>
      </c>
      <c r="B575" s="1">
        <v>-0.3</v>
      </c>
      <c r="C575" s="1">
        <v>86.7</v>
      </c>
      <c r="D575" s="1">
        <v>0</v>
      </c>
      <c r="E575" s="1">
        <v>7.6</v>
      </c>
      <c r="F575" s="1">
        <v>0</v>
      </c>
      <c r="G575" s="5">
        <v>74.599999999999994</v>
      </c>
      <c r="H575" s="1">
        <v>0.9</v>
      </c>
      <c r="I575" s="1">
        <v>270</v>
      </c>
      <c r="J575" s="1">
        <v>0</v>
      </c>
      <c r="K575" s="1">
        <v>-1.4</v>
      </c>
      <c r="L575" s="1">
        <v>0</v>
      </c>
    </row>
    <row r="576" spans="1:12">
      <c r="A576" s="2">
        <v>40884.916666666664</v>
      </c>
      <c r="B576" s="1">
        <v>-0.5</v>
      </c>
      <c r="C576" s="1">
        <v>86.7</v>
      </c>
      <c r="D576" s="1">
        <v>0</v>
      </c>
      <c r="E576" s="1">
        <v>7.6</v>
      </c>
      <c r="F576" s="1">
        <v>0</v>
      </c>
      <c r="G576" s="5">
        <v>74.599999999999994</v>
      </c>
      <c r="H576" s="1">
        <v>0.9</v>
      </c>
      <c r="I576" s="1">
        <v>277</v>
      </c>
      <c r="J576" s="1">
        <v>0</v>
      </c>
      <c r="K576" s="1">
        <v>-1.5</v>
      </c>
      <c r="L576" s="1">
        <v>0</v>
      </c>
    </row>
    <row r="577" spans="1:12">
      <c r="A577" s="2">
        <v>40884.958333333336</v>
      </c>
      <c r="B577" s="1">
        <v>-0.6</v>
      </c>
      <c r="C577" s="1">
        <v>87.8</v>
      </c>
      <c r="D577" s="1">
        <v>0</v>
      </c>
      <c r="E577" s="1">
        <v>7.6</v>
      </c>
      <c r="F577" s="1">
        <v>0</v>
      </c>
      <c r="G577" s="5">
        <v>74.599999999999994</v>
      </c>
      <c r="H577" s="1">
        <v>1.1000000000000001</v>
      </c>
      <c r="I577" s="1">
        <v>260</v>
      </c>
      <c r="J577" s="1">
        <v>0</v>
      </c>
      <c r="K577" s="1">
        <v>-1.3</v>
      </c>
      <c r="L577" s="1">
        <v>0</v>
      </c>
    </row>
    <row r="578" spans="1:12">
      <c r="A578" s="2">
        <v>40885</v>
      </c>
      <c r="B578" s="1">
        <v>-1</v>
      </c>
      <c r="C578" s="1">
        <v>90</v>
      </c>
      <c r="D578" s="1">
        <v>0</v>
      </c>
      <c r="E578" s="1">
        <v>7.6</v>
      </c>
      <c r="F578" s="1">
        <v>0</v>
      </c>
      <c r="G578" s="5">
        <v>74.599999999999994</v>
      </c>
      <c r="H578" s="1">
        <v>1.1000000000000001</v>
      </c>
      <c r="I578" s="1">
        <v>267</v>
      </c>
      <c r="J578" s="1">
        <v>0</v>
      </c>
      <c r="K578" s="1">
        <v>-1.7</v>
      </c>
      <c r="L578" s="1">
        <v>0</v>
      </c>
    </row>
    <row r="579" spans="1:12">
      <c r="A579" s="2">
        <v>40885.041666666664</v>
      </c>
      <c r="B579" s="1">
        <v>-0.7</v>
      </c>
      <c r="C579" s="1">
        <v>90</v>
      </c>
      <c r="D579" s="1">
        <v>0</v>
      </c>
      <c r="E579" s="1">
        <v>7.6</v>
      </c>
      <c r="F579" s="1">
        <v>0</v>
      </c>
      <c r="G579" s="5">
        <v>74.599999999999994</v>
      </c>
      <c r="H579" s="1">
        <v>0.8</v>
      </c>
      <c r="I579" s="1">
        <v>357</v>
      </c>
      <c r="J579" s="1">
        <v>0</v>
      </c>
      <c r="K579" s="1">
        <v>-1.1000000000000001</v>
      </c>
      <c r="L579" s="1">
        <v>0</v>
      </c>
    </row>
    <row r="580" spans="1:12">
      <c r="A580" s="2">
        <v>40885.083333333336</v>
      </c>
      <c r="B580" s="1">
        <v>-0.6</v>
      </c>
      <c r="C580" s="1">
        <v>90</v>
      </c>
      <c r="D580" s="1">
        <v>0</v>
      </c>
      <c r="E580" s="1">
        <v>7.6</v>
      </c>
      <c r="F580" s="1">
        <v>0</v>
      </c>
      <c r="G580" s="5">
        <v>74.599999999999994</v>
      </c>
      <c r="H580" s="1">
        <v>0.6</v>
      </c>
      <c r="I580" s="1">
        <v>161</v>
      </c>
      <c r="J580" s="1">
        <v>0</v>
      </c>
      <c r="K580" s="1">
        <v>-1.7</v>
      </c>
      <c r="L580" s="1">
        <v>0</v>
      </c>
    </row>
    <row r="581" spans="1:12">
      <c r="A581" s="2">
        <v>40885.125</v>
      </c>
      <c r="B581" s="1">
        <v>-0.7</v>
      </c>
      <c r="C581" s="1">
        <v>90</v>
      </c>
      <c r="D581" s="1">
        <v>0</v>
      </c>
      <c r="E581" s="1">
        <v>7.6</v>
      </c>
      <c r="F581" s="1">
        <v>0</v>
      </c>
      <c r="G581" s="5">
        <v>74.599999999999994</v>
      </c>
      <c r="H581" s="1">
        <v>0.8</v>
      </c>
      <c r="I581" s="1">
        <v>100</v>
      </c>
      <c r="J581" s="1">
        <v>0</v>
      </c>
      <c r="K581" s="1">
        <v>-1.7</v>
      </c>
      <c r="L581" s="1">
        <v>0</v>
      </c>
    </row>
    <row r="582" spans="1:12">
      <c r="A582" s="2">
        <v>40885.166666666664</v>
      </c>
      <c r="B582" s="1">
        <v>-1.1000000000000001</v>
      </c>
      <c r="C582" s="1">
        <v>91.1</v>
      </c>
      <c r="D582" s="1">
        <v>0</v>
      </c>
      <c r="E582" s="1">
        <v>7.6</v>
      </c>
      <c r="F582" s="1">
        <v>0</v>
      </c>
      <c r="G582" s="5">
        <v>74.599999999999994</v>
      </c>
      <c r="H582" s="1">
        <v>1</v>
      </c>
      <c r="I582" s="1">
        <v>62</v>
      </c>
      <c r="J582" s="1">
        <v>0</v>
      </c>
      <c r="K582" s="1">
        <v>-1.8</v>
      </c>
      <c r="L582" s="1">
        <v>0</v>
      </c>
    </row>
    <row r="583" spans="1:12">
      <c r="A583" s="2">
        <v>40885.208333333336</v>
      </c>
      <c r="B583" s="1">
        <v>-1</v>
      </c>
      <c r="C583" s="1">
        <v>91.1</v>
      </c>
      <c r="D583" s="1">
        <v>0</v>
      </c>
      <c r="E583" s="1">
        <v>7.6</v>
      </c>
      <c r="F583" s="1">
        <v>0</v>
      </c>
      <c r="G583" s="5">
        <v>74.599999999999994</v>
      </c>
      <c r="H583" s="1">
        <v>0.7</v>
      </c>
      <c r="I583" s="1">
        <v>80</v>
      </c>
      <c r="J583" s="1">
        <v>0</v>
      </c>
      <c r="K583" s="1">
        <v>-1.9</v>
      </c>
      <c r="L583" s="1">
        <v>0</v>
      </c>
    </row>
    <row r="584" spans="1:12">
      <c r="A584" s="2">
        <v>40885.25</v>
      </c>
      <c r="B584" s="1">
        <v>-0.5</v>
      </c>
      <c r="C584" s="1">
        <v>88.9</v>
      </c>
      <c r="D584" s="1">
        <v>0</v>
      </c>
      <c r="E584" s="1">
        <v>7.6</v>
      </c>
      <c r="F584" s="1">
        <v>0</v>
      </c>
      <c r="G584" s="5">
        <v>74.599999999999994</v>
      </c>
      <c r="H584" s="1">
        <v>0.7</v>
      </c>
      <c r="I584" s="1">
        <v>117</v>
      </c>
      <c r="J584" s="1">
        <v>0</v>
      </c>
      <c r="K584" s="1">
        <v>-1.4</v>
      </c>
      <c r="L584" s="1">
        <v>0</v>
      </c>
    </row>
    <row r="585" spans="1:12">
      <c r="A585" s="2">
        <v>40885.291666666664</v>
      </c>
      <c r="B585" s="1">
        <v>-0.6</v>
      </c>
      <c r="C585" s="1">
        <v>90</v>
      </c>
      <c r="D585" s="1">
        <v>0</v>
      </c>
      <c r="E585" s="1">
        <v>7.6</v>
      </c>
      <c r="F585" s="1">
        <v>0</v>
      </c>
      <c r="G585" s="5">
        <v>74.599999999999994</v>
      </c>
      <c r="H585" s="1">
        <v>1.4</v>
      </c>
      <c r="I585" s="1">
        <v>79</v>
      </c>
      <c r="J585" s="1">
        <v>0</v>
      </c>
      <c r="K585" s="1">
        <v>-1.2</v>
      </c>
      <c r="L585" s="1">
        <v>0</v>
      </c>
    </row>
    <row r="586" spans="1:12">
      <c r="A586" s="2">
        <v>40885.333333333336</v>
      </c>
      <c r="B586" s="1">
        <v>-0.4</v>
      </c>
      <c r="C586" s="1">
        <v>90</v>
      </c>
      <c r="D586" s="1">
        <v>0</v>
      </c>
      <c r="E586" s="1">
        <v>7.6</v>
      </c>
      <c r="F586" s="1">
        <v>0</v>
      </c>
      <c r="G586" s="5">
        <v>74.599999999999994</v>
      </c>
      <c r="H586" s="1">
        <v>1.1000000000000001</v>
      </c>
      <c r="I586" s="1">
        <v>202</v>
      </c>
      <c r="J586" s="1">
        <v>0</v>
      </c>
      <c r="K586" s="1">
        <v>-0.9</v>
      </c>
      <c r="L586" s="1">
        <v>0</v>
      </c>
    </row>
    <row r="587" spans="1:12">
      <c r="A587" s="2">
        <v>40885.375</v>
      </c>
      <c r="B587" s="1">
        <v>-0.3</v>
      </c>
      <c r="C587" s="1">
        <v>88.9</v>
      </c>
      <c r="D587" s="1">
        <v>0</v>
      </c>
      <c r="E587" s="1">
        <v>7.6</v>
      </c>
      <c r="F587" s="1">
        <v>0</v>
      </c>
      <c r="G587" s="5">
        <v>74.599999999999994</v>
      </c>
      <c r="H587" s="1">
        <v>1</v>
      </c>
      <c r="I587" s="1">
        <v>46</v>
      </c>
      <c r="J587" s="1">
        <v>0</v>
      </c>
      <c r="K587" s="1">
        <v>-1</v>
      </c>
      <c r="L587" s="1">
        <v>0</v>
      </c>
    </row>
    <row r="588" spans="1:12">
      <c r="A588" s="2">
        <v>40885.416666666664</v>
      </c>
      <c r="B588" s="1">
        <v>-0.5</v>
      </c>
      <c r="C588" s="1">
        <v>90</v>
      </c>
      <c r="D588" s="1">
        <v>0</v>
      </c>
      <c r="E588" s="1">
        <v>7.6</v>
      </c>
      <c r="F588" s="1">
        <v>0</v>
      </c>
      <c r="G588" s="5">
        <v>74.599999999999994</v>
      </c>
      <c r="H588" s="1">
        <v>0.9</v>
      </c>
      <c r="I588" s="1">
        <v>177</v>
      </c>
      <c r="J588" s="1">
        <v>0.1</v>
      </c>
      <c r="K588" s="1">
        <v>-1</v>
      </c>
      <c r="L588" s="1">
        <v>0</v>
      </c>
    </row>
    <row r="589" spans="1:12">
      <c r="A589" s="2">
        <v>40885.458333333336</v>
      </c>
      <c r="B589" s="1">
        <v>2.7</v>
      </c>
      <c r="C589" s="1">
        <v>77</v>
      </c>
      <c r="D589" s="1">
        <v>0</v>
      </c>
      <c r="E589" s="1">
        <v>7.6</v>
      </c>
      <c r="F589" s="1">
        <v>49</v>
      </c>
      <c r="G589" s="5">
        <v>75.5</v>
      </c>
      <c r="H589" s="1">
        <v>0.7</v>
      </c>
      <c r="I589" s="1">
        <v>252</v>
      </c>
      <c r="J589" s="1">
        <v>1</v>
      </c>
      <c r="K589" s="1">
        <v>2.7</v>
      </c>
      <c r="L589" s="1">
        <v>0</v>
      </c>
    </row>
    <row r="590" spans="1:12">
      <c r="A590" s="2">
        <v>40885.5</v>
      </c>
      <c r="B590" s="1">
        <v>5.6</v>
      </c>
      <c r="C590" s="1">
        <v>65</v>
      </c>
      <c r="D590" s="1">
        <v>0</v>
      </c>
      <c r="E590" s="1">
        <v>7.6</v>
      </c>
      <c r="F590" s="1">
        <v>48</v>
      </c>
      <c r="G590" s="5">
        <v>76.3</v>
      </c>
      <c r="H590" s="1">
        <v>0.6</v>
      </c>
      <c r="I590" s="1">
        <v>79</v>
      </c>
      <c r="J590" s="1">
        <v>1.2</v>
      </c>
      <c r="K590" s="1">
        <v>5.8</v>
      </c>
      <c r="L590" s="1">
        <v>0</v>
      </c>
    </row>
    <row r="591" spans="1:12">
      <c r="A591" s="2">
        <v>40885.541666666664</v>
      </c>
      <c r="B591" s="1">
        <v>9.3000000000000007</v>
      </c>
      <c r="C591" s="1">
        <v>49</v>
      </c>
      <c r="D591" s="1">
        <v>0</v>
      </c>
      <c r="E591" s="1">
        <v>7.6</v>
      </c>
      <c r="F591" s="1">
        <v>0</v>
      </c>
      <c r="G591" s="5">
        <v>76.3</v>
      </c>
      <c r="H591" s="1">
        <v>0.7</v>
      </c>
      <c r="I591" s="1">
        <v>198</v>
      </c>
      <c r="J591" s="1">
        <v>1.3</v>
      </c>
      <c r="K591" s="1">
        <v>8.1999999999999993</v>
      </c>
      <c r="L591" s="1">
        <v>0</v>
      </c>
    </row>
    <row r="592" spans="1:12">
      <c r="A592" s="2">
        <v>40885.583333333336</v>
      </c>
      <c r="B592" s="1">
        <v>11.7</v>
      </c>
      <c r="C592" s="1">
        <v>36</v>
      </c>
      <c r="D592" s="1">
        <v>0</v>
      </c>
      <c r="E592" s="1">
        <v>7.6</v>
      </c>
      <c r="F592" s="1">
        <v>0</v>
      </c>
      <c r="G592" s="5">
        <v>76.3</v>
      </c>
      <c r="H592" s="1">
        <v>1</v>
      </c>
      <c r="I592" s="1">
        <v>231</v>
      </c>
      <c r="J592" s="1">
        <v>1.2</v>
      </c>
      <c r="K592" s="1">
        <v>10.4</v>
      </c>
      <c r="L592" s="1">
        <v>0</v>
      </c>
    </row>
    <row r="593" spans="1:12">
      <c r="A593" s="2">
        <v>40885.625</v>
      </c>
      <c r="B593" s="1">
        <v>12</v>
      </c>
      <c r="C593" s="1">
        <v>30</v>
      </c>
      <c r="D593" s="1">
        <v>0</v>
      </c>
      <c r="E593" s="1">
        <v>7.6</v>
      </c>
      <c r="F593" s="1">
        <v>0</v>
      </c>
      <c r="G593" s="5">
        <v>76.3</v>
      </c>
      <c r="H593" s="1">
        <v>1</v>
      </c>
      <c r="I593" s="1">
        <v>187</v>
      </c>
      <c r="J593" s="1">
        <v>0.7</v>
      </c>
      <c r="K593" s="1">
        <v>11.2</v>
      </c>
      <c r="L593" s="1">
        <v>0</v>
      </c>
    </row>
    <row r="594" spans="1:12">
      <c r="A594" s="2">
        <v>40885.666666666664</v>
      </c>
      <c r="B594" s="1">
        <v>8.6999999999999993</v>
      </c>
      <c r="C594" s="1">
        <v>37</v>
      </c>
      <c r="D594" s="1">
        <v>0</v>
      </c>
      <c r="E594" s="1">
        <v>7.6</v>
      </c>
      <c r="F594" s="1">
        <v>0</v>
      </c>
      <c r="G594" s="5">
        <v>76.3</v>
      </c>
      <c r="H594" s="1">
        <v>1.2</v>
      </c>
      <c r="I594" s="1">
        <v>111</v>
      </c>
      <c r="J594" s="1">
        <v>0.2</v>
      </c>
      <c r="K594" s="1">
        <v>8.4</v>
      </c>
      <c r="L594" s="1">
        <v>0</v>
      </c>
    </row>
    <row r="595" spans="1:12">
      <c r="A595" s="2">
        <v>40885.708333333336</v>
      </c>
      <c r="B595" s="1">
        <v>5.2</v>
      </c>
      <c r="C595" s="1">
        <v>48</v>
      </c>
      <c r="D595" s="1">
        <v>0</v>
      </c>
      <c r="E595" s="1">
        <v>7.6</v>
      </c>
      <c r="F595" s="1">
        <v>0</v>
      </c>
      <c r="G595" s="5">
        <v>76.3</v>
      </c>
      <c r="H595" s="1">
        <v>1.4</v>
      </c>
      <c r="I595" s="1">
        <v>33</v>
      </c>
      <c r="J595" s="1">
        <v>0</v>
      </c>
      <c r="K595" s="1">
        <v>4.3</v>
      </c>
      <c r="L595" s="1">
        <v>0</v>
      </c>
    </row>
    <row r="596" spans="1:12">
      <c r="A596" s="2">
        <v>40885.75</v>
      </c>
      <c r="B596" s="1">
        <v>4.3</v>
      </c>
      <c r="C596" s="1">
        <v>50</v>
      </c>
      <c r="D596" s="1">
        <v>0</v>
      </c>
      <c r="E596" s="1">
        <v>7.6</v>
      </c>
      <c r="F596" s="1">
        <v>0</v>
      </c>
      <c r="G596" s="5">
        <v>76.3</v>
      </c>
      <c r="H596" s="1">
        <v>0.8</v>
      </c>
      <c r="I596" s="1">
        <v>261</v>
      </c>
      <c r="J596" s="1">
        <v>0</v>
      </c>
      <c r="K596" s="1">
        <v>2.2000000000000002</v>
      </c>
      <c r="L596" s="1">
        <v>0</v>
      </c>
    </row>
    <row r="597" spans="1:12">
      <c r="A597" s="2">
        <v>40885.791666666664</v>
      </c>
      <c r="B597" s="1">
        <v>4</v>
      </c>
      <c r="C597" s="1">
        <v>48</v>
      </c>
      <c r="D597" s="1">
        <v>0</v>
      </c>
      <c r="E597" s="1">
        <v>7.6</v>
      </c>
      <c r="F597" s="1">
        <v>0</v>
      </c>
      <c r="G597" s="5">
        <v>76.3</v>
      </c>
      <c r="H597" s="1">
        <v>0.4</v>
      </c>
      <c r="I597" s="1">
        <v>92</v>
      </c>
      <c r="J597" s="1">
        <v>0</v>
      </c>
      <c r="K597" s="1">
        <v>1.6</v>
      </c>
      <c r="L597" s="1">
        <v>0</v>
      </c>
    </row>
    <row r="598" spans="1:12">
      <c r="A598" s="2">
        <v>40885.833333333336</v>
      </c>
      <c r="B598" s="1">
        <v>2.8</v>
      </c>
      <c r="C598" s="1">
        <v>55</v>
      </c>
      <c r="D598" s="1">
        <v>0</v>
      </c>
      <c r="E598" s="1">
        <v>7.6</v>
      </c>
      <c r="F598" s="1">
        <v>0</v>
      </c>
      <c r="G598" s="5">
        <v>76.3</v>
      </c>
      <c r="H598" s="1">
        <v>0.8</v>
      </c>
      <c r="I598" s="1">
        <v>15</v>
      </c>
      <c r="J598" s="1">
        <v>0</v>
      </c>
      <c r="K598" s="1">
        <v>1</v>
      </c>
      <c r="L598" s="1">
        <v>0</v>
      </c>
    </row>
    <row r="599" spans="1:12">
      <c r="A599" s="2">
        <v>40885.875</v>
      </c>
      <c r="B599" s="1">
        <v>2.2000000000000002</v>
      </c>
      <c r="C599" s="1">
        <v>58</v>
      </c>
      <c r="D599" s="1">
        <v>0</v>
      </c>
      <c r="E599" s="1">
        <v>7.6</v>
      </c>
      <c r="F599" s="1">
        <v>0</v>
      </c>
      <c r="G599" s="5">
        <v>76.3</v>
      </c>
      <c r="H599" s="1">
        <v>0.6</v>
      </c>
      <c r="I599" s="1">
        <v>105</v>
      </c>
      <c r="J599" s="1">
        <v>0</v>
      </c>
      <c r="K599" s="1">
        <v>0.2</v>
      </c>
      <c r="L599" s="1">
        <v>0</v>
      </c>
    </row>
    <row r="600" spans="1:12">
      <c r="A600" s="2">
        <v>40885.916666666664</v>
      </c>
      <c r="B600" s="1">
        <v>1.9</v>
      </c>
      <c r="C600" s="1">
        <v>64</v>
      </c>
      <c r="D600" s="1">
        <v>0</v>
      </c>
      <c r="E600" s="1">
        <v>7.6</v>
      </c>
      <c r="F600" s="1">
        <v>0</v>
      </c>
      <c r="G600" s="5">
        <v>76.3</v>
      </c>
      <c r="H600" s="1">
        <v>0.5</v>
      </c>
      <c r="I600" s="1">
        <v>23</v>
      </c>
      <c r="J600" s="1">
        <v>0</v>
      </c>
      <c r="K600" s="1">
        <v>0.2</v>
      </c>
      <c r="L600" s="1">
        <v>0</v>
      </c>
    </row>
    <row r="601" spans="1:12">
      <c r="A601" s="2">
        <v>40885.958333333336</v>
      </c>
      <c r="B601" s="1">
        <v>1.1000000000000001</v>
      </c>
      <c r="C601" s="1">
        <v>69</v>
      </c>
      <c r="D601" s="1">
        <v>0</v>
      </c>
      <c r="E601" s="1">
        <v>7.6</v>
      </c>
      <c r="F601" s="1">
        <v>0</v>
      </c>
      <c r="G601" s="5">
        <v>76.3</v>
      </c>
      <c r="H601" s="1">
        <v>0.7</v>
      </c>
      <c r="I601" s="1">
        <v>166</v>
      </c>
      <c r="J601" s="1">
        <v>0</v>
      </c>
      <c r="K601" s="1">
        <v>-0.6</v>
      </c>
      <c r="L601" s="1">
        <v>0</v>
      </c>
    </row>
    <row r="602" spans="1:12">
      <c r="A602" s="2">
        <v>40886</v>
      </c>
      <c r="B602" s="1">
        <v>0.8</v>
      </c>
      <c r="C602" s="1">
        <v>69</v>
      </c>
      <c r="D602" s="1">
        <v>0</v>
      </c>
      <c r="E602" s="1">
        <v>7.6</v>
      </c>
      <c r="F602" s="1">
        <v>0</v>
      </c>
      <c r="G602" s="5">
        <v>76.3</v>
      </c>
      <c r="H602" s="1">
        <v>0.4</v>
      </c>
      <c r="I602" s="1">
        <v>324</v>
      </c>
      <c r="J602" s="1">
        <v>0</v>
      </c>
      <c r="K602" s="1">
        <v>-0.9</v>
      </c>
      <c r="L602" s="1">
        <v>0</v>
      </c>
    </row>
    <row r="603" spans="1:12">
      <c r="A603" s="2">
        <v>40886.041666666664</v>
      </c>
      <c r="B603" s="1">
        <v>0.5</v>
      </c>
      <c r="C603" s="1">
        <v>71</v>
      </c>
      <c r="D603" s="1">
        <v>0</v>
      </c>
      <c r="E603" s="1">
        <v>7.6</v>
      </c>
      <c r="F603" s="1">
        <v>0</v>
      </c>
      <c r="G603" s="5">
        <v>76.3</v>
      </c>
      <c r="H603" s="1">
        <v>0.6</v>
      </c>
      <c r="I603" s="1">
        <v>14</v>
      </c>
      <c r="J603" s="1">
        <v>0</v>
      </c>
      <c r="K603" s="1">
        <v>-0.8</v>
      </c>
      <c r="L603" s="1">
        <v>0</v>
      </c>
    </row>
    <row r="604" spans="1:12">
      <c r="A604" s="2">
        <v>40886.083333333336</v>
      </c>
      <c r="B604" s="1">
        <v>-0.3</v>
      </c>
      <c r="C604" s="1">
        <v>77</v>
      </c>
      <c r="D604" s="1">
        <v>0</v>
      </c>
      <c r="E604" s="1">
        <v>7.6</v>
      </c>
      <c r="F604" s="1">
        <v>0</v>
      </c>
      <c r="G604" s="5">
        <v>76.3</v>
      </c>
      <c r="H604" s="1">
        <v>0.4</v>
      </c>
      <c r="I604" s="1">
        <v>224</v>
      </c>
      <c r="J604" s="1">
        <v>0</v>
      </c>
      <c r="K604" s="1">
        <v>-1.4</v>
      </c>
      <c r="L604" s="1">
        <v>0</v>
      </c>
    </row>
    <row r="605" spans="1:12">
      <c r="A605" s="2">
        <v>40886.125</v>
      </c>
      <c r="B605" s="1">
        <v>-0.2</v>
      </c>
      <c r="C605" s="1">
        <v>77</v>
      </c>
      <c r="D605" s="1">
        <v>0</v>
      </c>
      <c r="E605" s="1">
        <v>7.6</v>
      </c>
      <c r="F605" s="1">
        <v>0</v>
      </c>
      <c r="G605" s="5">
        <v>76.3</v>
      </c>
      <c r="H605" s="1">
        <v>0.5</v>
      </c>
      <c r="I605" s="1">
        <v>191</v>
      </c>
      <c r="J605" s="1">
        <v>0</v>
      </c>
      <c r="K605" s="1">
        <v>-1.1000000000000001</v>
      </c>
      <c r="L605" s="1">
        <v>0</v>
      </c>
    </row>
    <row r="606" spans="1:12">
      <c r="A606" s="2">
        <v>40886.166666666664</v>
      </c>
      <c r="B606" s="1">
        <v>-0.6</v>
      </c>
      <c r="C606" s="1">
        <v>80</v>
      </c>
      <c r="D606" s="1">
        <v>0</v>
      </c>
      <c r="E606" s="1">
        <v>7.6</v>
      </c>
      <c r="F606" s="1">
        <v>0</v>
      </c>
      <c r="G606" s="5">
        <v>76.3</v>
      </c>
      <c r="H606" s="1">
        <v>0.5</v>
      </c>
      <c r="I606" s="1">
        <v>236</v>
      </c>
      <c r="J606" s="1">
        <v>0</v>
      </c>
      <c r="K606" s="1">
        <v>-1.3</v>
      </c>
      <c r="L606" s="1">
        <v>0</v>
      </c>
    </row>
    <row r="607" spans="1:12">
      <c r="A607" s="2">
        <v>40886.208333333336</v>
      </c>
      <c r="B607" s="1">
        <v>-0.7</v>
      </c>
      <c r="C607" s="1">
        <v>82.2</v>
      </c>
      <c r="D607" s="1">
        <v>0</v>
      </c>
      <c r="E607" s="1">
        <v>7.6</v>
      </c>
      <c r="F607" s="1">
        <v>0</v>
      </c>
      <c r="G607" s="5">
        <v>76.3</v>
      </c>
      <c r="H607" s="1">
        <v>0.3</v>
      </c>
      <c r="I607" s="1">
        <v>70</v>
      </c>
      <c r="J607" s="1">
        <v>0</v>
      </c>
      <c r="K607" s="1">
        <v>-1.4</v>
      </c>
      <c r="L607" s="1">
        <v>0</v>
      </c>
    </row>
    <row r="608" spans="1:12">
      <c r="A608" s="2">
        <v>40886.25</v>
      </c>
      <c r="B608" s="1">
        <v>-1.2</v>
      </c>
      <c r="C608" s="1">
        <v>78</v>
      </c>
      <c r="D608" s="1">
        <v>0</v>
      </c>
      <c r="E608" s="1">
        <v>7.6</v>
      </c>
      <c r="F608" s="1">
        <v>0</v>
      </c>
      <c r="G608" s="5">
        <v>76.3</v>
      </c>
      <c r="H608" s="1">
        <v>0.5</v>
      </c>
      <c r="I608" s="1">
        <v>291</v>
      </c>
      <c r="J608" s="1">
        <v>0</v>
      </c>
      <c r="K608" s="1">
        <v>-2</v>
      </c>
      <c r="L608" s="1">
        <v>0</v>
      </c>
    </row>
    <row r="609" spans="1:12">
      <c r="A609" s="2">
        <v>40886.291666666664</v>
      </c>
      <c r="B609" s="1">
        <v>-1.2</v>
      </c>
      <c r="C609" s="1">
        <v>77</v>
      </c>
      <c r="D609" s="1">
        <v>0</v>
      </c>
      <c r="E609" s="1">
        <v>7.6</v>
      </c>
      <c r="F609" s="1">
        <v>0</v>
      </c>
      <c r="G609" s="5">
        <v>76.3</v>
      </c>
      <c r="H609" s="1">
        <v>0.3</v>
      </c>
      <c r="I609" s="1">
        <v>144</v>
      </c>
      <c r="J609" s="1">
        <v>0</v>
      </c>
      <c r="K609" s="1">
        <v>-2.4</v>
      </c>
      <c r="L609" s="1">
        <v>0</v>
      </c>
    </row>
    <row r="610" spans="1:12">
      <c r="A610" s="2">
        <v>40886.333333333336</v>
      </c>
      <c r="B610" s="1">
        <v>-1.6</v>
      </c>
      <c r="C610" s="1">
        <v>78</v>
      </c>
      <c r="D610" s="1">
        <v>0</v>
      </c>
      <c r="E610" s="1">
        <v>7.6</v>
      </c>
      <c r="F610" s="1">
        <v>0</v>
      </c>
      <c r="G610" s="5">
        <v>76.3</v>
      </c>
      <c r="H610" s="1">
        <v>0.5</v>
      </c>
      <c r="I610" s="1">
        <v>273</v>
      </c>
      <c r="J610" s="1">
        <v>0</v>
      </c>
      <c r="K610" s="1">
        <v>-2.9</v>
      </c>
      <c r="L610" s="1">
        <v>0</v>
      </c>
    </row>
    <row r="611" spans="1:12">
      <c r="A611" s="2">
        <v>40886.375</v>
      </c>
      <c r="B611" s="1">
        <v>-1.5</v>
      </c>
      <c r="C611" s="1">
        <v>77</v>
      </c>
      <c r="D611" s="1">
        <v>0</v>
      </c>
      <c r="E611" s="1">
        <v>7.6</v>
      </c>
      <c r="F611" s="1">
        <v>0</v>
      </c>
      <c r="G611" s="5">
        <v>76.3</v>
      </c>
      <c r="H611" s="1">
        <v>0.2</v>
      </c>
      <c r="I611" s="1">
        <v>106</v>
      </c>
      <c r="J611" s="1">
        <v>0</v>
      </c>
      <c r="K611" s="1">
        <v>-2.6</v>
      </c>
      <c r="L611" s="1">
        <v>0</v>
      </c>
    </row>
    <row r="612" spans="1:12">
      <c r="A612" s="2">
        <v>40886.416666666664</v>
      </c>
      <c r="B612" s="1">
        <v>-1.1000000000000001</v>
      </c>
      <c r="C612" s="1">
        <v>78</v>
      </c>
      <c r="D612" s="1">
        <v>0</v>
      </c>
      <c r="E612" s="1">
        <v>7.6</v>
      </c>
      <c r="F612" s="1">
        <v>0</v>
      </c>
      <c r="G612" s="5">
        <v>76.3</v>
      </c>
      <c r="H612" s="1">
        <v>0.3</v>
      </c>
      <c r="I612" s="1">
        <v>146</v>
      </c>
      <c r="J612" s="1">
        <v>0.3</v>
      </c>
      <c r="K612" s="1">
        <v>-1.4</v>
      </c>
      <c r="L612" s="1">
        <v>0</v>
      </c>
    </row>
    <row r="613" spans="1:12">
      <c r="A613" s="2">
        <v>40886.458333333336</v>
      </c>
      <c r="B613" s="1">
        <v>1.1000000000000001</v>
      </c>
      <c r="C613" s="1">
        <v>72</v>
      </c>
      <c r="D613" s="1">
        <v>0</v>
      </c>
      <c r="E613" s="1">
        <v>7.6</v>
      </c>
      <c r="F613" s="1">
        <v>0</v>
      </c>
      <c r="G613" s="5">
        <v>76.3</v>
      </c>
      <c r="H613" s="1">
        <v>0.4</v>
      </c>
      <c r="I613" s="1">
        <v>171</v>
      </c>
      <c r="J613" s="1">
        <v>0.6</v>
      </c>
      <c r="K613" s="1">
        <v>1.2</v>
      </c>
      <c r="L613" s="1">
        <v>0</v>
      </c>
    </row>
    <row r="614" spans="1:12">
      <c r="A614" s="2">
        <v>40886.5</v>
      </c>
      <c r="B614" s="1">
        <v>3.3</v>
      </c>
      <c r="C614" s="1">
        <v>62</v>
      </c>
      <c r="D614" s="1">
        <v>0</v>
      </c>
      <c r="E614" s="1">
        <v>7.6</v>
      </c>
      <c r="F614" s="1">
        <v>0</v>
      </c>
      <c r="G614" s="5">
        <v>76.3</v>
      </c>
      <c r="H614" s="1">
        <v>0.7</v>
      </c>
      <c r="I614" s="1">
        <v>228</v>
      </c>
      <c r="J614" s="1">
        <v>0.8</v>
      </c>
      <c r="K614" s="1">
        <v>3.7</v>
      </c>
      <c r="L614" s="1">
        <v>0</v>
      </c>
    </row>
    <row r="615" spans="1:12">
      <c r="A615" s="2">
        <v>40886.541666666664</v>
      </c>
      <c r="B615" s="1">
        <v>4.2</v>
      </c>
      <c r="C615" s="1">
        <v>57</v>
      </c>
      <c r="D615" s="1">
        <v>0</v>
      </c>
      <c r="E615" s="1">
        <v>7.6</v>
      </c>
      <c r="F615" s="1">
        <v>0</v>
      </c>
      <c r="G615" s="5">
        <v>76.3</v>
      </c>
      <c r="H615" s="1">
        <v>0.5</v>
      </c>
      <c r="I615" s="1">
        <v>353</v>
      </c>
      <c r="J615" s="1">
        <v>0.7</v>
      </c>
      <c r="K615" s="1">
        <v>4.4000000000000004</v>
      </c>
      <c r="L615" s="1">
        <v>0</v>
      </c>
    </row>
    <row r="616" spans="1:12">
      <c r="A616" s="2">
        <v>40886.583333333336</v>
      </c>
      <c r="B616" s="1">
        <v>4.9000000000000004</v>
      </c>
      <c r="C616" s="1">
        <v>56</v>
      </c>
      <c r="D616" s="1">
        <v>0</v>
      </c>
      <c r="E616" s="1">
        <v>7.6</v>
      </c>
      <c r="F616" s="1">
        <v>0</v>
      </c>
      <c r="G616" s="5">
        <v>76.3</v>
      </c>
      <c r="H616" s="1">
        <v>0.7</v>
      </c>
      <c r="I616" s="1">
        <v>147</v>
      </c>
      <c r="J616" s="1">
        <v>0.8</v>
      </c>
      <c r="K616" s="1">
        <v>4.8</v>
      </c>
      <c r="L616" s="1">
        <v>0</v>
      </c>
    </row>
    <row r="617" spans="1:12">
      <c r="A617" s="2">
        <v>40886.625</v>
      </c>
      <c r="B617" s="1">
        <v>4.7</v>
      </c>
      <c r="C617" s="1">
        <v>55</v>
      </c>
      <c r="D617" s="1">
        <v>0</v>
      </c>
      <c r="E617" s="1">
        <v>7.6</v>
      </c>
      <c r="F617" s="1">
        <v>0</v>
      </c>
      <c r="G617" s="5">
        <v>76.3</v>
      </c>
      <c r="H617" s="1">
        <v>1</v>
      </c>
      <c r="I617" s="1">
        <v>113</v>
      </c>
      <c r="J617" s="1">
        <v>0.4</v>
      </c>
      <c r="K617" s="1">
        <v>4.7</v>
      </c>
      <c r="L617" s="1">
        <v>0</v>
      </c>
    </row>
    <row r="618" spans="1:12">
      <c r="A618" s="2">
        <v>40886.666666666664</v>
      </c>
      <c r="B618" s="1">
        <v>3.7</v>
      </c>
      <c r="C618" s="1">
        <v>58</v>
      </c>
      <c r="D618" s="1">
        <v>0</v>
      </c>
      <c r="E618" s="1">
        <v>7.6</v>
      </c>
      <c r="F618" s="1">
        <v>0</v>
      </c>
      <c r="G618" s="5">
        <v>76.3</v>
      </c>
      <c r="H618" s="1">
        <v>0.1</v>
      </c>
      <c r="I618" s="1">
        <v>49</v>
      </c>
      <c r="J618" s="1">
        <v>0.1</v>
      </c>
      <c r="K618" s="1">
        <v>3.7</v>
      </c>
      <c r="L618" s="1">
        <v>0</v>
      </c>
    </row>
    <row r="619" spans="1:12">
      <c r="A619" s="2">
        <v>40886.708333333336</v>
      </c>
      <c r="B619" s="1">
        <v>2.8</v>
      </c>
      <c r="C619" s="1">
        <v>63</v>
      </c>
      <c r="D619" s="1">
        <v>0</v>
      </c>
      <c r="E619" s="1">
        <v>7.6</v>
      </c>
      <c r="F619" s="1">
        <v>0</v>
      </c>
      <c r="G619" s="5">
        <v>76.3</v>
      </c>
      <c r="H619" s="1">
        <v>0.1</v>
      </c>
      <c r="I619" s="1">
        <v>108</v>
      </c>
      <c r="J619" s="1">
        <v>0</v>
      </c>
      <c r="K619" s="1">
        <v>1.5</v>
      </c>
      <c r="L619" s="1">
        <v>0</v>
      </c>
    </row>
    <row r="620" spans="1:12">
      <c r="A620" s="2">
        <v>40886.75</v>
      </c>
      <c r="B620" s="1">
        <v>2.4</v>
      </c>
      <c r="C620" s="1">
        <v>63</v>
      </c>
      <c r="D620" s="1">
        <v>0</v>
      </c>
      <c r="E620" s="1">
        <v>7.6</v>
      </c>
      <c r="F620" s="1">
        <v>0</v>
      </c>
      <c r="G620" s="5">
        <v>76.3</v>
      </c>
      <c r="H620" s="1">
        <v>0.5</v>
      </c>
      <c r="I620" s="1">
        <v>50</v>
      </c>
      <c r="J620" s="1">
        <v>0</v>
      </c>
      <c r="K620" s="1">
        <v>1.5</v>
      </c>
      <c r="L620" s="1">
        <v>0</v>
      </c>
    </row>
    <row r="621" spans="1:12">
      <c r="A621" s="2">
        <v>40886.791666666664</v>
      </c>
      <c r="B621" s="1">
        <v>1.5</v>
      </c>
      <c r="C621" s="1">
        <v>69</v>
      </c>
      <c r="D621" s="1">
        <v>0</v>
      </c>
      <c r="E621" s="1">
        <v>7.6</v>
      </c>
      <c r="F621" s="1">
        <v>0</v>
      </c>
      <c r="G621" s="5">
        <v>76.3</v>
      </c>
      <c r="H621" s="1">
        <v>0.3</v>
      </c>
      <c r="I621" s="1">
        <v>356</v>
      </c>
      <c r="J621" s="1">
        <v>0</v>
      </c>
      <c r="K621" s="1">
        <v>0.3</v>
      </c>
      <c r="L621" s="1">
        <v>0</v>
      </c>
    </row>
    <row r="622" spans="1:12">
      <c r="A622" s="2">
        <v>40886.833333333336</v>
      </c>
      <c r="B622" s="1">
        <v>0.8</v>
      </c>
      <c r="C622" s="1">
        <v>72</v>
      </c>
      <c r="D622" s="1">
        <v>0</v>
      </c>
      <c r="E622" s="1">
        <v>7.6</v>
      </c>
      <c r="F622" s="1">
        <v>0</v>
      </c>
      <c r="G622" s="5">
        <v>76.3</v>
      </c>
      <c r="H622" s="1">
        <v>0.4</v>
      </c>
      <c r="I622" s="1">
        <v>332</v>
      </c>
      <c r="J622" s="1">
        <v>0</v>
      </c>
      <c r="K622" s="1">
        <v>-0.3</v>
      </c>
      <c r="L622" s="1">
        <v>0</v>
      </c>
    </row>
    <row r="623" spans="1:12">
      <c r="A623" s="2">
        <v>40886.875</v>
      </c>
      <c r="B623" s="1">
        <v>0.8</v>
      </c>
      <c r="C623" s="1">
        <v>72</v>
      </c>
      <c r="D623" s="1">
        <v>0</v>
      </c>
      <c r="E623" s="1">
        <v>7.6</v>
      </c>
      <c r="F623" s="1">
        <v>0</v>
      </c>
      <c r="G623" s="5">
        <v>76.3</v>
      </c>
      <c r="H623" s="1">
        <v>0.2</v>
      </c>
      <c r="I623" s="1">
        <v>3</v>
      </c>
      <c r="J623" s="1">
        <v>0</v>
      </c>
      <c r="K623" s="1">
        <v>0.4</v>
      </c>
      <c r="L623" s="1">
        <v>0</v>
      </c>
    </row>
    <row r="624" spans="1:12">
      <c r="A624" s="2">
        <v>40886.916666666664</v>
      </c>
      <c r="B624" s="1">
        <v>1.3</v>
      </c>
      <c r="C624" s="1">
        <v>70</v>
      </c>
      <c r="D624" s="1">
        <v>0</v>
      </c>
      <c r="E624" s="1">
        <v>7.6</v>
      </c>
      <c r="F624" s="1">
        <v>0</v>
      </c>
      <c r="G624" s="5">
        <v>76.3</v>
      </c>
      <c r="H624" s="1">
        <v>0.4</v>
      </c>
      <c r="I624" s="1">
        <v>274</v>
      </c>
      <c r="J624" s="1">
        <v>0</v>
      </c>
      <c r="K624" s="1">
        <v>0.9</v>
      </c>
      <c r="L624" s="1">
        <v>0</v>
      </c>
    </row>
    <row r="625" spans="1:12">
      <c r="A625" s="2">
        <v>40886.958333333336</v>
      </c>
      <c r="B625" s="1">
        <v>1.4</v>
      </c>
      <c r="C625" s="1">
        <v>70</v>
      </c>
      <c r="D625" s="1">
        <v>0</v>
      </c>
      <c r="E625" s="1">
        <v>7.6</v>
      </c>
      <c r="F625" s="1">
        <v>0</v>
      </c>
      <c r="G625" s="5">
        <v>76.3</v>
      </c>
      <c r="H625" s="1">
        <v>0.2</v>
      </c>
      <c r="I625" s="1">
        <v>67</v>
      </c>
      <c r="J625" s="1">
        <v>0</v>
      </c>
      <c r="K625" s="1">
        <v>1.2</v>
      </c>
      <c r="L625" s="1">
        <v>0</v>
      </c>
    </row>
    <row r="626" spans="1:12">
      <c r="A626" s="2">
        <v>40887</v>
      </c>
      <c r="B626" s="1">
        <v>1.4</v>
      </c>
      <c r="C626" s="1">
        <v>72</v>
      </c>
      <c r="D626" s="1">
        <v>0</v>
      </c>
      <c r="E626" s="1">
        <v>7.6</v>
      </c>
      <c r="F626" s="1">
        <v>0</v>
      </c>
      <c r="G626" s="5">
        <v>76.3</v>
      </c>
      <c r="H626" s="1">
        <v>0.2</v>
      </c>
      <c r="I626" s="1">
        <v>301</v>
      </c>
      <c r="J626" s="1">
        <v>0</v>
      </c>
      <c r="K626" s="1">
        <v>1.2</v>
      </c>
      <c r="L626" s="1">
        <v>0</v>
      </c>
    </row>
    <row r="627" spans="1:12">
      <c r="A627" s="2">
        <v>40887.041666666664</v>
      </c>
      <c r="B627" s="1">
        <v>1.2</v>
      </c>
      <c r="C627" s="1">
        <v>73</v>
      </c>
      <c r="D627" s="1">
        <v>0</v>
      </c>
      <c r="E627" s="1">
        <v>7.6</v>
      </c>
      <c r="F627" s="1">
        <v>0</v>
      </c>
      <c r="G627" s="5">
        <v>76.3</v>
      </c>
      <c r="H627" s="1">
        <v>0.3</v>
      </c>
      <c r="I627" s="1">
        <v>85</v>
      </c>
      <c r="J627" s="1">
        <v>0</v>
      </c>
      <c r="K627" s="1">
        <v>1</v>
      </c>
      <c r="L627" s="1">
        <v>0</v>
      </c>
    </row>
    <row r="628" spans="1:12">
      <c r="A628" s="2">
        <v>40887.083333333336</v>
      </c>
      <c r="B628" s="1">
        <v>1.2</v>
      </c>
      <c r="C628" s="1">
        <v>74</v>
      </c>
      <c r="D628" s="1">
        <v>0</v>
      </c>
      <c r="E628" s="1">
        <v>7.6</v>
      </c>
      <c r="F628" s="1">
        <v>0</v>
      </c>
      <c r="G628" s="5">
        <v>76.3</v>
      </c>
      <c r="H628" s="1">
        <v>0.4</v>
      </c>
      <c r="I628" s="1">
        <v>308</v>
      </c>
      <c r="J628" s="1">
        <v>0</v>
      </c>
      <c r="K628" s="1">
        <v>1</v>
      </c>
      <c r="L628" s="1">
        <v>0</v>
      </c>
    </row>
    <row r="629" spans="1:12">
      <c r="A629" s="2">
        <v>40887.125</v>
      </c>
      <c r="B629" s="1">
        <v>1.4</v>
      </c>
      <c r="C629" s="1">
        <v>74</v>
      </c>
      <c r="D629" s="1">
        <v>0</v>
      </c>
      <c r="E629" s="1">
        <v>7.6</v>
      </c>
      <c r="F629" s="1">
        <v>0</v>
      </c>
      <c r="G629" s="5">
        <v>76.3</v>
      </c>
      <c r="H629" s="1">
        <v>0.2</v>
      </c>
      <c r="I629" s="1">
        <v>220</v>
      </c>
      <c r="J629" s="1">
        <v>0</v>
      </c>
      <c r="K629" s="1">
        <v>1.3</v>
      </c>
      <c r="L629" s="1">
        <v>0</v>
      </c>
    </row>
    <row r="630" spans="1:12">
      <c r="A630" s="2">
        <v>40887.166666666664</v>
      </c>
      <c r="B630" s="1">
        <v>1.1000000000000001</v>
      </c>
      <c r="C630" s="1">
        <v>74</v>
      </c>
      <c r="D630" s="1">
        <v>0</v>
      </c>
      <c r="E630" s="1">
        <v>7.6</v>
      </c>
      <c r="F630" s="1">
        <v>0</v>
      </c>
      <c r="G630" s="5">
        <v>76.3</v>
      </c>
      <c r="H630" s="1">
        <v>0.4</v>
      </c>
      <c r="I630" s="1">
        <v>250</v>
      </c>
      <c r="J630" s="1">
        <v>0</v>
      </c>
      <c r="K630" s="1">
        <v>0.9</v>
      </c>
      <c r="L630" s="1">
        <v>0</v>
      </c>
    </row>
    <row r="631" spans="1:12">
      <c r="A631" s="2">
        <v>40887.208333333336</v>
      </c>
      <c r="B631" s="1">
        <v>1.5</v>
      </c>
      <c r="C631" s="1">
        <v>72</v>
      </c>
      <c r="D631" s="1">
        <v>0</v>
      </c>
      <c r="E631" s="1">
        <v>7.6</v>
      </c>
      <c r="F631" s="1">
        <v>0</v>
      </c>
      <c r="G631" s="5">
        <v>76.3</v>
      </c>
      <c r="H631" s="1">
        <v>0.2</v>
      </c>
      <c r="I631" s="1">
        <v>114</v>
      </c>
      <c r="J631" s="1">
        <v>0</v>
      </c>
      <c r="K631" s="1">
        <v>1.3</v>
      </c>
      <c r="L631" s="1">
        <v>0</v>
      </c>
    </row>
    <row r="632" spans="1:12">
      <c r="A632" s="2">
        <v>40887.25</v>
      </c>
      <c r="B632" s="1">
        <v>0.9</v>
      </c>
      <c r="C632" s="1">
        <v>75</v>
      </c>
      <c r="D632" s="1">
        <v>0</v>
      </c>
      <c r="E632" s="1">
        <v>7.6</v>
      </c>
      <c r="F632" s="1">
        <v>0</v>
      </c>
      <c r="G632" s="5">
        <v>76.3</v>
      </c>
      <c r="H632" s="1">
        <v>0.4</v>
      </c>
      <c r="I632" s="1">
        <v>274</v>
      </c>
      <c r="J632" s="1">
        <v>0</v>
      </c>
      <c r="K632" s="1">
        <v>0.1</v>
      </c>
      <c r="L632" s="1">
        <v>0</v>
      </c>
    </row>
    <row r="633" spans="1:12">
      <c r="A633" s="2">
        <v>40887.291666666664</v>
      </c>
      <c r="B633" s="1">
        <v>0.5</v>
      </c>
      <c r="C633" s="1">
        <v>75</v>
      </c>
      <c r="D633" s="1">
        <v>0</v>
      </c>
      <c r="E633" s="1">
        <v>7.6</v>
      </c>
      <c r="F633" s="1">
        <v>0</v>
      </c>
      <c r="G633" s="5">
        <v>76.3</v>
      </c>
      <c r="H633" s="1">
        <v>0.2</v>
      </c>
      <c r="I633" s="1">
        <v>15</v>
      </c>
      <c r="J633" s="1">
        <v>0</v>
      </c>
      <c r="K633" s="1">
        <v>-0.7</v>
      </c>
      <c r="L633" s="1">
        <v>0</v>
      </c>
    </row>
    <row r="634" spans="1:12">
      <c r="A634" s="2">
        <v>40887.333333333336</v>
      </c>
      <c r="B634" s="1">
        <v>0</v>
      </c>
      <c r="C634" s="1">
        <v>78</v>
      </c>
      <c r="D634" s="1">
        <v>0</v>
      </c>
      <c r="E634" s="1">
        <v>7.6</v>
      </c>
      <c r="F634" s="1">
        <v>0</v>
      </c>
      <c r="G634" s="5">
        <v>76.3</v>
      </c>
      <c r="H634" s="1">
        <v>0.2</v>
      </c>
      <c r="I634" s="1">
        <v>334</v>
      </c>
      <c r="J634" s="1">
        <v>0</v>
      </c>
      <c r="K634" s="1">
        <v>-1.2</v>
      </c>
      <c r="L634" s="1">
        <v>0</v>
      </c>
    </row>
    <row r="635" spans="1:12">
      <c r="A635" s="2">
        <v>40887.375</v>
      </c>
      <c r="B635" s="1">
        <v>0</v>
      </c>
      <c r="C635" s="1">
        <v>78</v>
      </c>
      <c r="D635" s="1">
        <v>0</v>
      </c>
      <c r="E635" s="1">
        <v>7.6</v>
      </c>
      <c r="F635" s="1">
        <v>0</v>
      </c>
      <c r="G635" s="5">
        <v>76.3</v>
      </c>
      <c r="H635" s="1">
        <v>0.2</v>
      </c>
      <c r="I635" s="1">
        <v>251</v>
      </c>
      <c r="J635" s="1">
        <v>0</v>
      </c>
      <c r="K635" s="1">
        <v>-0.7</v>
      </c>
      <c r="L635" s="1">
        <v>0</v>
      </c>
    </row>
    <row r="636" spans="1:12">
      <c r="A636" s="2">
        <v>40887.416666666664</v>
      </c>
      <c r="B636" s="1">
        <v>1.1000000000000001</v>
      </c>
      <c r="C636" s="1">
        <v>77</v>
      </c>
      <c r="D636" s="1">
        <v>0</v>
      </c>
      <c r="E636" s="1">
        <v>7.6</v>
      </c>
      <c r="F636" s="1">
        <v>0</v>
      </c>
      <c r="G636" s="5">
        <v>76.3</v>
      </c>
      <c r="H636" s="1">
        <v>0.1</v>
      </c>
      <c r="I636" s="1">
        <v>84</v>
      </c>
      <c r="J636" s="1">
        <v>0.2</v>
      </c>
      <c r="K636" s="1">
        <v>1.1000000000000001</v>
      </c>
      <c r="L636" s="1">
        <v>0</v>
      </c>
    </row>
    <row r="637" spans="1:12">
      <c r="A637" s="2">
        <v>40887.458333333336</v>
      </c>
      <c r="B637" s="1">
        <v>2.5</v>
      </c>
      <c r="C637" s="1">
        <v>72</v>
      </c>
      <c r="D637" s="1">
        <v>0</v>
      </c>
      <c r="E637" s="1">
        <v>7.6</v>
      </c>
      <c r="F637" s="1">
        <v>0</v>
      </c>
      <c r="G637" s="5">
        <v>76.3</v>
      </c>
      <c r="H637" s="1">
        <v>0.3</v>
      </c>
      <c r="I637" s="1">
        <v>254</v>
      </c>
      <c r="J637" s="1">
        <v>0.3</v>
      </c>
      <c r="K637" s="1">
        <v>2.7</v>
      </c>
      <c r="L637" s="1">
        <v>0</v>
      </c>
    </row>
    <row r="638" spans="1:12">
      <c r="A638" s="2">
        <v>40887.5</v>
      </c>
      <c r="B638" s="1">
        <v>3.8</v>
      </c>
      <c r="C638" s="1">
        <v>65</v>
      </c>
      <c r="D638" s="1">
        <v>0</v>
      </c>
      <c r="E638" s="1">
        <v>7.6</v>
      </c>
      <c r="F638" s="1">
        <v>0</v>
      </c>
      <c r="G638" s="5">
        <v>76.3</v>
      </c>
      <c r="H638" s="1">
        <v>0.5</v>
      </c>
      <c r="I638" s="1">
        <v>121</v>
      </c>
      <c r="J638" s="1">
        <v>0.5</v>
      </c>
      <c r="K638" s="1">
        <v>4</v>
      </c>
      <c r="L638" s="1">
        <v>0</v>
      </c>
    </row>
    <row r="639" spans="1:12">
      <c r="A639" s="2">
        <v>40887.541666666664</v>
      </c>
      <c r="B639" s="1">
        <v>4</v>
      </c>
      <c r="C639" s="1">
        <v>66</v>
      </c>
      <c r="D639" s="1">
        <v>0</v>
      </c>
      <c r="E639" s="1">
        <v>7.6</v>
      </c>
      <c r="F639" s="1">
        <v>0</v>
      </c>
      <c r="G639" s="5">
        <v>76.3</v>
      </c>
      <c r="H639" s="1">
        <v>0.6</v>
      </c>
      <c r="I639" s="1">
        <v>108</v>
      </c>
      <c r="J639" s="1">
        <v>0.3</v>
      </c>
      <c r="K639" s="1">
        <v>4.3</v>
      </c>
      <c r="L639" s="1">
        <v>0</v>
      </c>
    </row>
    <row r="640" spans="1:12">
      <c r="A640" s="2">
        <v>40887.583333333336</v>
      </c>
      <c r="B640" s="1">
        <v>4.8</v>
      </c>
      <c r="C640" s="1">
        <v>63</v>
      </c>
      <c r="D640" s="1">
        <v>0</v>
      </c>
      <c r="E640" s="1">
        <v>7.6</v>
      </c>
      <c r="F640" s="1">
        <v>0</v>
      </c>
      <c r="G640" s="5">
        <v>76.3</v>
      </c>
      <c r="H640" s="1">
        <v>0.4</v>
      </c>
      <c r="I640" s="1">
        <v>151</v>
      </c>
      <c r="J640" s="1">
        <v>0.4</v>
      </c>
      <c r="K640" s="1">
        <v>5</v>
      </c>
      <c r="L640" s="1">
        <v>0</v>
      </c>
    </row>
    <row r="641" spans="1:12">
      <c r="A641" s="2">
        <v>40887.625</v>
      </c>
      <c r="B641" s="1">
        <v>5.2</v>
      </c>
      <c r="C641" s="1">
        <v>60</v>
      </c>
      <c r="D641" s="1">
        <v>0</v>
      </c>
      <c r="E641" s="1">
        <v>7.6</v>
      </c>
      <c r="F641" s="1">
        <v>0</v>
      </c>
      <c r="G641" s="5">
        <v>76.3</v>
      </c>
      <c r="H641" s="1">
        <v>0.4</v>
      </c>
      <c r="I641" s="1">
        <v>118</v>
      </c>
      <c r="J641" s="1">
        <v>0.2</v>
      </c>
      <c r="K641" s="1">
        <v>5.4</v>
      </c>
      <c r="L641" s="1">
        <v>0</v>
      </c>
    </row>
    <row r="642" spans="1:12">
      <c r="A642" s="2">
        <v>40887.666666666664</v>
      </c>
      <c r="B642" s="1">
        <v>4.8</v>
      </c>
      <c r="C642" s="1">
        <v>62</v>
      </c>
      <c r="D642" s="1">
        <v>0</v>
      </c>
      <c r="E642" s="1">
        <v>7.6</v>
      </c>
      <c r="F642" s="1">
        <v>0</v>
      </c>
      <c r="G642" s="5">
        <v>76.3</v>
      </c>
      <c r="H642" s="1">
        <v>0.2</v>
      </c>
      <c r="I642" s="1">
        <v>60</v>
      </c>
      <c r="J642" s="1">
        <v>0.1</v>
      </c>
      <c r="K642" s="1">
        <v>4.9000000000000004</v>
      </c>
      <c r="L642" s="1">
        <v>0</v>
      </c>
    </row>
    <row r="643" spans="1:12">
      <c r="A643" s="2">
        <v>40887.708333333336</v>
      </c>
      <c r="B643" s="1">
        <v>3.8</v>
      </c>
      <c r="C643" s="1">
        <v>67</v>
      </c>
      <c r="D643" s="1">
        <v>0</v>
      </c>
      <c r="E643" s="1">
        <v>7.6</v>
      </c>
      <c r="F643" s="1">
        <v>0</v>
      </c>
      <c r="G643" s="5">
        <v>76.3</v>
      </c>
      <c r="H643" s="1">
        <v>0.5</v>
      </c>
      <c r="I643" s="1">
        <v>68</v>
      </c>
      <c r="J643" s="1">
        <v>0</v>
      </c>
      <c r="K643" s="1">
        <v>3.5</v>
      </c>
      <c r="L643" s="1">
        <v>0</v>
      </c>
    </row>
    <row r="644" spans="1:12">
      <c r="A644" s="2">
        <v>40887.75</v>
      </c>
      <c r="B644" s="1">
        <v>3</v>
      </c>
      <c r="C644" s="1">
        <v>69</v>
      </c>
      <c r="D644" s="1">
        <v>0</v>
      </c>
      <c r="E644" s="1">
        <v>7.6</v>
      </c>
      <c r="F644" s="1">
        <v>0</v>
      </c>
      <c r="G644" s="5">
        <v>76.3</v>
      </c>
      <c r="H644" s="1">
        <v>0.4</v>
      </c>
      <c r="I644" s="1">
        <v>167</v>
      </c>
      <c r="J644" s="1">
        <v>0</v>
      </c>
      <c r="K644" s="1">
        <v>1.7</v>
      </c>
      <c r="L644" s="1">
        <v>0</v>
      </c>
    </row>
    <row r="645" spans="1:12">
      <c r="A645" s="2">
        <v>40887.791666666664</v>
      </c>
      <c r="B645" s="1">
        <v>2.4</v>
      </c>
      <c r="C645" s="1">
        <v>71</v>
      </c>
      <c r="D645" s="1">
        <v>0</v>
      </c>
      <c r="E645" s="1">
        <v>7.6</v>
      </c>
      <c r="F645" s="1">
        <v>0</v>
      </c>
      <c r="G645" s="5">
        <v>76.3</v>
      </c>
      <c r="H645" s="1">
        <v>0.3</v>
      </c>
      <c r="I645" s="1">
        <v>328</v>
      </c>
      <c r="J645" s="1">
        <v>0</v>
      </c>
      <c r="K645" s="1">
        <v>0.7</v>
      </c>
      <c r="L645" s="1">
        <v>0</v>
      </c>
    </row>
    <row r="646" spans="1:12">
      <c r="A646" s="2">
        <v>40887.833333333336</v>
      </c>
      <c r="B646" s="1">
        <v>1.8</v>
      </c>
      <c r="C646" s="1">
        <v>72</v>
      </c>
      <c r="D646" s="1">
        <v>0</v>
      </c>
      <c r="E646" s="1">
        <v>7.6</v>
      </c>
      <c r="F646" s="1">
        <v>0</v>
      </c>
      <c r="G646" s="5">
        <v>76.3</v>
      </c>
      <c r="H646" s="1">
        <v>0.2</v>
      </c>
      <c r="I646" s="1">
        <v>304</v>
      </c>
      <c r="J646" s="1">
        <v>0</v>
      </c>
      <c r="K646" s="1">
        <v>-0.1</v>
      </c>
      <c r="L646" s="1">
        <v>0</v>
      </c>
    </row>
    <row r="647" spans="1:12">
      <c r="A647" s="2">
        <v>40887.875</v>
      </c>
      <c r="B647" s="1">
        <v>1</v>
      </c>
      <c r="C647" s="1">
        <v>74</v>
      </c>
      <c r="D647" s="1">
        <v>0</v>
      </c>
      <c r="E647" s="1">
        <v>7.6</v>
      </c>
      <c r="F647" s="1">
        <v>0</v>
      </c>
      <c r="G647" s="5">
        <v>76.3</v>
      </c>
      <c r="H647" s="1">
        <v>0.3</v>
      </c>
      <c r="I647" s="1">
        <v>312</v>
      </c>
      <c r="J647" s="1">
        <v>0</v>
      </c>
      <c r="K647" s="1">
        <v>-0.4</v>
      </c>
      <c r="L647" s="1">
        <v>0</v>
      </c>
    </row>
    <row r="648" spans="1:12">
      <c r="A648" s="2">
        <v>40887.916666666664</v>
      </c>
      <c r="B648" s="1">
        <v>0.7</v>
      </c>
      <c r="C648" s="1">
        <v>75</v>
      </c>
      <c r="D648" s="1">
        <v>0</v>
      </c>
      <c r="E648" s="1">
        <v>7.6</v>
      </c>
      <c r="F648" s="1">
        <v>0</v>
      </c>
      <c r="G648" s="5">
        <v>76.3</v>
      </c>
      <c r="H648" s="1">
        <v>0.3</v>
      </c>
      <c r="I648" s="1">
        <v>70</v>
      </c>
      <c r="J648" s="1">
        <v>0</v>
      </c>
      <c r="K648" s="1">
        <v>-1.2</v>
      </c>
      <c r="L648" s="1">
        <v>0</v>
      </c>
    </row>
    <row r="649" spans="1:12">
      <c r="A649" s="2">
        <v>40887.958333333336</v>
      </c>
      <c r="B649" s="1">
        <v>0.4</v>
      </c>
      <c r="C649" s="1">
        <v>77</v>
      </c>
      <c r="D649" s="1">
        <v>0</v>
      </c>
      <c r="E649" s="1">
        <v>7.6</v>
      </c>
      <c r="F649" s="1">
        <v>0</v>
      </c>
      <c r="G649" s="5">
        <v>76.3</v>
      </c>
      <c r="H649" s="1">
        <v>0.5</v>
      </c>
      <c r="I649" s="1">
        <v>219</v>
      </c>
      <c r="J649" s="1">
        <v>0</v>
      </c>
      <c r="K649" s="1">
        <v>-1.5</v>
      </c>
      <c r="L649" s="1">
        <v>0</v>
      </c>
    </row>
    <row r="650" spans="1:12">
      <c r="A650" s="2">
        <v>40888</v>
      </c>
      <c r="B650" s="1">
        <v>0.2</v>
      </c>
      <c r="C650" s="1">
        <v>78</v>
      </c>
      <c r="D650" s="1">
        <v>0</v>
      </c>
      <c r="E650" s="1">
        <v>7.6</v>
      </c>
      <c r="F650" s="1">
        <v>0</v>
      </c>
      <c r="G650" s="5">
        <v>76.3</v>
      </c>
      <c r="H650" s="1">
        <v>0.2</v>
      </c>
      <c r="I650" s="1">
        <v>55</v>
      </c>
      <c r="J650" s="1">
        <v>0</v>
      </c>
      <c r="K650" s="1">
        <v>-1.7</v>
      </c>
      <c r="L650" s="1">
        <v>0</v>
      </c>
    </row>
    <row r="651" spans="1:12">
      <c r="A651" s="2">
        <v>40888.041666666664</v>
      </c>
      <c r="B651" s="1">
        <v>-0.5</v>
      </c>
      <c r="C651" s="1">
        <v>81.099999999999994</v>
      </c>
      <c r="D651" s="1">
        <v>0</v>
      </c>
      <c r="E651" s="1">
        <v>7.6</v>
      </c>
      <c r="F651" s="1">
        <v>0</v>
      </c>
      <c r="G651" s="5">
        <v>76.3</v>
      </c>
      <c r="H651" s="1">
        <v>0.4</v>
      </c>
      <c r="I651" s="1">
        <v>344</v>
      </c>
      <c r="J651" s="1">
        <v>0</v>
      </c>
      <c r="K651" s="1">
        <v>-2.1</v>
      </c>
      <c r="L651" s="1">
        <v>0</v>
      </c>
    </row>
    <row r="652" spans="1:12">
      <c r="A652" s="2">
        <v>40888.083333333336</v>
      </c>
      <c r="B652" s="1">
        <v>-0.5</v>
      </c>
      <c r="C652" s="1">
        <v>81.099999999999994</v>
      </c>
      <c r="D652" s="1">
        <v>0</v>
      </c>
      <c r="E652" s="1">
        <v>7.6</v>
      </c>
      <c r="F652" s="1">
        <v>0</v>
      </c>
      <c r="G652" s="5">
        <v>76.3</v>
      </c>
      <c r="H652" s="1">
        <v>0.6</v>
      </c>
      <c r="I652" s="1">
        <v>160</v>
      </c>
      <c r="J652" s="1">
        <v>0</v>
      </c>
      <c r="K652" s="1">
        <v>-2.1</v>
      </c>
      <c r="L652" s="1">
        <v>0</v>
      </c>
    </row>
    <row r="653" spans="1:12">
      <c r="A653" s="2">
        <v>40888.125</v>
      </c>
      <c r="B653" s="1">
        <v>-1</v>
      </c>
      <c r="C653" s="1">
        <v>83.3</v>
      </c>
      <c r="D653" s="1">
        <v>0</v>
      </c>
      <c r="E653" s="1">
        <v>7.6</v>
      </c>
      <c r="F653" s="1">
        <v>0</v>
      </c>
      <c r="G653" s="5">
        <v>76.3</v>
      </c>
      <c r="H653" s="1">
        <v>0.3</v>
      </c>
      <c r="I653" s="1">
        <v>109</v>
      </c>
      <c r="J653" s="1">
        <v>0</v>
      </c>
      <c r="K653" s="1">
        <v>-2.2999999999999998</v>
      </c>
      <c r="L653" s="1">
        <v>0</v>
      </c>
    </row>
    <row r="654" spans="1:12">
      <c r="A654" s="2">
        <v>40888.166666666664</v>
      </c>
      <c r="B654" s="1">
        <v>-1.2</v>
      </c>
      <c r="C654" s="1">
        <v>84.4</v>
      </c>
      <c r="D654" s="1">
        <v>0</v>
      </c>
      <c r="E654" s="1">
        <v>7.6</v>
      </c>
      <c r="F654" s="1">
        <v>0</v>
      </c>
      <c r="G654" s="5">
        <v>76.3</v>
      </c>
      <c r="H654" s="1">
        <v>0.3</v>
      </c>
      <c r="I654" s="1">
        <v>281</v>
      </c>
      <c r="J654" s="1">
        <v>0</v>
      </c>
      <c r="K654" s="1">
        <v>-2.6</v>
      </c>
      <c r="L654" s="1">
        <v>0</v>
      </c>
    </row>
    <row r="655" spans="1:12">
      <c r="A655" s="2">
        <v>40888.208333333336</v>
      </c>
      <c r="B655" s="1">
        <v>-1.4</v>
      </c>
      <c r="C655" s="1">
        <v>85.6</v>
      </c>
      <c r="D655" s="1">
        <v>0</v>
      </c>
      <c r="E655" s="1">
        <v>7.6</v>
      </c>
      <c r="F655" s="1">
        <v>0</v>
      </c>
      <c r="G655" s="5">
        <v>76.3</v>
      </c>
      <c r="H655" s="1">
        <v>0.2</v>
      </c>
      <c r="I655" s="1">
        <v>227</v>
      </c>
      <c r="J655" s="1">
        <v>0</v>
      </c>
      <c r="K655" s="1">
        <v>-2.8</v>
      </c>
      <c r="L655" s="1">
        <v>0</v>
      </c>
    </row>
    <row r="656" spans="1:12">
      <c r="A656" s="2">
        <v>40888.25</v>
      </c>
      <c r="B656" s="1">
        <v>-1.7</v>
      </c>
      <c r="C656" s="1">
        <v>85.6</v>
      </c>
      <c r="D656" s="1">
        <v>0</v>
      </c>
      <c r="E656" s="1">
        <v>7.6</v>
      </c>
      <c r="F656" s="1">
        <v>0</v>
      </c>
      <c r="G656" s="5">
        <v>76.3</v>
      </c>
      <c r="H656" s="1">
        <v>0.3</v>
      </c>
      <c r="I656" s="1">
        <v>319</v>
      </c>
      <c r="J656" s="1">
        <v>0</v>
      </c>
      <c r="K656" s="1">
        <v>-3</v>
      </c>
      <c r="L656" s="1">
        <v>0</v>
      </c>
    </row>
    <row r="657" spans="1:12">
      <c r="A657" s="2">
        <v>40888.291666666664</v>
      </c>
      <c r="B657" s="1">
        <v>-1.6</v>
      </c>
      <c r="C657" s="1">
        <v>86.7</v>
      </c>
      <c r="D657" s="1">
        <v>0</v>
      </c>
      <c r="E657" s="1">
        <v>7.6</v>
      </c>
      <c r="F657" s="1">
        <v>0</v>
      </c>
      <c r="G657" s="5">
        <v>76.3</v>
      </c>
      <c r="H657" s="1">
        <v>0.2</v>
      </c>
      <c r="I657" s="1">
        <v>334</v>
      </c>
      <c r="J657" s="1">
        <v>0</v>
      </c>
      <c r="K657" s="1">
        <v>-3</v>
      </c>
      <c r="L657" s="1">
        <v>0</v>
      </c>
    </row>
    <row r="658" spans="1:12">
      <c r="A658" s="2">
        <v>40888.333333333336</v>
      </c>
      <c r="B658" s="1">
        <v>-1.7</v>
      </c>
      <c r="C658" s="1">
        <v>85.6</v>
      </c>
      <c r="D658" s="1">
        <v>0</v>
      </c>
      <c r="E658" s="1">
        <v>7.6</v>
      </c>
      <c r="F658" s="1">
        <v>0</v>
      </c>
      <c r="G658" s="5">
        <v>76.3</v>
      </c>
      <c r="H658" s="1">
        <v>0.2</v>
      </c>
      <c r="I658" s="1">
        <v>293</v>
      </c>
      <c r="J658" s="1">
        <v>0</v>
      </c>
      <c r="K658" s="1">
        <v>-3.3</v>
      </c>
      <c r="L658" s="1">
        <v>0</v>
      </c>
    </row>
    <row r="659" spans="1:12">
      <c r="A659" s="2">
        <v>40888.375</v>
      </c>
      <c r="B659" s="1">
        <v>-1.6</v>
      </c>
      <c r="C659" s="1">
        <v>85.6</v>
      </c>
      <c r="D659" s="1">
        <v>0</v>
      </c>
      <c r="E659" s="1">
        <v>7.6</v>
      </c>
      <c r="F659" s="1">
        <v>0</v>
      </c>
      <c r="G659" s="5">
        <v>76.3</v>
      </c>
      <c r="H659" s="1">
        <v>0.3</v>
      </c>
      <c r="I659" s="1">
        <v>278</v>
      </c>
      <c r="J659" s="1">
        <v>0</v>
      </c>
      <c r="K659" s="1">
        <v>-2.8</v>
      </c>
      <c r="L659" s="1">
        <v>0</v>
      </c>
    </row>
    <row r="660" spans="1:12">
      <c r="A660" s="2">
        <v>40888.416666666664</v>
      </c>
      <c r="B660" s="1">
        <v>-1.7</v>
      </c>
      <c r="C660" s="1">
        <v>86.7</v>
      </c>
      <c r="D660" s="1">
        <v>0</v>
      </c>
      <c r="E660" s="1">
        <v>7.6</v>
      </c>
      <c r="F660" s="1">
        <v>0</v>
      </c>
      <c r="G660" s="5">
        <v>76.3</v>
      </c>
      <c r="H660" s="1">
        <v>0.1</v>
      </c>
      <c r="I660" s="1">
        <v>135</v>
      </c>
      <c r="J660" s="1">
        <v>0.1</v>
      </c>
      <c r="K660" s="1">
        <v>-2.5</v>
      </c>
      <c r="L660" s="1">
        <v>0</v>
      </c>
    </row>
    <row r="661" spans="1:12">
      <c r="A661" s="2">
        <v>40888.458333333336</v>
      </c>
      <c r="B661" s="1">
        <v>0.2</v>
      </c>
      <c r="C661" s="1">
        <v>82.2</v>
      </c>
      <c r="D661" s="1">
        <v>0</v>
      </c>
      <c r="E661" s="1">
        <v>7.6</v>
      </c>
      <c r="F661" s="1">
        <v>42</v>
      </c>
      <c r="G661" s="5">
        <v>77</v>
      </c>
      <c r="H661" s="1">
        <v>0.4</v>
      </c>
      <c r="I661" s="1">
        <v>196</v>
      </c>
      <c r="J661" s="1">
        <v>0.5</v>
      </c>
      <c r="K661" s="1">
        <v>0</v>
      </c>
      <c r="L661" s="1">
        <v>0</v>
      </c>
    </row>
    <row r="662" spans="1:12">
      <c r="A662" s="2">
        <v>40888.5</v>
      </c>
      <c r="B662" s="1">
        <v>1</v>
      </c>
      <c r="C662" s="1">
        <v>80</v>
      </c>
      <c r="D662" s="1">
        <v>0</v>
      </c>
      <c r="E662" s="1">
        <v>7.6</v>
      </c>
      <c r="F662" s="1">
        <v>60</v>
      </c>
      <c r="G662" s="5">
        <v>78</v>
      </c>
      <c r="H662" s="1">
        <v>0.3</v>
      </c>
      <c r="I662" s="1">
        <v>134</v>
      </c>
      <c r="J662" s="1">
        <v>0.4</v>
      </c>
      <c r="K662" s="1">
        <v>1.2</v>
      </c>
      <c r="L662" s="1">
        <v>0</v>
      </c>
    </row>
    <row r="663" spans="1:12">
      <c r="A663" s="2">
        <v>40888.541666666664</v>
      </c>
      <c r="B663" s="1">
        <v>2.7</v>
      </c>
      <c r="C663" s="1">
        <v>76</v>
      </c>
      <c r="D663" s="1">
        <v>0</v>
      </c>
      <c r="E663" s="1">
        <v>7.6</v>
      </c>
      <c r="F663" s="1">
        <v>60</v>
      </c>
      <c r="G663" s="5">
        <v>79</v>
      </c>
      <c r="H663" s="1">
        <v>0.6</v>
      </c>
      <c r="I663" s="1">
        <v>229</v>
      </c>
      <c r="J663" s="1">
        <v>0.5</v>
      </c>
      <c r="K663" s="1">
        <v>3</v>
      </c>
      <c r="L663" s="1">
        <v>0</v>
      </c>
    </row>
    <row r="664" spans="1:12">
      <c r="A664" s="2">
        <v>40888.583333333336</v>
      </c>
      <c r="B664" s="1">
        <v>3.7</v>
      </c>
      <c r="C664" s="1">
        <v>72</v>
      </c>
      <c r="D664" s="1">
        <v>0</v>
      </c>
      <c r="E664" s="1">
        <v>7.6</v>
      </c>
      <c r="F664" s="1">
        <v>60</v>
      </c>
      <c r="G664" s="5">
        <v>80</v>
      </c>
      <c r="H664" s="1">
        <v>0.4</v>
      </c>
      <c r="I664" s="1">
        <v>162</v>
      </c>
      <c r="J664" s="1">
        <v>0.5</v>
      </c>
      <c r="K664" s="1">
        <v>4</v>
      </c>
      <c r="L664" s="1">
        <v>0</v>
      </c>
    </row>
    <row r="665" spans="1:12">
      <c r="A665" s="2">
        <v>40888.625</v>
      </c>
      <c r="B665" s="1">
        <v>4.2</v>
      </c>
      <c r="C665" s="1">
        <v>70</v>
      </c>
      <c r="D665" s="1">
        <v>0</v>
      </c>
      <c r="E665" s="1">
        <v>7.6</v>
      </c>
      <c r="F665" s="1">
        <v>60</v>
      </c>
      <c r="G665" s="5">
        <v>81</v>
      </c>
      <c r="H665" s="1">
        <v>0.7</v>
      </c>
      <c r="I665" s="1">
        <v>189</v>
      </c>
      <c r="J665" s="1">
        <v>0.3</v>
      </c>
      <c r="K665" s="1">
        <v>4.0999999999999996</v>
      </c>
      <c r="L665" s="1">
        <v>0</v>
      </c>
    </row>
    <row r="666" spans="1:12">
      <c r="A666" s="2">
        <v>40888.666666666664</v>
      </c>
      <c r="B666" s="1">
        <v>3.6</v>
      </c>
      <c r="C666" s="1">
        <v>74</v>
      </c>
      <c r="D666" s="1">
        <v>0</v>
      </c>
      <c r="E666" s="1">
        <v>7.6</v>
      </c>
      <c r="F666" s="1">
        <v>60</v>
      </c>
      <c r="G666" s="5">
        <v>82</v>
      </c>
      <c r="H666" s="1">
        <v>0.3</v>
      </c>
      <c r="I666" s="1">
        <v>94</v>
      </c>
      <c r="J666" s="1">
        <v>0.1</v>
      </c>
      <c r="K666" s="1">
        <v>3.8</v>
      </c>
      <c r="L666" s="1">
        <v>0</v>
      </c>
    </row>
    <row r="667" spans="1:12">
      <c r="A667" s="2">
        <v>40888.708333333336</v>
      </c>
      <c r="B667" s="1">
        <v>3.1</v>
      </c>
      <c r="C667" s="1">
        <v>76</v>
      </c>
      <c r="D667" s="1">
        <v>0</v>
      </c>
      <c r="E667" s="1">
        <v>7.6</v>
      </c>
      <c r="F667" s="1">
        <v>40</v>
      </c>
      <c r="G667" s="5">
        <v>82.6</v>
      </c>
      <c r="H667" s="1">
        <v>0.2</v>
      </c>
      <c r="I667" s="1">
        <v>125</v>
      </c>
      <c r="J667" s="1">
        <v>0</v>
      </c>
      <c r="K667" s="1">
        <v>3</v>
      </c>
      <c r="L667" s="1">
        <v>0</v>
      </c>
    </row>
    <row r="668" spans="1:12">
      <c r="A668" s="2">
        <v>40888.75</v>
      </c>
      <c r="B668" s="1">
        <v>2.8</v>
      </c>
      <c r="C668" s="1">
        <v>76</v>
      </c>
      <c r="D668" s="1">
        <v>0</v>
      </c>
      <c r="E668" s="1">
        <v>7.6</v>
      </c>
      <c r="F668" s="1">
        <v>0</v>
      </c>
      <c r="G668" s="5">
        <v>82.6</v>
      </c>
      <c r="H668" s="1">
        <v>0.3</v>
      </c>
      <c r="I668" s="1">
        <v>158</v>
      </c>
      <c r="J668" s="1">
        <v>0</v>
      </c>
      <c r="K668" s="1">
        <v>2.4</v>
      </c>
      <c r="L668" s="1">
        <v>0</v>
      </c>
    </row>
    <row r="669" spans="1:12">
      <c r="A669" s="2">
        <v>40888.791666666664</v>
      </c>
      <c r="B669" s="1">
        <v>2.4</v>
      </c>
      <c r="C669" s="1">
        <v>79</v>
      </c>
      <c r="D669" s="1">
        <v>0</v>
      </c>
      <c r="E669" s="1">
        <v>7.6</v>
      </c>
      <c r="F669" s="1">
        <v>0</v>
      </c>
      <c r="G669" s="5">
        <v>82.6</v>
      </c>
      <c r="H669" s="1">
        <v>0.4</v>
      </c>
      <c r="I669" s="1">
        <v>278</v>
      </c>
      <c r="J669" s="1">
        <v>0</v>
      </c>
      <c r="K669" s="1">
        <v>2</v>
      </c>
      <c r="L669" s="1">
        <v>0</v>
      </c>
    </row>
    <row r="670" spans="1:12">
      <c r="A670" s="2">
        <v>40888.833333333336</v>
      </c>
      <c r="B670" s="1">
        <v>2.2000000000000002</v>
      </c>
      <c r="C670" s="1">
        <v>79</v>
      </c>
      <c r="D670" s="1">
        <v>0</v>
      </c>
      <c r="E670" s="1">
        <v>7.6</v>
      </c>
      <c r="F670" s="1">
        <v>0</v>
      </c>
      <c r="G670" s="5">
        <v>82.6</v>
      </c>
      <c r="H670" s="1">
        <v>0.7</v>
      </c>
      <c r="I670" s="1">
        <v>30</v>
      </c>
      <c r="J670" s="1">
        <v>0</v>
      </c>
      <c r="K670" s="1">
        <v>1.6</v>
      </c>
      <c r="L670" s="1">
        <v>0</v>
      </c>
    </row>
    <row r="671" spans="1:12">
      <c r="A671" s="2">
        <v>40888.875</v>
      </c>
      <c r="B671" s="1">
        <v>1.9</v>
      </c>
      <c r="C671" s="1">
        <v>81.099999999999994</v>
      </c>
      <c r="D671" s="1">
        <v>0</v>
      </c>
      <c r="E671" s="1">
        <v>7.6</v>
      </c>
      <c r="F671" s="1">
        <v>0</v>
      </c>
      <c r="G671" s="5">
        <v>82.6</v>
      </c>
      <c r="H671" s="1">
        <v>0.4</v>
      </c>
      <c r="I671" s="1">
        <v>149</v>
      </c>
      <c r="J671" s="1">
        <v>0</v>
      </c>
      <c r="K671" s="1">
        <v>1.7</v>
      </c>
      <c r="L671" s="1">
        <v>0</v>
      </c>
    </row>
    <row r="672" spans="1:12">
      <c r="A672" s="2">
        <v>40888.916666666664</v>
      </c>
      <c r="B672" s="1">
        <v>2.4</v>
      </c>
      <c r="C672" s="1">
        <v>79</v>
      </c>
      <c r="D672" s="1">
        <v>0</v>
      </c>
      <c r="E672" s="1">
        <v>7.6</v>
      </c>
      <c r="F672" s="1">
        <v>0</v>
      </c>
      <c r="G672" s="5">
        <v>82.6</v>
      </c>
      <c r="H672" s="1">
        <v>0.2</v>
      </c>
      <c r="I672" s="1">
        <v>157</v>
      </c>
      <c r="J672" s="1">
        <v>0</v>
      </c>
      <c r="K672" s="1">
        <v>1.7</v>
      </c>
      <c r="L672" s="1">
        <v>0</v>
      </c>
    </row>
    <row r="673" spans="1:12">
      <c r="A673" s="2">
        <v>40888.958333333336</v>
      </c>
      <c r="B673" s="1">
        <v>2</v>
      </c>
      <c r="C673" s="1">
        <v>81.099999999999994</v>
      </c>
      <c r="D673" s="1">
        <v>0</v>
      </c>
      <c r="E673" s="1">
        <v>7.6</v>
      </c>
      <c r="F673" s="1">
        <v>0</v>
      </c>
      <c r="G673" s="5">
        <v>82.6</v>
      </c>
      <c r="H673" s="1">
        <v>0.5</v>
      </c>
      <c r="I673" s="1">
        <v>339</v>
      </c>
      <c r="J673" s="1">
        <v>0</v>
      </c>
      <c r="K673" s="1">
        <v>1.3</v>
      </c>
      <c r="L673" s="1">
        <v>0</v>
      </c>
    </row>
    <row r="674" spans="1:12">
      <c r="A674" s="2">
        <v>40889</v>
      </c>
      <c r="B674" s="1">
        <v>1.7</v>
      </c>
      <c r="C674" s="1">
        <v>81.099999999999994</v>
      </c>
      <c r="D674" s="1">
        <v>0</v>
      </c>
      <c r="E674" s="1">
        <v>7.6</v>
      </c>
      <c r="F674" s="1">
        <v>0</v>
      </c>
      <c r="G674" s="5">
        <v>82.6</v>
      </c>
      <c r="H674" s="1">
        <v>0.4</v>
      </c>
      <c r="I674" s="1">
        <v>108</v>
      </c>
      <c r="J674" s="1">
        <v>0</v>
      </c>
      <c r="K674" s="1">
        <v>1.2</v>
      </c>
      <c r="L674" s="1">
        <v>0</v>
      </c>
    </row>
    <row r="675" spans="1:12">
      <c r="A675" s="2">
        <v>40889.041666666664</v>
      </c>
      <c r="B675" s="1">
        <v>1.6</v>
      </c>
      <c r="C675" s="1">
        <v>82.2</v>
      </c>
      <c r="D675" s="1">
        <v>0</v>
      </c>
      <c r="E675" s="1">
        <v>7.6</v>
      </c>
      <c r="F675" s="1">
        <v>0</v>
      </c>
      <c r="G675" s="5">
        <v>82.6</v>
      </c>
      <c r="H675" s="1">
        <v>0.5</v>
      </c>
      <c r="I675" s="1">
        <v>53</v>
      </c>
      <c r="J675" s="1">
        <v>0</v>
      </c>
      <c r="K675" s="1">
        <v>0.9</v>
      </c>
      <c r="L675" s="1">
        <v>0</v>
      </c>
    </row>
    <row r="676" spans="1:12">
      <c r="A676" s="2">
        <v>40889.083333333336</v>
      </c>
      <c r="B676" s="1">
        <v>1.3</v>
      </c>
      <c r="C676" s="1">
        <v>82.2</v>
      </c>
      <c r="D676" s="1">
        <v>0</v>
      </c>
      <c r="E676" s="1">
        <v>7.6</v>
      </c>
      <c r="F676" s="1">
        <v>0</v>
      </c>
      <c r="G676" s="5">
        <v>82.6</v>
      </c>
      <c r="H676" s="1">
        <v>0.4</v>
      </c>
      <c r="I676" s="1">
        <v>236</v>
      </c>
      <c r="J676" s="1">
        <v>0</v>
      </c>
      <c r="K676" s="1">
        <v>1</v>
      </c>
      <c r="L676" s="1">
        <v>0</v>
      </c>
    </row>
    <row r="677" spans="1:12">
      <c r="A677" s="2">
        <v>40889.125</v>
      </c>
      <c r="B677" s="1">
        <v>1.5</v>
      </c>
      <c r="C677" s="1">
        <v>82.2</v>
      </c>
      <c r="D677" s="1">
        <v>0</v>
      </c>
      <c r="E677" s="1">
        <v>7.6</v>
      </c>
      <c r="F677" s="1">
        <v>0</v>
      </c>
      <c r="G677" s="5">
        <v>82.6</v>
      </c>
      <c r="H677" s="1">
        <v>0.6</v>
      </c>
      <c r="I677" s="1">
        <v>251</v>
      </c>
      <c r="J677" s="1">
        <v>0</v>
      </c>
      <c r="K677" s="1">
        <v>1.4</v>
      </c>
      <c r="L677" s="1">
        <v>0</v>
      </c>
    </row>
    <row r="678" spans="1:12">
      <c r="A678" s="2">
        <v>40889.166666666664</v>
      </c>
      <c r="B678" s="1">
        <v>1.6</v>
      </c>
      <c r="C678" s="1">
        <v>82.2</v>
      </c>
      <c r="D678" s="1">
        <v>0</v>
      </c>
      <c r="E678" s="1">
        <v>7.6</v>
      </c>
      <c r="F678" s="1">
        <v>0</v>
      </c>
      <c r="G678" s="5">
        <v>82.6</v>
      </c>
      <c r="H678" s="1">
        <v>0.3</v>
      </c>
      <c r="I678" s="1">
        <v>89</v>
      </c>
      <c r="J678" s="1">
        <v>0</v>
      </c>
      <c r="K678" s="1">
        <v>1.6</v>
      </c>
      <c r="L678" s="1">
        <v>0</v>
      </c>
    </row>
    <row r="679" spans="1:12">
      <c r="A679" s="2">
        <v>40889.208333333336</v>
      </c>
      <c r="B679" s="1">
        <v>1.8</v>
      </c>
      <c r="C679" s="1">
        <v>83.3</v>
      </c>
      <c r="D679" s="1">
        <v>0</v>
      </c>
      <c r="E679" s="1">
        <v>7.6</v>
      </c>
      <c r="F679" s="1">
        <v>0</v>
      </c>
      <c r="G679" s="5">
        <v>82.6</v>
      </c>
      <c r="H679" s="1">
        <v>0.3</v>
      </c>
      <c r="I679" s="1">
        <v>173</v>
      </c>
      <c r="J679" s="1">
        <v>0</v>
      </c>
      <c r="K679" s="1">
        <v>1.8</v>
      </c>
      <c r="L679" s="1">
        <v>0</v>
      </c>
    </row>
    <row r="680" spans="1:12">
      <c r="A680" s="2">
        <v>40889.25</v>
      </c>
      <c r="B680" s="1">
        <v>2</v>
      </c>
      <c r="C680" s="1">
        <v>82.2</v>
      </c>
      <c r="D680" s="1">
        <v>0</v>
      </c>
      <c r="E680" s="1">
        <v>7.6</v>
      </c>
      <c r="F680" s="1">
        <v>0</v>
      </c>
      <c r="G680" s="5">
        <v>82.6</v>
      </c>
      <c r="H680" s="1">
        <v>0.2</v>
      </c>
      <c r="I680" s="1">
        <v>332</v>
      </c>
      <c r="J680" s="1">
        <v>0</v>
      </c>
      <c r="K680" s="1">
        <v>1.9</v>
      </c>
      <c r="L680" s="1">
        <v>0</v>
      </c>
    </row>
    <row r="681" spans="1:12">
      <c r="A681" s="2">
        <v>40889.291666666664</v>
      </c>
      <c r="B681" s="1">
        <v>1.9</v>
      </c>
      <c r="C681" s="1">
        <v>83.3</v>
      </c>
      <c r="D681" s="1">
        <v>0</v>
      </c>
      <c r="E681" s="1">
        <v>7.6</v>
      </c>
      <c r="F681" s="1">
        <v>0</v>
      </c>
      <c r="G681" s="5">
        <v>82.6</v>
      </c>
      <c r="H681" s="1">
        <v>0.6</v>
      </c>
      <c r="I681" s="1">
        <v>143</v>
      </c>
      <c r="J681" s="1">
        <v>0</v>
      </c>
      <c r="K681" s="1">
        <v>1.9</v>
      </c>
      <c r="L681" s="1">
        <v>0</v>
      </c>
    </row>
    <row r="682" spans="1:12">
      <c r="A682" s="2">
        <v>40889.333333333336</v>
      </c>
      <c r="B682" s="1">
        <v>2</v>
      </c>
      <c r="C682" s="1">
        <v>83.3</v>
      </c>
      <c r="D682" s="1">
        <v>0</v>
      </c>
      <c r="E682" s="1">
        <v>7.6</v>
      </c>
      <c r="F682" s="1">
        <v>0</v>
      </c>
      <c r="G682" s="5">
        <v>82.6</v>
      </c>
      <c r="H682" s="1">
        <v>0.4</v>
      </c>
      <c r="I682" s="1">
        <v>219</v>
      </c>
      <c r="J682" s="1">
        <v>0</v>
      </c>
      <c r="K682" s="1">
        <v>2</v>
      </c>
      <c r="L682" s="1">
        <v>0</v>
      </c>
    </row>
    <row r="683" spans="1:12">
      <c r="A683" s="2">
        <v>40889.375</v>
      </c>
      <c r="B683" s="1">
        <v>2.1</v>
      </c>
      <c r="C683" s="1">
        <v>84.4</v>
      </c>
      <c r="D683" s="1">
        <v>0</v>
      </c>
      <c r="E683" s="1">
        <v>7.6</v>
      </c>
      <c r="F683" s="1">
        <v>0</v>
      </c>
      <c r="G683" s="5">
        <v>82.6</v>
      </c>
      <c r="H683" s="1">
        <v>0.4</v>
      </c>
      <c r="I683" s="1">
        <v>157</v>
      </c>
      <c r="J683" s="1">
        <v>0</v>
      </c>
      <c r="K683" s="1">
        <v>2.2000000000000002</v>
      </c>
      <c r="L683" s="1">
        <v>0</v>
      </c>
    </row>
    <row r="684" spans="1:12">
      <c r="A684" s="2">
        <v>40889.416666666664</v>
      </c>
      <c r="B684" s="1">
        <v>3.2</v>
      </c>
      <c r="C684" s="1">
        <v>81.099999999999994</v>
      </c>
      <c r="D684" s="1">
        <v>0</v>
      </c>
      <c r="E684" s="1">
        <v>7.6</v>
      </c>
      <c r="F684" s="1">
        <v>0</v>
      </c>
      <c r="G684" s="5">
        <v>82.6</v>
      </c>
      <c r="H684" s="1">
        <v>0.6</v>
      </c>
      <c r="I684" s="1">
        <v>4</v>
      </c>
      <c r="J684" s="1">
        <v>0.2</v>
      </c>
      <c r="K684" s="1">
        <v>3.4</v>
      </c>
      <c r="L684" s="1">
        <v>0</v>
      </c>
    </row>
    <row r="685" spans="1:12">
      <c r="A685" s="2">
        <v>40889.458333333336</v>
      </c>
      <c r="B685" s="1">
        <v>3.8</v>
      </c>
      <c r="C685" s="1">
        <v>79</v>
      </c>
      <c r="D685" s="1">
        <v>0</v>
      </c>
      <c r="E685" s="1">
        <v>7.6</v>
      </c>
      <c r="F685" s="1">
        <v>0</v>
      </c>
      <c r="G685" s="5">
        <v>82.6</v>
      </c>
      <c r="H685" s="1">
        <v>0.7</v>
      </c>
      <c r="I685" s="1">
        <v>246</v>
      </c>
      <c r="J685" s="1">
        <v>0.2</v>
      </c>
      <c r="K685" s="1">
        <v>4.2</v>
      </c>
      <c r="L685" s="1">
        <v>0</v>
      </c>
    </row>
    <row r="686" spans="1:12">
      <c r="A686" s="2">
        <v>40889.5</v>
      </c>
      <c r="B686" s="1">
        <v>4.3</v>
      </c>
      <c r="C686" s="1">
        <v>76</v>
      </c>
      <c r="D686" s="1">
        <v>0</v>
      </c>
      <c r="E686" s="1">
        <v>7.6</v>
      </c>
      <c r="F686" s="1">
        <v>0</v>
      </c>
      <c r="G686" s="5">
        <v>82.6</v>
      </c>
      <c r="H686" s="1">
        <v>0.6</v>
      </c>
      <c r="I686" s="1">
        <v>110</v>
      </c>
      <c r="J686" s="1">
        <v>0.2</v>
      </c>
      <c r="K686" s="1">
        <v>4.5999999999999996</v>
      </c>
      <c r="L686" s="1">
        <v>0</v>
      </c>
    </row>
    <row r="687" spans="1:12">
      <c r="A687" s="2">
        <v>40889.541666666664</v>
      </c>
      <c r="B687" s="1">
        <v>4.5</v>
      </c>
      <c r="C687" s="1">
        <v>76</v>
      </c>
      <c r="D687" s="1">
        <v>0</v>
      </c>
      <c r="E687" s="1">
        <v>7.6</v>
      </c>
      <c r="F687" s="1">
        <v>35</v>
      </c>
      <c r="G687" s="5">
        <v>83.2</v>
      </c>
      <c r="H687" s="1">
        <v>0.6</v>
      </c>
      <c r="I687" s="1">
        <v>126</v>
      </c>
      <c r="J687" s="1">
        <v>0.1</v>
      </c>
      <c r="K687" s="1">
        <v>4.7</v>
      </c>
      <c r="L687" s="1">
        <v>0</v>
      </c>
    </row>
    <row r="688" spans="1:12">
      <c r="A688" s="2">
        <v>40889.583333333336</v>
      </c>
      <c r="B688" s="1">
        <v>4.8</v>
      </c>
      <c r="C688" s="1">
        <v>76</v>
      </c>
      <c r="D688" s="1">
        <v>0</v>
      </c>
      <c r="E688" s="1">
        <v>7.6</v>
      </c>
      <c r="F688" s="1">
        <v>17</v>
      </c>
      <c r="G688" s="5">
        <v>83.5</v>
      </c>
      <c r="H688" s="1">
        <v>0.6</v>
      </c>
      <c r="I688" s="1">
        <v>83</v>
      </c>
      <c r="J688" s="1">
        <v>0.1</v>
      </c>
      <c r="K688" s="1">
        <v>5</v>
      </c>
      <c r="L688" s="1">
        <v>0</v>
      </c>
    </row>
    <row r="689" spans="1:12">
      <c r="A689" s="2">
        <v>40889.625</v>
      </c>
      <c r="B689" s="1">
        <v>4.8</v>
      </c>
      <c r="C689" s="1">
        <v>77</v>
      </c>
      <c r="D689" s="1">
        <v>0</v>
      </c>
      <c r="E689" s="1">
        <v>7.6</v>
      </c>
      <c r="F689" s="1">
        <v>29</v>
      </c>
      <c r="G689" s="5">
        <v>84</v>
      </c>
      <c r="H689" s="1">
        <v>0.4</v>
      </c>
      <c r="I689" s="1">
        <v>187</v>
      </c>
      <c r="J689" s="1">
        <v>0.1</v>
      </c>
      <c r="K689" s="1">
        <v>5</v>
      </c>
      <c r="L689" s="1">
        <v>0</v>
      </c>
    </row>
    <row r="690" spans="1:12">
      <c r="A690" s="2">
        <v>40889.666666666664</v>
      </c>
      <c r="B690" s="1">
        <v>4.2</v>
      </c>
      <c r="C690" s="1">
        <v>83.3</v>
      </c>
      <c r="D690" s="1">
        <v>1</v>
      </c>
      <c r="E690" s="1">
        <v>8.6</v>
      </c>
      <c r="F690" s="1">
        <v>60</v>
      </c>
      <c r="G690" s="5">
        <v>85</v>
      </c>
      <c r="H690" s="1">
        <v>2</v>
      </c>
      <c r="I690" s="1">
        <v>265</v>
      </c>
      <c r="J690" s="1">
        <v>0</v>
      </c>
      <c r="K690" s="1">
        <v>4.5</v>
      </c>
      <c r="L690" s="1">
        <v>0</v>
      </c>
    </row>
    <row r="691" spans="1:12">
      <c r="A691" s="2">
        <v>40889.708333333336</v>
      </c>
      <c r="B691" s="1">
        <v>4.0999999999999996</v>
      </c>
      <c r="C691" s="1">
        <v>84.4</v>
      </c>
      <c r="D691" s="1">
        <v>1.2</v>
      </c>
      <c r="E691" s="1">
        <v>9.8000000000000007</v>
      </c>
      <c r="F691" s="1">
        <v>60</v>
      </c>
      <c r="G691" s="5">
        <v>86</v>
      </c>
      <c r="H691" s="1">
        <v>0.2</v>
      </c>
      <c r="I691" s="1">
        <v>74</v>
      </c>
      <c r="J691" s="1">
        <v>0</v>
      </c>
      <c r="K691" s="1">
        <v>4.3</v>
      </c>
      <c r="L691" s="1">
        <v>0</v>
      </c>
    </row>
    <row r="692" spans="1:12">
      <c r="A692" s="2">
        <v>40889.75</v>
      </c>
      <c r="B692" s="1">
        <v>3.8</v>
      </c>
      <c r="C692" s="1">
        <v>86.7</v>
      </c>
      <c r="D692" s="1">
        <v>1.4</v>
      </c>
      <c r="E692" s="1">
        <v>11.2</v>
      </c>
      <c r="F692" s="1">
        <v>60</v>
      </c>
      <c r="G692" s="5">
        <v>87</v>
      </c>
      <c r="H692" s="1">
        <v>0.1</v>
      </c>
      <c r="I692" s="1">
        <v>154</v>
      </c>
      <c r="J692" s="1">
        <v>0</v>
      </c>
      <c r="K692" s="1">
        <v>3.9</v>
      </c>
      <c r="L692" s="1">
        <v>0</v>
      </c>
    </row>
    <row r="693" spans="1:12">
      <c r="A693" s="2">
        <v>40889.791666666664</v>
      </c>
      <c r="B693" s="1">
        <v>3.8</v>
      </c>
      <c r="C693" s="1">
        <v>87.8</v>
      </c>
      <c r="D693" s="1">
        <v>0.8</v>
      </c>
      <c r="E693" s="1">
        <v>12</v>
      </c>
      <c r="F693" s="1">
        <v>60</v>
      </c>
      <c r="G693" s="5">
        <v>88</v>
      </c>
      <c r="H693" s="1">
        <v>0.6</v>
      </c>
      <c r="I693" s="1">
        <v>303</v>
      </c>
      <c r="J693" s="1">
        <v>0</v>
      </c>
      <c r="K693" s="1">
        <v>3.9</v>
      </c>
      <c r="L693" s="1">
        <v>0</v>
      </c>
    </row>
    <row r="694" spans="1:12">
      <c r="A694" s="2">
        <v>40889.833333333336</v>
      </c>
      <c r="B694" s="1">
        <v>4.3</v>
      </c>
      <c r="C694" s="1">
        <v>87.8</v>
      </c>
      <c r="D694" s="1">
        <v>4.2</v>
      </c>
      <c r="E694" s="1">
        <v>16.2</v>
      </c>
      <c r="F694" s="1">
        <v>60</v>
      </c>
      <c r="G694" s="5">
        <v>89</v>
      </c>
      <c r="H694" s="1">
        <v>3.8</v>
      </c>
      <c r="I694" s="1">
        <v>265</v>
      </c>
      <c r="J694" s="1">
        <v>0</v>
      </c>
      <c r="K694" s="1">
        <v>4.4000000000000004</v>
      </c>
      <c r="L694" s="1">
        <v>0</v>
      </c>
    </row>
    <row r="695" spans="1:12">
      <c r="A695" s="2">
        <v>40889.875</v>
      </c>
      <c r="B695" s="1">
        <v>4.5999999999999996</v>
      </c>
      <c r="C695" s="1">
        <v>85.6</v>
      </c>
      <c r="D695" s="1">
        <v>1.4</v>
      </c>
      <c r="E695" s="1">
        <v>17.600000000000001</v>
      </c>
      <c r="F695" s="1">
        <v>60</v>
      </c>
      <c r="G695" s="5">
        <v>90</v>
      </c>
      <c r="H695" s="1">
        <v>5.0999999999999996</v>
      </c>
      <c r="I695" s="1">
        <v>270</v>
      </c>
      <c r="J695" s="1">
        <v>0</v>
      </c>
      <c r="K695" s="1">
        <v>4.8</v>
      </c>
      <c r="L695" s="1">
        <v>0</v>
      </c>
    </row>
    <row r="696" spans="1:12">
      <c r="A696" s="2">
        <v>40889.916666666664</v>
      </c>
      <c r="B696" s="1">
        <v>4.5</v>
      </c>
      <c r="C696" s="1">
        <v>84.4</v>
      </c>
      <c r="D696" s="1">
        <v>0.2</v>
      </c>
      <c r="E696" s="1">
        <v>17.8</v>
      </c>
      <c r="F696" s="1">
        <v>60</v>
      </c>
      <c r="G696" s="5">
        <v>91</v>
      </c>
      <c r="H696" s="1">
        <v>1.6</v>
      </c>
      <c r="I696" s="1">
        <v>212</v>
      </c>
      <c r="J696" s="1">
        <v>0</v>
      </c>
      <c r="K696" s="1">
        <v>4.5</v>
      </c>
      <c r="L696" s="1">
        <v>0</v>
      </c>
    </row>
    <row r="697" spans="1:12">
      <c r="A697" s="2">
        <v>40889.958333333336</v>
      </c>
      <c r="B697" s="1">
        <v>4</v>
      </c>
      <c r="C697" s="1">
        <v>85.6</v>
      </c>
      <c r="D697" s="1">
        <v>0</v>
      </c>
      <c r="E697" s="1">
        <v>17.8</v>
      </c>
      <c r="F697" s="1">
        <v>60</v>
      </c>
      <c r="G697" s="5">
        <v>92</v>
      </c>
      <c r="H697" s="1">
        <v>0.7</v>
      </c>
      <c r="I697" s="1">
        <v>317</v>
      </c>
      <c r="J697" s="1">
        <v>0</v>
      </c>
      <c r="K697" s="1">
        <v>3.9</v>
      </c>
      <c r="L697" s="1">
        <v>0</v>
      </c>
    </row>
    <row r="698" spans="1:12">
      <c r="A698" s="2">
        <v>40890</v>
      </c>
      <c r="B698" s="1">
        <v>3.4</v>
      </c>
      <c r="C698" s="1">
        <v>87.8</v>
      </c>
      <c r="D698" s="1">
        <v>0</v>
      </c>
      <c r="E698" s="1">
        <v>17.8</v>
      </c>
      <c r="F698" s="1">
        <v>60</v>
      </c>
      <c r="G698" s="5">
        <v>93</v>
      </c>
      <c r="H698" s="1">
        <v>0.6</v>
      </c>
      <c r="I698" s="1">
        <v>261</v>
      </c>
      <c r="J698" s="1">
        <v>0</v>
      </c>
      <c r="K698" s="1">
        <v>2.9</v>
      </c>
      <c r="L698" s="1">
        <v>0</v>
      </c>
    </row>
    <row r="699" spans="1:12">
      <c r="A699" s="2">
        <v>40890.041666666664</v>
      </c>
      <c r="B699" s="1">
        <v>2.7</v>
      </c>
      <c r="C699" s="1">
        <v>88.9</v>
      </c>
      <c r="D699" s="1">
        <v>0</v>
      </c>
      <c r="E699" s="1">
        <v>17.8</v>
      </c>
      <c r="F699" s="1">
        <v>60</v>
      </c>
      <c r="G699" s="5">
        <v>94</v>
      </c>
      <c r="H699" s="1">
        <v>0.7</v>
      </c>
      <c r="I699" s="1">
        <v>174</v>
      </c>
      <c r="J699" s="1">
        <v>0</v>
      </c>
      <c r="K699" s="1">
        <v>1.9</v>
      </c>
      <c r="L699" s="1">
        <v>0</v>
      </c>
    </row>
    <row r="700" spans="1:12">
      <c r="A700" s="2">
        <v>40890.083333333336</v>
      </c>
      <c r="B700" s="1">
        <v>1.8</v>
      </c>
      <c r="C700" s="1">
        <v>88.9</v>
      </c>
      <c r="D700" s="1">
        <v>0</v>
      </c>
      <c r="E700" s="1">
        <v>17.8</v>
      </c>
      <c r="F700" s="1">
        <v>60</v>
      </c>
      <c r="G700" s="5">
        <v>95</v>
      </c>
      <c r="H700" s="1">
        <v>0.7</v>
      </c>
      <c r="I700" s="1">
        <v>283</v>
      </c>
      <c r="J700" s="1">
        <v>0</v>
      </c>
      <c r="K700" s="1">
        <v>1.2</v>
      </c>
      <c r="L700" s="1">
        <v>0</v>
      </c>
    </row>
    <row r="701" spans="1:12">
      <c r="A701" s="2">
        <v>40890.125</v>
      </c>
      <c r="B701" s="1">
        <v>1</v>
      </c>
      <c r="C701" s="1">
        <v>88.9</v>
      </c>
      <c r="D701" s="1">
        <v>0</v>
      </c>
      <c r="E701" s="1">
        <v>17.8</v>
      </c>
      <c r="F701" s="1">
        <v>60</v>
      </c>
      <c r="G701" s="5">
        <v>96</v>
      </c>
      <c r="H701" s="1">
        <v>0.9</v>
      </c>
      <c r="I701" s="1">
        <v>268</v>
      </c>
      <c r="J701" s="1">
        <v>0</v>
      </c>
      <c r="K701" s="1">
        <v>0.5</v>
      </c>
      <c r="L701" s="1">
        <v>0</v>
      </c>
    </row>
    <row r="702" spans="1:12">
      <c r="A702" s="2">
        <v>40890.166666666664</v>
      </c>
      <c r="B702" s="1">
        <v>0.3</v>
      </c>
      <c r="C702" s="1">
        <v>90</v>
      </c>
      <c r="D702" s="1">
        <v>0</v>
      </c>
      <c r="E702" s="1">
        <v>17.8</v>
      </c>
      <c r="F702" s="1">
        <v>35</v>
      </c>
      <c r="G702" s="5">
        <v>96.6</v>
      </c>
      <c r="H702" s="1">
        <v>0.5</v>
      </c>
      <c r="I702" s="1">
        <v>257</v>
      </c>
      <c r="J702" s="1">
        <v>0</v>
      </c>
      <c r="K702" s="1">
        <v>-0.2</v>
      </c>
      <c r="L702" s="1">
        <v>0</v>
      </c>
    </row>
    <row r="703" spans="1:12">
      <c r="A703" s="2">
        <v>40890.208333333336</v>
      </c>
      <c r="B703" s="1">
        <v>-0.4</v>
      </c>
      <c r="C703" s="1">
        <v>90</v>
      </c>
      <c r="D703" s="1">
        <v>0</v>
      </c>
      <c r="E703" s="1">
        <v>17.8</v>
      </c>
      <c r="F703" s="1">
        <v>0</v>
      </c>
      <c r="G703" s="5">
        <v>96.6</v>
      </c>
      <c r="H703" s="1">
        <v>0.8</v>
      </c>
      <c r="I703" s="1">
        <v>264</v>
      </c>
      <c r="J703" s="1">
        <v>0</v>
      </c>
      <c r="K703" s="1">
        <v>-1</v>
      </c>
      <c r="L703" s="1">
        <v>0</v>
      </c>
    </row>
    <row r="704" spans="1:12">
      <c r="A704" s="2">
        <v>40890.25</v>
      </c>
      <c r="B704" s="1">
        <v>-0.8</v>
      </c>
      <c r="C704" s="1">
        <v>90</v>
      </c>
      <c r="D704" s="1">
        <v>0</v>
      </c>
      <c r="E704" s="1">
        <v>17.8</v>
      </c>
      <c r="F704" s="1">
        <v>0</v>
      </c>
      <c r="G704" s="5">
        <v>96.6</v>
      </c>
      <c r="H704" s="1">
        <v>0.5</v>
      </c>
      <c r="I704" s="1">
        <v>251</v>
      </c>
      <c r="J704" s="1">
        <v>0</v>
      </c>
      <c r="K704" s="1">
        <v>-1.5</v>
      </c>
      <c r="L704" s="1">
        <v>0</v>
      </c>
    </row>
    <row r="705" spans="1:12">
      <c r="A705" s="2">
        <v>40890.291666666664</v>
      </c>
      <c r="B705" s="1">
        <v>-1</v>
      </c>
      <c r="C705" s="1">
        <v>90</v>
      </c>
      <c r="D705" s="1">
        <v>0</v>
      </c>
      <c r="E705" s="1">
        <v>17.8</v>
      </c>
      <c r="F705" s="1">
        <v>0</v>
      </c>
      <c r="G705" s="5">
        <v>96.6</v>
      </c>
      <c r="H705" s="1">
        <v>0.6</v>
      </c>
      <c r="I705" s="1">
        <v>267</v>
      </c>
      <c r="J705" s="1">
        <v>0</v>
      </c>
      <c r="K705" s="1">
        <v>-1.4</v>
      </c>
      <c r="L705" s="1">
        <v>0</v>
      </c>
    </row>
    <row r="706" spans="1:12">
      <c r="A706" s="2">
        <v>40890.333333333336</v>
      </c>
      <c r="B706" s="1">
        <v>-1.5</v>
      </c>
      <c r="C706" s="1">
        <v>90</v>
      </c>
      <c r="D706" s="1">
        <v>0</v>
      </c>
      <c r="E706" s="1">
        <v>17.8</v>
      </c>
      <c r="F706" s="1">
        <v>0</v>
      </c>
      <c r="G706" s="5">
        <v>96.6</v>
      </c>
      <c r="H706" s="1">
        <v>0.7</v>
      </c>
      <c r="I706" s="1">
        <v>255</v>
      </c>
      <c r="J706" s="1">
        <v>0</v>
      </c>
      <c r="K706" s="1">
        <v>-1.9</v>
      </c>
      <c r="L706" s="1">
        <v>0</v>
      </c>
    </row>
    <row r="707" spans="1:12">
      <c r="A707" s="2">
        <v>40890.375</v>
      </c>
      <c r="B707" s="1">
        <v>-1.3</v>
      </c>
      <c r="C707" s="1">
        <v>90</v>
      </c>
      <c r="D707" s="1">
        <v>0</v>
      </c>
      <c r="E707" s="1">
        <v>17.8</v>
      </c>
      <c r="F707" s="1">
        <v>0</v>
      </c>
      <c r="G707" s="5">
        <v>96.6</v>
      </c>
      <c r="H707" s="1">
        <v>0.4</v>
      </c>
      <c r="I707" s="1">
        <v>299</v>
      </c>
      <c r="J707" s="1">
        <v>0.1</v>
      </c>
      <c r="K707" s="1">
        <v>-1.8</v>
      </c>
      <c r="L707" s="1">
        <v>0</v>
      </c>
    </row>
    <row r="708" spans="1:12">
      <c r="A708" s="2">
        <v>40890.416666666664</v>
      </c>
      <c r="B708" s="1">
        <v>-0.1</v>
      </c>
      <c r="C708" s="1">
        <v>90</v>
      </c>
      <c r="D708" s="1">
        <v>0</v>
      </c>
      <c r="E708" s="1">
        <v>17.8</v>
      </c>
      <c r="F708" s="1">
        <v>32</v>
      </c>
      <c r="G708" s="5">
        <v>97.1</v>
      </c>
      <c r="H708" s="1">
        <v>0.7</v>
      </c>
      <c r="I708" s="1">
        <v>262</v>
      </c>
      <c r="J708" s="1">
        <v>0.2</v>
      </c>
      <c r="K708" s="1">
        <v>-0.1</v>
      </c>
      <c r="L708" s="1">
        <v>0</v>
      </c>
    </row>
    <row r="709" spans="1:12">
      <c r="A709" s="2">
        <v>40890.458333333336</v>
      </c>
      <c r="B709" s="1">
        <v>0.8</v>
      </c>
      <c r="C709" s="1">
        <v>90</v>
      </c>
      <c r="D709" s="1">
        <v>0</v>
      </c>
      <c r="E709" s="1">
        <v>17.8</v>
      </c>
      <c r="F709" s="1">
        <v>60</v>
      </c>
      <c r="G709" s="5">
        <v>98.1</v>
      </c>
      <c r="H709" s="1">
        <v>1.1000000000000001</v>
      </c>
      <c r="I709" s="1">
        <v>237</v>
      </c>
      <c r="J709" s="1">
        <v>0.4</v>
      </c>
      <c r="K709" s="1">
        <v>1</v>
      </c>
      <c r="L709" s="1">
        <v>0</v>
      </c>
    </row>
    <row r="710" spans="1:12">
      <c r="A710" s="2">
        <v>40890.5</v>
      </c>
      <c r="B710" s="1">
        <v>1.9</v>
      </c>
      <c r="C710" s="1">
        <v>88.9</v>
      </c>
      <c r="D710" s="1">
        <v>0</v>
      </c>
      <c r="E710" s="1">
        <v>17.8</v>
      </c>
      <c r="F710" s="1">
        <v>60</v>
      </c>
      <c r="G710" s="5">
        <v>99.1</v>
      </c>
      <c r="H710" s="1">
        <v>1</v>
      </c>
      <c r="I710" s="1">
        <v>219</v>
      </c>
      <c r="J710" s="1">
        <v>0.5</v>
      </c>
      <c r="K710" s="1">
        <v>2.2000000000000002</v>
      </c>
      <c r="L710" s="1">
        <v>0</v>
      </c>
    </row>
    <row r="711" spans="1:12">
      <c r="A711" s="2">
        <v>40890.541666666664</v>
      </c>
      <c r="B711" s="1">
        <v>2.9</v>
      </c>
      <c r="C711" s="1">
        <v>85.6</v>
      </c>
      <c r="D711" s="1">
        <v>0</v>
      </c>
      <c r="E711" s="1">
        <v>17.8</v>
      </c>
      <c r="F711" s="1">
        <v>60</v>
      </c>
      <c r="G711" s="5">
        <v>100.1</v>
      </c>
      <c r="H711" s="1">
        <v>1.1000000000000001</v>
      </c>
      <c r="I711" s="1">
        <v>192</v>
      </c>
      <c r="J711" s="1">
        <v>0.5</v>
      </c>
      <c r="K711" s="1">
        <v>3.1</v>
      </c>
      <c r="L711" s="1">
        <v>0</v>
      </c>
    </row>
    <row r="712" spans="1:12">
      <c r="A712" s="2">
        <v>40890.583333333336</v>
      </c>
      <c r="B712" s="1">
        <v>4.7</v>
      </c>
      <c r="C712" s="1">
        <v>76</v>
      </c>
      <c r="D712" s="1">
        <v>0</v>
      </c>
      <c r="E712" s="1">
        <v>17.8</v>
      </c>
      <c r="F712" s="1">
        <v>60</v>
      </c>
      <c r="G712" s="5">
        <v>101.1</v>
      </c>
      <c r="H712" s="1">
        <v>1.2</v>
      </c>
      <c r="I712" s="1">
        <v>210</v>
      </c>
      <c r="J712" s="1">
        <v>0.8</v>
      </c>
      <c r="K712" s="1">
        <v>4.4000000000000004</v>
      </c>
      <c r="L712" s="1">
        <v>0</v>
      </c>
    </row>
    <row r="713" spans="1:12">
      <c r="A713" s="2">
        <v>40890.625</v>
      </c>
      <c r="B713" s="1">
        <v>6</v>
      </c>
      <c r="C713" s="1">
        <v>72</v>
      </c>
      <c r="D713" s="1">
        <v>0</v>
      </c>
      <c r="E713" s="1">
        <v>17.8</v>
      </c>
      <c r="F713" s="1">
        <v>60</v>
      </c>
      <c r="G713" s="5">
        <v>102.1</v>
      </c>
      <c r="H713" s="1">
        <v>1.7</v>
      </c>
      <c r="I713" s="1">
        <v>227</v>
      </c>
      <c r="J713" s="1">
        <v>0.6</v>
      </c>
      <c r="K713" s="1">
        <v>5.8</v>
      </c>
      <c r="L713" s="1">
        <v>0</v>
      </c>
    </row>
    <row r="714" spans="1:12">
      <c r="A714" s="2">
        <v>40890.666666666664</v>
      </c>
      <c r="B714" s="1">
        <v>4.9000000000000004</v>
      </c>
      <c r="C714" s="1">
        <v>73</v>
      </c>
      <c r="D714" s="1">
        <v>0</v>
      </c>
      <c r="E714" s="1">
        <v>17.8</v>
      </c>
      <c r="F714" s="1">
        <v>60</v>
      </c>
      <c r="G714" s="5">
        <v>103.1</v>
      </c>
      <c r="H714" s="1">
        <v>0.7</v>
      </c>
      <c r="I714" s="1">
        <v>75</v>
      </c>
      <c r="J714" s="1">
        <v>0.2</v>
      </c>
      <c r="K714" s="1">
        <v>5</v>
      </c>
      <c r="L714" s="1">
        <v>0</v>
      </c>
    </row>
    <row r="715" spans="1:12">
      <c r="A715" s="2">
        <v>40890.708333333336</v>
      </c>
      <c r="B715" s="1">
        <v>3.4</v>
      </c>
      <c r="C715" s="1">
        <v>80</v>
      </c>
      <c r="D715" s="1">
        <v>0</v>
      </c>
      <c r="E715" s="1">
        <v>17.8</v>
      </c>
      <c r="F715" s="1">
        <v>60</v>
      </c>
      <c r="G715" s="5">
        <v>104.1</v>
      </c>
      <c r="H715" s="1">
        <v>0.2</v>
      </c>
      <c r="I715" s="1">
        <v>207</v>
      </c>
      <c r="J715" s="1">
        <v>0</v>
      </c>
      <c r="K715" s="1">
        <v>2.4</v>
      </c>
      <c r="L715" s="1">
        <v>0</v>
      </c>
    </row>
    <row r="716" spans="1:12">
      <c r="A716" s="2">
        <v>40890.75</v>
      </c>
      <c r="B716" s="1">
        <v>2.1</v>
      </c>
      <c r="C716" s="1">
        <v>84.4</v>
      </c>
      <c r="D716" s="1">
        <v>0</v>
      </c>
      <c r="E716" s="1">
        <v>17.8</v>
      </c>
      <c r="F716" s="1">
        <v>60</v>
      </c>
      <c r="G716" s="5">
        <v>105.1</v>
      </c>
      <c r="H716" s="1">
        <v>0.4</v>
      </c>
      <c r="I716" s="1">
        <v>278</v>
      </c>
      <c r="J716" s="1">
        <v>0</v>
      </c>
      <c r="K716" s="1">
        <v>0.7</v>
      </c>
      <c r="L716" s="1">
        <v>0</v>
      </c>
    </row>
    <row r="717" spans="1:12">
      <c r="A717" s="2">
        <v>40890.791666666664</v>
      </c>
      <c r="B717" s="1">
        <v>1.5</v>
      </c>
      <c r="C717" s="1">
        <v>86.7</v>
      </c>
      <c r="D717" s="1">
        <v>0</v>
      </c>
      <c r="E717" s="1">
        <v>17.8</v>
      </c>
      <c r="F717" s="1">
        <v>60</v>
      </c>
      <c r="G717" s="5">
        <v>106.1</v>
      </c>
      <c r="H717" s="1">
        <v>0.7</v>
      </c>
      <c r="I717" s="1">
        <v>270</v>
      </c>
      <c r="J717" s="1">
        <v>0</v>
      </c>
      <c r="K717" s="1">
        <v>0.6</v>
      </c>
      <c r="L717" s="1">
        <v>0</v>
      </c>
    </row>
    <row r="718" spans="1:12">
      <c r="A718" s="2">
        <v>40890.833333333336</v>
      </c>
      <c r="B718" s="1">
        <v>1</v>
      </c>
      <c r="C718" s="1">
        <v>87.8</v>
      </c>
      <c r="D718" s="1">
        <v>0</v>
      </c>
      <c r="E718" s="1">
        <v>17.8</v>
      </c>
      <c r="F718" s="1">
        <v>60</v>
      </c>
      <c r="G718" s="5">
        <v>107.1</v>
      </c>
      <c r="H718" s="1">
        <v>0.5</v>
      </c>
      <c r="I718" s="1">
        <v>276</v>
      </c>
      <c r="J718" s="1">
        <v>0</v>
      </c>
      <c r="K718" s="1">
        <v>-0.1</v>
      </c>
      <c r="L718" s="1">
        <v>0</v>
      </c>
    </row>
    <row r="719" spans="1:12">
      <c r="A719" s="2">
        <v>40890.875</v>
      </c>
      <c r="B719" s="1">
        <v>0.9</v>
      </c>
      <c r="C719" s="1">
        <v>87.8</v>
      </c>
      <c r="D719" s="1">
        <v>0</v>
      </c>
      <c r="E719" s="1">
        <v>17.8</v>
      </c>
      <c r="F719" s="1">
        <v>11</v>
      </c>
      <c r="G719" s="5">
        <v>107.3</v>
      </c>
      <c r="H719" s="1">
        <v>0.5</v>
      </c>
      <c r="I719" s="1">
        <v>204</v>
      </c>
      <c r="J719" s="1">
        <v>0</v>
      </c>
      <c r="K719" s="1">
        <v>0</v>
      </c>
      <c r="L719" s="1">
        <v>0</v>
      </c>
    </row>
    <row r="720" spans="1:12">
      <c r="A720" s="2">
        <v>40890.916666666664</v>
      </c>
      <c r="B720" s="1">
        <v>0</v>
      </c>
      <c r="C720" s="1">
        <v>88.9</v>
      </c>
      <c r="D720" s="1">
        <v>0</v>
      </c>
      <c r="E720" s="1">
        <v>17.8</v>
      </c>
      <c r="F720" s="1">
        <v>0</v>
      </c>
      <c r="G720" s="5">
        <v>107.3</v>
      </c>
      <c r="H720" s="1">
        <v>0.6</v>
      </c>
      <c r="I720" s="1">
        <v>262</v>
      </c>
      <c r="J720" s="1">
        <v>0</v>
      </c>
      <c r="K720" s="1">
        <v>-0.8</v>
      </c>
      <c r="L720" s="1">
        <v>0</v>
      </c>
    </row>
    <row r="721" spans="1:12">
      <c r="A721" s="2">
        <v>40890.958333333336</v>
      </c>
      <c r="B721" s="1">
        <v>-0.2</v>
      </c>
      <c r="C721" s="1">
        <v>90</v>
      </c>
      <c r="D721" s="1">
        <v>0</v>
      </c>
      <c r="E721" s="1">
        <v>17.8</v>
      </c>
      <c r="F721" s="1">
        <v>0</v>
      </c>
      <c r="G721" s="5">
        <v>107.3</v>
      </c>
      <c r="H721" s="1">
        <v>0.4</v>
      </c>
      <c r="I721" s="1">
        <v>246</v>
      </c>
      <c r="J721" s="1">
        <v>0</v>
      </c>
      <c r="K721" s="1">
        <v>-1.1000000000000001</v>
      </c>
      <c r="L721" s="1">
        <v>0</v>
      </c>
    </row>
    <row r="722" spans="1:12">
      <c r="A722" s="2">
        <v>40891</v>
      </c>
      <c r="B722" s="1">
        <v>-0.1</v>
      </c>
      <c r="C722" s="1">
        <v>91.1</v>
      </c>
      <c r="D722" s="1">
        <v>0</v>
      </c>
      <c r="E722" s="1">
        <v>17.8</v>
      </c>
      <c r="F722" s="1">
        <v>0</v>
      </c>
      <c r="G722" s="5">
        <v>107.3</v>
      </c>
      <c r="H722" s="1">
        <v>0.4</v>
      </c>
      <c r="I722" s="1">
        <v>256</v>
      </c>
      <c r="J722" s="1">
        <v>0</v>
      </c>
      <c r="K722" s="1">
        <v>-0.9</v>
      </c>
      <c r="L722" s="1">
        <v>0</v>
      </c>
    </row>
    <row r="723" spans="1:12">
      <c r="A723" s="2">
        <v>40891.041666666664</v>
      </c>
      <c r="B723" s="1">
        <v>-0.5</v>
      </c>
      <c r="C723" s="1">
        <v>91.1</v>
      </c>
      <c r="D723" s="1">
        <v>0</v>
      </c>
      <c r="E723" s="1">
        <v>17.8</v>
      </c>
      <c r="F723" s="1">
        <v>0</v>
      </c>
      <c r="G723" s="5">
        <v>107.3</v>
      </c>
      <c r="H723" s="1">
        <v>0.5</v>
      </c>
      <c r="I723" s="1">
        <v>117</v>
      </c>
      <c r="J723" s="1">
        <v>0</v>
      </c>
      <c r="K723" s="1">
        <v>-1.2</v>
      </c>
      <c r="L723" s="1">
        <v>0</v>
      </c>
    </row>
    <row r="724" spans="1:12">
      <c r="A724" s="2">
        <v>40891.083333333336</v>
      </c>
      <c r="B724" s="1">
        <v>-0.8</v>
      </c>
      <c r="C724" s="1">
        <v>91.1</v>
      </c>
      <c r="D724" s="1">
        <v>0</v>
      </c>
      <c r="E724" s="1">
        <v>17.8</v>
      </c>
      <c r="F724" s="1">
        <v>0</v>
      </c>
      <c r="G724" s="5">
        <v>107.3</v>
      </c>
      <c r="H724" s="1">
        <v>0.3</v>
      </c>
      <c r="I724" s="1">
        <v>158</v>
      </c>
      <c r="J724" s="1">
        <v>0</v>
      </c>
      <c r="K724" s="1">
        <v>-1.5</v>
      </c>
      <c r="L724" s="1">
        <v>0</v>
      </c>
    </row>
    <row r="725" spans="1:12">
      <c r="A725" s="2">
        <v>40891.125</v>
      </c>
      <c r="B725" s="1">
        <v>-1</v>
      </c>
      <c r="C725" s="1">
        <v>91.1</v>
      </c>
      <c r="D725" s="1">
        <v>0</v>
      </c>
      <c r="E725" s="1">
        <v>17.8</v>
      </c>
      <c r="F725" s="1">
        <v>0</v>
      </c>
      <c r="G725" s="5">
        <v>107.3</v>
      </c>
      <c r="H725" s="1">
        <v>0.4</v>
      </c>
      <c r="I725" s="1">
        <v>288</v>
      </c>
      <c r="J725" s="1">
        <v>0</v>
      </c>
      <c r="K725" s="1">
        <v>-1.2</v>
      </c>
      <c r="L725" s="1">
        <v>0</v>
      </c>
    </row>
    <row r="726" spans="1:12">
      <c r="A726" s="2">
        <v>40891.166666666664</v>
      </c>
      <c r="B726" s="1">
        <v>-0.4</v>
      </c>
      <c r="C726" s="1">
        <v>91.1</v>
      </c>
      <c r="D726" s="1">
        <v>0</v>
      </c>
      <c r="E726" s="1">
        <v>17.8</v>
      </c>
      <c r="F726" s="1">
        <v>0</v>
      </c>
      <c r="G726" s="5">
        <v>107.3</v>
      </c>
      <c r="H726" s="1">
        <v>0.5</v>
      </c>
      <c r="I726" s="1">
        <v>232</v>
      </c>
      <c r="J726" s="1">
        <v>0</v>
      </c>
      <c r="K726" s="1">
        <v>-0.3</v>
      </c>
      <c r="L726" s="1">
        <v>0</v>
      </c>
    </row>
    <row r="727" spans="1:12">
      <c r="A727" s="2">
        <v>40891.208333333336</v>
      </c>
      <c r="B727" s="1">
        <v>-0.2</v>
      </c>
      <c r="C727" s="1">
        <v>91.1</v>
      </c>
      <c r="D727" s="1">
        <v>0</v>
      </c>
      <c r="E727" s="1">
        <v>17.8</v>
      </c>
      <c r="F727" s="1">
        <v>0</v>
      </c>
      <c r="G727" s="5">
        <v>107.3</v>
      </c>
      <c r="H727" s="1">
        <v>0.3</v>
      </c>
      <c r="I727" s="1">
        <v>86</v>
      </c>
      <c r="J727" s="1">
        <v>0</v>
      </c>
      <c r="K727" s="1">
        <v>0</v>
      </c>
      <c r="L727" s="1">
        <v>0</v>
      </c>
    </row>
    <row r="728" spans="1:12">
      <c r="A728" s="2">
        <v>40891.25</v>
      </c>
      <c r="B728" s="1">
        <v>0</v>
      </c>
      <c r="C728" s="1">
        <v>91.1</v>
      </c>
      <c r="D728" s="1">
        <v>0</v>
      </c>
      <c r="E728" s="1">
        <v>17.8</v>
      </c>
      <c r="F728" s="1">
        <v>57</v>
      </c>
      <c r="G728" s="5">
        <v>108.2</v>
      </c>
      <c r="H728" s="1">
        <v>0.4</v>
      </c>
      <c r="I728" s="1">
        <v>324</v>
      </c>
      <c r="J728" s="1">
        <v>0</v>
      </c>
      <c r="K728" s="1">
        <v>0.1</v>
      </c>
      <c r="L728" s="1">
        <v>0</v>
      </c>
    </row>
    <row r="729" spans="1:12">
      <c r="A729" s="2">
        <v>40891.291666666664</v>
      </c>
      <c r="B729" s="1">
        <v>0.1</v>
      </c>
      <c r="C729" s="1">
        <v>91.1</v>
      </c>
      <c r="D729" s="1">
        <v>0.2</v>
      </c>
      <c r="E729" s="1">
        <v>18</v>
      </c>
      <c r="F729" s="1">
        <v>60</v>
      </c>
      <c r="G729" s="5">
        <v>109.2</v>
      </c>
      <c r="H729" s="1">
        <v>0.6</v>
      </c>
      <c r="I729" s="1">
        <v>26</v>
      </c>
      <c r="J729" s="1">
        <v>0</v>
      </c>
      <c r="K729" s="1">
        <v>0.2</v>
      </c>
      <c r="L729" s="1">
        <v>0</v>
      </c>
    </row>
    <row r="730" spans="1:12">
      <c r="A730" s="2">
        <v>40891.333333333336</v>
      </c>
      <c r="B730" s="1">
        <v>0.1</v>
      </c>
      <c r="C730" s="1">
        <v>92.2</v>
      </c>
      <c r="D730" s="1">
        <v>0</v>
      </c>
      <c r="E730" s="1">
        <v>18</v>
      </c>
      <c r="F730" s="1">
        <v>60</v>
      </c>
      <c r="G730" s="5">
        <v>110.2</v>
      </c>
      <c r="H730" s="1">
        <v>0.5</v>
      </c>
      <c r="I730" s="1">
        <v>157</v>
      </c>
      <c r="J730" s="1">
        <v>0</v>
      </c>
      <c r="K730" s="1">
        <v>0.3</v>
      </c>
      <c r="L730" s="1">
        <v>0</v>
      </c>
    </row>
    <row r="731" spans="1:12">
      <c r="A731" s="2">
        <v>40891.375</v>
      </c>
      <c r="B731" s="1">
        <v>0.2</v>
      </c>
      <c r="C731" s="1">
        <v>92.2</v>
      </c>
      <c r="D731" s="1">
        <v>0.2</v>
      </c>
      <c r="E731" s="1">
        <v>18.2</v>
      </c>
      <c r="F731" s="1">
        <v>60</v>
      </c>
      <c r="G731" s="5">
        <v>111.2</v>
      </c>
      <c r="H731" s="1">
        <v>1</v>
      </c>
      <c r="I731" s="1">
        <v>78</v>
      </c>
      <c r="J731" s="1">
        <v>0</v>
      </c>
      <c r="K731" s="1">
        <v>0.4</v>
      </c>
      <c r="L731" s="1">
        <v>0</v>
      </c>
    </row>
    <row r="732" spans="1:12">
      <c r="A732" s="2">
        <v>40891.416666666664</v>
      </c>
      <c r="B732" s="1">
        <v>0.6</v>
      </c>
      <c r="C732" s="1">
        <v>92.2</v>
      </c>
      <c r="D732" s="1">
        <v>0.2</v>
      </c>
      <c r="E732" s="1">
        <v>18.399999999999999</v>
      </c>
      <c r="F732" s="1">
        <v>60</v>
      </c>
      <c r="G732" s="5">
        <v>112.2</v>
      </c>
      <c r="H732" s="1">
        <v>0.4</v>
      </c>
      <c r="I732" s="1">
        <v>80</v>
      </c>
      <c r="J732" s="1">
        <v>0</v>
      </c>
      <c r="K732" s="1">
        <v>0.8</v>
      </c>
      <c r="L732" s="1">
        <v>0</v>
      </c>
    </row>
    <row r="733" spans="1:12">
      <c r="A733" s="2">
        <v>40891.458333333336</v>
      </c>
      <c r="B733" s="1">
        <v>1.3</v>
      </c>
      <c r="C733" s="1">
        <v>92.2</v>
      </c>
      <c r="D733" s="1">
        <v>0.6</v>
      </c>
      <c r="E733" s="1">
        <v>19</v>
      </c>
      <c r="F733" s="1">
        <v>60</v>
      </c>
      <c r="G733" s="5">
        <v>113.2</v>
      </c>
      <c r="H733" s="1">
        <v>0.2</v>
      </c>
      <c r="I733" s="1">
        <v>285</v>
      </c>
      <c r="J733" s="1">
        <v>0.1</v>
      </c>
      <c r="K733" s="1">
        <v>1.6</v>
      </c>
      <c r="L733" s="1">
        <v>0</v>
      </c>
    </row>
    <row r="734" spans="1:12">
      <c r="A734" s="2">
        <v>40891.5</v>
      </c>
      <c r="B734" s="1">
        <v>1.9</v>
      </c>
      <c r="C734" s="1">
        <v>91.1</v>
      </c>
      <c r="D734" s="1">
        <v>0.2</v>
      </c>
      <c r="E734" s="1">
        <v>19.2</v>
      </c>
      <c r="F734" s="1">
        <v>60</v>
      </c>
      <c r="G734" s="5">
        <v>114.2</v>
      </c>
      <c r="H734" s="1">
        <v>0.3</v>
      </c>
      <c r="I734" s="1">
        <v>109</v>
      </c>
      <c r="J734" s="1">
        <v>0.2</v>
      </c>
      <c r="K734" s="1">
        <v>2.2000000000000002</v>
      </c>
      <c r="L734" s="1">
        <v>0</v>
      </c>
    </row>
    <row r="735" spans="1:12">
      <c r="A735" s="2">
        <v>40891.541666666664</v>
      </c>
      <c r="B735" s="1">
        <v>2.7</v>
      </c>
      <c r="C735" s="1">
        <v>91.1</v>
      </c>
      <c r="D735" s="1">
        <v>0</v>
      </c>
      <c r="E735" s="1">
        <v>19.2</v>
      </c>
      <c r="F735" s="1">
        <v>60</v>
      </c>
      <c r="G735" s="5">
        <v>115.2</v>
      </c>
      <c r="H735" s="1">
        <v>0.7</v>
      </c>
      <c r="I735" s="1">
        <v>83</v>
      </c>
      <c r="J735" s="1">
        <v>0.3</v>
      </c>
      <c r="K735" s="1">
        <v>3.1</v>
      </c>
      <c r="L735" s="1">
        <v>0</v>
      </c>
    </row>
    <row r="736" spans="1:12">
      <c r="A736" s="2">
        <v>40891.583333333336</v>
      </c>
      <c r="B736" s="1">
        <v>3.1</v>
      </c>
      <c r="C736" s="1">
        <v>88.9</v>
      </c>
      <c r="D736" s="1">
        <v>0.2</v>
      </c>
      <c r="E736" s="1">
        <v>19.399999999999999</v>
      </c>
      <c r="F736" s="1">
        <v>60</v>
      </c>
      <c r="G736" s="5">
        <v>116.2</v>
      </c>
      <c r="H736" s="1">
        <v>0.4</v>
      </c>
      <c r="I736" s="1">
        <v>115</v>
      </c>
      <c r="J736" s="1">
        <v>0.2</v>
      </c>
      <c r="K736" s="1">
        <v>3.5</v>
      </c>
      <c r="L736" s="1">
        <v>0</v>
      </c>
    </row>
    <row r="737" spans="1:12">
      <c r="A737" s="2">
        <v>40891.625</v>
      </c>
      <c r="B737" s="1">
        <v>3.3</v>
      </c>
      <c r="C737" s="1">
        <v>88.9</v>
      </c>
      <c r="D737" s="1">
        <v>0.6</v>
      </c>
      <c r="E737" s="1">
        <v>20</v>
      </c>
      <c r="F737" s="1">
        <v>60</v>
      </c>
      <c r="G737" s="5">
        <v>117.2</v>
      </c>
      <c r="H737" s="1">
        <v>0.7</v>
      </c>
      <c r="I737" s="1">
        <v>71</v>
      </c>
      <c r="J737" s="1">
        <v>0.1</v>
      </c>
      <c r="K737" s="1">
        <v>3.7</v>
      </c>
      <c r="L737" s="1">
        <v>0</v>
      </c>
    </row>
    <row r="738" spans="1:12">
      <c r="A738" s="2">
        <v>40891.666666666664</v>
      </c>
      <c r="B738" s="1">
        <v>3.4</v>
      </c>
      <c r="C738" s="1">
        <v>90</v>
      </c>
      <c r="D738" s="1">
        <v>0.2</v>
      </c>
      <c r="E738" s="1">
        <v>20.2</v>
      </c>
      <c r="F738" s="1">
        <v>60</v>
      </c>
      <c r="G738" s="5">
        <v>118.2</v>
      </c>
      <c r="H738" s="1">
        <v>0.5</v>
      </c>
      <c r="I738" s="1">
        <v>96</v>
      </c>
      <c r="J738" s="1">
        <v>0</v>
      </c>
      <c r="K738" s="1">
        <v>3.6</v>
      </c>
      <c r="L738" s="1">
        <v>0</v>
      </c>
    </row>
    <row r="739" spans="1:12">
      <c r="A739" s="2">
        <v>40891.708333333336</v>
      </c>
      <c r="B739" s="1">
        <v>3.2</v>
      </c>
      <c r="C739" s="1">
        <v>91.1</v>
      </c>
      <c r="D739" s="1">
        <v>0</v>
      </c>
      <c r="E739" s="1">
        <v>20.2</v>
      </c>
      <c r="F739" s="1">
        <v>60</v>
      </c>
      <c r="G739" s="5">
        <v>119.2</v>
      </c>
      <c r="H739" s="1">
        <v>0.5</v>
      </c>
      <c r="I739" s="1">
        <v>66</v>
      </c>
      <c r="J739" s="1">
        <v>0</v>
      </c>
      <c r="K739" s="1">
        <v>3.5</v>
      </c>
      <c r="L739" s="1">
        <v>0</v>
      </c>
    </row>
    <row r="740" spans="1:12">
      <c r="A740" s="2">
        <v>40891.75</v>
      </c>
      <c r="B740" s="1">
        <v>2.9</v>
      </c>
      <c r="C740" s="1">
        <v>91.1</v>
      </c>
      <c r="D740" s="1">
        <v>0</v>
      </c>
      <c r="E740" s="1">
        <v>20.2</v>
      </c>
      <c r="F740" s="1">
        <v>60</v>
      </c>
      <c r="G740" s="5">
        <v>120.2</v>
      </c>
      <c r="H740" s="1">
        <v>0.6</v>
      </c>
      <c r="I740" s="1">
        <v>14</v>
      </c>
      <c r="J740" s="1">
        <v>0</v>
      </c>
      <c r="K740" s="1">
        <v>3.1</v>
      </c>
      <c r="L740" s="1">
        <v>0</v>
      </c>
    </row>
    <row r="741" spans="1:12">
      <c r="A741" s="2">
        <v>40891.791666666664</v>
      </c>
      <c r="B741" s="1">
        <v>3</v>
      </c>
      <c r="C741" s="1">
        <v>92.2</v>
      </c>
      <c r="D741" s="1">
        <v>0.4</v>
      </c>
      <c r="E741" s="1">
        <v>20.5</v>
      </c>
      <c r="F741" s="1">
        <v>60</v>
      </c>
      <c r="G741" s="5">
        <v>121.2</v>
      </c>
      <c r="H741" s="1">
        <v>0.2</v>
      </c>
      <c r="I741" s="1">
        <v>75</v>
      </c>
      <c r="J741" s="1">
        <v>0</v>
      </c>
      <c r="K741" s="1">
        <v>3.2</v>
      </c>
      <c r="L741" s="1">
        <v>0</v>
      </c>
    </row>
    <row r="742" spans="1:12">
      <c r="A742" s="2">
        <v>40891.833333333336</v>
      </c>
      <c r="B742" s="1">
        <v>2.8</v>
      </c>
      <c r="C742" s="1">
        <v>92.2</v>
      </c>
      <c r="D742" s="1">
        <v>0</v>
      </c>
      <c r="E742" s="1">
        <v>20.5</v>
      </c>
      <c r="F742" s="1">
        <v>60</v>
      </c>
      <c r="G742" s="5">
        <v>122.2</v>
      </c>
      <c r="H742" s="1">
        <v>1.2</v>
      </c>
      <c r="I742" s="1">
        <v>256</v>
      </c>
      <c r="J742" s="1">
        <v>0</v>
      </c>
      <c r="K742" s="1">
        <v>3</v>
      </c>
      <c r="L742" s="1">
        <v>0</v>
      </c>
    </row>
    <row r="743" spans="1:12">
      <c r="A743" s="2">
        <v>40891.875</v>
      </c>
      <c r="B743" s="1">
        <v>2.8</v>
      </c>
      <c r="C743" s="1">
        <v>92.2</v>
      </c>
      <c r="D743" s="1">
        <v>0</v>
      </c>
      <c r="E743" s="1">
        <v>20.5</v>
      </c>
      <c r="F743" s="1">
        <v>60</v>
      </c>
      <c r="G743" s="5">
        <v>123.2</v>
      </c>
      <c r="H743" s="1">
        <v>1.1000000000000001</v>
      </c>
      <c r="I743" s="1">
        <v>229</v>
      </c>
      <c r="J743" s="1">
        <v>0</v>
      </c>
      <c r="K743" s="1">
        <v>3</v>
      </c>
      <c r="L743" s="1">
        <v>0</v>
      </c>
    </row>
    <row r="744" spans="1:12">
      <c r="A744" s="2">
        <v>40891.916666666664</v>
      </c>
      <c r="B744" s="1">
        <v>2.9</v>
      </c>
      <c r="C744" s="1">
        <v>92.2</v>
      </c>
      <c r="D744" s="1">
        <v>0</v>
      </c>
      <c r="E744" s="1">
        <v>20.5</v>
      </c>
      <c r="F744" s="1">
        <v>60</v>
      </c>
      <c r="G744" s="5">
        <v>124.2</v>
      </c>
      <c r="H744" s="1">
        <v>1.3</v>
      </c>
      <c r="I744" s="1">
        <v>290</v>
      </c>
      <c r="J744" s="1">
        <v>0</v>
      </c>
      <c r="K744" s="1">
        <v>3</v>
      </c>
      <c r="L744" s="1">
        <v>0</v>
      </c>
    </row>
    <row r="745" spans="1:12">
      <c r="A745" s="2">
        <v>40891.958333333336</v>
      </c>
      <c r="B745" s="1">
        <v>3</v>
      </c>
      <c r="C745" s="1">
        <v>91.1</v>
      </c>
      <c r="D745" s="1">
        <v>0</v>
      </c>
      <c r="E745" s="1">
        <v>20.5</v>
      </c>
      <c r="F745" s="1">
        <v>60</v>
      </c>
      <c r="G745" s="5">
        <v>125.2</v>
      </c>
      <c r="H745" s="1">
        <v>0.3</v>
      </c>
      <c r="I745" s="1">
        <v>317</v>
      </c>
      <c r="J745" s="1">
        <v>0</v>
      </c>
      <c r="K745" s="1">
        <v>3.1</v>
      </c>
      <c r="L745" s="1">
        <v>0</v>
      </c>
    </row>
    <row r="746" spans="1:12">
      <c r="A746" s="2">
        <v>40892</v>
      </c>
      <c r="B746" s="1">
        <v>2.8</v>
      </c>
      <c r="C746" s="1">
        <v>91.1</v>
      </c>
      <c r="D746" s="1">
        <v>0</v>
      </c>
      <c r="E746" s="1">
        <v>20.5</v>
      </c>
      <c r="F746" s="1">
        <v>60</v>
      </c>
      <c r="G746" s="5">
        <v>126.2</v>
      </c>
      <c r="H746" s="1">
        <v>0.3</v>
      </c>
      <c r="I746" s="1">
        <v>96</v>
      </c>
      <c r="J746" s="1">
        <v>0</v>
      </c>
      <c r="K746" s="1">
        <v>3</v>
      </c>
      <c r="L746" s="1">
        <v>0</v>
      </c>
    </row>
    <row r="747" spans="1:12">
      <c r="A747" s="2">
        <v>40892.041666666664</v>
      </c>
      <c r="B747" s="1">
        <v>2.6</v>
      </c>
      <c r="C747" s="1">
        <v>92.2</v>
      </c>
      <c r="D747" s="1">
        <v>0</v>
      </c>
      <c r="E747" s="1">
        <v>20.5</v>
      </c>
      <c r="F747" s="1">
        <v>60</v>
      </c>
      <c r="G747" s="5">
        <v>127.2</v>
      </c>
      <c r="H747" s="1">
        <v>0.7</v>
      </c>
      <c r="I747" s="1">
        <v>351</v>
      </c>
      <c r="J747" s="1">
        <v>0</v>
      </c>
      <c r="K747" s="1">
        <v>2.7</v>
      </c>
      <c r="L747" s="1">
        <v>0</v>
      </c>
    </row>
    <row r="748" spans="1:12">
      <c r="A748" s="2">
        <v>40892.083333333336</v>
      </c>
      <c r="B748" s="1">
        <v>2.8</v>
      </c>
      <c r="C748" s="1">
        <v>92.2</v>
      </c>
      <c r="D748" s="1">
        <v>0</v>
      </c>
      <c r="E748" s="1">
        <v>20.5</v>
      </c>
      <c r="F748" s="1">
        <v>60</v>
      </c>
      <c r="G748" s="5">
        <v>128.19999999999999</v>
      </c>
      <c r="H748" s="1">
        <v>1.2</v>
      </c>
      <c r="I748" s="1">
        <v>191</v>
      </c>
      <c r="J748" s="1">
        <v>0</v>
      </c>
      <c r="K748" s="1">
        <v>3</v>
      </c>
      <c r="L748" s="1">
        <v>0</v>
      </c>
    </row>
    <row r="749" spans="1:12">
      <c r="A749" s="2">
        <v>40892.125</v>
      </c>
      <c r="B749" s="1">
        <v>2.8</v>
      </c>
      <c r="C749" s="1">
        <v>91.1</v>
      </c>
      <c r="D749" s="1">
        <v>0</v>
      </c>
      <c r="E749" s="1">
        <v>20.5</v>
      </c>
      <c r="F749" s="1">
        <v>60</v>
      </c>
      <c r="G749" s="5">
        <v>129.19999999999999</v>
      </c>
      <c r="H749" s="1">
        <v>0.6</v>
      </c>
      <c r="I749" s="1">
        <v>299</v>
      </c>
      <c r="J749" s="1">
        <v>0</v>
      </c>
      <c r="K749" s="1">
        <v>3</v>
      </c>
      <c r="L749" s="1">
        <v>0</v>
      </c>
    </row>
    <row r="750" spans="1:12">
      <c r="A750" s="2">
        <v>40892.166666666664</v>
      </c>
      <c r="B750" s="1">
        <v>2.9</v>
      </c>
      <c r="C750" s="1">
        <v>91.1</v>
      </c>
      <c r="D750" s="1">
        <v>0</v>
      </c>
      <c r="E750" s="1">
        <v>20.5</v>
      </c>
      <c r="F750" s="1">
        <v>60</v>
      </c>
      <c r="G750" s="5">
        <v>130.19999999999999</v>
      </c>
      <c r="H750" s="1">
        <v>0.5</v>
      </c>
      <c r="I750" s="1">
        <v>170</v>
      </c>
      <c r="J750" s="1">
        <v>0</v>
      </c>
      <c r="K750" s="1">
        <v>3</v>
      </c>
      <c r="L750" s="1">
        <v>0</v>
      </c>
    </row>
    <row r="751" spans="1:12">
      <c r="A751" s="2">
        <v>40892.208333333336</v>
      </c>
      <c r="B751" s="1">
        <v>2.8</v>
      </c>
      <c r="C751" s="1">
        <v>91.1</v>
      </c>
      <c r="D751" s="1">
        <v>0</v>
      </c>
      <c r="E751" s="1">
        <v>20.5</v>
      </c>
      <c r="F751" s="1">
        <v>60</v>
      </c>
      <c r="G751" s="5">
        <v>131.19999999999999</v>
      </c>
      <c r="H751" s="1">
        <v>0.5</v>
      </c>
      <c r="I751" s="1">
        <v>248</v>
      </c>
      <c r="J751" s="1">
        <v>0</v>
      </c>
      <c r="K751" s="1">
        <v>3</v>
      </c>
      <c r="L751" s="1">
        <v>0</v>
      </c>
    </row>
    <row r="752" spans="1:12">
      <c r="A752" s="2">
        <v>40892.25</v>
      </c>
      <c r="B752" s="1">
        <v>2.9</v>
      </c>
      <c r="C752" s="1">
        <v>91.1</v>
      </c>
      <c r="D752" s="1">
        <v>0</v>
      </c>
      <c r="E752" s="1">
        <v>20.5</v>
      </c>
      <c r="F752" s="1">
        <v>60</v>
      </c>
      <c r="G752" s="5">
        <v>132.19999999999999</v>
      </c>
      <c r="H752" s="1">
        <v>0.4</v>
      </c>
      <c r="I752" s="1">
        <v>181</v>
      </c>
      <c r="J752" s="1">
        <v>0</v>
      </c>
      <c r="K752" s="1">
        <v>3</v>
      </c>
      <c r="L752" s="1">
        <v>0</v>
      </c>
    </row>
    <row r="753" spans="1:12">
      <c r="A753" s="2">
        <v>40892.291666666664</v>
      </c>
      <c r="B753" s="1">
        <v>2.9</v>
      </c>
      <c r="C753" s="1">
        <v>91.1</v>
      </c>
      <c r="D753" s="1">
        <v>0</v>
      </c>
      <c r="E753" s="1">
        <v>20.5</v>
      </c>
      <c r="F753" s="1">
        <v>60</v>
      </c>
      <c r="G753" s="5">
        <v>133.19999999999999</v>
      </c>
      <c r="H753" s="1">
        <v>0.2</v>
      </c>
      <c r="I753" s="1">
        <v>161</v>
      </c>
      <c r="J753" s="1">
        <v>0</v>
      </c>
      <c r="K753" s="1">
        <v>3.1</v>
      </c>
      <c r="L753" s="1">
        <v>0</v>
      </c>
    </row>
    <row r="754" spans="1:12">
      <c r="A754" s="2">
        <v>40892.333333333336</v>
      </c>
      <c r="B754" s="1">
        <v>2.9</v>
      </c>
      <c r="C754" s="1">
        <v>91.1</v>
      </c>
      <c r="D754" s="1">
        <v>0</v>
      </c>
      <c r="E754" s="1">
        <v>20.5</v>
      </c>
      <c r="F754" s="1">
        <v>60</v>
      </c>
      <c r="G754" s="5">
        <v>134.19999999999999</v>
      </c>
      <c r="H754" s="1">
        <v>0.3</v>
      </c>
      <c r="I754" s="1">
        <v>296</v>
      </c>
      <c r="J754" s="1">
        <v>0</v>
      </c>
      <c r="K754" s="1">
        <v>3.1</v>
      </c>
      <c r="L754" s="1">
        <v>0</v>
      </c>
    </row>
    <row r="755" spans="1:12">
      <c r="A755" s="2">
        <v>40892.375</v>
      </c>
      <c r="B755" s="1">
        <v>3.1</v>
      </c>
      <c r="C755" s="1">
        <v>91.1</v>
      </c>
      <c r="D755" s="1">
        <v>0</v>
      </c>
      <c r="E755" s="1">
        <v>20.5</v>
      </c>
      <c r="F755" s="1">
        <v>60</v>
      </c>
      <c r="G755" s="5">
        <v>135.19999999999999</v>
      </c>
      <c r="H755" s="1">
        <v>0.4</v>
      </c>
      <c r="I755" s="1">
        <v>253</v>
      </c>
      <c r="J755" s="1">
        <v>0</v>
      </c>
      <c r="K755" s="1">
        <v>3.3</v>
      </c>
      <c r="L755" s="1">
        <v>0</v>
      </c>
    </row>
    <row r="756" spans="1:12">
      <c r="A756" s="2">
        <v>40892.416666666664</v>
      </c>
      <c r="B756" s="1">
        <v>3.6</v>
      </c>
      <c r="C756" s="1">
        <v>91.1</v>
      </c>
      <c r="D756" s="1">
        <v>0</v>
      </c>
      <c r="E756" s="1">
        <v>20.5</v>
      </c>
      <c r="F756" s="1">
        <v>60</v>
      </c>
      <c r="G756" s="5">
        <v>136.19999999999999</v>
      </c>
      <c r="H756" s="1">
        <v>0.5</v>
      </c>
      <c r="I756" s="1">
        <v>262</v>
      </c>
      <c r="J756" s="1">
        <v>0.1</v>
      </c>
      <c r="K756" s="1">
        <v>3.8</v>
      </c>
      <c r="L756" s="1">
        <v>0</v>
      </c>
    </row>
    <row r="757" spans="1:12">
      <c r="A757" s="2">
        <v>40892.458333333336</v>
      </c>
      <c r="B757" s="1">
        <v>4.3</v>
      </c>
      <c r="C757" s="1">
        <v>87.8</v>
      </c>
      <c r="D757" s="1">
        <v>0</v>
      </c>
      <c r="E757" s="1">
        <v>20.5</v>
      </c>
      <c r="F757" s="1">
        <v>60</v>
      </c>
      <c r="G757" s="5">
        <v>137.19999999999999</v>
      </c>
      <c r="H757" s="1">
        <v>0.2</v>
      </c>
      <c r="I757" s="1">
        <v>163</v>
      </c>
      <c r="J757" s="1">
        <v>0.2</v>
      </c>
      <c r="K757" s="1">
        <v>4.4000000000000004</v>
      </c>
      <c r="L757" s="1">
        <v>0</v>
      </c>
    </row>
    <row r="758" spans="1:12">
      <c r="A758" s="2">
        <v>40892.5</v>
      </c>
      <c r="B758" s="1">
        <v>4.9000000000000004</v>
      </c>
      <c r="C758" s="1">
        <v>87.8</v>
      </c>
      <c r="D758" s="1">
        <v>0</v>
      </c>
      <c r="E758" s="1">
        <v>20.5</v>
      </c>
      <c r="F758" s="1">
        <v>60</v>
      </c>
      <c r="G758" s="5">
        <v>138.19999999999999</v>
      </c>
      <c r="H758" s="1">
        <v>0.3</v>
      </c>
      <c r="I758" s="1">
        <v>173</v>
      </c>
      <c r="J758" s="1">
        <v>0.3</v>
      </c>
      <c r="K758" s="1">
        <v>5</v>
      </c>
      <c r="L758" s="1">
        <v>0</v>
      </c>
    </row>
    <row r="759" spans="1:12">
      <c r="A759" s="2">
        <v>40892.541666666664</v>
      </c>
      <c r="B759" s="1">
        <v>5.4</v>
      </c>
      <c r="C759" s="1">
        <v>85.6</v>
      </c>
      <c r="D759" s="1">
        <v>0</v>
      </c>
      <c r="E759" s="1">
        <v>20.5</v>
      </c>
      <c r="F759" s="1">
        <v>60</v>
      </c>
      <c r="G759" s="5">
        <v>139.19999999999999</v>
      </c>
      <c r="H759" s="1">
        <v>0.4</v>
      </c>
      <c r="I759" s="1">
        <v>167</v>
      </c>
      <c r="J759" s="1">
        <v>0.3</v>
      </c>
      <c r="K759" s="1">
        <v>5.7</v>
      </c>
      <c r="L759" s="1">
        <v>0</v>
      </c>
    </row>
    <row r="760" spans="1:12">
      <c r="A760" s="2">
        <v>40892.583333333336</v>
      </c>
      <c r="B760" s="1">
        <v>5.7</v>
      </c>
      <c r="C760" s="1">
        <v>83.3</v>
      </c>
      <c r="D760" s="1">
        <v>0</v>
      </c>
      <c r="E760" s="1">
        <v>20.5</v>
      </c>
      <c r="F760" s="1">
        <v>60</v>
      </c>
      <c r="G760" s="5">
        <v>140.19999999999999</v>
      </c>
      <c r="H760" s="1">
        <v>0.5</v>
      </c>
      <c r="I760" s="1">
        <v>60</v>
      </c>
      <c r="J760" s="1">
        <v>0.2</v>
      </c>
      <c r="K760" s="1">
        <v>6.1</v>
      </c>
      <c r="L760" s="1">
        <v>0</v>
      </c>
    </row>
    <row r="761" spans="1:12">
      <c r="A761" s="2">
        <v>40892.625</v>
      </c>
      <c r="B761" s="1">
        <v>5.7</v>
      </c>
      <c r="C761" s="1">
        <v>83.3</v>
      </c>
      <c r="D761" s="1">
        <v>0</v>
      </c>
      <c r="E761" s="1">
        <v>20.5</v>
      </c>
      <c r="F761" s="1">
        <v>60</v>
      </c>
      <c r="G761" s="5">
        <v>141.19999999999999</v>
      </c>
      <c r="H761" s="1">
        <v>1.1000000000000001</v>
      </c>
      <c r="I761" s="1">
        <v>234</v>
      </c>
      <c r="J761" s="1">
        <v>0.1</v>
      </c>
      <c r="K761" s="1">
        <v>6</v>
      </c>
      <c r="L761" s="1">
        <v>0</v>
      </c>
    </row>
    <row r="762" spans="1:12">
      <c r="A762" s="2">
        <v>40892.666666666664</v>
      </c>
      <c r="B762" s="1">
        <v>5.3</v>
      </c>
      <c r="C762" s="1">
        <v>84.4</v>
      </c>
      <c r="D762" s="1">
        <v>0</v>
      </c>
      <c r="E762" s="1">
        <v>20.5</v>
      </c>
      <c r="F762" s="1">
        <v>60</v>
      </c>
      <c r="G762" s="5">
        <v>142.19999999999999</v>
      </c>
      <c r="H762" s="1">
        <v>1.4</v>
      </c>
      <c r="I762" s="1">
        <v>245</v>
      </c>
      <c r="J762" s="1">
        <v>0</v>
      </c>
      <c r="K762" s="1">
        <v>5.5</v>
      </c>
      <c r="L762" s="1">
        <v>0</v>
      </c>
    </row>
    <row r="763" spans="1:12">
      <c r="A763" s="2">
        <v>40892.708333333336</v>
      </c>
      <c r="B763" s="1">
        <v>5.0999999999999996</v>
      </c>
      <c r="C763" s="1">
        <v>86.7</v>
      </c>
      <c r="D763" s="1">
        <v>0</v>
      </c>
      <c r="E763" s="1">
        <v>20.5</v>
      </c>
      <c r="F763" s="1">
        <v>60</v>
      </c>
      <c r="G763" s="5">
        <v>143.19999999999999</v>
      </c>
      <c r="H763" s="1">
        <v>2.6</v>
      </c>
      <c r="I763" s="1">
        <v>255</v>
      </c>
      <c r="J763" s="1">
        <v>0</v>
      </c>
      <c r="K763" s="1">
        <v>5.3</v>
      </c>
      <c r="L763" s="1">
        <v>0</v>
      </c>
    </row>
    <row r="764" spans="1:12">
      <c r="A764" s="2">
        <v>40892.75</v>
      </c>
      <c r="B764" s="1">
        <v>5</v>
      </c>
      <c r="C764" s="1">
        <v>86.7</v>
      </c>
      <c r="D764" s="1">
        <v>0</v>
      </c>
      <c r="E764" s="1">
        <v>20.5</v>
      </c>
      <c r="F764" s="1">
        <v>60</v>
      </c>
      <c r="G764" s="5">
        <v>144.19999999999999</v>
      </c>
      <c r="H764" s="1">
        <v>2.5</v>
      </c>
      <c r="I764" s="1">
        <v>268</v>
      </c>
      <c r="J764" s="1">
        <v>0</v>
      </c>
      <c r="K764" s="1">
        <v>5.0999999999999996</v>
      </c>
      <c r="L764" s="1">
        <v>0</v>
      </c>
    </row>
    <row r="765" spans="1:12">
      <c r="A765" s="2">
        <v>40892.791666666664</v>
      </c>
      <c r="B765" s="1">
        <v>5.0999999999999996</v>
      </c>
      <c r="C765" s="1">
        <v>84.4</v>
      </c>
      <c r="D765" s="1">
        <v>0</v>
      </c>
      <c r="E765" s="1">
        <v>20.5</v>
      </c>
      <c r="F765" s="1">
        <v>60</v>
      </c>
      <c r="G765" s="5">
        <v>145.19999999999999</v>
      </c>
      <c r="H765" s="1">
        <v>3.1</v>
      </c>
      <c r="I765" s="1">
        <v>286</v>
      </c>
      <c r="J765" s="1">
        <v>0</v>
      </c>
      <c r="K765" s="1">
        <v>5.0999999999999996</v>
      </c>
      <c r="L765" s="1">
        <v>0</v>
      </c>
    </row>
    <row r="766" spans="1:12">
      <c r="A766" s="2">
        <v>40892.833333333336</v>
      </c>
      <c r="B766" s="1">
        <v>5.0999999999999996</v>
      </c>
      <c r="C766" s="1">
        <v>83.3</v>
      </c>
      <c r="D766" s="1">
        <v>0</v>
      </c>
      <c r="E766" s="1">
        <v>20.5</v>
      </c>
      <c r="F766" s="1">
        <v>60</v>
      </c>
      <c r="G766" s="5">
        <v>146.19999999999999</v>
      </c>
      <c r="H766" s="1">
        <v>3.5</v>
      </c>
      <c r="I766" s="1">
        <v>323</v>
      </c>
      <c r="J766" s="1">
        <v>0</v>
      </c>
      <c r="K766" s="1">
        <v>5.0999999999999996</v>
      </c>
      <c r="L766" s="1">
        <v>0</v>
      </c>
    </row>
    <row r="767" spans="1:12">
      <c r="A767" s="2">
        <v>40892.875</v>
      </c>
      <c r="B767" s="1">
        <v>4.2</v>
      </c>
      <c r="C767" s="1">
        <v>82.2</v>
      </c>
      <c r="D767" s="1">
        <v>0</v>
      </c>
      <c r="E767" s="1">
        <v>20.5</v>
      </c>
      <c r="F767" s="1">
        <v>60</v>
      </c>
      <c r="G767" s="5">
        <v>147.19999999999999</v>
      </c>
      <c r="H767" s="1">
        <v>1.7</v>
      </c>
      <c r="I767" s="1">
        <v>128</v>
      </c>
      <c r="J767" s="1">
        <v>0</v>
      </c>
      <c r="K767" s="1">
        <v>3.8</v>
      </c>
      <c r="L767" s="1">
        <v>0</v>
      </c>
    </row>
    <row r="768" spans="1:12">
      <c r="A768" s="2">
        <v>40892.916666666664</v>
      </c>
      <c r="B768" s="1">
        <v>4</v>
      </c>
      <c r="C768" s="1">
        <v>81.099999999999994</v>
      </c>
      <c r="D768" s="1">
        <v>0</v>
      </c>
      <c r="E768" s="1">
        <v>20.5</v>
      </c>
      <c r="F768" s="1">
        <v>60</v>
      </c>
      <c r="G768" s="5">
        <v>148.19999999999999</v>
      </c>
      <c r="H768" s="1">
        <v>3.5</v>
      </c>
      <c r="I768" s="1">
        <v>255</v>
      </c>
      <c r="J768" s="1">
        <v>0</v>
      </c>
      <c r="K768" s="1">
        <v>3.7</v>
      </c>
      <c r="L768" s="1">
        <v>0</v>
      </c>
    </row>
    <row r="769" spans="1:12">
      <c r="A769" s="2">
        <v>40892.958333333336</v>
      </c>
      <c r="B769" s="1">
        <v>3.8</v>
      </c>
      <c r="C769" s="1">
        <v>80</v>
      </c>
      <c r="D769" s="1">
        <v>0</v>
      </c>
      <c r="E769" s="1">
        <v>20.5</v>
      </c>
      <c r="F769" s="1">
        <v>60</v>
      </c>
      <c r="G769" s="5">
        <v>149.19999999999999</v>
      </c>
      <c r="H769" s="1">
        <v>2.5</v>
      </c>
      <c r="I769" s="1">
        <v>226</v>
      </c>
      <c r="J769" s="1">
        <v>0</v>
      </c>
      <c r="K769" s="1">
        <v>3.7</v>
      </c>
      <c r="L769" s="1">
        <v>0</v>
      </c>
    </row>
    <row r="770" spans="1:12">
      <c r="A770" s="2">
        <v>40893</v>
      </c>
      <c r="B770" s="1">
        <v>2.4</v>
      </c>
      <c r="C770" s="1">
        <v>85.6</v>
      </c>
      <c r="D770" s="1">
        <v>0</v>
      </c>
      <c r="E770" s="1">
        <v>20.5</v>
      </c>
      <c r="F770" s="1">
        <v>60</v>
      </c>
      <c r="G770" s="5">
        <v>150.19999999999999</v>
      </c>
      <c r="H770" s="1">
        <v>0.7</v>
      </c>
      <c r="I770" s="1">
        <v>211</v>
      </c>
      <c r="J770" s="1">
        <v>0</v>
      </c>
      <c r="K770" s="1">
        <v>2.1</v>
      </c>
      <c r="L770" s="1">
        <v>0</v>
      </c>
    </row>
    <row r="771" spans="1:12">
      <c r="A771" s="2">
        <v>40893.041666666664</v>
      </c>
      <c r="B771" s="1">
        <v>1.8</v>
      </c>
      <c r="C771" s="1">
        <v>88.9</v>
      </c>
      <c r="D771" s="1">
        <v>0</v>
      </c>
      <c r="E771" s="1">
        <v>20.5</v>
      </c>
      <c r="F771" s="1">
        <v>60</v>
      </c>
      <c r="G771" s="5">
        <v>151.19999999999999</v>
      </c>
      <c r="H771" s="1">
        <v>1.4</v>
      </c>
      <c r="I771" s="1">
        <v>320</v>
      </c>
      <c r="J771" s="1">
        <v>0</v>
      </c>
      <c r="K771" s="1">
        <v>1.5</v>
      </c>
      <c r="L771" s="1">
        <v>0</v>
      </c>
    </row>
    <row r="772" spans="1:12">
      <c r="A772" s="2">
        <v>40893.083333333336</v>
      </c>
      <c r="B772" s="1">
        <v>0.9</v>
      </c>
      <c r="C772" s="1">
        <v>88.9</v>
      </c>
      <c r="D772" s="1">
        <v>0</v>
      </c>
      <c r="E772" s="1">
        <v>20.5</v>
      </c>
      <c r="F772" s="1">
        <v>60</v>
      </c>
      <c r="G772" s="5">
        <v>152.19999999999999</v>
      </c>
      <c r="H772" s="1">
        <v>0.8</v>
      </c>
      <c r="I772" s="1">
        <v>287</v>
      </c>
      <c r="J772" s="1">
        <v>0</v>
      </c>
      <c r="K772" s="1">
        <v>0.1</v>
      </c>
      <c r="L772" s="1">
        <v>0</v>
      </c>
    </row>
    <row r="773" spans="1:12">
      <c r="A773" s="2">
        <v>40893.125</v>
      </c>
      <c r="B773" s="1">
        <v>1</v>
      </c>
      <c r="C773" s="1">
        <v>90</v>
      </c>
      <c r="D773" s="1">
        <v>0</v>
      </c>
      <c r="E773" s="1">
        <v>20.5</v>
      </c>
      <c r="F773" s="1">
        <v>42</v>
      </c>
      <c r="G773" s="5">
        <v>152.9</v>
      </c>
      <c r="H773" s="1">
        <v>1.8</v>
      </c>
      <c r="I773" s="1">
        <v>256</v>
      </c>
      <c r="J773" s="1">
        <v>0</v>
      </c>
      <c r="K773" s="1">
        <v>0.8</v>
      </c>
      <c r="L773" s="1">
        <v>0</v>
      </c>
    </row>
    <row r="774" spans="1:12">
      <c r="A774" s="2">
        <v>40893.166666666664</v>
      </c>
      <c r="B774" s="1">
        <v>0.2</v>
      </c>
      <c r="C774" s="1">
        <v>90</v>
      </c>
      <c r="D774" s="1">
        <v>0</v>
      </c>
      <c r="E774" s="1">
        <v>20.5</v>
      </c>
      <c r="F774" s="1">
        <v>0</v>
      </c>
      <c r="G774" s="5">
        <v>152.9</v>
      </c>
      <c r="H774" s="1">
        <v>1.6</v>
      </c>
      <c r="I774" s="1">
        <v>48</v>
      </c>
      <c r="J774" s="1">
        <v>0</v>
      </c>
      <c r="K774" s="1">
        <v>0</v>
      </c>
      <c r="L774" s="1">
        <v>0</v>
      </c>
    </row>
    <row r="775" spans="1:12">
      <c r="A775" s="2">
        <v>40893.208333333336</v>
      </c>
      <c r="B775" s="1">
        <v>-0.3</v>
      </c>
      <c r="C775" s="1">
        <v>93.3</v>
      </c>
      <c r="D775" s="1">
        <v>0</v>
      </c>
      <c r="E775" s="1">
        <v>20.5</v>
      </c>
      <c r="F775" s="1">
        <v>0</v>
      </c>
      <c r="G775" s="5">
        <v>152.9</v>
      </c>
      <c r="H775" s="1">
        <v>0.7</v>
      </c>
      <c r="I775" s="1">
        <v>111</v>
      </c>
      <c r="J775" s="1">
        <v>0</v>
      </c>
      <c r="K775" s="1">
        <v>-0.9</v>
      </c>
      <c r="L775" s="1">
        <v>0</v>
      </c>
    </row>
    <row r="776" spans="1:12">
      <c r="A776" s="2">
        <v>40893.25</v>
      </c>
      <c r="B776" s="1">
        <v>-0.7</v>
      </c>
      <c r="C776" s="1">
        <v>93.3</v>
      </c>
      <c r="D776" s="1">
        <v>0</v>
      </c>
      <c r="E776" s="1">
        <v>20.5</v>
      </c>
      <c r="F776" s="1">
        <v>0</v>
      </c>
      <c r="G776" s="5">
        <v>152.9</v>
      </c>
      <c r="H776" s="1">
        <v>0.2</v>
      </c>
      <c r="I776" s="1">
        <v>254</v>
      </c>
      <c r="J776" s="1">
        <v>0</v>
      </c>
      <c r="K776" s="1">
        <v>-1.6</v>
      </c>
      <c r="L776" s="1">
        <v>0</v>
      </c>
    </row>
    <row r="777" spans="1:12">
      <c r="A777" s="2">
        <v>40893.291666666664</v>
      </c>
      <c r="B777" s="1">
        <v>-0.4</v>
      </c>
      <c r="C777" s="1">
        <v>93.3</v>
      </c>
      <c r="D777" s="1">
        <v>0</v>
      </c>
      <c r="E777" s="1">
        <v>20.5</v>
      </c>
      <c r="F777" s="1">
        <v>0</v>
      </c>
      <c r="G777" s="5">
        <v>152.9</v>
      </c>
      <c r="H777" s="1">
        <v>0.4</v>
      </c>
      <c r="I777" s="1">
        <v>60</v>
      </c>
      <c r="J777" s="1">
        <v>0</v>
      </c>
      <c r="K777" s="1">
        <v>-1.3</v>
      </c>
      <c r="L777" s="1">
        <v>0</v>
      </c>
    </row>
    <row r="778" spans="1:12">
      <c r="A778" s="2">
        <v>40893.333333333336</v>
      </c>
      <c r="B778" s="1">
        <v>-0.6</v>
      </c>
      <c r="C778" s="1">
        <v>92.2</v>
      </c>
      <c r="D778" s="1">
        <v>0</v>
      </c>
      <c r="E778" s="1">
        <v>20.5</v>
      </c>
      <c r="F778" s="1">
        <v>0</v>
      </c>
      <c r="G778" s="5">
        <v>152.9</v>
      </c>
      <c r="H778" s="1">
        <v>0.7</v>
      </c>
      <c r="I778" s="1">
        <v>39</v>
      </c>
      <c r="J778" s="1">
        <v>0</v>
      </c>
      <c r="K778" s="1">
        <v>-1.4</v>
      </c>
      <c r="L778" s="1">
        <v>0</v>
      </c>
    </row>
    <row r="779" spans="1:12">
      <c r="A779" s="2">
        <v>40893.375</v>
      </c>
      <c r="B779" s="1">
        <v>-0.1</v>
      </c>
      <c r="C779" s="1">
        <v>92.2</v>
      </c>
      <c r="D779" s="1">
        <v>0</v>
      </c>
      <c r="E779" s="1">
        <v>20.5</v>
      </c>
      <c r="F779" s="1">
        <v>0</v>
      </c>
      <c r="G779" s="5">
        <v>152.9</v>
      </c>
      <c r="H779" s="1">
        <v>0.7</v>
      </c>
      <c r="I779" s="1">
        <v>13</v>
      </c>
      <c r="J779" s="1">
        <v>0</v>
      </c>
      <c r="K779" s="1">
        <v>-0.1</v>
      </c>
      <c r="L779" s="1">
        <v>0</v>
      </c>
    </row>
    <row r="780" spans="1:12">
      <c r="A780" s="2">
        <v>40893.416666666664</v>
      </c>
      <c r="B780" s="1">
        <v>0.4</v>
      </c>
      <c r="C780" s="1">
        <v>92.2</v>
      </c>
      <c r="D780" s="1">
        <v>0</v>
      </c>
      <c r="E780" s="1">
        <v>20.5</v>
      </c>
      <c r="F780" s="1">
        <v>41</v>
      </c>
      <c r="G780" s="5">
        <v>153.6</v>
      </c>
      <c r="H780" s="1">
        <v>0.6</v>
      </c>
      <c r="I780" s="1">
        <v>56</v>
      </c>
      <c r="J780" s="1">
        <v>0</v>
      </c>
      <c r="K780" s="1">
        <v>0.3</v>
      </c>
      <c r="L780" s="1">
        <v>0</v>
      </c>
    </row>
    <row r="781" spans="1:12">
      <c r="A781" s="2">
        <v>40893.458333333336</v>
      </c>
      <c r="B781" s="1">
        <v>0.8</v>
      </c>
      <c r="C781" s="1">
        <v>92.2</v>
      </c>
      <c r="D781" s="1">
        <v>0</v>
      </c>
      <c r="E781" s="1">
        <v>20.5</v>
      </c>
      <c r="F781" s="1">
        <v>60</v>
      </c>
      <c r="G781" s="5">
        <v>154.6</v>
      </c>
      <c r="H781" s="1">
        <v>0.4</v>
      </c>
      <c r="I781" s="1">
        <v>222</v>
      </c>
      <c r="J781" s="1">
        <v>0.1</v>
      </c>
      <c r="K781" s="1">
        <v>0.9</v>
      </c>
      <c r="L781" s="1">
        <v>0</v>
      </c>
    </row>
    <row r="782" spans="1:12">
      <c r="A782" s="2">
        <v>40893.5</v>
      </c>
      <c r="B782" s="1">
        <v>1.6</v>
      </c>
      <c r="C782" s="1">
        <v>92.2</v>
      </c>
      <c r="D782" s="1">
        <v>0.4</v>
      </c>
      <c r="E782" s="1">
        <v>20.9</v>
      </c>
      <c r="F782" s="1">
        <v>60</v>
      </c>
      <c r="G782" s="5">
        <v>155.6</v>
      </c>
      <c r="H782" s="1">
        <v>0.5</v>
      </c>
      <c r="I782" s="1">
        <v>329</v>
      </c>
      <c r="J782" s="1">
        <v>0.1</v>
      </c>
      <c r="K782" s="1">
        <v>1.8</v>
      </c>
      <c r="L782" s="1">
        <v>0</v>
      </c>
    </row>
    <row r="783" spans="1:12">
      <c r="A783" s="2">
        <v>40893.541666666664</v>
      </c>
      <c r="B783" s="1">
        <v>1.9</v>
      </c>
      <c r="C783" s="1">
        <v>91.1</v>
      </c>
      <c r="D783" s="1">
        <v>0.4</v>
      </c>
      <c r="E783" s="1">
        <v>21.3</v>
      </c>
      <c r="F783" s="1">
        <v>60</v>
      </c>
      <c r="G783" s="5">
        <v>156.6</v>
      </c>
      <c r="H783" s="1">
        <v>0.9</v>
      </c>
      <c r="I783" s="1">
        <v>74</v>
      </c>
      <c r="J783" s="1">
        <v>0.1</v>
      </c>
      <c r="K783" s="1">
        <v>2.2000000000000002</v>
      </c>
      <c r="L783" s="1">
        <v>0</v>
      </c>
    </row>
    <row r="784" spans="1:12">
      <c r="A784" s="2">
        <v>40893.583333333336</v>
      </c>
      <c r="B784" s="1">
        <v>2</v>
      </c>
      <c r="C784" s="1">
        <v>92.2</v>
      </c>
      <c r="D784" s="1">
        <v>0.6</v>
      </c>
      <c r="E784" s="1">
        <v>21.9</v>
      </c>
      <c r="F784" s="1">
        <v>60</v>
      </c>
      <c r="G784" s="5">
        <v>157.6</v>
      </c>
      <c r="H784" s="1">
        <v>0.7</v>
      </c>
      <c r="I784" s="1">
        <v>85</v>
      </c>
      <c r="J784" s="1">
        <v>0.1</v>
      </c>
      <c r="K784" s="1">
        <v>2.4</v>
      </c>
      <c r="L784" s="1">
        <v>0</v>
      </c>
    </row>
    <row r="785" spans="1:12">
      <c r="A785" s="2">
        <v>40893.625</v>
      </c>
      <c r="B785" s="1">
        <v>2</v>
      </c>
      <c r="C785" s="1">
        <v>92.2</v>
      </c>
      <c r="D785" s="1">
        <v>1.4</v>
      </c>
      <c r="E785" s="1">
        <v>23.3</v>
      </c>
      <c r="F785" s="1">
        <v>60</v>
      </c>
      <c r="G785" s="5">
        <v>158.6</v>
      </c>
      <c r="H785" s="1">
        <v>0.5</v>
      </c>
      <c r="I785" s="1">
        <v>179</v>
      </c>
      <c r="J785" s="1">
        <v>0</v>
      </c>
      <c r="K785" s="1">
        <v>2.2999999999999998</v>
      </c>
      <c r="L785" s="1">
        <v>0</v>
      </c>
    </row>
    <row r="786" spans="1:12">
      <c r="A786" s="2">
        <v>40893.666666666664</v>
      </c>
      <c r="B786" s="1">
        <v>1.9</v>
      </c>
      <c r="C786" s="1">
        <v>94.4</v>
      </c>
      <c r="D786" s="1">
        <v>1.6</v>
      </c>
      <c r="E786" s="1">
        <v>24.9</v>
      </c>
      <c r="F786" s="1">
        <v>60</v>
      </c>
      <c r="G786" s="5">
        <v>159.6</v>
      </c>
      <c r="H786" s="1">
        <v>0.6</v>
      </c>
      <c r="I786" s="1">
        <v>76</v>
      </c>
      <c r="J786" s="1">
        <v>0</v>
      </c>
      <c r="K786" s="1">
        <v>2.2000000000000002</v>
      </c>
      <c r="L786" s="1">
        <v>0</v>
      </c>
    </row>
    <row r="787" spans="1:12">
      <c r="A787" s="2">
        <v>40893.708333333336</v>
      </c>
      <c r="B787" s="1">
        <v>2</v>
      </c>
      <c r="C787" s="1">
        <v>94.4</v>
      </c>
      <c r="D787" s="1">
        <v>0.8</v>
      </c>
      <c r="E787" s="1">
        <v>25.8</v>
      </c>
      <c r="F787" s="1">
        <v>60</v>
      </c>
      <c r="G787" s="5">
        <v>160.6</v>
      </c>
      <c r="H787" s="1">
        <v>0.4</v>
      </c>
      <c r="I787" s="1">
        <v>57</v>
      </c>
      <c r="J787" s="1">
        <v>0</v>
      </c>
      <c r="K787" s="1">
        <v>2.2999999999999998</v>
      </c>
      <c r="L787" s="1">
        <v>0</v>
      </c>
    </row>
    <row r="788" spans="1:12">
      <c r="A788" s="2">
        <v>40893.75</v>
      </c>
      <c r="B788" s="1">
        <v>2.1</v>
      </c>
      <c r="C788" s="1">
        <v>94.4</v>
      </c>
      <c r="D788" s="1">
        <v>0.4</v>
      </c>
      <c r="E788" s="1">
        <v>26.1</v>
      </c>
      <c r="F788" s="1">
        <v>60</v>
      </c>
      <c r="G788" s="5">
        <v>161.6</v>
      </c>
      <c r="H788" s="1">
        <v>0.7</v>
      </c>
      <c r="I788" s="1">
        <v>60</v>
      </c>
      <c r="J788" s="1">
        <v>0</v>
      </c>
      <c r="K788" s="1">
        <v>2.4</v>
      </c>
      <c r="L788" s="1">
        <v>0</v>
      </c>
    </row>
    <row r="789" spans="1:12">
      <c r="A789" s="2">
        <v>40893.791666666664</v>
      </c>
      <c r="B789" s="1">
        <v>2.1</v>
      </c>
      <c r="C789" s="1">
        <v>94.4</v>
      </c>
      <c r="D789" s="1">
        <v>0.8</v>
      </c>
      <c r="E789" s="1">
        <v>26.9</v>
      </c>
      <c r="F789" s="1">
        <v>60</v>
      </c>
      <c r="G789" s="5">
        <v>162.6</v>
      </c>
      <c r="H789" s="1">
        <v>0.5</v>
      </c>
      <c r="I789" s="1">
        <v>316</v>
      </c>
      <c r="J789" s="1">
        <v>0</v>
      </c>
      <c r="K789" s="1">
        <v>2.4</v>
      </c>
      <c r="L789" s="1">
        <v>0</v>
      </c>
    </row>
    <row r="790" spans="1:12">
      <c r="A790" s="2">
        <v>40893.833333333336</v>
      </c>
      <c r="B790" s="1">
        <v>2.1</v>
      </c>
      <c r="C790" s="1">
        <v>94.4</v>
      </c>
      <c r="D790" s="1">
        <v>1.6</v>
      </c>
      <c r="E790" s="1">
        <v>28.6</v>
      </c>
      <c r="F790" s="1">
        <v>60</v>
      </c>
      <c r="G790" s="5">
        <v>163.6</v>
      </c>
      <c r="H790" s="1">
        <v>0.4</v>
      </c>
      <c r="I790" s="1">
        <v>63</v>
      </c>
      <c r="J790" s="1">
        <v>0</v>
      </c>
      <c r="K790" s="1">
        <v>2.4</v>
      </c>
      <c r="L790" s="1">
        <v>0</v>
      </c>
    </row>
    <row r="791" spans="1:12">
      <c r="A791" s="2">
        <v>40893.875</v>
      </c>
      <c r="B791" s="1">
        <v>2.1</v>
      </c>
      <c r="C791" s="1">
        <v>94.4</v>
      </c>
      <c r="D791" s="1">
        <v>1.4</v>
      </c>
      <c r="E791" s="1">
        <v>29.9</v>
      </c>
      <c r="F791" s="1">
        <v>60</v>
      </c>
      <c r="G791" s="5">
        <v>164.6</v>
      </c>
      <c r="H791" s="1">
        <v>0.4</v>
      </c>
      <c r="I791" s="1">
        <v>227</v>
      </c>
      <c r="J791" s="1">
        <v>0</v>
      </c>
      <c r="K791" s="1">
        <v>2.2999999999999998</v>
      </c>
      <c r="L791" s="1">
        <v>0</v>
      </c>
    </row>
    <row r="792" spans="1:12">
      <c r="A792" s="2">
        <v>40893.916666666664</v>
      </c>
      <c r="B792" s="1">
        <v>2.2999999999999998</v>
      </c>
      <c r="C792" s="1">
        <v>94.4</v>
      </c>
      <c r="D792" s="1">
        <v>1</v>
      </c>
      <c r="E792" s="1">
        <v>30.9</v>
      </c>
      <c r="F792" s="1">
        <v>60</v>
      </c>
      <c r="G792" s="5">
        <v>165.6</v>
      </c>
      <c r="H792" s="1">
        <v>1.4</v>
      </c>
      <c r="I792" s="1">
        <v>146</v>
      </c>
      <c r="J792" s="1">
        <v>0</v>
      </c>
      <c r="K792" s="1">
        <v>2.5</v>
      </c>
      <c r="L792" s="1">
        <v>0</v>
      </c>
    </row>
    <row r="793" spans="1:12">
      <c r="A793" s="2">
        <v>40893.958333333336</v>
      </c>
      <c r="B793" s="1">
        <v>3.3</v>
      </c>
      <c r="C793" s="1">
        <v>91.1</v>
      </c>
      <c r="D793" s="1">
        <v>0.2</v>
      </c>
      <c r="E793" s="1">
        <v>31.1</v>
      </c>
      <c r="F793" s="1">
        <v>60</v>
      </c>
      <c r="G793" s="5">
        <v>166.6</v>
      </c>
      <c r="H793" s="1">
        <v>3.5</v>
      </c>
      <c r="I793" s="1">
        <v>195</v>
      </c>
      <c r="J793" s="1">
        <v>0</v>
      </c>
      <c r="K793" s="1">
        <v>3.5</v>
      </c>
      <c r="L793" s="1">
        <v>0</v>
      </c>
    </row>
    <row r="794" spans="1:12">
      <c r="A794" s="2">
        <v>40894</v>
      </c>
      <c r="B794" s="1">
        <v>3.6</v>
      </c>
      <c r="C794" s="1">
        <v>88.9</v>
      </c>
      <c r="D794" s="1">
        <v>0</v>
      </c>
      <c r="E794" s="1">
        <v>31.1</v>
      </c>
      <c r="F794" s="1">
        <v>60</v>
      </c>
      <c r="G794" s="5">
        <v>167.6</v>
      </c>
      <c r="H794" s="1">
        <v>3.1</v>
      </c>
      <c r="I794" s="1">
        <v>215</v>
      </c>
      <c r="J794" s="1">
        <v>0</v>
      </c>
      <c r="K794" s="1">
        <v>3.6</v>
      </c>
      <c r="L794" s="1">
        <v>0</v>
      </c>
    </row>
    <row r="795" spans="1:12">
      <c r="A795" s="2">
        <v>40894.041666666664</v>
      </c>
      <c r="B795" s="1">
        <v>4.7</v>
      </c>
      <c r="C795" s="1">
        <v>76</v>
      </c>
      <c r="D795" s="1">
        <v>0</v>
      </c>
      <c r="E795" s="1">
        <v>31.1</v>
      </c>
      <c r="F795" s="1">
        <v>60</v>
      </c>
      <c r="G795" s="5">
        <v>168.6</v>
      </c>
      <c r="H795" s="1">
        <v>5.2</v>
      </c>
      <c r="I795" s="1">
        <v>265</v>
      </c>
      <c r="J795" s="1">
        <v>0</v>
      </c>
      <c r="K795" s="1">
        <v>4.5</v>
      </c>
      <c r="L795" s="1">
        <v>0</v>
      </c>
    </row>
    <row r="796" spans="1:12">
      <c r="A796" s="2">
        <v>40894.083333333336</v>
      </c>
      <c r="B796" s="1">
        <v>6.1</v>
      </c>
      <c r="C796" s="1">
        <v>54</v>
      </c>
      <c r="D796" s="1">
        <v>0</v>
      </c>
      <c r="E796" s="1">
        <v>31.1</v>
      </c>
      <c r="F796" s="1">
        <v>60</v>
      </c>
      <c r="G796" s="5">
        <v>169.6</v>
      </c>
      <c r="H796" s="1">
        <v>4.3</v>
      </c>
      <c r="I796" s="1">
        <v>269</v>
      </c>
      <c r="J796" s="1">
        <v>0</v>
      </c>
      <c r="K796" s="1">
        <v>5.5</v>
      </c>
      <c r="L796" s="1">
        <v>0</v>
      </c>
    </row>
    <row r="797" spans="1:12">
      <c r="A797" s="2">
        <v>40894.125</v>
      </c>
      <c r="B797" s="1">
        <v>7.6</v>
      </c>
      <c r="C797" s="1">
        <v>28</v>
      </c>
      <c r="D797" s="1">
        <v>0</v>
      </c>
      <c r="E797" s="1">
        <v>31.1</v>
      </c>
      <c r="F797" s="1">
        <v>49</v>
      </c>
      <c r="G797" s="5">
        <v>170.4</v>
      </c>
      <c r="H797" s="1">
        <v>5.5</v>
      </c>
      <c r="I797" s="1">
        <v>252</v>
      </c>
      <c r="J797" s="1">
        <v>0</v>
      </c>
      <c r="K797" s="1">
        <v>6.9</v>
      </c>
      <c r="L797" s="1">
        <v>0</v>
      </c>
    </row>
    <row r="798" spans="1:12">
      <c r="A798" s="2">
        <v>40894.166666666664</v>
      </c>
      <c r="B798" s="1">
        <v>7.2</v>
      </c>
      <c r="C798" s="1">
        <v>26</v>
      </c>
      <c r="D798" s="1">
        <v>0</v>
      </c>
      <c r="E798" s="1">
        <v>31.1</v>
      </c>
      <c r="F798" s="1">
        <v>0</v>
      </c>
      <c r="G798" s="5">
        <v>170.4</v>
      </c>
      <c r="H798" s="1">
        <v>3.8</v>
      </c>
      <c r="I798" s="1">
        <v>12</v>
      </c>
      <c r="J798" s="1">
        <v>0</v>
      </c>
      <c r="K798" s="1">
        <v>6.6</v>
      </c>
      <c r="L798" s="1">
        <v>0</v>
      </c>
    </row>
    <row r="799" spans="1:12">
      <c r="A799" s="2">
        <v>40894.208333333336</v>
      </c>
      <c r="B799" s="1">
        <v>6</v>
      </c>
      <c r="C799" s="1">
        <v>30</v>
      </c>
      <c r="D799" s="1">
        <v>0</v>
      </c>
      <c r="E799" s="1">
        <v>31.1</v>
      </c>
      <c r="F799" s="1">
        <v>0</v>
      </c>
      <c r="G799" s="5">
        <v>170.4</v>
      </c>
      <c r="H799" s="1">
        <v>4.4000000000000004</v>
      </c>
      <c r="I799" s="1">
        <v>242</v>
      </c>
      <c r="J799" s="1">
        <v>0</v>
      </c>
      <c r="K799" s="1">
        <v>5.4</v>
      </c>
      <c r="L799" s="1">
        <v>0</v>
      </c>
    </row>
    <row r="800" spans="1:12">
      <c r="A800" s="2">
        <v>40894.25</v>
      </c>
      <c r="B800" s="1">
        <v>5.5</v>
      </c>
      <c r="C800" s="1">
        <v>32</v>
      </c>
      <c r="D800" s="1">
        <v>0</v>
      </c>
      <c r="E800" s="1">
        <v>31.1</v>
      </c>
      <c r="F800" s="1">
        <v>0</v>
      </c>
      <c r="G800" s="5">
        <v>170.4</v>
      </c>
      <c r="H800" s="1">
        <v>4.4000000000000004</v>
      </c>
      <c r="I800" s="1">
        <v>282</v>
      </c>
      <c r="J800" s="1">
        <v>0</v>
      </c>
      <c r="K800" s="1">
        <v>5.0999999999999996</v>
      </c>
      <c r="L800" s="1">
        <v>0</v>
      </c>
    </row>
    <row r="801" spans="1:12">
      <c r="A801" s="2">
        <v>40894.291666666664</v>
      </c>
      <c r="B801" s="1">
        <v>5.0999999999999996</v>
      </c>
      <c r="C801" s="1">
        <v>31</v>
      </c>
      <c r="D801" s="1">
        <v>0</v>
      </c>
      <c r="E801" s="1">
        <v>31.1</v>
      </c>
      <c r="F801" s="1">
        <v>0</v>
      </c>
      <c r="G801" s="5">
        <v>170.4</v>
      </c>
      <c r="H801" s="1">
        <v>3.6</v>
      </c>
      <c r="I801" s="1">
        <v>282</v>
      </c>
      <c r="J801" s="1">
        <v>0</v>
      </c>
      <c r="K801" s="1">
        <v>4.5999999999999996</v>
      </c>
      <c r="L801" s="1">
        <v>0</v>
      </c>
    </row>
    <row r="802" spans="1:12">
      <c r="A802" s="2">
        <v>40894.333333333336</v>
      </c>
      <c r="B802" s="1">
        <v>4.3</v>
      </c>
      <c r="C802" s="1">
        <v>34</v>
      </c>
      <c r="D802" s="1">
        <v>0</v>
      </c>
      <c r="E802" s="1">
        <v>31.1</v>
      </c>
      <c r="F802" s="1">
        <v>0</v>
      </c>
      <c r="G802" s="5">
        <v>170.4</v>
      </c>
      <c r="H802" s="1">
        <v>2.8</v>
      </c>
      <c r="I802" s="1">
        <v>280</v>
      </c>
      <c r="J802" s="1">
        <v>0</v>
      </c>
      <c r="K802" s="1">
        <v>3.9</v>
      </c>
      <c r="L802" s="1">
        <v>0</v>
      </c>
    </row>
    <row r="803" spans="1:12">
      <c r="A803" s="2">
        <v>40894.375</v>
      </c>
      <c r="B803" s="1">
        <v>2.1</v>
      </c>
      <c r="C803" s="1">
        <v>49</v>
      </c>
      <c r="D803" s="1">
        <v>0</v>
      </c>
      <c r="E803" s="1">
        <v>31.1</v>
      </c>
      <c r="F803" s="1">
        <v>0</v>
      </c>
      <c r="G803" s="5">
        <v>170.4</v>
      </c>
      <c r="H803" s="1">
        <v>1.6</v>
      </c>
      <c r="I803" s="1">
        <v>289</v>
      </c>
      <c r="J803" s="1">
        <v>0</v>
      </c>
      <c r="K803" s="1">
        <v>1.5</v>
      </c>
      <c r="L803" s="1">
        <v>0</v>
      </c>
    </row>
    <row r="804" spans="1:12">
      <c r="A804" s="2">
        <v>40894.416666666664</v>
      </c>
      <c r="B804" s="1">
        <v>3.3</v>
      </c>
      <c r="C804" s="1">
        <v>45</v>
      </c>
      <c r="D804" s="1">
        <v>0</v>
      </c>
      <c r="E804" s="1">
        <v>31.1</v>
      </c>
      <c r="F804" s="1">
        <v>0</v>
      </c>
      <c r="G804" s="5">
        <v>170.4</v>
      </c>
      <c r="H804" s="1">
        <v>4.0999999999999996</v>
      </c>
      <c r="I804" s="1">
        <v>262</v>
      </c>
      <c r="J804" s="1">
        <v>0.1</v>
      </c>
      <c r="K804" s="1">
        <v>3</v>
      </c>
      <c r="L804" s="1">
        <v>0</v>
      </c>
    </row>
    <row r="805" spans="1:12">
      <c r="A805" s="2">
        <v>40894.458333333336</v>
      </c>
      <c r="B805" s="1">
        <v>4.2</v>
      </c>
      <c r="C805" s="1">
        <v>41</v>
      </c>
      <c r="D805" s="1">
        <v>0</v>
      </c>
      <c r="E805" s="1">
        <v>31.1</v>
      </c>
      <c r="F805" s="1">
        <v>0</v>
      </c>
      <c r="G805" s="5">
        <v>170.4</v>
      </c>
      <c r="H805" s="1">
        <v>4.9000000000000004</v>
      </c>
      <c r="I805" s="1">
        <v>272</v>
      </c>
      <c r="J805" s="1">
        <v>0.3</v>
      </c>
      <c r="K805" s="1">
        <v>4.0999999999999996</v>
      </c>
      <c r="L805" s="1">
        <v>0</v>
      </c>
    </row>
    <row r="806" spans="1:12">
      <c r="A806" s="2">
        <v>40894.5</v>
      </c>
      <c r="B806" s="1">
        <v>4.7</v>
      </c>
      <c r="C806" s="1">
        <v>42</v>
      </c>
      <c r="D806" s="1">
        <v>0</v>
      </c>
      <c r="E806" s="1">
        <v>31.1</v>
      </c>
      <c r="F806" s="1">
        <v>0</v>
      </c>
      <c r="G806" s="5">
        <v>170.4</v>
      </c>
      <c r="H806" s="1">
        <v>5.6</v>
      </c>
      <c r="I806" s="1">
        <v>273</v>
      </c>
      <c r="J806" s="1">
        <v>0.5</v>
      </c>
      <c r="K806" s="1">
        <v>4.7</v>
      </c>
      <c r="L806" s="1">
        <v>0</v>
      </c>
    </row>
    <row r="807" spans="1:12">
      <c r="A807" s="2">
        <v>40894.541666666664</v>
      </c>
      <c r="B807" s="1">
        <v>5.7</v>
      </c>
      <c r="C807" s="1">
        <v>39</v>
      </c>
      <c r="D807" s="1">
        <v>0</v>
      </c>
      <c r="E807" s="1">
        <v>31.1</v>
      </c>
      <c r="F807" s="1">
        <v>0</v>
      </c>
      <c r="G807" s="5">
        <v>170.4</v>
      </c>
      <c r="H807" s="1">
        <v>6.7</v>
      </c>
      <c r="I807" s="1">
        <v>274</v>
      </c>
      <c r="J807" s="1">
        <v>0.9</v>
      </c>
      <c r="K807" s="1">
        <v>5.7</v>
      </c>
      <c r="L807" s="1">
        <v>0</v>
      </c>
    </row>
    <row r="808" spans="1:12">
      <c r="A808" s="2">
        <v>40894.583333333336</v>
      </c>
      <c r="B808" s="1">
        <v>7.2</v>
      </c>
      <c r="C808" s="1">
        <v>33</v>
      </c>
      <c r="D808" s="1">
        <v>0</v>
      </c>
      <c r="E808" s="1">
        <v>31.1</v>
      </c>
      <c r="F808" s="1">
        <v>0</v>
      </c>
      <c r="G808" s="5">
        <v>170.4</v>
      </c>
      <c r="H808" s="1">
        <v>7</v>
      </c>
      <c r="I808" s="1">
        <v>271</v>
      </c>
      <c r="J808" s="1">
        <v>1.1000000000000001</v>
      </c>
      <c r="K808" s="1">
        <v>7.3</v>
      </c>
      <c r="L808" s="1">
        <v>0</v>
      </c>
    </row>
    <row r="809" spans="1:12">
      <c r="A809" s="2">
        <v>40894.625</v>
      </c>
      <c r="B809" s="1">
        <v>7.6</v>
      </c>
      <c r="C809" s="1">
        <v>33</v>
      </c>
      <c r="D809" s="1">
        <v>0</v>
      </c>
      <c r="E809" s="1">
        <v>31.1</v>
      </c>
      <c r="F809" s="1">
        <v>0</v>
      </c>
      <c r="G809" s="5">
        <v>170.4</v>
      </c>
      <c r="H809" s="1">
        <v>6.6</v>
      </c>
      <c r="I809" s="1">
        <v>269</v>
      </c>
      <c r="J809" s="1">
        <v>0.7</v>
      </c>
      <c r="K809" s="1">
        <v>7.7</v>
      </c>
      <c r="L809" s="1">
        <v>0</v>
      </c>
    </row>
    <row r="810" spans="1:12">
      <c r="A810" s="2">
        <v>40894.666666666664</v>
      </c>
      <c r="B810" s="1">
        <v>7</v>
      </c>
      <c r="C810" s="1">
        <v>36</v>
      </c>
      <c r="D810" s="1">
        <v>0</v>
      </c>
      <c r="E810" s="1">
        <v>31.1</v>
      </c>
      <c r="F810" s="1">
        <v>0</v>
      </c>
      <c r="G810" s="5">
        <v>170.4</v>
      </c>
      <c r="H810" s="1">
        <v>4.4000000000000004</v>
      </c>
      <c r="I810" s="1">
        <v>268</v>
      </c>
      <c r="J810" s="1">
        <v>0.2</v>
      </c>
      <c r="K810" s="1">
        <v>6.9</v>
      </c>
      <c r="L810" s="1">
        <v>0</v>
      </c>
    </row>
    <row r="811" spans="1:12">
      <c r="A811" s="2">
        <v>40894.708333333336</v>
      </c>
      <c r="B811" s="1">
        <v>5.3</v>
      </c>
      <c r="C811" s="1">
        <v>43</v>
      </c>
      <c r="D811" s="1">
        <v>0</v>
      </c>
      <c r="E811" s="1">
        <v>31.1</v>
      </c>
      <c r="F811" s="1">
        <v>0</v>
      </c>
      <c r="G811" s="5">
        <v>170.4</v>
      </c>
      <c r="H811" s="1">
        <v>4.0999999999999996</v>
      </c>
      <c r="I811" s="1">
        <v>261</v>
      </c>
      <c r="J811" s="1">
        <v>0</v>
      </c>
      <c r="K811" s="1">
        <v>4.9000000000000004</v>
      </c>
      <c r="L811" s="1">
        <v>0</v>
      </c>
    </row>
    <row r="812" spans="1:12">
      <c r="A812" s="2">
        <v>40894.75</v>
      </c>
      <c r="B812" s="1">
        <v>2.7</v>
      </c>
      <c r="C812" s="1">
        <v>57</v>
      </c>
      <c r="D812" s="1">
        <v>0</v>
      </c>
      <c r="E812" s="1">
        <v>31.1</v>
      </c>
      <c r="F812" s="1">
        <v>0</v>
      </c>
      <c r="G812" s="5">
        <v>170.4</v>
      </c>
      <c r="H812" s="1">
        <v>2.6</v>
      </c>
      <c r="I812" s="1">
        <v>246</v>
      </c>
      <c r="J812" s="1">
        <v>0</v>
      </c>
      <c r="K812" s="1">
        <v>2.4</v>
      </c>
      <c r="L812" s="1">
        <v>0</v>
      </c>
    </row>
    <row r="813" spans="1:12">
      <c r="A813" s="2">
        <v>40894.791666666664</v>
      </c>
      <c r="B813" s="1">
        <v>2.2000000000000002</v>
      </c>
      <c r="C813" s="1">
        <v>56</v>
      </c>
      <c r="D813" s="1">
        <v>0</v>
      </c>
      <c r="E813" s="1">
        <v>31.1</v>
      </c>
      <c r="F813" s="1">
        <v>0</v>
      </c>
      <c r="G813" s="5">
        <v>170.4</v>
      </c>
      <c r="H813" s="1">
        <v>1.7</v>
      </c>
      <c r="I813" s="1">
        <v>270</v>
      </c>
      <c r="J813" s="1">
        <v>0</v>
      </c>
      <c r="K813" s="1">
        <v>1.6</v>
      </c>
      <c r="L813" s="1">
        <v>0</v>
      </c>
    </row>
    <row r="814" spans="1:12">
      <c r="A814" s="2">
        <v>40894.833333333336</v>
      </c>
      <c r="B814" s="1">
        <v>1.3</v>
      </c>
      <c r="C814" s="1">
        <v>60</v>
      </c>
      <c r="D814" s="1">
        <v>0</v>
      </c>
      <c r="E814" s="1">
        <v>31.1</v>
      </c>
      <c r="F814" s="1">
        <v>0</v>
      </c>
      <c r="G814" s="5">
        <v>170.4</v>
      </c>
      <c r="H814" s="1">
        <v>1.8</v>
      </c>
      <c r="I814" s="1">
        <v>270</v>
      </c>
      <c r="J814" s="1">
        <v>0</v>
      </c>
      <c r="K814" s="1">
        <v>0.8</v>
      </c>
      <c r="L814" s="1">
        <v>0</v>
      </c>
    </row>
    <row r="815" spans="1:12">
      <c r="A815" s="2">
        <v>40894.875</v>
      </c>
      <c r="B815" s="1">
        <v>1.2</v>
      </c>
      <c r="C815" s="1">
        <v>58</v>
      </c>
      <c r="D815" s="1">
        <v>0</v>
      </c>
      <c r="E815" s="1">
        <v>31.1</v>
      </c>
      <c r="F815" s="1">
        <v>0</v>
      </c>
      <c r="G815" s="5">
        <v>170.4</v>
      </c>
      <c r="H815" s="1">
        <v>1.1000000000000001</v>
      </c>
      <c r="I815" s="1">
        <v>277</v>
      </c>
      <c r="J815" s="1">
        <v>0</v>
      </c>
      <c r="K815" s="1">
        <v>0.4</v>
      </c>
      <c r="L815" s="1">
        <v>0</v>
      </c>
    </row>
    <row r="816" spans="1:12">
      <c r="A816" s="2">
        <v>40894.916666666664</v>
      </c>
      <c r="B816" s="1">
        <v>0</v>
      </c>
      <c r="C816" s="1">
        <v>63</v>
      </c>
      <c r="D816" s="1">
        <v>0</v>
      </c>
      <c r="E816" s="1">
        <v>31.1</v>
      </c>
      <c r="F816" s="1">
        <v>0</v>
      </c>
      <c r="G816" s="5">
        <v>170.4</v>
      </c>
      <c r="H816" s="1">
        <v>0.5</v>
      </c>
      <c r="I816" s="1">
        <v>303</v>
      </c>
      <c r="J816" s="1">
        <v>0</v>
      </c>
      <c r="K816" s="1">
        <v>-1.2</v>
      </c>
      <c r="L816" s="1">
        <v>0</v>
      </c>
    </row>
    <row r="817" spans="1:12">
      <c r="A817" s="2">
        <v>40894.958333333336</v>
      </c>
      <c r="B817" s="1">
        <v>-0.4</v>
      </c>
      <c r="C817" s="1">
        <v>66</v>
      </c>
      <c r="D817" s="1">
        <v>0</v>
      </c>
      <c r="E817" s="1">
        <v>31.1</v>
      </c>
      <c r="F817" s="1">
        <v>0</v>
      </c>
      <c r="G817" s="5">
        <v>170.4</v>
      </c>
      <c r="H817" s="1">
        <v>0.5</v>
      </c>
      <c r="I817" s="1">
        <v>55</v>
      </c>
      <c r="J817" s="1">
        <v>0</v>
      </c>
      <c r="K817" s="1">
        <v>-1.7</v>
      </c>
      <c r="L817" s="1">
        <v>0</v>
      </c>
    </row>
    <row r="818" spans="1:12">
      <c r="A818" s="2">
        <v>40895</v>
      </c>
      <c r="B818" s="1">
        <v>-0.8</v>
      </c>
      <c r="C818" s="1">
        <v>66</v>
      </c>
      <c r="D818" s="1">
        <v>0</v>
      </c>
      <c r="E818" s="1">
        <v>31.1</v>
      </c>
      <c r="F818" s="1">
        <v>0</v>
      </c>
      <c r="G818" s="5">
        <v>170.4</v>
      </c>
      <c r="H818" s="1">
        <v>0.9</v>
      </c>
      <c r="I818" s="1">
        <v>293</v>
      </c>
      <c r="J818" s="1">
        <v>0</v>
      </c>
      <c r="K818" s="1">
        <v>-2.6</v>
      </c>
      <c r="L818" s="1">
        <v>0</v>
      </c>
    </row>
    <row r="819" spans="1:12">
      <c r="A819" s="2">
        <v>40895.041666666664</v>
      </c>
      <c r="B819" s="1">
        <v>-1</v>
      </c>
      <c r="C819" s="1">
        <v>66</v>
      </c>
      <c r="D819" s="1">
        <v>0</v>
      </c>
      <c r="E819" s="1">
        <v>31.1</v>
      </c>
      <c r="F819" s="1">
        <v>0</v>
      </c>
      <c r="G819" s="5">
        <v>170.4</v>
      </c>
      <c r="H819" s="1">
        <v>0.7</v>
      </c>
      <c r="I819" s="1">
        <v>261</v>
      </c>
      <c r="J819" s="1">
        <v>0</v>
      </c>
      <c r="K819" s="1">
        <v>-2.8</v>
      </c>
      <c r="L819" s="1">
        <v>0</v>
      </c>
    </row>
    <row r="820" spans="1:12">
      <c r="A820" s="2">
        <v>40895.083333333336</v>
      </c>
      <c r="B820" s="1">
        <v>-2</v>
      </c>
      <c r="C820" s="1">
        <v>71</v>
      </c>
      <c r="D820" s="1">
        <v>0</v>
      </c>
      <c r="E820" s="1">
        <v>31.1</v>
      </c>
      <c r="F820" s="1">
        <v>0</v>
      </c>
      <c r="G820" s="5">
        <v>170.4</v>
      </c>
      <c r="H820" s="1">
        <v>0.6</v>
      </c>
      <c r="I820" s="1">
        <v>326</v>
      </c>
      <c r="J820" s="1">
        <v>0</v>
      </c>
      <c r="K820" s="1">
        <v>-3.5</v>
      </c>
      <c r="L820" s="1">
        <v>0</v>
      </c>
    </row>
    <row r="821" spans="1:12">
      <c r="A821" s="2">
        <v>40895.125</v>
      </c>
      <c r="B821" s="1">
        <v>-2.1</v>
      </c>
      <c r="C821" s="1">
        <v>72</v>
      </c>
      <c r="D821" s="1">
        <v>0</v>
      </c>
      <c r="E821" s="1">
        <v>31.1</v>
      </c>
      <c r="F821" s="1">
        <v>0</v>
      </c>
      <c r="G821" s="5">
        <v>170.4</v>
      </c>
      <c r="H821" s="1">
        <v>0.7</v>
      </c>
      <c r="I821" s="1">
        <v>236</v>
      </c>
      <c r="J821" s="1">
        <v>0</v>
      </c>
      <c r="K821" s="1">
        <v>-3</v>
      </c>
      <c r="L821" s="1">
        <v>0</v>
      </c>
    </row>
    <row r="822" spans="1:12">
      <c r="A822" s="2">
        <v>40895.166666666664</v>
      </c>
      <c r="B822" s="1">
        <v>-2.7</v>
      </c>
      <c r="C822" s="1">
        <v>76</v>
      </c>
      <c r="D822" s="1">
        <v>0</v>
      </c>
      <c r="E822" s="1">
        <v>31.1</v>
      </c>
      <c r="F822" s="1">
        <v>0</v>
      </c>
      <c r="G822" s="5">
        <v>170.4</v>
      </c>
      <c r="H822" s="1">
        <v>0.8</v>
      </c>
      <c r="I822" s="1">
        <v>233</v>
      </c>
      <c r="J822" s="1">
        <v>0</v>
      </c>
      <c r="K822" s="1">
        <v>-3.9</v>
      </c>
      <c r="L822" s="1">
        <v>0</v>
      </c>
    </row>
    <row r="823" spans="1:12">
      <c r="A823" s="2">
        <v>40895.208333333336</v>
      </c>
      <c r="B823" s="1">
        <v>-2.9</v>
      </c>
      <c r="C823" s="1">
        <v>78</v>
      </c>
      <c r="D823" s="1">
        <v>0</v>
      </c>
      <c r="E823" s="1">
        <v>31.1</v>
      </c>
      <c r="F823" s="1">
        <v>0</v>
      </c>
      <c r="G823" s="5">
        <v>170.4</v>
      </c>
      <c r="H823" s="1">
        <v>0.7</v>
      </c>
      <c r="I823" s="1">
        <v>244</v>
      </c>
      <c r="J823" s="1">
        <v>0</v>
      </c>
      <c r="K823" s="1">
        <v>-4.0999999999999996</v>
      </c>
      <c r="L823" s="1">
        <v>0</v>
      </c>
    </row>
    <row r="824" spans="1:12">
      <c r="A824" s="2">
        <v>40895.25</v>
      </c>
      <c r="B824" s="1">
        <v>-3</v>
      </c>
      <c r="C824" s="1">
        <v>79</v>
      </c>
      <c r="D824" s="1">
        <v>0</v>
      </c>
      <c r="E824" s="1">
        <v>31.1</v>
      </c>
      <c r="F824" s="1">
        <v>0</v>
      </c>
      <c r="G824" s="5">
        <v>170.4</v>
      </c>
      <c r="H824" s="1">
        <v>1.1000000000000001</v>
      </c>
      <c r="I824" s="1">
        <v>267</v>
      </c>
      <c r="J824" s="1">
        <v>0</v>
      </c>
      <c r="K824" s="1">
        <v>-4.0999999999999996</v>
      </c>
      <c r="L824" s="1">
        <v>0</v>
      </c>
    </row>
    <row r="825" spans="1:12">
      <c r="A825" s="2">
        <v>40895.291666666664</v>
      </c>
      <c r="B825" s="1">
        <v>-3</v>
      </c>
      <c r="C825" s="1">
        <v>79</v>
      </c>
      <c r="D825" s="1">
        <v>0</v>
      </c>
      <c r="E825" s="1">
        <v>31.1</v>
      </c>
      <c r="F825" s="1">
        <v>0</v>
      </c>
      <c r="G825" s="5">
        <v>170.4</v>
      </c>
      <c r="H825" s="1">
        <v>0.8</v>
      </c>
      <c r="I825" s="1">
        <v>214</v>
      </c>
      <c r="J825" s="1">
        <v>0</v>
      </c>
      <c r="K825" s="1">
        <v>-3.8</v>
      </c>
      <c r="L825" s="1">
        <v>0</v>
      </c>
    </row>
    <row r="826" spans="1:12">
      <c r="A826" s="2">
        <v>40895.333333333336</v>
      </c>
      <c r="B826" s="1">
        <v>-3.2</v>
      </c>
      <c r="C826" s="1">
        <v>79</v>
      </c>
      <c r="D826" s="1">
        <v>0</v>
      </c>
      <c r="E826" s="1">
        <v>31.1</v>
      </c>
      <c r="F826" s="1">
        <v>0</v>
      </c>
      <c r="G826" s="5">
        <v>170.4</v>
      </c>
      <c r="H826" s="1">
        <v>0.7</v>
      </c>
      <c r="I826" s="1">
        <v>277</v>
      </c>
      <c r="J826" s="1">
        <v>0</v>
      </c>
      <c r="K826" s="1">
        <v>-4.2</v>
      </c>
      <c r="L826" s="1">
        <v>0</v>
      </c>
    </row>
    <row r="827" spans="1:12">
      <c r="A827" s="2">
        <v>40895.375</v>
      </c>
      <c r="B827" s="1">
        <v>-3</v>
      </c>
      <c r="C827" s="1">
        <v>79</v>
      </c>
      <c r="D827" s="1">
        <v>0</v>
      </c>
      <c r="E827" s="1">
        <v>31.1</v>
      </c>
      <c r="F827" s="1">
        <v>0</v>
      </c>
      <c r="G827" s="5">
        <v>170.4</v>
      </c>
      <c r="H827" s="1">
        <v>0.5</v>
      </c>
      <c r="I827" s="1">
        <v>262</v>
      </c>
      <c r="J827" s="1">
        <v>0</v>
      </c>
      <c r="K827" s="1">
        <v>-3.8</v>
      </c>
      <c r="L827" s="1">
        <v>0</v>
      </c>
    </row>
    <row r="828" spans="1:12">
      <c r="A828" s="2">
        <v>40895.416666666664</v>
      </c>
      <c r="B828" s="1">
        <v>-2.1</v>
      </c>
      <c r="C828" s="1">
        <v>79</v>
      </c>
      <c r="D828" s="1">
        <v>0</v>
      </c>
      <c r="E828" s="1">
        <v>31.1</v>
      </c>
      <c r="F828" s="1">
        <v>0</v>
      </c>
      <c r="G828" s="5">
        <v>170.4</v>
      </c>
      <c r="H828" s="1">
        <v>0.7</v>
      </c>
      <c r="I828" s="1">
        <v>262</v>
      </c>
      <c r="J828" s="1">
        <v>0.3</v>
      </c>
      <c r="K828" s="1">
        <v>-2.2000000000000002</v>
      </c>
      <c r="L828" s="1">
        <v>0</v>
      </c>
    </row>
    <row r="829" spans="1:12">
      <c r="A829" s="2">
        <v>40895.458333333336</v>
      </c>
      <c r="B829" s="1">
        <v>-0.3</v>
      </c>
      <c r="C829" s="1">
        <v>72</v>
      </c>
      <c r="D829" s="1">
        <v>0</v>
      </c>
      <c r="E829" s="1">
        <v>31.1</v>
      </c>
      <c r="F829" s="1">
        <v>0</v>
      </c>
      <c r="G829" s="5">
        <v>170.4</v>
      </c>
      <c r="H829" s="1">
        <v>2.2000000000000002</v>
      </c>
      <c r="I829" s="1">
        <v>237</v>
      </c>
      <c r="J829" s="1">
        <v>0.8</v>
      </c>
      <c r="K829" s="1">
        <v>0.1</v>
      </c>
      <c r="L829" s="1">
        <v>0</v>
      </c>
    </row>
    <row r="830" spans="1:12">
      <c r="A830" s="2">
        <v>40895.5</v>
      </c>
      <c r="B830" s="1">
        <v>2.2000000000000002</v>
      </c>
      <c r="C830" s="1">
        <v>61</v>
      </c>
      <c r="D830" s="1">
        <v>0</v>
      </c>
      <c r="E830" s="1">
        <v>31.1</v>
      </c>
      <c r="F830" s="1">
        <v>0</v>
      </c>
      <c r="G830" s="5">
        <v>170.4</v>
      </c>
      <c r="H830" s="1">
        <v>2.8</v>
      </c>
      <c r="I830" s="1">
        <v>226</v>
      </c>
      <c r="J830" s="1">
        <v>1.2</v>
      </c>
      <c r="K830" s="1">
        <v>3.4</v>
      </c>
      <c r="L830" s="1">
        <v>0</v>
      </c>
    </row>
    <row r="831" spans="1:12">
      <c r="A831" s="2">
        <v>40895.541666666664</v>
      </c>
      <c r="B831" s="1">
        <v>3.1</v>
      </c>
      <c r="C831" s="1">
        <v>52</v>
      </c>
      <c r="D831" s="1">
        <v>0</v>
      </c>
      <c r="E831" s="1">
        <v>31.1</v>
      </c>
      <c r="F831" s="1">
        <v>0</v>
      </c>
      <c r="G831" s="5">
        <v>170.4</v>
      </c>
      <c r="H831" s="1">
        <v>2.8</v>
      </c>
      <c r="I831" s="1">
        <v>230</v>
      </c>
      <c r="J831" s="1">
        <v>1.1000000000000001</v>
      </c>
      <c r="K831" s="1">
        <v>3.5</v>
      </c>
      <c r="L831" s="1">
        <v>0</v>
      </c>
    </row>
    <row r="832" spans="1:12">
      <c r="A832" s="2">
        <v>40895.583333333336</v>
      </c>
      <c r="B832" s="1">
        <v>2.9</v>
      </c>
      <c r="C832" s="1">
        <v>51</v>
      </c>
      <c r="D832" s="1">
        <v>0</v>
      </c>
      <c r="E832" s="1">
        <v>31.1</v>
      </c>
      <c r="F832" s="1">
        <v>0</v>
      </c>
      <c r="G832" s="5">
        <v>170.4</v>
      </c>
      <c r="H832" s="1">
        <v>0.9</v>
      </c>
      <c r="I832" s="1">
        <v>148</v>
      </c>
      <c r="J832" s="1">
        <v>0.8</v>
      </c>
      <c r="K832" s="1">
        <v>2.9</v>
      </c>
      <c r="L832" s="1">
        <v>0</v>
      </c>
    </row>
    <row r="833" spans="1:12">
      <c r="A833" s="2">
        <v>40895.625</v>
      </c>
      <c r="B833" s="1">
        <v>2.2000000000000002</v>
      </c>
      <c r="C833" s="1">
        <v>55</v>
      </c>
      <c r="D833" s="1">
        <v>0</v>
      </c>
      <c r="E833" s="1">
        <v>31.1</v>
      </c>
      <c r="F833" s="1">
        <v>0</v>
      </c>
      <c r="G833" s="5">
        <v>170.4</v>
      </c>
      <c r="H833" s="1">
        <v>0.6</v>
      </c>
      <c r="I833" s="1">
        <v>149</v>
      </c>
      <c r="J833" s="1">
        <v>0.3</v>
      </c>
      <c r="K833" s="1">
        <v>2.2999999999999998</v>
      </c>
      <c r="L833" s="1">
        <v>0</v>
      </c>
    </row>
    <row r="834" spans="1:12">
      <c r="A834" s="2">
        <v>40895.666666666664</v>
      </c>
      <c r="B834" s="1">
        <v>1.9</v>
      </c>
      <c r="C834" s="1">
        <v>57</v>
      </c>
      <c r="D834" s="1">
        <v>0</v>
      </c>
      <c r="E834" s="1">
        <v>31.1</v>
      </c>
      <c r="F834" s="1">
        <v>0</v>
      </c>
      <c r="G834" s="5">
        <v>170.4</v>
      </c>
      <c r="H834" s="1">
        <v>0.3</v>
      </c>
      <c r="I834" s="1">
        <v>356</v>
      </c>
      <c r="J834" s="1">
        <v>0.2</v>
      </c>
      <c r="K834" s="1">
        <v>1.9</v>
      </c>
      <c r="L834" s="1">
        <v>0</v>
      </c>
    </row>
    <row r="835" spans="1:12">
      <c r="A835" s="2">
        <v>40895.708333333336</v>
      </c>
      <c r="B835" s="1">
        <v>1</v>
      </c>
      <c r="C835" s="1">
        <v>60</v>
      </c>
      <c r="D835" s="1">
        <v>0</v>
      </c>
      <c r="E835" s="1">
        <v>31.1</v>
      </c>
      <c r="F835" s="1">
        <v>0</v>
      </c>
      <c r="G835" s="5">
        <v>170.4</v>
      </c>
      <c r="H835" s="1">
        <v>0.6</v>
      </c>
      <c r="I835" s="1">
        <v>265</v>
      </c>
      <c r="J835" s="1">
        <v>0</v>
      </c>
      <c r="K835" s="1">
        <v>0</v>
      </c>
      <c r="L835" s="1">
        <v>0</v>
      </c>
    </row>
    <row r="836" spans="1:12">
      <c r="A836" s="2">
        <v>40895.75</v>
      </c>
      <c r="B836" s="1">
        <v>0.3</v>
      </c>
      <c r="C836" s="1">
        <v>64</v>
      </c>
      <c r="D836" s="1">
        <v>0</v>
      </c>
      <c r="E836" s="1">
        <v>31.1</v>
      </c>
      <c r="F836" s="1">
        <v>0</v>
      </c>
      <c r="G836" s="5">
        <v>170.4</v>
      </c>
      <c r="H836" s="1">
        <v>0.2</v>
      </c>
      <c r="I836" s="1">
        <v>36</v>
      </c>
      <c r="J836" s="1">
        <v>0</v>
      </c>
      <c r="K836" s="1">
        <v>-0.8</v>
      </c>
      <c r="L836" s="1">
        <v>0</v>
      </c>
    </row>
    <row r="837" spans="1:12">
      <c r="A837" s="2">
        <v>40895.791666666664</v>
      </c>
      <c r="B837" s="1">
        <v>-0.2</v>
      </c>
      <c r="C837" s="1">
        <v>68</v>
      </c>
      <c r="D837" s="1">
        <v>0</v>
      </c>
      <c r="E837" s="1">
        <v>31.1</v>
      </c>
      <c r="F837" s="1">
        <v>0</v>
      </c>
      <c r="G837" s="5">
        <v>170.4</v>
      </c>
      <c r="H837" s="1">
        <v>0.7</v>
      </c>
      <c r="I837" s="1">
        <v>238</v>
      </c>
      <c r="J837" s="1">
        <v>0</v>
      </c>
      <c r="K837" s="1">
        <v>-1.2</v>
      </c>
      <c r="L837" s="1">
        <v>0</v>
      </c>
    </row>
    <row r="838" spans="1:12">
      <c r="A838" s="2">
        <v>40895.833333333336</v>
      </c>
      <c r="B838" s="1">
        <v>-0.7</v>
      </c>
      <c r="C838" s="1">
        <v>73</v>
      </c>
      <c r="D838" s="1">
        <v>0</v>
      </c>
      <c r="E838" s="1">
        <v>31.1</v>
      </c>
      <c r="F838" s="1">
        <v>0</v>
      </c>
      <c r="G838" s="5">
        <v>170.4</v>
      </c>
      <c r="H838" s="1">
        <v>1.1000000000000001</v>
      </c>
      <c r="I838" s="1">
        <v>264</v>
      </c>
      <c r="J838" s="1">
        <v>0</v>
      </c>
      <c r="K838" s="1">
        <v>-1.3</v>
      </c>
      <c r="L838" s="1">
        <v>0</v>
      </c>
    </row>
    <row r="839" spans="1:12">
      <c r="A839" s="2">
        <v>40895.875</v>
      </c>
      <c r="B839" s="1">
        <v>-1</v>
      </c>
      <c r="C839" s="1">
        <v>73</v>
      </c>
      <c r="D839" s="1">
        <v>0</v>
      </c>
      <c r="E839" s="1">
        <v>31.1</v>
      </c>
      <c r="F839" s="1">
        <v>0</v>
      </c>
      <c r="G839" s="5">
        <v>170.4</v>
      </c>
      <c r="H839" s="1">
        <v>0.7</v>
      </c>
      <c r="I839" s="1">
        <v>270</v>
      </c>
      <c r="J839" s="1">
        <v>0</v>
      </c>
      <c r="K839" s="1">
        <v>-1.8</v>
      </c>
      <c r="L839" s="1">
        <v>0</v>
      </c>
    </row>
    <row r="840" spans="1:12">
      <c r="A840" s="2">
        <v>40895.916666666664</v>
      </c>
      <c r="B840" s="1">
        <v>-1.6</v>
      </c>
      <c r="C840" s="1">
        <v>76</v>
      </c>
      <c r="D840" s="1">
        <v>0</v>
      </c>
      <c r="E840" s="1">
        <v>31.1</v>
      </c>
      <c r="F840" s="1">
        <v>0</v>
      </c>
      <c r="G840" s="5">
        <v>170.4</v>
      </c>
      <c r="H840" s="1">
        <v>0.6</v>
      </c>
      <c r="I840" s="1">
        <v>180</v>
      </c>
      <c r="J840" s="1">
        <v>0</v>
      </c>
      <c r="K840" s="1">
        <v>-2.8</v>
      </c>
      <c r="L840" s="1">
        <v>0</v>
      </c>
    </row>
    <row r="841" spans="1:12">
      <c r="A841" s="2">
        <v>40895.958333333336</v>
      </c>
      <c r="B841" s="1">
        <v>-2.2999999999999998</v>
      </c>
      <c r="C841" s="1">
        <v>79</v>
      </c>
      <c r="D841" s="1">
        <v>0</v>
      </c>
      <c r="E841" s="1">
        <v>31.1</v>
      </c>
      <c r="F841" s="1">
        <v>0</v>
      </c>
      <c r="G841" s="5">
        <v>170.4</v>
      </c>
      <c r="H841" s="1">
        <v>0.5</v>
      </c>
      <c r="I841" s="1">
        <v>180</v>
      </c>
      <c r="J841" s="1">
        <v>0</v>
      </c>
      <c r="K841" s="1">
        <v>-3.5</v>
      </c>
      <c r="L841" s="1">
        <v>0</v>
      </c>
    </row>
    <row r="842" spans="1:12">
      <c r="A842" s="2">
        <v>40896</v>
      </c>
      <c r="B842" s="1">
        <v>-2.6</v>
      </c>
      <c r="C842" s="1">
        <v>79</v>
      </c>
      <c r="D842" s="1">
        <v>0</v>
      </c>
      <c r="E842" s="1">
        <v>31.1</v>
      </c>
      <c r="F842" s="1">
        <v>0</v>
      </c>
      <c r="G842" s="5">
        <v>170.4</v>
      </c>
      <c r="H842" s="1">
        <v>0.7</v>
      </c>
      <c r="I842" s="1">
        <v>125</v>
      </c>
      <c r="J842" s="1">
        <v>0</v>
      </c>
      <c r="K842" s="1">
        <v>-3.8</v>
      </c>
      <c r="L842" s="1">
        <v>0</v>
      </c>
    </row>
    <row r="843" spans="1:12">
      <c r="A843" s="2">
        <v>40896.041666666664</v>
      </c>
      <c r="B843" s="1">
        <v>-2.8</v>
      </c>
      <c r="C843" s="1">
        <v>80</v>
      </c>
      <c r="D843" s="1">
        <v>0</v>
      </c>
      <c r="E843" s="1">
        <v>31.1</v>
      </c>
      <c r="F843" s="1">
        <v>0</v>
      </c>
      <c r="G843" s="5">
        <v>170.4</v>
      </c>
      <c r="H843" s="1">
        <v>0.8</v>
      </c>
      <c r="I843" s="1">
        <v>268</v>
      </c>
      <c r="J843" s="1">
        <v>0</v>
      </c>
      <c r="K843" s="1">
        <v>-4</v>
      </c>
      <c r="L843" s="1">
        <v>0</v>
      </c>
    </row>
    <row r="844" spans="1:12">
      <c r="A844" s="2">
        <v>40896.083333333336</v>
      </c>
      <c r="B844" s="1">
        <v>-3.2</v>
      </c>
      <c r="C844" s="1">
        <v>81.099999999999994</v>
      </c>
      <c r="D844" s="1">
        <v>0</v>
      </c>
      <c r="E844" s="1">
        <v>31.1</v>
      </c>
      <c r="F844" s="1">
        <v>0</v>
      </c>
      <c r="G844" s="5">
        <v>170.4</v>
      </c>
      <c r="H844" s="1">
        <v>0.6</v>
      </c>
      <c r="I844" s="1">
        <v>30</v>
      </c>
      <c r="J844" s="1">
        <v>0</v>
      </c>
      <c r="K844" s="1">
        <v>-4.5</v>
      </c>
      <c r="L844" s="1">
        <v>0</v>
      </c>
    </row>
    <row r="845" spans="1:12">
      <c r="A845" s="2">
        <v>40896.125</v>
      </c>
      <c r="B845" s="1">
        <v>-3</v>
      </c>
      <c r="C845" s="1">
        <v>80</v>
      </c>
      <c r="D845" s="1">
        <v>0</v>
      </c>
      <c r="E845" s="1">
        <v>31.1</v>
      </c>
      <c r="F845" s="1">
        <v>0</v>
      </c>
      <c r="G845" s="5">
        <v>170.4</v>
      </c>
      <c r="H845" s="1">
        <v>1.1000000000000001</v>
      </c>
      <c r="I845" s="1">
        <v>259</v>
      </c>
      <c r="J845" s="1">
        <v>0</v>
      </c>
      <c r="K845" s="1">
        <v>-3.5</v>
      </c>
      <c r="L845" s="1">
        <v>0</v>
      </c>
    </row>
    <row r="846" spans="1:12">
      <c r="A846" s="2">
        <v>40896.166666666664</v>
      </c>
      <c r="B846" s="1">
        <v>-3.6</v>
      </c>
      <c r="C846" s="1">
        <v>83.3</v>
      </c>
      <c r="D846" s="1">
        <v>0</v>
      </c>
      <c r="E846" s="1">
        <v>31.1</v>
      </c>
      <c r="F846" s="1">
        <v>0</v>
      </c>
      <c r="G846" s="5">
        <v>170.4</v>
      </c>
      <c r="H846" s="1">
        <v>1</v>
      </c>
      <c r="I846" s="1">
        <v>274</v>
      </c>
      <c r="J846" s="1">
        <v>0</v>
      </c>
      <c r="K846" s="1">
        <v>-4.2</v>
      </c>
      <c r="L846" s="1">
        <v>0</v>
      </c>
    </row>
    <row r="847" spans="1:12">
      <c r="A847" s="2">
        <v>40896.208333333336</v>
      </c>
      <c r="B847" s="1">
        <v>-3.1</v>
      </c>
      <c r="C847" s="1">
        <v>78</v>
      </c>
      <c r="D847" s="1">
        <v>0</v>
      </c>
      <c r="E847" s="1">
        <v>31.1</v>
      </c>
      <c r="F847" s="1">
        <v>0</v>
      </c>
      <c r="G847" s="5">
        <v>170.4</v>
      </c>
      <c r="H847" s="1">
        <v>0.8</v>
      </c>
      <c r="I847" s="1">
        <v>262</v>
      </c>
      <c r="J847" s="1">
        <v>0</v>
      </c>
      <c r="K847" s="1">
        <v>-3.8</v>
      </c>
      <c r="L847" s="1">
        <v>0</v>
      </c>
    </row>
    <row r="848" spans="1:12">
      <c r="A848" s="2">
        <v>40896.25</v>
      </c>
      <c r="B848" s="1">
        <v>-3.2</v>
      </c>
      <c r="C848" s="1">
        <v>77</v>
      </c>
      <c r="D848" s="1">
        <v>0</v>
      </c>
      <c r="E848" s="1">
        <v>31.1</v>
      </c>
      <c r="F848" s="1">
        <v>0</v>
      </c>
      <c r="G848" s="5">
        <v>170.4</v>
      </c>
      <c r="H848" s="1">
        <v>0.5</v>
      </c>
      <c r="I848" s="1">
        <v>288</v>
      </c>
      <c r="J848" s="1">
        <v>0</v>
      </c>
      <c r="K848" s="1">
        <v>-4.2</v>
      </c>
      <c r="L848" s="1">
        <v>0</v>
      </c>
    </row>
    <row r="849" spans="1:12">
      <c r="A849" s="2">
        <v>40896.291666666664</v>
      </c>
      <c r="B849" s="1">
        <v>-3.8</v>
      </c>
      <c r="C849" s="1">
        <v>80</v>
      </c>
      <c r="D849" s="1">
        <v>0</v>
      </c>
      <c r="E849" s="1">
        <v>31.1</v>
      </c>
      <c r="F849" s="1">
        <v>0</v>
      </c>
      <c r="G849" s="5">
        <v>170.4</v>
      </c>
      <c r="H849" s="1">
        <v>0.5</v>
      </c>
      <c r="I849" s="1">
        <v>255</v>
      </c>
      <c r="J849" s="1">
        <v>0</v>
      </c>
      <c r="K849" s="1">
        <v>-5</v>
      </c>
      <c r="L849" s="1">
        <v>0</v>
      </c>
    </row>
    <row r="850" spans="1:12">
      <c r="A850" s="2">
        <v>40896.333333333336</v>
      </c>
      <c r="B850" s="1">
        <v>-3.5</v>
      </c>
      <c r="C850" s="1">
        <v>72</v>
      </c>
      <c r="D850" s="1">
        <v>0</v>
      </c>
      <c r="E850" s="1">
        <v>31.1</v>
      </c>
      <c r="F850" s="1">
        <v>0</v>
      </c>
      <c r="G850" s="5">
        <v>170.4</v>
      </c>
      <c r="H850" s="1">
        <v>0.4</v>
      </c>
      <c r="I850" s="1">
        <v>268</v>
      </c>
      <c r="J850" s="1">
        <v>0</v>
      </c>
      <c r="K850" s="1">
        <v>-5.4</v>
      </c>
      <c r="L850" s="1">
        <v>0</v>
      </c>
    </row>
    <row r="851" spans="1:12">
      <c r="A851" s="2">
        <v>40896.375</v>
      </c>
      <c r="B851" s="1">
        <v>-3.7</v>
      </c>
      <c r="C851" s="1">
        <v>70</v>
      </c>
      <c r="D851" s="1">
        <v>0</v>
      </c>
      <c r="E851" s="1">
        <v>31.1</v>
      </c>
      <c r="F851" s="1">
        <v>0</v>
      </c>
      <c r="G851" s="5">
        <v>170.4</v>
      </c>
      <c r="H851" s="1">
        <v>0.7</v>
      </c>
      <c r="I851" s="1">
        <v>262</v>
      </c>
      <c r="J851" s="1">
        <v>0</v>
      </c>
      <c r="K851" s="1">
        <v>-4.9000000000000004</v>
      </c>
      <c r="L851" s="1">
        <v>0</v>
      </c>
    </row>
    <row r="852" spans="1:12">
      <c r="A852" s="2">
        <v>40896.416666666664</v>
      </c>
      <c r="B852" s="1">
        <v>-3.4</v>
      </c>
      <c r="C852" s="1">
        <v>67</v>
      </c>
      <c r="D852" s="1">
        <v>0</v>
      </c>
      <c r="E852" s="1">
        <v>31.1</v>
      </c>
      <c r="F852" s="1">
        <v>0</v>
      </c>
      <c r="G852" s="5">
        <v>170.4</v>
      </c>
      <c r="H852" s="1">
        <v>0.7</v>
      </c>
      <c r="I852" s="1">
        <v>261</v>
      </c>
      <c r="J852" s="1">
        <v>0.1</v>
      </c>
      <c r="K852" s="1">
        <v>-4.0999999999999996</v>
      </c>
      <c r="L852" s="1">
        <v>0</v>
      </c>
    </row>
    <row r="853" spans="1:12">
      <c r="A853" s="2">
        <v>40896.458333333336</v>
      </c>
      <c r="B853" s="1">
        <v>-1.4</v>
      </c>
      <c r="C853" s="1">
        <v>62</v>
      </c>
      <c r="D853" s="1">
        <v>0</v>
      </c>
      <c r="E853" s="1">
        <v>31.1</v>
      </c>
      <c r="F853" s="1">
        <v>0</v>
      </c>
      <c r="G853" s="5">
        <v>170.4</v>
      </c>
      <c r="H853" s="1">
        <v>2.1</v>
      </c>
      <c r="I853" s="1">
        <v>225</v>
      </c>
      <c r="J853" s="1">
        <v>0.7</v>
      </c>
      <c r="K853" s="1">
        <v>-1</v>
      </c>
      <c r="L853" s="1">
        <v>0</v>
      </c>
    </row>
    <row r="854" spans="1:12">
      <c r="A854" s="2">
        <v>40896.5</v>
      </c>
      <c r="B854" s="1">
        <v>0.1</v>
      </c>
      <c r="C854" s="1">
        <v>52</v>
      </c>
      <c r="D854" s="1">
        <v>0</v>
      </c>
      <c r="E854" s="1">
        <v>31.1</v>
      </c>
      <c r="F854" s="1">
        <v>0</v>
      </c>
      <c r="G854" s="5">
        <v>170.4</v>
      </c>
      <c r="H854" s="1">
        <v>1.3</v>
      </c>
      <c r="I854" s="1">
        <v>216</v>
      </c>
      <c r="J854" s="1">
        <v>0.7</v>
      </c>
      <c r="K854" s="1">
        <v>0.8</v>
      </c>
      <c r="L854" s="1">
        <v>0</v>
      </c>
    </row>
    <row r="855" spans="1:12">
      <c r="A855" s="2">
        <v>40896.541666666664</v>
      </c>
      <c r="B855" s="1">
        <v>1.9</v>
      </c>
      <c r="C855" s="1">
        <v>42</v>
      </c>
      <c r="D855" s="1">
        <v>0</v>
      </c>
      <c r="E855" s="1">
        <v>31.1</v>
      </c>
      <c r="F855" s="1">
        <v>0</v>
      </c>
      <c r="G855" s="5">
        <v>170.4</v>
      </c>
      <c r="H855" s="1">
        <v>1</v>
      </c>
      <c r="I855" s="1">
        <v>169</v>
      </c>
      <c r="J855" s="1">
        <v>1.2</v>
      </c>
      <c r="K855" s="1">
        <v>1.5</v>
      </c>
      <c r="L855" s="1">
        <v>0</v>
      </c>
    </row>
    <row r="856" spans="1:12">
      <c r="A856" s="2">
        <v>40896.583333333336</v>
      </c>
      <c r="B856" s="1">
        <v>3.9</v>
      </c>
      <c r="C856" s="1">
        <v>33</v>
      </c>
      <c r="D856" s="1">
        <v>0</v>
      </c>
      <c r="E856" s="1">
        <v>31.1</v>
      </c>
      <c r="F856" s="1">
        <v>0</v>
      </c>
      <c r="G856" s="5">
        <v>170.4</v>
      </c>
      <c r="H856" s="1">
        <v>1</v>
      </c>
      <c r="I856" s="1">
        <v>139</v>
      </c>
      <c r="J856" s="1">
        <v>1.2</v>
      </c>
      <c r="K856" s="1">
        <v>3.2</v>
      </c>
      <c r="L856" s="1">
        <v>0</v>
      </c>
    </row>
    <row r="857" spans="1:12">
      <c r="A857" s="2">
        <v>40896.625</v>
      </c>
      <c r="B857" s="1">
        <v>5.3</v>
      </c>
      <c r="C857" s="1">
        <v>33</v>
      </c>
      <c r="D857" s="1">
        <v>0</v>
      </c>
      <c r="E857" s="1">
        <v>31.1</v>
      </c>
      <c r="F857" s="1">
        <v>0</v>
      </c>
      <c r="G857" s="5">
        <v>170.4</v>
      </c>
      <c r="H857" s="1">
        <v>1.1000000000000001</v>
      </c>
      <c r="I857" s="1">
        <v>190</v>
      </c>
      <c r="J857" s="1">
        <v>0.8</v>
      </c>
      <c r="K857" s="1">
        <v>4.7</v>
      </c>
      <c r="L857" s="1">
        <v>0</v>
      </c>
    </row>
    <row r="858" spans="1:12">
      <c r="A858" s="2">
        <v>40896.666666666664</v>
      </c>
      <c r="B858" s="1">
        <v>4</v>
      </c>
      <c r="C858" s="1">
        <v>35</v>
      </c>
      <c r="D858" s="1">
        <v>0</v>
      </c>
      <c r="E858" s="1">
        <v>31.1</v>
      </c>
      <c r="F858" s="1">
        <v>0</v>
      </c>
      <c r="G858" s="5">
        <v>170.4</v>
      </c>
      <c r="H858" s="1">
        <v>2.2999999999999998</v>
      </c>
      <c r="I858" s="1">
        <v>242</v>
      </c>
      <c r="J858" s="1">
        <v>0.2</v>
      </c>
      <c r="K858" s="1">
        <v>3.8</v>
      </c>
      <c r="L858" s="1">
        <v>0</v>
      </c>
    </row>
    <row r="859" spans="1:12">
      <c r="A859" s="2">
        <v>40896.708333333336</v>
      </c>
      <c r="B859" s="1">
        <v>1.5</v>
      </c>
      <c r="C859" s="1">
        <v>39</v>
      </c>
      <c r="D859" s="1">
        <v>0</v>
      </c>
      <c r="E859" s="1">
        <v>31.1</v>
      </c>
      <c r="F859" s="1">
        <v>0</v>
      </c>
      <c r="G859" s="5">
        <v>170.4</v>
      </c>
      <c r="H859" s="1">
        <v>2.9</v>
      </c>
      <c r="I859" s="1">
        <v>241</v>
      </c>
      <c r="J859" s="1">
        <v>0</v>
      </c>
      <c r="K859" s="1">
        <v>1.2</v>
      </c>
      <c r="L859" s="1">
        <v>0</v>
      </c>
    </row>
    <row r="860" spans="1:12">
      <c r="A860" s="2">
        <v>40896.75</v>
      </c>
      <c r="B860" s="1">
        <v>1.1000000000000001</v>
      </c>
      <c r="C860" s="1">
        <v>39</v>
      </c>
      <c r="D860" s="1">
        <v>0</v>
      </c>
      <c r="E860" s="1">
        <v>31.1</v>
      </c>
      <c r="F860" s="1">
        <v>0</v>
      </c>
      <c r="G860" s="5">
        <v>170.4</v>
      </c>
      <c r="H860" s="1">
        <v>1.6</v>
      </c>
      <c r="I860" s="1">
        <v>271</v>
      </c>
      <c r="J860" s="1">
        <v>0</v>
      </c>
      <c r="K860" s="1">
        <v>0.4</v>
      </c>
      <c r="L860" s="1">
        <v>0</v>
      </c>
    </row>
    <row r="861" spans="1:12">
      <c r="A861" s="2">
        <v>40896.791666666664</v>
      </c>
      <c r="B861" s="1">
        <v>0.4</v>
      </c>
      <c r="C861" s="1">
        <v>41</v>
      </c>
      <c r="D861" s="1">
        <v>0</v>
      </c>
      <c r="E861" s="1">
        <v>31.1</v>
      </c>
      <c r="F861" s="1">
        <v>0</v>
      </c>
      <c r="G861" s="5">
        <v>170.4</v>
      </c>
      <c r="H861" s="1">
        <v>1.4</v>
      </c>
      <c r="I861" s="1">
        <v>253</v>
      </c>
      <c r="J861" s="1">
        <v>0</v>
      </c>
      <c r="K861" s="1">
        <v>0</v>
      </c>
      <c r="L861" s="1">
        <v>0</v>
      </c>
    </row>
    <row r="862" spans="1:12">
      <c r="A862" s="2">
        <v>40896.833333333336</v>
      </c>
      <c r="B862" s="1">
        <v>-0.6</v>
      </c>
      <c r="C862" s="1">
        <v>47</v>
      </c>
      <c r="D862" s="1">
        <v>0</v>
      </c>
      <c r="E862" s="1">
        <v>31.1</v>
      </c>
      <c r="F862" s="1">
        <v>0</v>
      </c>
      <c r="G862" s="5">
        <v>170.4</v>
      </c>
      <c r="H862" s="1">
        <v>1.5</v>
      </c>
      <c r="I862" s="1">
        <v>274</v>
      </c>
      <c r="J862" s="1">
        <v>0</v>
      </c>
      <c r="K862" s="1">
        <v>-1.1000000000000001</v>
      </c>
      <c r="L862" s="1">
        <v>0</v>
      </c>
    </row>
    <row r="863" spans="1:12">
      <c r="A863" s="2">
        <v>40896.875</v>
      </c>
      <c r="B863" s="1">
        <v>-1</v>
      </c>
      <c r="C863" s="1">
        <v>48</v>
      </c>
      <c r="D863" s="1">
        <v>0</v>
      </c>
      <c r="E863" s="1">
        <v>31.1</v>
      </c>
      <c r="F863" s="1">
        <v>0</v>
      </c>
      <c r="G863" s="5">
        <v>170.4</v>
      </c>
      <c r="H863" s="1">
        <v>1.4</v>
      </c>
      <c r="I863" s="1">
        <v>264</v>
      </c>
      <c r="J863" s="1">
        <v>0</v>
      </c>
      <c r="K863" s="1">
        <v>-1.8</v>
      </c>
      <c r="L863" s="1">
        <v>0</v>
      </c>
    </row>
    <row r="864" spans="1:12">
      <c r="A864" s="2">
        <v>40896.916666666664</v>
      </c>
      <c r="B864" s="1">
        <v>-1.2</v>
      </c>
      <c r="C864" s="1">
        <v>46</v>
      </c>
      <c r="D864" s="1">
        <v>0</v>
      </c>
      <c r="E864" s="1">
        <v>31.1</v>
      </c>
      <c r="F864" s="1">
        <v>0</v>
      </c>
      <c r="G864" s="5">
        <v>170.4</v>
      </c>
      <c r="H864" s="1">
        <v>0.6</v>
      </c>
      <c r="I864" s="1">
        <v>235</v>
      </c>
      <c r="J864" s="1">
        <v>0</v>
      </c>
      <c r="K864" s="1">
        <v>-2.4</v>
      </c>
      <c r="L864" s="1">
        <v>0</v>
      </c>
    </row>
    <row r="865" spans="1:12">
      <c r="A865" s="2">
        <v>40896.958333333336</v>
      </c>
      <c r="B865" s="1">
        <v>-1.6</v>
      </c>
      <c r="C865" s="1">
        <v>45</v>
      </c>
      <c r="D865" s="1">
        <v>0</v>
      </c>
      <c r="E865" s="1">
        <v>31.1</v>
      </c>
      <c r="F865" s="1">
        <v>0</v>
      </c>
      <c r="G865" s="5">
        <v>170.4</v>
      </c>
      <c r="H865" s="1">
        <v>0.7</v>
      </c>
      <c r="I865" s="1">
        <v>292</v>
      </c>
      <c r="J865" s="1">
        <v>0</v>
      </c>
      <c r="K865" s="1">
        <v>-3</v>
      </c>
      <c r="L865" s="1">
        <v>0</v>
      </c>
    </row>
    <row r="866" spans="1:12">
      <c r="A866" s="2">
        <v>40897</v>
      </c>
      <c r="B866" s="1">
        <v>-1.7</v>
      </c>
      <c r="C866" s="1">
        <v>44</v>
      </c>
      <c r="D866" s="1">
        <v>0</v>
      </c>
      <c r="E866" s="1">
        <v>31.1</v>
      </c>
      <c r="F866" s="1">
        <v>0</v>
      </c>
      <c r="G866" s="5">
        <v>170.4</v>
      </c>
      <c r="H866" s="1">
        <v>0.5</v>
      </c>
      <c r="I866" s="1">
        <v>299</v>
      </c>
      <c r="J866" s="1">
        <v>0</v>
      </c>
      <c r="K866" s="1">
        <v>-3.9</v>
      </c>
      <c r="L866" s="1">
        <v>0</v>
      </c>
    </row>
    <row r="867" spans="1:12">
      <c r="A867" s="2">
        <v>40897.041666666664</v>
      </c>
      <c r="B867" s="1">
        <v>-2.6</v>
      </c>
      <c r="C867" s="1">
        <v>50</v>
      </c>
      <c r="D867" s="1">
        <v>0</v>
      </c>
      <c r="E867" s="1">
        <v>31.1</v>
      </c>
      <c r="F867" s="1">
        <v>0</v>
      </c>
      <c r="G867" s="5">
        <v>170.4</v>
      </c>
      <c r="H867" s="1">
        <v>0.5</v>
      </c>
      <c r="I867" s="1">
        <v>31</v>
      </c>
      <c r="J867" s="1">
        <v>0</v>
      </c>
      <c r="K867" s="1">
        <v>-4.9000000000000004</v>
      </c>
      <c r="L867" s="1">
        <v>0</v>
      </c>
    </row>
    <row r="868" spans="1:12">
      <c r="A868" s="2">
        <v>40897.083333333336</v>
      </c>
      <c r="B868" s="1">
        <v>-3</v>
      </c>
      <c r="C868" s="1">
        <v>49</v>
      </c>
      <c r="D868" s="1">
        <v>0</v>
      </c>
      <c r="E868" s="1">
        <v>31.1</v>
      </c>
      <c r="F868" s="1">
        <v>0</v>
      </c>
      <c r="G868" s="5">
        <v>170.4</v>
      </c>
      <c r="H868" s="1">
        <v>0.3</v>
      </c>
      <c r="I868" s="1">
        <v>284</v>
      </c>
      <c r="J868" s="1">
        <v>0</v>
      </c>
      <c r="K868" s="1">
        <v>-5.0999999999999996</v>
      </c>
      <c r="L868" s="1">
        <v>0</v>
      </c>
    </row>
    <row r="869" spans="1:12">
      <c r="A869" s="2">
        <v>40897.125</v>
      </c>
      <c r="B869" s="1">
        <v>-3.7</v>
      </c>
      <c r="C869" s="1">
        <v>55</v>
      </c>
      <c r="D869" s="1">
        <v>0</v>
      </c>
      <c r="E869" s="1">
        <v>31.1</v>
      </c>
      <c r="F869" s="1">
        <v>0</v>
      </c>
      <c r="G869" s="5">
        <v>170.4</v>
      </c>
      <c r="H869" s="1">
        <v>0.8</v>
      </c>
      <c r="I869" s="1">
        <v>306</v>
      </c>
      <c r="J869" s="1">
        <v>0</v>
      </c>
      <c r="K869" s="1">
        <v>-5.0999999999999996</v>
      </c>
      <c r="L869" s="1">
        <v>0</v>
      </c>
    </row>
    <row r="870" spans="1:12">
      <c r="A870" s="2">
        <v>40897.166666666664</v>
      </c>
      <c r="B870" s="1">
        <v>-4.2</v>
      </c>
      <c r="C870" s="1">
        <v>56</v>
      </c>
      <c r="D870" s="1">
        <v>0</v>
      </c>
      <c r="E870" s="1">
        <v>31.1</v>
      </c>
      <c r="F870" s="1">
        <v>0</v>
      </c>
      <c r="G870" s="5">
        <v>170.4</v>
      </c>
      <c r="H870" s="1">
        <v>0.3</v>
      </c>
      <c r="I870" s="1">
        <v>180</v>
      </c>
      <c r="J870" s="1">
        <v>0</v>
      </c>
      <c r="K870" s="1">
        <v>-5.8</v>
      </c>
      <c r="L870" s="1">
        <v>0</v>
      </c>
    </row>
    <row r="871" spans="1:12">
      <c r="A871" s="2">
        <v>40897.208333333336</v>
      </c>
      <c r="B871" s="1">
        <v>-4.0999999999999996</v>
      </c>
      <c r="C871" s="1">
        <v>55</v>
      </c>
      <c r="D871" s="1">
        <v>0</v>
      </c>
      <c r="E871" s="1">
        <v>31.1</v>
      </c>
      <c r="F871" s="1">
        <v>0</v>
      </c>
      <c r="G871" s="5">
        <v>170.4</v>
      </c>
      <c r="H871" s="1">
        <v>0.4</v>
      </c>
      <c r="I871" s="1">
        <v>260</v>
      </c>
      <c r="J871" s="1">
        <v>0</v>
      </c>
      <c r="K871" s="1">
        <v>-6.1</v>
      </c>
      <c r="L871" s="1">
        <v>0</v>
      </c>
    </row>
    <row r="872" spans="1:12">
      <c r="A872" s="2">
        <v>40897.25</v>
      </c>
      <c r="B872" s="1">
        <v>-4.5</v>
      </c>
      <c r="C872" s="1">
        <v>57</v>
      </c>
      <c r="D872" s="1">
        <v>0</v>
      </c>
      <c r="E872" s="1">
        <v>31.1</v>
      </c>
      <c r="F872" s="1">
        <v>0</v>
      </c>
      <c r="G872" s="5">
        <v>170.4</v>
      </c>
      <c r="H872" s="1">
        <v>0.6</v>
      </c>
      <c r="I872" s="1">
        <v>109</v>
      </c>
      <c r="J872" s="1">
        <v>0</v>
      </c>
      <c r="K872" s="1">
        <v>-5.9</v>
      </c>
      <c r="L872" s="1">
        <v>0</v>
      </c>
    </row>
    <row r="873" spans="1:12">
      <c r="A873" s="2">
        <v>40897.291666666664</v>
      </c>
      <c r="B873" s="1">
        <v>-5.0999999999999996</v>
      </c>
      <c r="C873" s="1">
        <v>59</v>
      </c>
      <c r="D873" s="1">
        <v>0</v>
      </c>
      <c r="E873" s="1">
        <v>31.1</v>
      </c>
      <c r="F873" s="1">
        <v>0</v>
      </c>
      <c r="G873" s="5">
        <v>170.4</v>
      </c>
      <c r="H873" s="1">
        <v>0.7</v>
      </c>
      <c r="I873" s="1">
        <v>32</v>
      </c>
      <c r="J873" s="1">
        <v>0</v>
      </c>
      <c r="K873" s="1">
        <v>-6.4</v>
      </c>
      <c r="L873" s="1">
        <v>0</v>
      </c>
    </row>
    <row r="874" spans="1:12">
      <c r="A874" s="2">
        <v>40897.333333333336</v>
      </c>
      <c r="B874" s="1">
        <v>-5</v>
      </c>
      <c r="C874" s="1">
        <v>59</v>
      </c>
      <c r="D874" s="1">
        <v>0</v>
      </c>
      <c r="E874" s="1">
        <v>31.1</v>
      </c>
      <c r="F874" s="1">
        <v>0</v>
      </c>
      <c r="G874" s="5">
        <v>170.4</v>
      </c>
      <c r="H874" s="1">
        <v>0.5</v>
      </c>
      <c r="I874" s="1">
        <v>113</v>
      </c>
      <c r="J874" s="1">
        <v>0</v>
      </c>
      <c r="K874" s="1">
        <v>-5.9</v>
      </c>
      <c r="L874" s="1">
        <v>0</v>
      </c>
    </row>
    <row r="875" spans="1:12">
      <c r="A875" s="2">
        <v>40897.375</v>
      </c>
      <c r="B875" s="1">
        <v>-5</v>
      </c>
      <c r="C875" s="1">
        <v>61</v>
      </c>
      <c r="D875" s="1">
        <v>0</v>
      </c>
      <c r="E875" s="1">
        <v>31.1</v>
      </c>
      <c r="F875" s="1">
        <v>0</v>
      </c>
      <c r="G875" s="5">
        <v>170.4</v>
      </c>
      <c r="H875" s="1">
        <v>0.6</v>
      </c>
      <c r="I875" s="1">
        <v>109</v>
      </c>
      <c r="J875" s="1">
        <v>0</v>
      </c>
      <c r="K875" s="1">
        <v>-5.8</v>
      </c>
      <c r="L875" s="1">
        <v>0</v>
      </c>
    </row>
    <row r="876" spans="1:12">
      <c r="A876" s="2">
        <v>40897.416666666664</v>
      </c>
      <c r="B876" s="1">
        <v>-3.9</v>
      </c>
      <c r="C876" s="1">
        <v>61</v>
      </c>
      <c r="D876" s="1">
        <v>0</v>
      </c>
      <c r="E876" s="1">
        <v>31.1</v>
      </c>
      <c r="F876" s="1">
        <v>0</v>
      </c>
      <c r="G876" s="5">
        <v>170.4</v>
      </c>
      <c r="H876" s="1">
        <v>0.7</v>
      </c>
      <c r="I876" s="1">
        <v>232</v>
      </c>
      <c r="J876" s="1">
        <v>0.2</v>
      </c>
      <c r="K876" s="1">
        <v>-3.9</v>
      </c>
      <c r="L876" s="1">
        <v>0</v>
      </c>
    </row>
    <row r="877" spans="1:12">
      <c r="A877" s="2">
        <v>40897.458333333336</v>
      </c>
      <c r="B877" s="1">
        <v>-2.5</v>
      </c>
      <c r="C877" s="1">
        <v>57</v>
      </c>
      <c r="D877" s="1">
        <v>0</v>
      </c>
      <c r="E877" s="1">
        <v>31.1</v>
      </c>
      <c r="F877" s="1">
        <v>0</v>
      </c>
      <c r="G877" s="5">
        <v>170.4</v>
      </c>
      <c r="H877" s="1">
        <v>1.8</v>
      </c>
      <c r="I877" s="1">
        <v>225</v>
      </c>
      <c r="J877" s="1">
        <v>0.6</v>
      </c>
      <c r="K877" s="1">
        <v>-1.7</v>
      </c>
      <c r="L877" s="1">
        <v>0</v>
      </c>
    </row>
    <row r="878" spans="1:12">
      <c r="A878" s="2">
        <v>40897.5</v>
      </c>
      <c r="B878" s="1">
        <v>-0.9</v>
      </c>
      <c r="C878" s="1">
        <v>50</v>
      </c>
      <c r="D878" s="1">
        <v>0</v>
      </c>
      <c r="E878" s="1">
        <v>31.1</v>
      </c>
      <c r="F878" s="1">
        <v>0</v>
      </c>
      <c r="G878" s="5">
        <v>170.4</v>
      </c>
      <c r="H878" s="1">
        <v>3.1</v>
      </c>
      <c r="I878" s="1">
        <v>236</v>
      </c>
      <c r="J878" s="1">
        <v>0.9</v>
      </c>
      <c r="K878" s="1">
        <v>0.1</v>
      </c>
      <c r="L878" s="1">
        <v>0</v>
      </c>
    </row>
    <row r="879" spans="1:12">
      <c r="A879" s="2">
        <v>40897.541666666664</v>
      </c>
      <c r="B879" s="1">
        <v>-0.4</v>
      </c>
      <c r="C879" s="1">
        <v>44</v>
      </c>
      <c r="D879" s="1">
        <v>0</v>
      </c>
      <c r="E879" s="1">
        <v>31.1</v>
      </c>
      <c r="F879" s="1">
        <v>0</v>
      </c>
      <c r="G879" s="5">
        <v>170.4</v>
      </c>
      <c r="H879" s="1">
        <v>2.7</v>
      </c>
      <c r="I879" s="1">
        <v>250</v>
      </c>
      <c r="J879" s="1">
        <v>0.7</v>
      </c>
      <c r="K879" s="1">
        <v>0.2</v>
      </c>
      <c r="L879" s="1">
        <v>0</v>
      </c>
    </row>
    <row r="880" spans="1:12">
      <c r="A880" s="2">
        <v>40897.583333333336</v>
      </c>
      <c r="B880" s="1">
        <v>1.2</v>
      </c>
      <c r="C880" s="1">
        <v>39</v>
      </c>
      <c r="D880" s="1">
        <v>0</v>
      </c>
      <c r="E880" s="1">
        <v>31.1</v>
      </c>
      <c r="F880" s="1">
        <v>0</v>
      </c>
      <c r="G880" s="5">
        <v>170.4</v>
      </c>
      <c r="H880" s="1">
        <v>2.2000000000000002</v>
      </c>
      <c r="I880" s="1">
        <v>233</v>
      </c>
      <c r="J880" s="1">
        <v>0.9</v>
      </c>
      <c r="K880" s="1">
        <v>1.5</v>
      </c>
      <c r="L880" s="1">
        <v>0</v>
      </c>
    </row>
    <row r="881" spans="1:12">
      <c r="A881" s="2">
        <v>40897.625</v>
      </c>
      <c r="B881" s="1">
        <v>2.2999999999999998</v>
      </c>
      <c r="C881" s="1">
        <v>33</v>
      </c>
      <c r="D881" s="1">
        <v>0</v>
      </c>
      <c r="E881" s="1">
        <v>31.1</v>
      </c>
      <c r="F881" s="1">
        <v>0</v>
      </c>
      <c r="G881" s="5">
        <v>170.4</v>
      </c>
      <c r="H881" s="1">
        <v>1.1000000000000001</v>
      </c>
      <c r="I881" s="1">
        <v>323</v>
      </c>
      <c r="J881" s="1">
        <v>0.8</v>
      </c>
      <c r="K881" s="1">
        <v>1.9</v>
      </c>
      <c r="L881" s="1">
        <v>0</v>
      </c>
    </row>
    <row r="882" spans="1:12">
      <c r="A882" s="2">
        <v>40897.666666666664</v>
      </c>
      <c r="B882" s="1">
        <v>-0.2</v>
      </c>
      <c r="C882" s="1">
        <v>44</v>
      </c>
      <c r="D882" s="1">
        <v>0</v>
      </c>
      <c r="E882" s="1">
        <v>31.1</v>
      </c>
      <c r="F882" s="1">
        <v>0</v>
      </c>
      <c r="G882" s="5">
        <v>170.4</v>
      </c>
      <c r="H882" s="1">
        <v>1.4</v>
      </c>
      <c r="I882" s="1">
        <v>88</v>
      </c>
      <c r="J882" s="1">
        <v>0.2</v>
      </c>
      <c r="K882" s="1">
        <v>-0.2</v>
      </c>
      <c r="L882" s="1">
        <v>0</v>
      </c>
    </row>
    <row r="883" spans="1:12">
      <c r="A883" s="2">
        <v>40897.708333333336</v>
      </c>
      <c r="B883" s="1">
        <v>-1.9</v>
      </c>
      <c r="C883" s="1">
        <v>50</v>
      </c>
      <c r="D883" s="1">
        <v>0</v>
      </c>
      <c r="E883" s="1">
        <v>31.1</v>
      </c>
      <c r="F883" s="1">
        <v>0</v>
      </c>
      <c r="G883" s="5">
        <v>170.4</v>
      </c>
      <c r="H883" s="1">
        <v>0.3</v>
      </c>
      <c r="I883" s="1">
        <v>38</v>
      </c>
      <c r="J883" s="1">
        <v>0</v>
      </c>
      <c r="K883" s="1">
        <v>-2.9</v>
      </c>
      <c r="L883" s="1">
        <v>0</v>
      </c>
    </row>
    <row r="884" spans="1:12">
      <c r="A884" s="2">
        <v>40897.75</v>
      </c>
      <c r="B884" s="1">
        <v>-2.9</v>
      </c>
      <c r="C884" s="1">
        <v>58</v>
      </c>
      <c r="D884" s="1">
        <v>0</v>
      </c>
      <c r="E884" s="1">
        <v>31.1</v>
      </c>
      <c r="F884" s="1">
        <v>0</v>
      </c>
      <c r="G884" s="5">
        <v>170.4</v>
      </c>
      <c r="H884" s="1">
        <v>0.6</v>
      </c>
      <c r="I884" s="1">
        <v>273</v>
      </c>
      <c r="J884" s="1">
        <v>0</v>
      </c>
      <c r="K884" s="1">
        <v>-4.5999999999999996</v>
      </c>
      <c r="L884" s="1">
        <v>0</v>
      </c>
    </row>
    <row r="885" spans="1:12">
      <c r="A885" s="2">
        <v>40897.791666666664</v>
      </c>
      <c r="B885" s="1">
        <v>-3.3</v>
      </c>
      <c r="C885" s="1">
        <v>59</v>
      </c>
      <c r="D885" s="1">
        <v>0</v>
      </c>
      <c r="E885" s="1">
        <v>31.1</v>
      </c>
      <c r="F885" s="1">
        <v>0</v>
      </c>
      <c r="G885" s="5">
        <v>170.4</v>
      </c>
      <c r="H885" s="1">
        <v>0.3</v>
      </c>
      <c r="I885" s="1">
        <v>220</v>
      </c>
      <c r="J885" s="1">
        <v>0</v>
      </c>
      <c r="K885" s="1">
        <v>-5</v>
      </c>
      <c r="L885" s="1">
        <v>0</v>
      </c>
    </row>
    <row r="886" spans="1:12">
      <c r="A886" s="2">
        <v>40897.833333333336</v>
      </c>
      <c r="B886" s="1">
        <v>-3.8</v>
      </c>
      <c r="C886" s="1">
        <v>61</v>
      </c>
      <c r="D886" s="1">
        <v>0</v>
      </c>
      <c r="E886" s="1">
        <v>31.1</v>
      </c>
      <c r="F886" s="1">
        <v>0</v>
      </c>
      <c r="G886" s="5">
        <v>170.4</v>
      </c>
      <c r="H886" s="1">
        <v>0.3</v>
      </c>
      <c r="I886" s="1">
        <v>254</v>
      </c>
      <c r="J886" s="1">
        <v>0</v>
      </c>
      <c r="K886" s="1">
        <v>-5.2</v>
      </c>
      <c r="L886" s="1">
        <v>0</v>
      </c>
    </row>
    <row r="887" spans="1:12">
      <c r="A887" s="2">
        <v>40897.875</v>
      </c>
      <c r="B887" s="1">
        <v>-4.0999999999999996</v>
      </c>
      <c r="C887" s="1">
        <v>62</v>
      </c>
      <c r="D887" s="1">
        <v>0</v>
      </c>
      <c r="E887" s="1">
        <v>31.1</v>
      </c>
      <c r="F887" s="1">
        <v>0</v>
      </c>
      <c r="G887" s="5">
        <v>170.4</v>
      </c>
      <c r="H887" s="1">
        <v>0.2</v>
      </c>
      <c r="I887" s="1">
        <v>239</v>
      </c>
      <c r="J887" s="1">
        <v>0</v>
      </c>
      <c r="K887" s="1">
        <v>-5.9</v>
      </c>
      <c r="L887" s="1">
        <v>0</v>
      </c>
    </row>
    <row r="888" spans="1:12">
      <c r="A888" s="2">
        <v>40897.916666666664</v>
      </c>
      <c r="B888" s="1">
        <v>-4.4000000000000004</v>
      </c>
      <c r="C888" s="1">
        <v>63</v>
      </c>
      <c r="D888" s="1">
        <v>0</v>
      </c>
      <c r="E888" s="1">
        <v>31.1</v>
      </c>
      <c r="F888" s="1">
        <v>0</v>
      </c>
      <c r="G888" s="5">
        <v>170.4</v>
      </c>
      <c r="H888" s="1">
        <v>0.4</v>
      </c>
      <c r="I888" s="1">
        <v>256</v>
      </c>
      <c r="J888" s="1">
        <v>0</v>
      </c>
      <c r="K888" s="1">
        <v>-5.8</v>
      </c>
      <c r="L888" s="1">
        <v>0</v>
      </c>
    </row>
    <row r="889" spans="1:12">
      <c r="A889" s="2">
        <v>40897.958333333336</v>
      </c>
      <c r="B889" s="1">
        <v>-4.4000000000000004</v>
      </c>
      <c r="C889" s="1">
        <v>63</v>
      </c>
      <c r="D889" s="1">
        <v>0</v>
      </c>
      <c r="E889" s="1">
        <v>31.1</v>
      </c>
      <c r="F889" s="1">
        <v>0</v>
      </c>
      <c r="G889" s="5">
        <v>170.4</v>
      </c>
      <c r="H889" s="1">
        <v>0.4</v>
      </c>
      <c r="I889" s="1">
        <v>306</v>
      </c>
      <c r="J889" s="1">
        <v>0</v>
      </c>
      <c r="K889" s="1">
        <v>-5.8</v>
      </c>
      <c r="L889" s="1">
        <v>0</v>
      </c>
    </row>
    <row r="890" spans="1:12">
      <c r="A890" s="2">
        <v>40898</v>
      </c>
      <c r="B890" s="1">
        <v>-5.0999999999999996</v>
      </c>
      <c r="C890" s="1">
        <v>68</v>
      </c>
      <c r="D890" s="1">
        <v>0</v>
      </c>
      <c r="E890" s="1">
        <v>31.1</v>
      </c>
      <c r="F890" s="1">
        <v>0</v>
      </c>
      <c r="G890" s="5">
        <v>170.4</v>
      </c>
      <c r="H890" s="1">
        <v>0.6</v>
      </c>
      <c r="I890" s="1">
        <v>268</v>
      </c>
      <c r="J890" s="1">
        <v>0</v>
      </c>
      <c r="K890" s="1">
        <v>-6.3</v>
      </c>
      <c r="L890" s="1">
        <v>0</v>
      </c>
    </row>
    <row r="891" spans="1:12">
      <c r="A891" s="2">
        <v>40898.041666666664</v>
      </c>
      <c r="B891" s="1">
        <v>-5.3</v>
      </c>
      <c r="C891" s="1">
        <v>68</v>
      </c>
      <c r="D891" s="1">
        <v>0</v>
      </c>
      <c r="E891" s="1">
        <v>31.1</v>
      </c>
      <c r="F891" s="1">
        <v>0</v>
      </c>
      <c r="G891" s="5">
        <v>170.4</v>
      </c>
      <c r="H891" s="1">
        <v>0.6</v>
      </c>
      <c r="I891" s="1">
        <v>327</v>
      </c>
      <c r="J891" s="1">
        <v>0</v>
      </c>
      <c r="K891" s="1">
        <v>-6.2</v>
      </c>
      <c r="L891" s="1">
        <v>0</v>
      </c>
    </row>
    <row r="892" spans="1:12">
      <c r="A892" s="2">
        <v>40898.083333333336</v>
      </c>
      <c r="B892" s="1">
        <v>-5.5</v>
      </c>
      <c r="C892" s="1">
        <v>67</v>
      </c>
      <c r="D892" s="1">
        <v>0</v>
      </c>
      <c r="E892" s="1">
        <v>31.1</v>
      </c>
      <c r="F892" s="1">
        <v>0</v>
      </c>
      <c r="G892" s="5">
        <v>170.4</v>
      </c>
      <c r="H892" s="1">
        <v>0.4</v>
      </c>
      <c r="I892" s="1">
        <v>35</v>
      </c>
      <c r="J892" s="1">
        <v>0</v>
      </c>
      <c r="K892" s="1">
        <v>-6.5</v>
      </c>
      <c r="L892" s="1">
        <v>0</v>
      </c>
    </row>
    <row r="893" spans="1:12">
      <c r="A893" s="2">
        <v>40898.125</v>
      </c>
      <c r="B893" s="1">
        <v>-5.4</v>
      </c>
      <c r="C893" s="1">
        <v>66</v>
      </c>
      <c r="D893" s="1">
        <v>0</v>
      </c>
      <c r="E893" s="1">
        <v>31.1</v>
      </c>
      <c r="F893" s="1">
        <v>0</v>
      </c>
      <c r="G893" s="5">
        <v>170.4</v>
      </c>
      <c r="H893" s="1">
        <v>0.5</v>
      </c>
      <c r="I893" s="1">
        <v>212</v>
      </c>
      <c r="J893" s="1">
        <v>0</v>
      </c>
      <c r="K893" s="1">
        <v>-6.5</v>
      </c>
      <c r="L893" s="1">
        <v>0</v>
      </c>
    </row>
    <row r="894" spans="1:12">
      <c r="A894" s="2">
        <v>40898.166666666664</v>
      </c>
      <c r="B894" s="1">
        <v>-5.4</v>
      </c>
      <c r="C894" s="1">
        <v>66</v>
      </c>
      <c r="D894" s="1">
        <v>0</v>
      </c>
      <c r="E894" s="1">
        <v>31.1</v>
      </c>
      <c r="F894" s="1">
        <v>0</v>
      </c>
      <c r="G894" s="5">
        <v>170.4</v>
      </c>
      <c r="H894" s="1">
        <v>0.4</v>
      </c>
      <c r="I894" s="1">
        <v>282</v>
      </c>
      <c r="J894" s="1">
        <v>0</v>
      </c>
      <c r="K894" s="1">
        <v>-6.4</v>
      </c>
      <c r="L894" s="1">
        <v>0</v>
      </c>
    </row>
    <row r="895" spans="1:12">
      <c r="A895" s="2">
        <v>40898.208333333336</v>
      </c>
      <c r="B895" s="1">
        <v>-5.8</v>
      </c>
      <c r="C895" s="1">
        <v>67</v>
      </c>
      <c r="D895" s="1">
        <v>0</v>
      </c>
      <c r="E895" s="1">
        <v>31.1</v>
      </c>
      <c r="F895" s="1">
        <v>0</v>
      </c>
      <c r="G895" s="5">
        <v>170.4</v>
      </c>
      <c r="H895" s="1">
        <v>0.8</v>
      </c>
      <c r="I895" s="1">
        <v>245</v>
      </c>
      <c r="J895" s="1">
        <v>0</v>
      </c>
      <c r="K895" s="1">
        <v>-6.5</v>
      </c>
      <c r="L895" s="1">
        <v>0</v>
      </c>
    </row>
    <row r="896" spans="1:12">
      <c r="A896" s="2">
        <v>40898.25</v>
      </c>
      <c r="B896" s="1">
        <v>-5.8</v>
      </c>
      <c r="C896" s="1">
        <v>68</v>
      </c>
      <c r="D896" s="1">
        <v>0</v>
      </c>
      <c r="E896" s="1">
        <v>31.1</v>
      </c>
      <c r="F896" s="1">
        <v>0</v>
      </c>
      <c r="G896" s="5">
        <v>170.4</v>
      </c>
      <c r="H896" s="1">
        <v>0.7</v>
      </c>
      <c r="I896" s="1">
        <v>12</v>
      </c>
      <c r="J896" s="1">
        <v>0</v>
      </c>
      <c r="K896" s="1">
        <v>-6.6</v>
      </c>
      <c r="L896" s="1">
        <v>0</v>
      </c>
    </row>
    <row r="897" spans="1:12">
      <c r="A897" s="2">
        <v>40898.291666666664</v>
      </c>
      <c r="B897" s="1">
        <v>-5.6</v>
      </c>
      <c r="C897" s="1">
        <v>68</v>
      </c>
      <c r="D897" s="1">
        <v>0</v>
      </c>
      <c r="E897" s="1">
        <v>31.1</v>
      </c>
      <c r="F897" s="1">
        <v>0</v>
      </c>
      <c r="G897" s="5">
        <v>170.4</v>
      </c>
      <c r="H897" s="1">
        <v>0.7</v>
      </c>
      <c r="I897" s="1">
        <v>337</v>
      </c>
      <c r="J897" s="1">
        <v>0</v>
      </c>
      <c r="K897" s="1">
        <v>-6.4</v>
      </c>
      <c r="L897" s="1">
        <v>0</v>
      </c>
    </row>
    <row r="898" spans="1:12">
      <c r="A898" s="2">
        <v>40898.333333333336</v>
      </c>
      <c r="B898" s="1">
        <v>-5.8</v>
      </c>
      <c r="C898" s="1">
        <v>69</v>
      </c>
      <c r="D898" s="1">
        <v>0</v>
      </c>
      <c r="E898" s="1">
        <v>31.1</v>
      </c>
      <c r="F898" s="1">
        <v>0</v>
      </c>
      <c r="G898" s="5">
        <v>170.4</v>
      </c>
      <c r="H898" s="1">
        <v>0.4</v>
      </c>
      <c r="I898" s="1">
        <v>149</v>
      </c>
      <c r="J898" s="1">
        <v>0</v>
      </c>
      <c r="K898" s="1">
        <v>-7</v>
      </c>
      <c r="L898" s="1">
        <v>0</v>
      </c>
    </row>
    <row r="899" spans="1:12">
      <c r="A899" s="2">
        <v>40898.375</v>
      </c>
      <c r="B899" s="1">
        <v>-5.7</v>
      </c>
      <c r="C899" s="1">
        <v>69</v>
      </c>
      <c r="D899" s="1">
        <v>0</v>
      </c>
      <c r="E899" s="1">
        <v>31.1</v>
      </c>
      <c r="F899" s="1">
        <v>0</v>
      </c>
      <c r="G899" s="5">
        <v>170.4</v>
      </c>
      <c r="H899" s="1">
        <v>0.9</v>
      </c>
      <c r="I899" s="1">
        <v>256</v>
      </c>
      <c r="J899" s="1">
        <v>0</v>
      </c>
      <c r="K899" s="1">
        <v>-6.1</v>
      </c>
      <c r="L899" s="1">
        <v>0</v>
      </c>
    </row>
    <row r="900" spans="1:12">
      <c r="A900" s="2">
        <v>40898.416666666664</v>
      </c>
      <c r="B900" s="1">
        <v>-4.9000000000000004</v>
      </c>
      <c r="C900" s="1">
        <v>68</v>
      </c>
      <c r="D900" s="1">
        <v>0</v>
      </c>
      <c r="E900" s="1">
        <v>31.1</v>
      </c>
      <c r="F900" s="1">
        <v>0</v>
      </c>
      <c r="G900" s="5">
        <v>170.4</v>
      </c>
      <c r="H900" s="1">
        <v>1.3</v>
      </c>
      <c r="I900" s="1">
        <v>252</v>
      </c>
      <c r="J900" s="1">
        <v>0.1</v>
      </c>
      <c r="K900" s="1">
        <v>-5.0999999999999996</v>
      </c>
      <c r="L900" s="1">
        <v>0</v>
      </c>
    </row>
    <row r="901" spans="1:12">
      <c r="A901" s="2">
        <v>40898.458333333336</v>
      </c>
      <c r="B901" s="1">
        <v>-2.7</v>
      </c>
      <c r="C901" s="1">
        <v>62</v>
      </c>
      <c r="D901" s="1">
        <v>0</v>
      </c>
      <c r="E901" s="1">
        <v>31.1</v>
      </c>
      <c r="F901" s="1">
        <v>0</v>
      </c>
      <c r="G901" s="5">
        <v>170.4</v>
      </c>
      <c r="H901" s="1">
        <v>1.4</v>
      </c>
      <c r="I901" s="1">
        <v>245</v>
      </c>
      <c r="J901" s="1">
        <v>0.7</v>
      </c>
      <c r="K901" s="1">
        <v>-2.2999999999999998</v>
      </c>
      <c r="L901" s="1">
        <v>0</v>
      </c>
    </row>
    <row r="902" spans="1:12">
      <c r="A902" s="2">
        <v>40898.5</v>
      </c>
      <c r="B902" s="1">
        <v>-0.3</v>
      </c>
      <c r="C902" s="1">
        <v>56</v>
      </c>
      <c r="D902" s="1">
        <v>0</v>
      </c>
      <c r="E902" s="1">
        <v>31.1</v>
      </c>
      <c r="F902" s="1">
        <v>0</v>
      </c>
      <c r="G902" s="5">
        <v>170.4</v>
      </c>
      <c r="H902" s="1">
        <v>1.4</v>
      </c>
      <c r="I902" s="1">
        <v>225</v>
      </c>
      <c r="J902" s="1">
        <v>1</v>
      </c>
      <c r="K902" s="1">
        <v>0.5</v>
      </c>
      <c r="L902" s="1">
        <v>0</v>
      </c>
    </row>
    <row r="903" spans="1:12">
      <c r="A903" s="2">
        <v>40898.541666666664</v>
      </c>
      <c r="B903" s="1">
        <v>2.2000000000000002</v>
      </c>
      <c r="C903" s="1">
        <v>47</v>
      </c>
      <c r="D903" s="1">
        <v>0</v>
      </c>
      <c r="E903" s="1">
        <v>31.1</v>
      </c>
      <c r="F903" s="1">
        <v>0</v>
      </c>
      <c r="G903" s="5">
        <v>170.4</v>
      </c>
      <c r="H903" s="1">
        <v>1.5</v>
      </c>
      <c r="I903" s="1">
        <v>202</v>
      </c>
      <c r="J903" s="1">
        <v>1.3</v>
      </c>
      <c r="K903" s="1">
        <v>2.2000000000000002</v>
      </c>
      <c r="L903" s="1">
        <v>0</v>
      </c>
    </row>
    <row r="904" spans="1:12">
      <c r="A904" s="2">
        <v>40898.583333333336</v>
      </c>
      <c r="B904" s="1">
        <v>4.0999999999999996</v>
      </c>
      <c r="C904" s="1">
        <v>40</v>
      </c>
      <c r="D904" s="1">
        <v>0</v>
      </c>
      <c r="E904" s="1">
        <v>31.1</v>
      </c>
      <c r="F904" s="1">
        <v>0</v>
      </c>
      <c r="G904" s="5">
        <v>170.4</v>
      </c>
      <c r="H904" s="1">
        <v>1.3</v>
      </c>
      <c r="I904" s="1">
        <v>224</v>
      </c>
      <c r="J904" s="1">
        <v>1.1000000000000001</v>
      </c>
      <c r="K904" s="1">
        <v>4</v>
      </c>
      <c r="L904" s="1">
        <v>0</v>
      </c>
    </row>
    <row r="905" spans="1:12">
      <c r="A905" s="2">
        <v>40898.625</v>
      </c>
      <c r="B905" s="1">
        <v>4.7</v>
      </c>
      <c r="C905" s="1">
        <v>38</v>
      </c>
      <c r="D905" s="1">
        <v>0</v>
      </c>
      <c r="E905" s="1">
        <v>31.1</v>
      </c>
      <c r="F905" s="1">
        <v>0</v>
      </c>
      <c r="G905" s="5">
        <v>170.4</v>
      </c>
      <c r="H905" s="1">
        <v>0.9</v>
      </c>
      <c r="I905" s="1">
        <v>175</v>
      </c>
      <c r="J905" s="1">
        <v>0.8</v>
      </c>
      <c r="K905" s="1">
        <v>4.0999999999999996</v>
      </c>
      <c r="L905" s="1">
        <v>0</v>
      </c>
    </row>
    <row r="906" spans="1:12">
      <c r="A906" s="2">
        <v>40898.666666666664</v>
      </c>
      <c r="B906" s="1">
        <v>2.2000000000000002</v>
      </c>
      <c r="C906" s="1">
        <v>46</v>
      </c>
      <c r="D906" s="1">
        <v>0</v>
      </c>
      <c r="E906" s="1">
        <v>31.1</v>
      </c>
      <c r="F906" s="1">
        <v>0</v>
      </c>
      <c r="G906" s="5">
        <v>170.4</v>
      </c>
      <c r="H906" s="1">
        <v>1</v>
      </c>
      <c r="I906" s="1">
        <v>91</v>
      </c>
      <c r="J906" s="1">
        <v>0.3</v>
      </c>
      <c r="K906" s="1">
        <v>2.2999999999999998</v>
      </c>
      <c r="L906" s="1">
        <v>0</v>
      </c>
    </row>
    <row r="907" spans="1:12">
      <c r="A907" s="2">
        <v>40898.708333333336</v>
      </c>
      <c r="B907" s="1">
        <v>-0.4</v>
      </c>
      <c r="C907" s="1">
        <v>53</v>
      </c>
      <c r="D907" s="1">
        <v>0</v>
      </c>
      <c r="E907" s="1">
        <v>31.1</v>
      </c>
      <c r="F907" s="1">
        <v>0</v>
      </c>
      <c r="G907" s="5">
        <v>170.4</v>
      </c>
      <c r="H907" s="1">
        <v>0.8</v>
      </c>
      <c r="I907" s="1">
        <v>85</v>
      </c>
      <c r="J907" s="1">
        <v>0</v>
      </c>
      <c r="K907" s="1">
        <v>-0.8</v>
      </c>
      <c r="L907" s="1">
        <v>0</v>
      </c>
    </row>
    <row r="908" spans="1:12">
      <c r="A908" s="2">
        <v>40898.75</v>
      </c>
      <c r="B908" s="1">
        <v>-1</v>
      </c>
      <c r="C908" s="1">
        <v>57</v>
      </c>
      <c r="D908" s="1">
        <v>0</v>
      </c>
      <c r="E908" s="1">
        <v>31.1</v>
      </c>
      <c r="F908" s="1">
        <v>0</v>
      </c>
      <c r="G908" s="5">
        <v>170.4</v>
      </c>
      <c r="H908" s="1">
        <v>0.7</v>
      </c>
      <c r="I908" s="1">
        <v>133</v>
      </c>
      <c r="J908" s="1">
        <v>0</v>
      </c>
      <c r="K908" s="1">
        <v>-2</v>
      </c>
      <c r="L908" s="1">
        <v>0</v>
      </c>
    </row>
    <row r="909" spans="1:12">
      <c r="A909" s="2">
        <v>40898.791666666664</v>
      </c>
      <c r="B909" s="1">
        <v>-1.5</v>
      </c>
      <c r="C909" s="1">
        <v>60</v>
      </c>
      <c r="D909" s="1">
        <v>0</v>
      </c>
      <c r="E909" s="1">
        <v>31.1</v>
      </c>
      <c r="F909" s="1">
        <v>0</v>
      </c>
      <c r="G909" s="5">
        <v>170.4</v>
      </c>
      <c r="H909" s="1">
        <v>0.4</v>
      </c>
      <c r="I909" s="1">
        <v>321</v>
      </c>
      <c r="J909" s="1">
        <v>0</v>
      </c>
      <c r="K909" s="1">
        <v>-3</v>
      </c>
      <c r="L909" s="1">
        <v>0</v>
      </c>
    </row>
    <row r="910" spans="1:12">
      <c r="A910" s="2">
        <v>40898.833333333336</v>
      </c>
      <c r="B910" s="1">
        <v>-2.1</v>
      </c>
      <c r="C910" s="1">
        <v>62</v>
      </c>
      <c r="D910" s="1">
        <v>0</v>
      </c>
      <c r="E910" s="1">
        <v>31.1</v>
      </c>
      <c r="F910" s="1">
        <v>0</v>
      </c>
      <c r="G910" s="5">
        <v>170.4</v>
      </c>
      <c r="H910" s="1">
        <v>0.3</v>
      </c>
      <c r="I910" s="1">
        <v>74</v>
      </c>
      <c r="J910" s="1">
        <v>0</v>
      </c>
      <c r="K910" s="1">
        <v>-3.6</v>
      </c>
      <c r="L910" s="1">
        <v>0</v>
      </c>
    </row>
    <row r="911" spans="1:12">
      <c r="A911" s="2">
        <v>40898.875</v>
      </c>
      <c r="B911" s="1">
        <v>-2.5</v>
      </c>
      <c r="C911" s="1">
        <v>66</v>
      </c>
      <c r="D911" s="1">
        <v>0</v>
      </c>
      <c r="E911" s="1">
        <v>31.1</v>
      </c>
      <c r="F911" s="1">
        <v>0</v>
      </c>
      <c r="G911" s="5">
        <v>170.4</v>
      </c>
      <c r="H911" s="1">
        <v>0.4</v>
      </c>
      <c r="I911" s="1">
        <v>283</v>
      </c>
      <c r="J911" s="1">
        <v>0</v>
      </c>
      <c r="K911" s="1">
        <v>-4.4000000000000004</v>
      </c>
      <c r="L911" s="1">
        <v>0</v>
      </c>
    </row>
    <row r="912" spans="1:12">
      <c r="A912" s="2">
        <v>40898.916666666664</v>
      </c>
      <c r="B912" s="1">
        <v>-2.8</v>
      </c>
      <c r="C912" s="1">
        <v>68</v>
      </c>
      <c r="D912" s="1">
        <v>0</v>
      </c>
      <c r="E912" s="1">
        <v>31.1</v>
      </c>
      <c r="F912" s="1">
        <v>0</v>
      </c>
      <c r="G912" s="5">
        <v>170.4</v>
      </c>
      <c r="H912" s="1">
        <v>0.4</v>
      </c>
      <c r="I912" s="1">
        <v>310</v>
      </c>
      <c r="J912" s="1">
        <v>0</v>
      </c>
      <c r="K912" s="1">
        <v>-4.2</v>
      </c>
      <c r="L912" s="1">
        <v>0</v>
      </c>
    </row>
    <row r="913" spans="1:12">
      <c r="A913" s="2">
        <v>40898.958333333336</v>
      </c>
      <c r="B913" s="1">
        <v>-3.6</v>
      </c>
      <c r="C913" s="1">
        <v>73</v>
      </c>
      <c r="D913" s="1">
        <v>0</v>
      </c>
      <c r="E913" s="1">
        <v>31.1</v>
      </c>
      <c r="F913" s="1">
        <v>0</v>
      </c>
      <c r="G913" s="5">
        <v>170.4</v>
      </c>
      <c r="H913" s="1">
        <v>0.4</v>
      </c>
      <c r="I913" s="1">
        <v>148</v>
      </c>
      <c r="J913" s="1">
        <v>0</v>
      </c>
      <c r="K913" s="1">
        <v>-4.8</v>
      </c>
      <c r="L913" s="1">
        <v>0</v>
      </c>
    </row>
    <row r="914" spans="1:12">
      <c r="A914" s="2">
        <v>40899</v>
      </c>
      <c r="B914" s="1">
        <v>-3.5</v>
      </c>
      <c r="C914" s="1">
        <v>73</v>
      </c>
      <c r="D914" s="1">
        <v>0</v>
      </c>
      <c r="E914" s="1">
        <v>31.1</v>
      </c>
      <c r="F914" s="1">
        <v>0</v>
      </c>
      <c r="G914" s="5">
        <v>170.4</v>
      </c>
      <c r="H914" s="1">
        <v>0.5</v>
      </c>
      <c r="I914" s="1">
        <v>274</v>
      </c>
      <c r="J914" s="1">
        <v>0</v>
      </c>
      <c r="K914" s="1">
        <v>-5.0999999999999996</v>
      </c>
      <c r="L914" s="1">
        <v>0</v>
      </c>
    </row>
    <row r="915" spans="1:12">
      <c r="A915" s="2">
        <v>40899.041666666664</v>
      </c>
      <c r="B915" s="1">
        <v>-3.4</v>
      </c>
      <c r="C915" s="1">
        <v>72</v>
      </c>
      <c r="D915" s="1">
        <v>0</v>
      </c>
      <c r="E915" s="1">
        <v>31.1</v>
      </c>
      <c r="F915" s="1">
        <v>0</v>
      </c>
      <c r="G915" s="5">
        <v>170.4</v>
      </c>
      <c r="H915" s="1">
        <v>0.4</v>
      </c>
      <c r="I915" s="1">
        <v>80</v>
      </c>
      <c r="J915" s="1">
        <v>0</v>
      </c>
      <c r="K915" s="1">
        <v>-4.9000000000000004</v>
      </c>
      <c r="L915" s="1">
        <v>0</v>
      </c>
    </row>
    <row r="916" spans="1:12">
      <c r="A916" s="2">
        <v>40899.083333333336</v>
      </c>
      <c r="B916" s="1">
        <v>-3.7</v>
      </c>
      <c r="C916" s="1">
        <v>73</v>
      </c>
      <c r="D916" s="1">
        <v>0</v>
      </c>
      <c r="E916" s="1">
        <v>31.1</v>
      </c>
      <c r="F916" s="1">
        <v>0</v>
      </c>
      <c r="G916" s="5">
        <v>170.4</v>
      </c>
      <c r="H916" s="1">
        <v>0.3</v>
      </c>
      <c r="I916" s="1">
        <v>86</v>
      </c>
      <c r="J916" s="1">
        <v>0</v>
      </c>
      <c r="K916" s="1">
        <v>-5.2</v>
      </c>
      <c r="L916" s="1">
        <v>0</v>
      </c>
    </row>
    <row r="917" spans="1:12">
      <c r="A917" s="2">
        <v>40899.125</v>
      </c>
      <c r="B917" s="1">
        <v>-3.7</v>
      </c>
      <c r="C917" s="1">
        <v>73</v>
      </c>
      <c r="D917" s="1">
        <v>0</v>
      </c>
      <c r="E917" s="1">
        <v>31.1</v>
      </c>
      <c r="F917" s="1">
        <v>0</v>
      </c>
      <c r="G917" s="5">
        <v>170.4</v>
      </c>
      <c r="H917" s="1">
        <v>0.4</v>
      </c>
      <c r="I917" s="1">
        <v>37</v>
      </c>
      <c r="J917" s="1">
        <v>0</v>
      </c>
      <c r="K917" s="1">
        <v>-5.4</v>
      </c>
      <c r="L917" s="1">
        <v>0</v>
      </c>
    </row>
    <row r="918" spans="1:12">
      <c r="A918" s="2">
        <v>40899.166666666664</v>
      </c>
      <c r="B918" s="1">
        <v>-4.0999999999999996</v>
      </c>
      <c r="C918" s="1">
        <v>75</v>
      </c>
      <c r="D918" s="1">
        <v>0</v>
      </c>
      <c r="E918" s="1">
        <v>31.1</v>
      </c>
      <c r="F918" s="1">
        <v>0</v>
      </c>
      <c r="G918" s="5">
        <v>170.4</v>
      </c>
      <c r="H918" s="1">
        <v>0.6</v>
      </c>
      <c r="I918" s="1">
        <v>203</v>
      </c>
      <c r="J918" s="1">
        <v>0</v>
      </c>
      <c r="K918" s="1">
        <v>-5.3</v>
      </c>
      <c r="L918" s="1">
        <v>0</v>
      </c>
    </row>
    <row r="919" spans="1:12">
      <c r="A919" s="2">
        <v>40899.208333333336</v>
      </c>
      <c r="B919" s="1">
        <v>-4.4000000000000004</v>
      </c>
      <c r="C919" s="1">
        <v>77</v>
      </c>
      <c r="D919" s="1">
        <v>0</v>
      </c>
      <c r="E919" s="1">
        <v>31.1</v>
      </c>
      <c r="F919" s="1">
        <v>0</v>
      </c>
      <c r="G919" s="5">
        <v>170.4</v>
      </c>
      <c r="H919" s="1">
        <v>0.4</v>
      </c>
      <c r="I919" s="1">
        <v>231</v>
      </c>
      <c r="J919" s="1">
        <v>0</v>
      </c>
      <c r="K919" s="1">
        <v>-5.7</v>
      </c>
      <c r="L919" s="1">
        <v>0</v>
      </c>
    </row>
    <row r="920" spans="1:12">
      <c r="A920" s="2">
        <v>40899.25</v>
      </c>
      <c r="B920" s="1">
        <v>-4.5</v>
      </c>
      <c r="C920" s="1">
        <v>79</v>
      </c>
      <c r="D920" s="1">
        <v>0</v>
      </c>
      <c r="E920" s="1">
        <v>31.1</v>
      </c>
      <c r="F920" s="1">
        <v>0</v>
      </c>
      <c r="G920" s="5">
        <v>170.4</v>
      </c>
      <c r="H920" s="1">
        <v>0.3</v>
      </c>
      <c r="I920" s="1">
        <v>126</v>
      </c>
      <c r="J920" s="1">
        <v>0</v>
      </c>
      <c r="K920" s="1">
        <v>-5.5</v>
      </c>
      <c r="L920" s="1">
        <v>0</v>
      </c>
    </row>
    <row r="921" spans="1:12">
      <c r="A921" s="2">
        <v>40899.291666666664</v>
      </c>
      <c r="B921" s="1">
        <v>-4.7</v>
      </c>
      <c r="C921" s="1">
        <v>80</v>
      </c>
      <c r="D921" s="1">
        <v>0</v>
      </c>
      <c r="E921" s="1">
        <v>31.1</v>
      </c>
      <c r="F921" s="1">
        <v>0</v>
      </c>
      <c r="G921" s="5">
        <v>170.4</v>
      </c>
      <c r="H921" s="1">
        <v>0.4</v>
      </c>
      <c r="I921" s="1">
        <v>355</v>
      </c>
      <c r="J921" s="1">
        <v>0</v>
      </c>
      <c r="K921" s="1">
        <v>-5.6</v>
      </c>
      <c r="L921" s="1">
        <v>0</v>
      </c>
    </row>
    <row r="922" spans="1:12">
      <c r="A922" s="2">
        <v>40899.333333333336</v>
      </c>
      <c r="B922" s="1">
        <v>-3.7</v>
      </c>
      <c r="C922" s="1">
        <v>75</v>
      </c>
      <c r="D922" s="1">
        <v>0</v>
      </c>
      <c r="E922" s="1">
        <v>31.1</v>
      </c>
      <c r="F922" s="1">
        <v>0</v>
      </c>
      <c r="G922" s="5">
        <v>170.4</v>
      </c>
      <c r="H922" s="1">
        <v>0.3</v>
      </c>
      <c r="I922" s="1">
        <v>82</v>
      </c>
      <c r="J922" s="1">
        <v>0</v>
      </c>
      <c r="K922" s="1">
        <v>-5.4</v>
      </c>
      <c r="L922" s="1">
        <v>0</v>
      </c>
    </row>
    <row r="923" spans="1:12">
      <c r="A923" s="2">
        <v>40899.375</v>
      </c>
      <c r="B923" s="1">
        <v>-4.4000000000000004</v>
      </c>
      <c r="C923" s="1">
        <v>77</v>
      </c>
      <c r="D923" s="1">
        <v>0</v>
      </c>
      <c r="E923" s="1">
        <v>31.1</v>
      </c>
      <c r="F923" s="1">
        <v>0</v>
      </c>
      <c r="G923" s="5">
        <v>170.4</v>
      </c>
      <c r="H923" s="1">
        <v>0.5</v>
      </c>
      <c r="I923" s="1">
        <v>34</v>
      </c>
      <c r="J923" s="1">
        <v>0</v>
      </c>
      <c r="K923" s="1">
        <v>-5.4</v>
      </c>
      <c r="L923" s="1">
        <v>0</v>
      </c>
    </row>
    <row r="924" spans="1:12">
      <c r="A924" s="2">
        <v>40899.416666666664</v>
      </c>
      <c r="B924" s="1">
        <v>-4</v>
      </c>
      <c r="C924" s="1">
        <v>77</v>
      </c>
      <c r="D924" s="1">
        <v>0</v>
      </c>
      <c r="E924" s="1">
        <v>31.1</v>
      </c>
      <c r="F924" s="1">
        <v>0</v>
      </c>
      <c r="G924" s="5">
        <v>170.4</v>
      </c>
      <c r="H924" s="1">
        <v>0.4</v>
      </c>
      <c r="I924" s="1">
        <v>241</v>
      </c>
      <c r="J924" s="1">
        <v>0.1</v>
      </c>
      <c r="K924" s="1">
        <v>-4.4000000000000004</v>
      </c>
      <c r="L924" s="1">
        <v>0</v>
      </c>
    </row>
    <row r="925" spans="1:12">
      <c r="A925" s="2">
        <v>40899.458333333336</v>
      </c>
      <c r="B925" s="1">
        <v>-2</v>
      </c>
      <c r="C925" s="1">
        <v>71</v>
      </c>
      <c r="D925" s="1">
        <v>0</v>
      </c>
      <c r="E925" s="1">
        <v>31.1</v>
      </c>
      <c r="F925" s="1">
        <v>0</v>
      </c>
      <c r="G925" s="5">
        <v>170.4</v>
      </c>
      <c r="H925" s="1">
        <v>0.5</v>
      </c>
      <c r="I925" s="1">
        <v>94</v>
      </c>
      <c r="J925" s="1">
        <v>0.8</v>
      </c>
      <c r="K925" s="1">
        <v>-1.8</v>
      </c>
      <c r="L925" s="1">
        <v>0</v>
      </c>
    </row>
    <row r="926" spans="1:12">
      <c r="A926" s="2">
        <v>40899.5</v>
      </c>
      <c r="B926" s="1">
        <v>1.1000000000000001</v>
      </c>
      <c r="C926" s="1">
        <v>60</v>
      </c>
      <c r="D926" s="1">
        <v>0</v>
      </c>
      <c r="E926" s="1">
        <v>31.1</v>
      </c>
      <c r="F926" s="1">
        <v>0</v>
      </c>
      <c r="G926" s="5">
        <v>170.4</v>
      </c>
      <c r="H926" s="1">
        <v>0.7</v>
      </c>
      <c r="I926" s="1">
        <v>225</v>
      </c>
      <c r="J926" s="1">
        <v>1.3</v>
      </c>
      <c r="K926" s="1">
        <v>1.5</v>
      </c>
      <c r="L926" s="1">
        <v>0</v>
      </c>
    </row>
    <row r="927" spans="1:12">
      <c r="A927" s="2">
        <v>40899.541666666664</v>
      </c>
      <c r="B927" s="1">
        <v>2.9</v>
      </c>
      <c r="C927" s="1">
        <v>52</v>
      </c>
      <c r="D927" s="1">
        <v>0</v>
      </c>
      <c r="E927" s="1">
        <v>31.1</v>
      </c>
      <c r="F927" s="1">
        <v>0</v>
      </c>
      <c r="G927" s="5">
        <v>170.4</v>
      </c>
      <c r="H927" s="1">
        <v>0.8</v>
      </c>
      <c r="I927" s="1">
        <v>173</v>
      </c>
      <c r="J927" s="1">
        <v>1.2</v>
      </c>
      <c r="K927" s="1">
        <v>2.7</v>
      </c>
      <c r="L927" s="1">
        <v>0</v>
      </c>
    </row>
    <row r="928" spans="1:12">
      <c r="A928" s="2">
        <v>40899.583333333336</v>
      </c>
      <c r="B928" s="1">
        <v>3</v>
      </c>
      <c r="C928" s="1">
        <v>50</v>
      </c>
      <c r="D928" s="1">
        <v>0</v>
      </c>
      <c r="E928" s="1">
        <v>31.1</v>
      </c>
      <c r="F928" s="1">
        <v>0</v>
      </c>
      <c r="G928" s="5">
        <v>170.4</v>
      </c>
      <c r="H928" s="1">
        <v>1.1000000000000001</v>
      </c>
      <c r="I928" s="1">
        <v>108</v>
      </c>
      <c r="J928" s="1">
        <v>0.8</v>
      </c>
      <c r="K928" s="1">
        <v>3.1</v>
      </c>
      <c r="L928" s="1">
        <v>0</v>
      </c>
    </row>
    <row r="929" spans="1:12">
      <c r="A929" s="2">
        <v>40899.625</v>
      </c>
      <c r="B929" s="1">
        <v>3</v>
      </c>
      <c r="C929" s="1">
        <v>49</v>
      </c>
      <c r="D929" s="1">
        <v>0</v>
      </c>
      <c r="E929" s="1">
        <v>31.1</v>
      </c>
      <c r="F929" s="1">
        <v>0</v>
      </c>
      <c r="G929" s="5">
        <v>170.4</v>
      </c>
      <c r="H929" s="1">
        <v>0.9</v>
      </c>
      <c r="I929" s="1">
        <v>111</v>
      </c>
      <c r="J929" s="1">
        <v>0.6</v>
      </c>
      <c r="K929" s="1">
        <v>3.1</v>
      </c>
      <c r="L929" s="1">
        <v>0</v>
      </c>
    </row>
    <row r="930" spans="1:12">
      <c r="A930" s="2">
        <v>40899.666666666664</v>
      </c>
      <c r="B930" s="1">
        <v>1.2</v>
      </c>
      <c r="C930" s="1">
        <v>57</v>
      </c>
      <c r="D930" s="1">
        <v>0</v>
      </c>
      <c r="E930" s="1">
        <v>31.1</v>
      </c>
      <c r="F930" s="1">
        <v>0</v>
      </c>
      <c r="G930" s="5">
        <v>170.4</v>
      </c>
      <c r="H930" s="1">
        <v>0.4</v>
      </c>
      <c r="I930" s="1">
        <v>91</v>
      </c>
      <c r="J930" s="1">
        <v>0.1</v>
      </c>
      <c r="K930" s="1">
        <v>1.2</v>
      </c>
      <c r="L930" s="1">
        <v>0</v>
      </c>
    </row>
    <row r="931" spans="1:12">
      <c r="A931" s="2">
        <v>40899.708333333336</v>
      </c>
      <c r="B931" s="1">
        <v>0.6</v>
      </c>
      <c r="C931" s="1">
        <v>60</v>
      </c>
      <c r="D931" s="1">
        <v>0</v>
      </c>
      <c r="E931" s="1">
        <v>31.1</v>
      </c>
      <c r="F931" s="1">
        <v>0</v>
      </c>
      <c r="G931" s="5">
        <v>170.4</v>
      </c>
      <c r="H931" s="1">
        <v>0.5</v>
      </c>
      <c r="I931" s="1">
        <v>176</v>
      </c>
      <c r="J931" s="1">
        <v>0</v>
      </c>
      <c r="K931" s="1">
        <v>0.1</v>
      </c>
      <c r="L931" s="1">
        <v>0</v>
      </c>
    </row>
    <row r="932" spans="1:12">
      <c r="A932" s="2">
        <v>40899.75</v>
      </c>
      <c r="B932" s="1">
        <v>0.2</v>
      </c>
      <c r="C932" s="1">
        <v>62</v>
      </c>
      <c r="D932" s="1">
        <v>0</v>
      </c>
      <c r="E932" s="1">
        <v>31.1</v>
      </c>
      <c r="F932" s="1">
        <v>0</v>
      </c>
      <c r="G932" s="5">
        <v>170.4</v>
      </c>
      <c r="H932" s="1">
        <v>0.6</v>
      </c>
      <c r="I932" s="1">
        <v>4</v>
      </c>
      <c r="J932" s="1">
        <v>0</v>
      </c>
      <c r="K932" s="1">
        <v>-1</v>
      </c>
      <c r="L932" s="1">
        <v>0</v>
      </c>
    </row>
    <row r="933" spans="1:12">
      <c r="A933" s="2">
        <v>40899.791666666664</v>
      </c>
      <c r="B933" s="1">
        <v>-0.5</v>
      </c>
      <c r="C933" s="1">
        <v>64</v>
      </c>
      <c r="D933" s="1">
        <v>0</v>
      </c>
      <c r="E933" s="1">
        <v>31.1</v>
      </c>
      <c r="F933" s="1">
        <v>0</v>
      </c>
      <c r="G933" s="5">
        <v>170.4</v>
      </c>
      <c r="H933" s="1">
        <v>0.6</v>
      </c>
      <c r="I933" s="1">
        <v>87</v>
      </c>
      <c r="J933" s="1">
        <v>0</v>
      </c>
      <c r="K933" s="1">
        <v>-1.8</v>
      </c>
      <c r="L933" s="1">
        <v>0</v>
      </c>
    </row>
    <row r="934" spans="1:12">
      <c r="A934" s="2">
        <v>40899.833333333336</v>
      </c>
      <c r="B934" s="1">
        <v>-0.8</v>
      </c>
      <c r="C934" s="1">
        <v>66</v>
      </c>
      <c r="D934" s="1">
        <v>0</v>
      </c>
      <c r="E934" s="1">
        <v>31.1</v>
      </c>
      <c r="F934" s="1">
        <v>0</v>
      </c>
      <c r="G934" s="5">
        <v>170.4</v>
      </c>
      <c r="H934" s="1">
        <v>0.5</v>
      </c>
      <c r="I934" s="1">
        <v>232</v>
      </c>
      <c r="J934" s="1">
        <v>0</v>
      </c>
      <c r="K934" s="1">
        <v>-2.5</v>
      </c>
      <c r="L934" s="1">
        <v>0</v>
      </c>
    </row>
    <row r="935" spans="1:12">
      <c r="A935" s="2">
        <v>40899.875</v>
      </c>
      <c r="B935" s="1">
        <v>-1.4</v>
      </c>
      <c r="C935" s="1">
        <v>69</v>
      </c>
      <c r="D935" s="1">
        <v>0</v>
      </c>
      <c r="E935" s="1">
        <v>31.1</v>
      </c>
      <c r="F935" s="1">
        <v>0</v>
      </c>
      <c r="G935" s="5">
        <v>170.4</v>
      </c>
      <c r="H935" s="1">
        <v>0.5</v>
      </c>
      <c r="I935" s="1">
        <v>57</v>
      </c>
      <c r="J935" s="1">
        <v>0</v>
      </c>
      <c r="K935" s="1">
        <v>-2.6</v>
      </c>
      <c r="L935" s="1">
        <v>0</v>
      </c>
    </row>
    <row r="936" spans="1:12">
      <c r="A936" s="2">
        <v>40899.916666666664</v>
      </c>
      <c r="B936" s="1">
        <v>-1.8</v>
      </c>
      <c r="C936" s="1">
        <v>70</v>
      </c>
      <c r="D936" s="1">
        <v>0</v>
      </c>
      <c r="E936" s="1">
        <v>31.1</v>
      </c>
      <c r="F936" s="1">
        <v>0</v>
      </c>
      <c r="G936" s="5">
        <v>170.4</v>
      </c>
      <c r="H936" s="1">
        <v>0.4</v>
      </c>
      <c r="I936" s="1">
        <v>121</v>
      </c>
      <c r="J936" s="1">
        <v>0</v>
      </c>
      <c r="K936" s="1">
        <v>-3.3</v>
      </c>
      <c r="L936" s="1">
        <v>0</v>
      </c>
    </row>
    <row r="937" spans="1:12">
      <c r="A937" s="2">
        <v>40899.958333333336</v>
      </c>
      <c r="B937" s="1">
        <v>-2.2000000000000002</v>
      </c>
      <c r="C937" s="1">
        <v>73</v>
      </c>
      <c r="D937" s="1">
        <v>0</v>
      </c>
      <c r="E937" s="1">
        <v>31.1</v>
      </c>
      <c r="F937" s="1">
        <v>0</v>
      </c>
      <c r="G937" s="5">
        <v>170.4</v>
      </c>
      <c r="H937" s="1">
        <v>0.5</v>
      </c>
      <c r="I937" s="1">
        <v>125</v>
      </c>
      <c r="J937" s="1">
        <v>0</v>
      </c>
      <c r="K937" s="1">
        <v>-3.3</v>
      </c>
      <c r="L937" s="1">
        <v>0</v>
      </c>
    </row>
    <row r="938" spans="1:12">
      <c r="A938" s="2">
        <v>40900</v>
      </c>
      <c r="B938" s="1">
        <v>-2.4</v>
      </c>
      <c r="C938" s="1">
        <v>73</v>
      </c>
      <c r="D938" s="1">
        <v>0</v>
      </c>
      <c r="E938" s="1">
        <v>31.1</v>
      </c>
      <c r="F938" s="1">
        <v>0</v>
      </c>
      <c r="G938" s="5">
        <v>170.4</v>
      </c>
      <c r="H938" s="1">
        <v>0.9</v>
      </c>
      <c r="I938" s="1">
        <v>191</v>
      </c>
      <c r="J938" s="1">
        <v>0</v>
      </c>
      <c r="K938" s="1">
        <v>-3.5</v>
      </c>
      <c r="L938" s="1">
        <v>0</v>
      </c>
    </row>
    <row r="939" spans="1:12">
      <c r="A939" s="2">
        <v>40900.041666666664</v>
      </c>
      <c r="B939" s="1">
        <v>-3.2</v>
      </c>
      <c r="C939" s="1">
        <v>77</v>
      </c>
      <c r="D939" s="1">
        <v>0</v>
      </c>
      <c r="E939" s="1">
        <v>31.1</v>
      </c>
      <c r="F939" s="1">
        <v>0</v>
      </c>
      <c r="G939" s="5">
        <v>170.4</v>
      </c>
      <c r="H939" s="1">
        <v>0.7</v>
      </c>
      <c r="I939" s="1">
        <v>86</v>
      </c>
      <c r="J939" s="1">
        <v>0</v>
      </c>
      <c r="K939" s="1">
        <v>-4.0999999999999996</v>
      </c>
      <c r="L939" s="1">
        <v>0</v>
      </c>
    </row>
    <row r="940" spans="1:12">
      <c r="A940" s="2">
        <v>40900.083333333336</v>
      </c>
      <c r="B940" s="1">
        <v>-3.2</v>
      </c>
      <c r="C940" s="1">
        <v>77</v>
      </c>
      <c r="D940" s="1">
        <v>0</v>
      </c>
      <c r="E940" s="1">
        <v>31.1</v>
      </c>
      <c r="F940" s="1">
        <v>0</v>
      </c>
      <c r="G940" s="5">
        <v>170.4</v>
      </c>
      <c r="H940" s="1">
        <v>0.7</v>
      </c>
      <c r="I940" s="1">
        <v>52</v>
      </c>
      <c r="J940" s="1">
        <v>0</v>
      </c>
      <c r="K940" s="1">
        <v>-4.3</v>
      </c>
      <c r="L940" s="1">
        <v>0</v>
      </c>
    </row>
    <row r="941" spans="1:12">
      <c r="A941" s="2">
        <v>40900.125</v>
      </c>
      <c r="B941" s="1">
        <v>-3.2</v>
      </c>
      <c r="C941" s="1">
        <v>77</v>
      </c>
      <c r="D941" s="1">
        <v>0</v>
      </c>
      <c r="E941" s="1">
        <v>31.1</v>
      </c>
      <c r="F941" s="1">
        <v>0</v>
      </c>
      <c r="G941" s="5">
        <v>170.4</v>
      </c>
      <c r="H941" s="1">
        <v>0.5</v>
      </c>
      <c r="I941" s="1">
        <v>225</v>
      </c>
      <c r="J941" s="1">
        <v>0</v>
      </c>
      <c r="K941" s="1">
        <v>-4.3</v>
      </c>
      <c r="L941" s="1">
        <v>0</v>
      </c>
    </row>
    <row r="942" spans="1:12">
      <c r="A942" s="2">
        <v>40900.166666666664</v>
      </c>
      <c r="B942" s="1">
        <v>-3.7</v>
      </c>
      <c r="C942" s="1">
        <v>79</v>
      </c>
      <c r="D942" s="1">
        <v>0</v>
      </c>
      <c r="E942" s="1">
        <v>31.1</v>
      </c>
      <c r="F942" s="1">
        <v>0</v>
      </c>
      <c r="G942" s="5">
        <v>170.4</v>
      </c>
      <c r="H942" s="1">
        <v>0.4</v>
      </c>
      <c r="I942" s="1">
        <v>43</v>
      </c>
      <c r="J942" s="1">
        <v>0</v>
      </c>
      <c r="K942" s="1">
        <v>-4.8</v>
      </c>
      <c r="L942" s="1">
        <v>0</v>
      </c>
    </row>
    <row r="943" spans="1:12">
      <c r="A943" s="2">
        <v>40900.208333333336</v>
      </c>
      <c r="B943" s="1">
        <v>-4</v>
      </c>
      <c r="C943" s="1">
        <v>80</v>
      </c>
      <c r="D943" s="1">
        <v>0</v>
      </c>
      <c r="E943" s="1">
        <v>31.1</v>
      </c>
      <c r="F943" s="1">
        <v>0</v>
      </c>
      <c r="G943" s="5">
        <v>170.4</v>
      </c>
      <c r="H943" s="1">
        <v>0.4</v>
      </c>
      <c r="I943" s="1">
        <v>338</v>
      </c>
      <c r="J943" s="1">
        <v>0</v>
      </c>
      <c r="K943" s="1">
        <v>-5.0999999999999996</v>
      </c>
      <c r="L943" s="1">
        <v>0</v>
      </c>
    </row>
    <row r="944" spans="1:12">
      <c r="A944" s="2">
        <v>40900.25</v>
      </c>
      <c r="B944" s="1">
        <v>-4.0999999999999996</v>
      </c>
      <c r="C944" s="1">
        <v>81.099999999999994</v>
      </c>
      <c r="D944" s="1">
        <v>0</v>
      </c>
      <c r="E944" s="1">
        <v>31.1</v>
      </c>
      <c r="F944" s="1">
        <v>0</v>
      </c>
      <c r="G944" s="5">
        <v>170.4</v>
      </c>
      <c r="H944" s="1">
        <v>0.5</v>
      </c>
      <c r="I944" s="1">
        <v>289</v>
      </c>
      <c r="J944" s="1">
        <v>0</v>
      </c>
      <c r="K944" s="1">
        <v>-5.3</v>
      </c>
      <c r="L944" s="1">
        <v>0</v>
      </c>
    </row>
    <row r="945" spans="1:12">
      <c r="A945" s="2">
        <v>40900.291666666664</v>
      </c>
      <c r="B945" s="1">
        <v>-4.5</v>
      </c>
      <c r="C945" s="1">
        <v>82.2</v>
      </c>
      <c r="D945" s="1">
        <v>0</v>
      </c>
      <c r="E945" s="1">
        <v>31.1</v>
      </c>
      <c r="F945" s="1">
        <v>0</v>
      </c>
      <c r="G945" s="5">
        <v>170.4</v>
      </c>
      <c r="H945" s="1">
        <v>0.4</v>
      </c>
      <c r="I945" s="1">
        <v>16</v>
      </c>
      <c r="J945" s="1">
        <v>0</v>
      </c>
      <c r="K945" s="1">
        <v>-5.5</v>
      </c>
      <c r="L945" s="1">
        <v>0</v>
      </c>
    </row>
    <row r="946" spans="1:12">
      <c r="A946" s="2">
        <v>40900.333333333336</v>
      </c>
      <c r="B946" s="1">
        <v>-4.4000000000000004</v>
      </c>
      <c r="C946" s="1">
        <v>82.2</v>
      </c>
      <c r="D946" s="1">
        <v>0</v>
      </c>
      <c r="E946" s="1">
        <v>31.1</v>
      </c>
      <c r="F946" s="1">
        <v>0</v>
      </c>
      <c r="G946" s="5">
        <v>170.4</v>
      </c>
      <c r="H946" s="1">
        <v>0.3</v>
      </c>
      <c r="I946" s="1">
        <v>282</v>
      </c>
      <c r="J946" s="1">
        <v>0</v>
      </c>
      <c r="K946" s="1">
        <v>-5.6</v>
      </c>
      <c r="L946" s="1">
        <v>0</v>
      </c>
    </row>
    <row r="947" spans="1:12">
      <c r="A947" s="2">
        <v>40900.375</v>
      </c>
      <c r="B947" s="1">
        <v>-4.5999999999999996</v>
      </c>
      <c r="C947" s="1">
        <v>83.3</v>
      </c>
      <c r="D947" s="1">
        <v>0</v>
      </c>
      <c r="E947" s="1">
        <v>31.1</v>
      </c>
      <c r="F947" s="1">
        <v>0</v>
      </c>
      <c r="G947" s="5">
        <v>170.4</v>
      </c>
      <c r="H947" s="1">
        <v>0.4</v>
      </c>
      <c r="I947" s="1">
        <v>311</v>
      </c>
      <c r="J947" s="1">
        <v>0</v>
      </c>
      <c r="K947" s="1">
        <v>-5.5</v>
      </c>
      <c r="L947" s="1">
        <v>0</v>
      </c>
    </row>
    <row r="948" spans="1:12">
      <c r="A948" s="2">
        <v>40900.416666666664</v>
      </c>
      <c r="B948" s="1">
        <v>-4</v>
      </c>
      <c r="C948" s="1">
        <v>81.099999999999994</v>
      </c>
      <c r="D948" s="1">
        <v>0</v>
      </c>
      <c r="E948" s="1">
        <v>31.1</v>
      </c>
      <c r="F948" s="1">
        <v>0</v>
      </c>
      <c r="G948" s="5">
        <v>170.4</v>
      </c>
      <c r="H948" s="1">
        <v>0.7</v>
      </c>
      <c r="I948" s="1">
        <v>95</v>
      </c>
      <c r="J948" s="1">
        <v>0.1</v>
      </c>
      <c r="K948" s="1">
        <v>-4.4000000000000004</v>
      </c>
      <c r="L948" s="1">
        <v>0</v>
      </c>
    </row>
    <row r="949" spans="1:12">
      <c r="A949" s="2">
        <v>40900.458333333336</v>
      </c>
      <c r="B949" s="1">
        <v>-1.8</v>
      </c>
      <c r="C949" s="1">
        <v>75</v>
      </c>
      <c r="D949" s="1">
        <v>0</v>
      </c>
      <c r="E949" s="1">
        <v>31.1</v>
      </c>
      <c r="F949" s="1">
        <v>0</v>
      </c>
      <c r="G949" s="5">
        <v>170.4</v>
      </c>
      <c r="H949" s="1">
        <v>0.5</v>
      </c>
      <c r="I949" s="1">
        <v>13</v>
      </c>
      <c r="J949" s="1">
        <v>0.9</v>
      </c>
      <c r="K949" s="1">
        <v>-1.5</v>
      </c>
      <c r="L949" s="1">
        <v>0</v>
      </c>
    </row>
    <row r="950" spans="1:12">
      <c r="A950" s="2">
        <v>40900.5</v>
      </c>
      <c r="B950" s="1">
        <v>1.6</v>
      </c>
      <c r="C950" s="1">
        <v>63</v>
      </c>
      <c r="D950" s="1">
        <v>0</v>
      </c>
      <c r="E950" s="1">
        <v>31.1</v>
      </c>
      <c r="F950" s="1">
        <v>0</v>
      </c>
      <c r="G950" s="5">
        <v>170.4</v>
      </c>
      <c r="H950" s="1">
        <v>0.5</v>
      </c>
      <c r="I950" s="1">
        <v>170</v>
      </c>
      <c r="J950" s="1">
        <v>1.4</v>
      </c>
      <c r="K950" s="1">
        <v>1.7</v>
      </c>
      <c r="L950" s="1">
        <v>0</v>
      </c>
    </row>
    <row r="951" spans="1:12">
      <c r="A951" s="2">
        <v>40900.541666666664</v>
      </c>
      <c r="B951" s="1">
        <v>2.4</v>
      </c>
      <c r="C951" s="1">
        <v>58</v>
      </c>
      <c r="D951" s="1">
        <v>0</v>
      </c>
      <c r="E951" s="1">
        <v>31.1</v>
      </c>
      <c r="F951" s="1">
        <v>0</v>
      </c>
      <c r="G951" s="5">
        <v>170.4</v>
      </c>
      <c r="H951" s="1">
        <v>0.7</v>
      </c>
      <c r="I951" s="1">
        <v>167</v>
      </c>
      <c r="J951" s="1">
        <v>1.3</v>
      </c>
      <c r="K951" s="1">
        <v>1.9</v>
      </c>
      <c r="L951" s="1">
        <v>0</v>
      </c>
    </row>
    <row r="952" spans="1:12">
      <c r="A952" s="2">
        <v>40900.583333333336</v>
      </c>
      <c r="B952" s="1">
        <v>4.2</v>
      </c>
      <c r="C952" s="1">
        <v>49</v>
      </c>
      <c r="D952" s="1">
        <v>0</v>
      </c>
      <c r="E952" s="1">
        <v>31.1</v>
      </c>
      <c r="F952" s="1">
        <v>0</v>
      </c>
      <c r="G952" s="5">
        <v>170.4</v>
      </c>
      <c r="H952" s="1">
        <v>0.9</v>
      </c>
      <c r="I952" s="1">
        <v>140</v>
      </c>
      <c r="J952" s="1">
        <v>1.1000000000000001</v>
      </c>
      <c r="K952" s="1">
        <v>3.5</v>
      </c>
      <c r="L952" s="1">
        <v>0</v>
      </c>
    </row>
    <row r="953" spans="1:12">
      <c r="A953" s="2">
        <v>40900.625</v>
      </c>
      <c r="B953" s="1">
        <v>2.8</v>
      </c>
      <c r="C953" s="1">
        <v>53</v>
      </c>
      <c r="D953" s="1">
        <v>0</v>
      </c>
      <c r="E953" s="1">
        <v>31.1</v>
      </c>
      <c r="F953" s="1">
        <v>0</v>
      </c>
      <c r="G953" s="5">
        <v>170.4</v>
      </c>
      <c r="H953" s="1">
        <v>1.3</v>
      </c>
      <c r="I953" s="1">
        <v>99</v>
      </c>
      <c r="J953" s="1">
        <v>0.8</v>
      </c>
      <c r="K953" s="1">
        <v>2.9</v>
      </c>
      <c r="L953" s="1">
        <v>0</v>
      </c>
    </row>
    <row r="954" spans="1:12">
      <c r="A954" s="2">
        <v>40900.666666666664</v>
      </c>
      <c r="B954" s="1">
        <v>2.5</v>
      </c>
      <c r="C954" s="1">
        <v>53</v>
      </c>
      <c r="D954" s="1">
        <v>0</v>
      </c>
      <c r="E954" s="1">
        <v>31.1</v>
      </c>
      <c r="F954" s="1">
        <v>0</v>
      </c>
      <c r="G954" s="5">
        <v>170.4</v>
      </c>
      <c r="H954" s="1">
        <v>0.8</v>
      </c>
      <c r="I954" s="1">
        <v>101</v>
      </c>
      <c r="J954" s="1">
        <v>0.2</v>
      </c>
      <c r="K954" s="1">
        <v>2.5</v>
      </c>
      <c r="L954" s="1">
        <v>0</v>
      </c>
    </row>
    <row r="955" spans="1:12">
      <c r="A955" s="2">
        <v>40900.708333333336</v>
      </c>
      <c r="B955" s="1">
        <v>0.5</v>
      </c>
      <c r="C955" s="1">
        <v>60</v>
      </c>
      <c r="D955" s="1">
        <v>0</v>
      </c>
      <c r="E955" s="1">
        <v>31.1</v>
      </c>
      <c r="F955" s="1">
        <v>0</v>
      </c>
      <c r="G955" s="5">
        <v>170.4</v>
      </c>
      <c r="H955" s="1">
        <v>0.9</v>
      </c>
      <c r="I955" s="1">
        <v>81</v>
      </c>
      <c r="J955" s="1">
        <v>0</v>
      </c>
      <c r="K955" s="1">
        <v>-0.1</v>
      </c>
      <c r="L955" s="1">
        <v>0</v>
      </c>
    </row>
    <row r="956" spans="1:12">
      <c r="A956" s="2">
        <v>40900.75</v>
      </c>
      <c r="B956" s="1">
        <v>-0.5</v>
      </c>
      <c r="C956" s="1">
        <v>66</v>
      </c>
      <c r="D956" s="1">
        <v>0</v>
      </c>
      <c r="E956" s="1">
        <v>31.1</v>
      </c>
      <c r="F956" s="1">
        <v>0</v>
      </c>
      <c r="G956" s="5">
        <v>170.4</v>
      </c>
      <c r="H956" s="1">
        <v>0.3</v>
      </c>
      <c r="I956" s="1">
        <v>358</v>
      </c>
      <c r="J956" s="1">
        <v>0</v>
      </c>
      <c r="K956" s="1">
        <v>-1.9</v>
      </c>
      <c r="L956" s="1">
        <v>0</v>
      </c>
    </row>
    <row r="957" spans="1:12">
      <c r="A957" s="2">
        <v>40900.791666666664</v>
      </c>
      <c r="B957" s="1">
        <v>-0.5</v>
      </c>
      <c r="C957" s="1">
        <v>68</v>
      </c>
      <c r="D957" s="1">
        <v>0</v>
      </c>
      <c r="E957" s="1">
        <v>31.1</v>
      </c>
      <c r="F957" s="1">
        <v>0</v>
      </c>
      <c r="G957" s="5">
        <v>170.4</v>
      </c>
      <c r="H957" s="1">
        <v>0.5</v>
      </c>
      <c r="I957" s="1">
        <v>268</v>
      </c>
      <c r="J957" s="1">
        <v>0</v>
      </c>
      <c r="K957" s="1">
        <v>-1.9</v>
      </c>
      <c r="L957" s="1">
        <v>0</v>
      </c>
    </row>
    <row r="958" spans="1:12">
      <c r="A958" s="2">
        <v>40900.833333333336</v>
      </c>
      <c r="B958" s="1">
        <v>-0.7</v>
      </c>
      <c r="C958" s="1">
        <v>70</v>
      </c>
      <c r="D958" s="1">
        <v>0</v>
      </c>
      <c r="E958" s="1">
        <v>31.1</v>
      </c>
      <c r="F958" s="1">
        <v>0</v>
      </c>
      <c r="G958" s="5">
        <v>170.4</v>
      </c>
      <c r="H958" s="1">
        <v>0.2</v>
      </c>
      <c r="I958" s="1">
        <v>50</v>
      </c>
      <c r="J958" s="1">
        <v>0</v>
      </c>
      <c r="K958" s="1">
        <v>-2.2999999999999998</v>
      </c>
      <c r="L958" s="1">
        <v>0</v>
      </c>
    </row>
    <row r="959" spans="1:12">
      <c r="A959" s="2">
        <v>40900.875</v>
      </c>
      <c r="B959" s="1">
        <v>-1.6</v>
      </c>
      <c r="C959" s="1">
        <v>76</v>
      </c>
      <c r="D959" s="1">
        <v>0</v>
      </c>
      <c r="E959" s="1">
        <v>31.1</v>
      </c>
      <c r="F959" s="1">
        <v>0</v>
      </c>
      <c r="G959" s="5">
        <v>170.4</v>
      </c>
      <c r="H959" s="1">
        <v>0.2</v>
      </c>
      <c r="I959" s="1">
        <v>180</v>
      </c>
      <c r="J959" s="1">
        <v>0</v>
      </c>
      <c r="K959" s="1">
        <v>-3.2</v>
      </c>
      <c r="L959" s="1">
        <v>0</v>
      </c>
    </row>
    <row r="960" spans="1:12">
      <c r="A960" s="2">
        <v>40900.916666666664</v>
      </c>
      <c r="B960" s="1">
        <v>-1.6</v>
      </c>
      <c r="C960" s="1">
        <v>76</v>
      </c>
      <c r="D960" s="1">
        <v>0</v>
      </c>
      <c r="E960" s="1">
        <v>31.1</v>
      </c>
      <c r="F960" s="1">
        <v>0</v>
      </c>
      <c r="G960" s="5">
        <v>170.4</v>
      </c>
      <c r="H960" s="1">
        <v>0.4</v>
      </c>
      <c r="I960" s="1">
        <v>281</v>
      </c>
      <c r="J960" s="1">
        <v>0</v>
      </c>
      <c r="K960" s="1">
        <v>-3.1</v>
      </c>
      <c r="L960" s="1">
        <v>0</v>
      </c>
    </row>
    <row r="961" spans="1:12">
      <c r="A961" s="2">
        <v>40900.958333333336</v>
      </c>
      <c r="B961" s="1">
        <v>-2</v>
      </c>
      <c r="C961" s="1">
        <v>78</v>
      </c>
      <c r="D961" s="1">
        <v>0</v>
      </c>
      <c r="E961" s="1">
        <v>31.1</v>
      </c>
      <c r="F961" s="1">
        <v>0</v>
      </c>
      <c r="G961" s="5">
        <v>170.4</v>
      </c>
      <c r="H961" s="1">
        <v>0.3</v>
      </c>
      <c r="I961" s="1">
        <v>208</v>
      </c>
      <c r="J961" s="1">
        <v>0</v>
      </c>
      <c r="K961" s="1">
        <v>-3.6</v>
      </c>
      <c r="L961" s="1">
        <v>0</v>
      </c>
    </row>
    <row r="962" spans="1:12">
      <c r="A962" s="2"/>
      <c r="G962" s="5"/>
    </row>
    <row r="963" spans="1:12">
      <c r="A963" s="2"/>
      <c r="G963" s="5"/>
    </row>
    <row r="964" spans="1:12">
      <c r="A964" s="2"/>
      <c r="G964" s="5"/>
    </row>
    <row r="965" spans="1:12">
      <c r="A965" s="2"/>
      <c r="G965" s="5"/>
    </row>
    <row r="966" spans="1:12">
      <c r="A966" s="2"/>
      <c r="G966" s="5"/>
    </row>
    <row r="967" spans="1:12">
      <c r="A967" s="2"/>
      <c r="G967" s="5"/>
    </row>
    <row r="968" spans="1:12">
      <c r="A968" s="2"/>
      <c r="G968" s="5"/>
    </row>
    <row r="969" spans="1:12">
      <c r="A969" s="2"/>
      <c r="G969" s="5"/>
    </row>
    <row r="970" spans="1:12">
      <c r="A970" s="2"/>
      <c r="G970" s="5"/>
    </row>
    <row r="971" spans="1:12">
      <c r="A971" s="2"/>
      <c r="G971" s="5"/>
    </row>
    <row r="972" spans="1:12">
      <c r="A972" s="2"/>
      <c r="G972" s="5"/>
    </row>
    <row r="973" spans="1:12">
      <c r="A973" s="2"/>
      <c r="G973" s="5"/>
    </row>
    <row r="974" spans="1:12">
      <c r="A974" s="2"/>
      <c r="G974" s="5"/>
    </row>
    <row r="975" spans="1:12">
      <c r="A975" s="2"/>
      <c r="G975" s="5"/>
    </row>
    <row r="976" spans="1:12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  <c r="G1008" s="5"/>
    </row>
    <row r="1009" spans="1:7">
      <c r="A1009" s="2"/>
      <c r="G1009" s="5"/>
    </row>
    <row r="1012" spans="1:7">
      <c r="A1012" s="7"/>
      <c r="B1012" s="7"/>
      <c r="C1012" s="7"/>
      <c r="D1012" s="7"/>
      <c r="E1012" s="7"/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L1012"/>
  <sheetViews>
    <sheetView topLeftCell="C1" zoomScale="90" zoomScaleNormal="90" workbookViewId="0">
      <selection activeCell="H14" sqref="H14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40900</v>
      </c>
      <c r="B2" s="1">
        <v>-2.4</v>
      </c>
      <c r="C2" s="1">
        <v>73</v>
      </c>
      <c r="D2" s="1">
        <v>0</v>
      </c>
      <c r="E2" s="1">
        <v>0</v>
      </c>
      <c r="F2" s="1">
        <v>0</v>
      </c>
      <c r="G2" s="1">
        <v>0</v>
      </c>
      <c r="H2" s="1">
        <v>0.9</v>
      </c>
      <c r="I2" s="1">
        <v>191</v>
      </c>
      <c r="J2" s="1">
        <v>0</v>
      </c>
      <c r="K2" s="1">
        <v>-3.5</v>
      </c>
      <c r="L2" s="1">
        <v>0</v>
      </c>
    </row>
    <row r="3" spans="1:12">
      <c r="A3" s="2">
        <v>40900.041666666664</v>
      </c>
      <c r="B3" s="1">
        <v>-3.2</v>
      </c>
      <c r="C3" s="1">
        <v>77</v>
      </c>
      <c r="D3" s="1">
        <v>0</v>
      </c>
      <c r="E3" s="1">
        <v>0</v>
      </c>
      <c r="F3" s="1">
        <v>0</v>
      </c>
      <c r="G3" s="5">
        <v>0</v>
      </c>
      <c r="H3" s="1">
        <v>0.7</v>
      </c>
      <c r="I3" s="1">
        <v>86</v>
      </c>
      <c r="J3" s="1">
        <v>0</v>
      </c>
      <c r="K3" s="1">
        <v>-4.0999999999999996</v>
      </c>
      <c r="L3" s="1">
        <v>0</v>
      </c>
    </row>
    <row r="4" spans="1:12">
      <c r="A4" s="2">
        <v>40900.083333333336</v>
      </c>
      <c r="B4" s="1">
        <v>-3.2</v>
      </c>
      <c r="C4" s="1">
        <v>77</v>
      </c>
      <c r="D4" s="1">
        <v>0</v>
      </c>
      <c r="E4" s="1">
        <v>0</v>
      </c>
      <c r="F4" s="1">
        <v>0</v>
      </c>
      <c r="G4" s="5">
        <v>0</v>
      </c>
      <c r="H4" s="1">
        <v>0.7</v>
      </c>
      <c r="I4" s="1">
        <v>52</v>
      </c>
      <c r="J4" s="1">
        <v>0</v>
      </c>
      <c r="K4" s="1">
        <v>-4.3</v>
      </c>
      <c r="L4" s="1">
        <v>0</v>
      </c>
    </row>
    <row r="5" spans="1:12">
      <c r="A5" s="2">
        <v>40900.125</v>
      </c>
      <c r="B5" s="1">
        <v>-3.2</v>
      </c>
      <c r="C5" s="1">
        <v>77</v>
      </c>
      <c r="D5" s="1">
        <v>0</v>
      </c>
      <c r="E5" s="1">
        <v>0</v>
      </c>
      <c r="F5" s="1">
        <v>0</v>
      </c>
      <c r="G5" s="5">
        <v>0</v>
      </c>
      <c r="H5" s="1">
        <v>0.5</v>
      </c>
      <c r="I5" s="1">
        <v>225</v>
      </c>
      <c r="J5" s="1">
        <v>0</v>
      </c>
      <c r="K5" s="1">
        <v>-4.3</v>
      </c>
      <c r="L5" s="1">
        <v>0</v>
      </c>
    </row>
    <row r="6" spans="1:12">
      <c r="A6" s="2">
        <v>40900.166666666664</v>
      </c>
      <c r="B6" s="1">
        <v>-3.7</v>
      </c>
      <c r="C6" s="1">
        <v>79</v>
      </c>
      <c r="D6" s="1">
        <v>0</v>
      </c>
      <c r="E6" s="1">
        <v>0</v>
      </c>
      <c r="F6" s="1">
        <v>0</v>
      </c>
      <c r="G6" s="5">
        <v>0</v>
      </c>
      <c r="H6" s="1">
        <v>0.4</v>
      </c>
      <c r="I6" s="1">
        <v>43</v>
      </c>
      <c r="J6" s="1">
        <v>0</v>
      </c>
      <c r="K6" s="1">
        <v>-4.8</v>
      </c>
      <c r="L6" s="1">
        <v>0</v>
      </c>
    </row>
    <row r="7" spans="1:12">
      <c r="A7" s="2">
        <v>40900.208333333336</v>
      </c>
      <c r="B7" s="1">
        <v>-4</v>
      </c>
      <c r="C7" s="1">
        <v>80</v>
      </c>
      <c r="D7" s="1">
        <v>0</v>
      </c>
      <c r="E7" s="1">
        <v>0</v>
      </c>
      <c r="F7" s="1">
        <v>0</v>
      </c>
      <c r="G7" s="5">
        <v>0</v>
      </c>
      <c r="H7" s="1">
        <v>0.4</v>
      </c>
      <c r="I7" s="1">
        <v>338</v>
      </c>
      <c r="J7" s="1">
        <v>0</v>
      </c>
      <c r="K7" s="1">
        <v>-5.0999999999999996</v>
      </c>
      <c r="L7" s="1">
        <v>0</v>
      </c>
    </row>
    <row r="8" spans="1:12">
      <c r="A8" s="2">
        <v>40900.25</v>
      </c>
      <c r="B8" s="1">
        <v>-4.0999999999999996</v>
      </c>
      <c r="C8" s="1">
        <v>81.099999999999994</v>
      </c>
      <c r="D8" s="1">
        <v>0</v>
      </c>
      <c r="E8" s="1">
        <v>0</v>
      </c>
      <c r="F8" s="1">
        <v>0</v>
      </c>
      <c r="G8" s="5">
        <v>0</v>
      </c>
      <c r="H8" s="1">
        <v>0.5</v>
      </c>
      <c r="I8" s="1">
        <v>289</v>
      </c>
      <c r="J8" s="1">
        <v>0</v>
      </c>
      <c r="K8" s="1">
        <v>-5.3</v>
      </c>
      <c r="L8" s="1">
        <v>0</v>
      </c>
    </row>
    <row r="9" spans="1:12">
      <c r="A9" s="2">
        <v>40900.291666666664</v>
      </c>
      <c r="B9" s="1">
        <v>-4.5</v>
      </c>
      <c r="C9" s="1">
        <v>82.2</v>
      </c>
      <c r="D9" s="1">
        <v>0</v>
      </c>
      <c r="E9" s="1">
        <v>0</v>
      </c>
      <c r="F9" s="1">
        <v>0</v>
      </c>
      <c r="G9" s="5">
        <v>0</v>
      </c>
      <c r="H9" s="1">
        <v>0.4</v>
      </c>
      <c r="I9" s="1">
        <v>16</v>
      </c>
      <c r="J9" s="1">
        <v>0</v>
      </c>
      <c r="K9" s="1">
        <v>-5.5</v>
      </c>
      <c r="L9" s="1">
        <v>0</v>
      </c>
    </row>
    <row r="10" spans="1:12">
      <c r="A10" s="2">
        <v>40900.333333333336</v>
      </c>
      <c r="B10" s="1">
        <v>-4.4000000000000004</v>
      </c>
      <c r="C10" s="1">
        <v>82.2</v>
      </c>
      <c r="D10" s="1">
        <v>0</v>
      </c>
      <c r="E10" s="1">
        <v>0</v>
      </c>
      <c r="F10" s="1">
        <v>0</v>
      </c>
      <c r="G10" s="5">
        <v>0</v>
      </c>
      <c r="H10" s="1">
        <v>0.3</v>
      </c>
      <c r="I10" s="1">
        <v>282</v>
      </c>
      <c r="J10" s="1">
        <v>0</v>
      </c>
      <c r="K10" s="1">
        <v>-5.6</v>
      </c>
      <c r="L10" s="1">
        <v>0</v>
      </c>
    </row>
    <row r="11" spans="1:12">
      <c r="A11" s="2">
        <v>40900.375</v>
      </c>
      <c r="B11" s="1">
        <v>-4.5999999999999996</v>
      </c>
      <c r="C11" s="1">
        <v>83.3</v>
      </c>
      <c r="D11" s="1">
        <v>0</v>
      </c>
      <c r="E11" s="1">
        <v>0</v>
      </c>
      <c r="F11" s="1">
        <v>0</v>
      </c>
      <c r="G11" s="5">
        <v>0</v>
      </c>
      <c r="H11" s="1">
        <v>0.4</v>
      </c>
      <c r="I11" s="1">
        <v>311</v>
      </c>
      <c r="J11" s="1">
        <v>0</v>
      </c>
      <c r="K11" s="1">
        <v>-5.5</v>
      </c>
      <c r="L11" s="1">
        <v>0</v>
      </c>
    </row>
    <row r="12" spans="1:12">
      <c r="A12" s="2">
        <v>40900.416666666664</v>
      </c>
      <c r="B12" s="1">
        <v>-4</v>
      </c>
      <c r="C12" s="1">
        <v>81.099999999999994</v>
      </c>
      <c r="D12" s="1">
        <v>0</v>
      </c>
      <c r="E12" s="1">
        <v>0</v>
      </c>
      <c r="F12" s="1">
        <v>0</v>
      </c>
      <c r="G12" s="5">
        <v>0</v>
      </c>
      <c r="H12" s="1">
        <v>0.7</v>
      </c>
      <c r="I12" s="1">
        <v>95</v>
      </c>
      <c r="J12" s="1">
        <v>0.1</v>
      </c>
      <c r="K12" s="1">
        <v>-4.4000000000000004</v>
      </c>
      <c r="L12" s="1">
        <v>0</v>
      </c>
    </row>
    <row r="13" spans="1:12">
      <c r="A13" s="2">
        <v>40900.458333333336</v>
      </c>
      <c r="B13" s="1">
        <v>-1.8</v>
      </c>
      <c r="C13" s="1">
        <v>75</v>
      </c>
      <c r="D13" s="1">
        <v>0</v>
      </c>
      <c r="E13" s="1">
        <v>0</v>
      </c>
      <c r="F13" s="1">
        <v>0</v>
      </c>
      <c r="G13" s="5">
        <v>0</v>
      </c>
      <c r="H13" s="1">
        <v>0.5</v>
      </c>
      <c r="I13" s="1">
        <v>13</v>
      </c>
      <c r="J13" s="1">
        <v>0.9</v>
      </c>
      <c r="K13" s="1">
        <v>-1.5</v>
      </c>
      <c r="L13" s="1">
        <v>0</v>
      </c>
    </row>
    <row r="14" spans="1:12">
      <c r="A14" s="2">
        <v>40900.5</v>
      </c>
      <c r="B14" s="1">
        <v>1.6</v>
      </c>
      <c r="C14" s="1">
        <v>63</v>
      </c>
      <c r="D14" s="1">
        <v>0</v>
      </c>
      <c r="E14" s="1">
        <v>0</v>
      </c>
      <c r="F14" s="1">
        <v>0</v>
      </c>
      <c r="G14" s="5">
        <v>0</v>
      </c>
      <c r="H14" s="1">
        <v>0.5</v>
      </c>
      <c r="I14" s="1">
        <v>170</v>
      </c>
      <c r="J14" s="1">
        <v>1.4</v>
      </c>
      <c r="K14" s="1">
        <v>1.7</v>
      </c>
      <c r="L14" s="1">
        <v>0</v>
      </c>
    </row>
    <row r="15" spans="1:12">
      <c r="A15" s="2">
        <v>40900.541666666664</v>
      </c>
      <c r="B15" s="1">
        <v>2.4</v>
      </c>
      <c r="C15" s="1">
        <v>58</v>
      </c>
      <c r="D15" s="1">
        <v>0</v>
      </c>
      <c r="E15" s="1">
        <v>0</v>
      </c>
      <c r="F15" s="1">
        <v>0</v>
      </c>
      <c r="G15" s="5">
        <v>0</v>
      </c>
      <c r="H15" s="1">
        <v>0.7</v>
      </c>
      <c r="I15" s="1">
        <v>167</v>
      </c>
      <c r="J15" s="1">
        <v>1.3</v>
      </c>
      <c r="K15" s="1">
        <v>1.9</v>
      </c>
      <c r="L15" s="1">
        <v>0</v>
      </c>
    </row>
    <row r="16" spans="1:12">
      <c r="A16" s="2">
        <v>40900.583333333336</v>
      </c>
      <c r="B16" s="1">
        <v>4.2</v>
      </c>
      <c r="C16" s="1">
        <v>49</v>
      </c>
      <c r="D16" s="1">
        <v>0</v>
      </c>
      <c r="E16" s="1">
        <v>0</v>
      </c>
      <c r="F16" s="1">
        <v>0</v>
      </c>
      <c r="G16" s="5">
        <v>0</v>
      </c>
      <c r="H16" s="1">
        <v>0.9</v>
      </c>
      <c r="I16" s="1">
        <v>140</v>
      </c>
      <c r="J16" s="1">
        <v>1.1000000000000001</v>
      </c>
      <c r="K16" s="1">
        <v>3.5</v>
      </c>
      <c r="L16" s="1">
        <v>0</v>
      </c>
    </row>
    <row r="17" spans="1:12">
      <c r="A17" s="2">
        <v>40900.625</v>
      </c>
      <c r="B17" s="1">
        <v>2.8</v>
      </c>
      <c r="C17" s="1">
        <v>53</v>
      </c>
      <c r="D17" s="1">
        <v>0</v>
      </c>
      <c r="E17" s="1">
        <v>0</v>
      </c>
      <c r="F17" s="1">
        <v>0</v>
      </c>
      <c r="G17" s="5">
        <v>0</v>
      </c>
      <c r="H17" s="1">
        <v>1.3</v>
      </c>
      <c r="I17" s="1">
        <v>99</v>
      </c>
      <c r="J17" s="1">
        <v>0.8</v>
      </c>
      <c r="K17" s="1">
        <v>2.9</v>
      </c>
      <c r="L17" s="1">
        <v>0</v>
      </c>
    </row>
    <row r="18" spans="1:12">
      <c r="A18" s="2">
        <v>40900.666666666664</v>
      </c>
      <c r="B18" s="1">
        <v>2.5</v>
      </c>
      <c r="C18" s="1">
        <v>53</v>
      </c>
      <c r="D18" s="1">
        <v>0</v>
      </c>
      <c r="E18" s="1">
        <v>0</v>
      </c>
      <c r="F18" s="1">
        <v>0</v>
      </c>
      <c r="G18" s="5">
        <v>0</v>
      </c>
      <c r="H18" s="1">
        <v>0.8</v>
      </c>
      <c r="I18" s="1">
        <v>101</v>
      </c>
      <c r="J18" s="1">
        <v>0.2</v>
      </c>
      <c r="K18" s="1">
        <v>2.5</v>
      </c>
      <c r="L18" s="1">
        <v>0</v>
      </c>
    </row>
    <row r="19" spans="1:12">
      <c r="A19" s="2">
        <v>40900.708333333336</v>
      </c>
      <c r="B19" s="1">
        <v>0.5</v>
      </c>
      <c r="C19" s="1">
        <v>60</v>
      </c>
      <c r="D19" s="1">
        <v>0</v>
      </c>
      <c r="E19" s="1">
        <v>0</v>
      </c>
      <c r="F19" s="1">
        <v>0</v>
      </c>
      <c r="G19" s="5">
        <v>0</v>
      </c>
      <c r="H19" s="1">
        <v>0.9</v>
      </c>
      <c r="I19" s="1">
        <v>81</v>
      </c>
      <c r="J19" s="1">
        <v>0</v>
      </c>
      <c r="K19" s="1">
        <v>-0.1</v>
      </c>
      <c r="L19" s="1">
        <v>0</v>
      </c>
    </row>
    <row r="20" spans="1:12">
      <c r="A20" s="2">
        <v>40900.75</v>
      </c>
      <c r="B20" s="1">
        <v>-0.5</v>
      </c>
      <c r="C20" s="1">
        <v>66</v>
      </c>
      <c r="D20" s="1">
        <v>0</v>
      </c>
      <c r="E20" s="1">
        <v>0</v>
      </c>
      <c r="F20" s="1">
        <v>0</v>
      </c>
      <c r="G20" s="5">
        <v>0</v>
      </c>
      <c r="H20" s="1">
        <v>0.3</v>
      </c>
      <c r="I20" s="1">
        <v>358</v>
      </c>
      <c r="J20" s="1">
        <v>0</v>
      </c>
      <c r="K20" s="1">
        <v>-1.9</v>
      </c>
      <c r="L20" s="1">
        <v>0</v>
      </c>
    </row>
    <row r="21" spans="1:12">
      <c r="A21" s="2">
        <v>40900.791666666664</v>
      </c>
      <c r="B21" s="1">
        <v>-0.5</v>
      </c>
      <c r="C21" s="1">
        <v>68</v>
      </c>
      <c r="D21" s="1">
        <v>0</v>
      </c>
      <c r="E21" s="1">
        <v>0</v>
      </c>
      <c r="F21" s="1">
        <v>0</v>
      </c>
      <c r="G21" s="5">
        <v>0</v>
      </c>
      <c r="H21" s="1">
        <v>0.5</v>
      </c>
      <c r="I21" s="1">
        <v>268</v>
      </c>
      <c r="J21" s="1">
        <v>0</v>
      </c>
      <c r="K21" s="1">
        <v>-1.9</v>
      </c>
      <c r="L21" s="1">
        <v>0</v>
      </c>
    </row>
    <row r="22" spans="1:12">
      <c r="A22" s="2">
        <v>40900.833333333336</v>
      </c>
      <c r="B22" s="1">
        <v>-0.7</v>
      </c>
      <c r="C22" s="1">
        <v>70</v>
      </c>
      <c r="D22" s="1">
        <v>0</v>
      </c>
      <c r="E22" s="1">
        <v>0</v>
      </c>
      <c r="F22" s="1">
        <v>0</v>
      </c>
      <c r="G22" s="5">
        <v>0</v>
      </c>
      <c r="H22" s="1">
        <v>0.2</v>
      </c>
      <c r="I22" s="1">
        <v>50</v>
      </c>
      <c r="J22" s="1">
        <v>0</v>
      </c>
      <c r="K22" s="1">
        <v>-2.2999999999999998</v>
      </c>
      <c r="L22" s="1">
        <v>0</v>
      </c>
    </row>
    <row r="23" spans="1:12">
      <c r="A23" s="2">
        <v>40900.875</v>
      </c>
      <c r="B23" s="1">
        <v>-1.6</v>
      </c>
      <c r="C23" s="1">
        <v>76</v>
      </c>
      <c r="D23" s="1">
        <v>0</v>
      </c>
      <c r="E23" s="1">
        <v>0</v>
      </c>
      <c r="F23" s="1">
        <v>0</v>
      </c>
      <c r="G23" s="5">
        <v>0</v>
      </c>
      <c r="H23" s="1">
        <v>0.2</v>
      </c>
      <c r="I23" s="1">
        <v>180</v>
      </c>
      <c r="J23" s="1">
        <v>0</v>
      </c>
      <c r="K23" s="1">
        <v>-3.2</v>
      </c>
      <c r="L23" s="1">
        <v>0</v>
      </c>
    </row>
    <row r="24" spans="1:12">
      <c r="A24" s="2">
        <v>40900.916666666664</v>
      </c>
      <c r="B24" s="1">
        <v>-1.6</v>
      </c>
      <c r="C24" s="1">
        <v>76</v>
      </c>
      <c r="D24" s="1">
        <v>0</v>
      </c>
      <c r="E24" s="1">
        <v>0</v>
      </c>
      <c r="F24" s="1">
        <v>0</v>
      </c>
      <c r="G24" s="5">
        <v>0</v>
      </c>
      <c r="H24" s="1">
        <v>0.4</v>
      </c>
      <c r="I24" s="1">
        <v>281</v>
      </c>
      <c r="J24" s="1">
        <v>0</v>
      </c>
      <c r="K24" s="1">
        <v>-3.1</v>
      </c>
      <c r="L24" s="1">
        <v>0</v>
      </c>
    </row>
    <row r="25" spans="1:12">
      <c r="A25" s="2">
        <v>40900.958333333336</v>
      </c>
      <c r="B25" s="1">
        <v>-2</v>
      </c>
      <c r="C25" s="1">
        <v>78</v>
      </c>
      <c r="D25" s="1">
        <v>0</v>
      </c>
      <c r="E25" s="1">
        <v>0</v>
      </c>
      <c r="F25" s="1">
        <v>0</v>
      </c>
      <c r="G25" s="5">
        <v>0</v>
      </c>
      <c r="H25" s="1">
        <v>0.3</v>
      </c>
      <c r="I25" s="1">
        <v>208</v>
      </c>
      <c r="J25" s="1">
        <v>0</v>
      </c>
      <c r="K25" s="1">
        <v>-3.6</v>
      </c>
      <c r="L25" s="1">
        <v>0</v>
      </c>
    </row>
    <row r="26" spans="1:12">
      <c r="A26" s="2">
        <v>40901</v>
      </c>
      <c r="B26" s="1">
        <v>-2.5</v>
      </c>
      <c r="C26" s="1">
        <v>80</v>
      </c>
      <c r="D26" s="1">
        <v>0</v>
      </c>
      <c r="E26" s="1">
        <v>0</v>
      </c>
      <c r="F26" s="1">
        <v>0</v>
      </c>
      <c r="G26" s="5">
        <v>0</v>
      </c>
      <c r="H26" s="1">
        <v>0.4</v>
      </c>
      <c r="I26" s="1">
        <v>214</v>
      </c>
      <c r="J26" s="1">
        <v>0</v>
      </c>
      <c r="K26" s="1">
        <v>-3.6</v>
      </c>
      <c r="L26" s="1">
        <v>0</v>
      </c>
    </row>
    <row r="27" spans="1:12">
      <c r="A27" s="2">
        <v>40901.041666666664</v>
      </c>
      <c r="B27" s="1">
        <v>-2.8</v>
      </c>
      <c r="C27" s="1">
        <v>81.099999999999994</v>
      </c>
      <c r="D27" s="1">
        <v>0</v>
      </c>
      <c r="E27" s="1">
        <v>0</v>
      </c>
      <c r="F27" s="1">
        <v>0</v>
      </c>
      <c r="G27" s="5">
        <v>0</v>
      </c>
      <c r="H27" s="1">
        <v>0.2</v>
      </c>
      <c r="I27" s="1">
        <v>59</v>
      </c>
      <c r="J27" s="1">
        <v>0</v>
      </c>
      <c r="K27" s="1">
        <v>-4.2</v>
      </c>
      <c r="L27" s="1">
        <v>0</v>
      </c>
    </row>
    <row r="28" spans="1:12">
      <c r="A28" s="2">
        <v>40901.083333333336</v>
      </c>
      <c r="B28" s="1">
        <v>-3.3</v>
      </c>
      <c r="C28" s="1">
        <v>82.2</v>
      </c>
      <c r="D28" s="1">
        <v>0</v>
      </c>
      <c r="E28" s="1">
        <v>0</v>
      </c>
      <c r="F28" s="1">
        <v>0</v>
      </c>
      <c r="G28" s="5">
        <v>0</v>
      </c>
      <c r="H28" s="1">
        <v>0.3</v>
      </c>
      <c r="I28" s="1">
        <v>211</v>
      </c>
      <c r="J28" s="1">
        <v>0</v>
      </c>
      <c r="K28" s="1">
        <v>-5.0999999999999996</v>
      </c>
      <c r="L28" s="1">
        <v>0</v>
      </c>
    </row>
    <row r="29" spans="1:12">
      <c r="A29" s="2">
        <v>40901.125</v>
      </c>
      <c r="B29" s="1">
        <v>-3.7</v>
      </c>
      <c r="C29" s="1">
        <v>85.6</v>
      </c>
      <c r="D29" s="1">
        <v>0</v>
      </c>
      <c r="E29" s="1">
        <v>0</v>
      </c>
      <c r="F29" s="1">
        <v>0</v>
      </c>
      <c r="G29" s="5">
        <v>0</v>
      </c>
      <c r="H29" s="1">
        <v>0.2</v>
      </c>
      <c r="I29" s="1">
        <v>284</v>
      </c>
      <c r="J29" s="1">
        <v>0</v>
      </c>
      <c r="K29" s="1">
        <v>-4.8</v>
      </c>
      <c r="L29" s="1">
        <v>0</v>
      </c>
    </row>
    <row r="30" spans="1:12">
      <c r="A30" s="2">
        <v>40901.166666666664</v>
      </c>
      <c r="B30" s="1">
        <v>-3.6</v>
      </c>
      <c r="C30" s="1">
        <v>85.6</v>
      </c>
      <c r="D30" s="1">
        <v>0</v>
      </c>
      <c r="E30" s="1">
        <v>0</v>
      </c>
      <c r="F30" s="1">
        <v>0</v>
      </c>
      <c r="G30" s="5">
        <v>0</v>
      </c>
      <c r="H30" s="1">
        <v>0.3</v>
      </c>
      <c r="I30" s="1">
        <v>162</v>
      </c>
      <c r="J30" s="1">
        <v>0</v>
      </c>
      <c r="K30" s="1">
        <v>-5.3</v>
      </c>
      <c r="L30" s="1">
        <v>0</v>
      </c>
    </row>
    <row r="31" spans="1:12">
      <c r="A31" s="2">
        <v>40901.208333333336</v>
      </c>
      <c r="B31" s="1">
        <v>-3.8</v>
      </c>
      <c r="C31" s="1">
        <v>85.6</v>
      </c>
      <c r="D31" s="1">
        <v>0</v>
      </c>
      <c r="E31" s="1">
        <v>0</v>
      </c>
      <c r="F31" s="1">
        <v>0</v>
      </c>
      <c r="G31" s="5">
        <v>0</v>
      </c>
      <c r="H31" s="1">
        <v>0.4</v>
      </c>
      <c r="I31" s="1">
        <v>224</v>
      </c>
      <c r="J31" s="1">
        <v>0</v>
      </c>
      <c r="K31" s="1">
        <v>-5.4</v>
      </c>
      <c r="L31" s="1">
        <v>0</v>
      </c>
    </row>
    <row r="32" spans="1:12">
      <c r="A32" s="2">
        <v>40901.25</v>
      </c>
      <c r="B32" s="1">
        <v>-4.2</v>
      </c>
      <c r="C32" s="1">
        <v>85.6</v>
      </c>
      <c r="D32" s="1">
        <v>0</v>
      </c>
      <c r="E32" s="1">
        <v>0</v>
      </c>
      <c r="F32" s="1">
        <v>0</v>
      </c>
      <c r="G32" s="5">
        <v>0</v>
      </c>
      <c r="H32" s="1">
        <v>0.3</v>
      </c>
      <c r="I32" s="1">
        <v>166</v>
      </c>
      <c r="J32" s="1">
        <v>0</v>
      </c>
      <c r="K32" s="1">
        <v>-5.2</v>
      </c>
      <c r="L32" s="1">
        <v>0</v>
      </c>
    </row>
    <row r="33" spans="1:12">
      <c r="A33" s="2">
        <v>40901.291666666664</v>
      </c>
      <c r="B33" s="1">
        <v>-4.2</v>
      </c>
      <c r="C33" s="1">
        <v>85.6</v>
      </c>
      <c r="D33" s="1">
        <v>0</v>
      </c>
      <c r="E33" s="1">
        <v>0</v>
      </c>
      <c r="F33" s="1">
        <v>0</v>
      </c>
      <c r="G33" s="5">
        <v>0</v>
      </c>
      <c r="H33" s="1">
        <v>0.2</v>
      </c>
      <c r="I33" s="1">
        <v>262</v>
      </c>
      <c r="J33" s="1">
        <v>0</v>
      </c>
      <c r="K33" s="1">
        <v>-5.4</v>
      </c>
      <c r="L33" s="1">
        <v>0</v>
      </c>
    </row>
    <row r="34" spans="1:12">
      <c r="A34" s="2">
        <v>40901.333333333336</v>
      </c>
      <c r="B34" s="1">
        <v>-4.4000000000000004</v>
      </c>
      <c r="C34" s="1">
        <v>86.7</v>
      </c>
      <c r="D34" s="1">
        <v>0</v>
      </c>
      <c r="E34" s="1">
        <v>0</v>
      </c>
      <c r="F34" s="1">
        <v>0</v>
      </c>
      <c r="G34" s="5">
        <v>0</v>
      </c>
      <c r="H34" s="1">
        <v>0.4</v>
      </c>
      <c r="I34" s="1">
        <v>182</v>
      </c>
      <c r="J34" s="1">
        <v>0</v>
      </c>
      <c r="K34" s="1">
        <v>-5</v>
      </c>
      <c r="L34" s="1">
        <v>0</v>
      </c>
    </row>
    <row r="35" spans="1:12">
      <c r="A35" s="2">
        <v>40901.375</v>
      </c>
      <c r="B35" s="1">
        <v>-4.4000000000000004</v>
      </c>
      <c r="C35" s="1">
        <v>86.7</v>
      </c>
      <c r="D35" s="1">
        <v>0</v>
      </c>
      <c r="E35" s="1">
        <v>0</v>
      </c>
      <c r="F35" s="1">
        <v>0</v>
      </c>
      <c r="G35" s="5">
        <v>0</v>
      </c>
      <c r="H35" s="1">
        <v>0.3</v>
      </c>
      <c r="I35" s="1">
        <v>227</v>
      </c>
      <c r="J35" s="1">
        <v>0</v>
      </c>
      <c r="K35" s="1">
        <v>-5.0999999999999996</v>
      </c>
      <c r="L35" s="1">
        <v>0</v>
      </c>
    </row>
    <row r="36" spans="1:12">
      <c r="A36" s="2">
        <v>40901.416666666664</v>
      </c>
      <c r="B36" s="1">
        <v>-4.0999999999999996</v>
      </c>
      <c r="C36" s="1">
        <v>86.7</v>
      </c>
      <c r="D36" s="1">
        <v>0</v>
      </c>
      <c r="E36" s="1">
        <v>0</v>
      </c>
      <c r="F36" s="1">
        <v>0</v>
      </c>
      <c r="G36" s="5">
        <v>0</v>
      </c>
      <c r="H36" s="1">
        <v>0.9</v>
      </c>
      <c r="I36" s="1">
        <v>145</v>
      </c>
      <c r="J36" s="1">
        <v>0</v>
      </c>
      <c r="K36" s="1">
        <v>-4.5</v>
      </c>
      <c r="L36" s="1">
        <v>0</v>
      </c>
    </row>
    <row r="37" spans="1:12">
      <c r="A37" s="2">
        <v>40901.458333333336</v>
      </c>
      <c r="B37" s="1">
        <v>-1.9</v>
      </c>
      <c r="C37" s="1">
        <v>80</v>
      </c>
      <c r="D37" s="1">
        <v>0</v>
      </c>
      <c r="E37" s="1">
        <v>0</v>
      </c>
      <c r="F37" s="1">
        <v>12</v>
      </c>
      <c r="G37" s="5">
        <v>0.2</v>
      </c>
      <c r="H37" s="1">
        <v>0.6</v>
      </c>
      <c r="I37" s="1">
        <v>36</v>
      </c>
      <c r="J37" s="1">
        <v>0.7</v>
      </c>
      <c r="K37" s="1">
        <v>-2</v>
      </c>
      <c r="L37" s="1">
        <v>0</v>
      </c>
    </row>
    <row r="38" spans="1:12">
      <c r="A38" s="2">
        <v>40901.5</v>
      </c>
      <c r="B38" s="1">
        <v>0.3</v>
      </c>
      <c r="C38" s="1">
        <v>72</v>
      </c>
      <c r="D38" s="1">
        <v>0</v>
      </c>
      <c r="E38" s="1">
        <v>0</v>
      </c>
      <c r="F38" s="1">
        <v>60</v>
      </c>
      <c r="G38" s="5">
        <v>1.2</v>
      </c>
      <c r="H38" s="1">
        <v>0.9</v>
      </c>
      <c r="I38" s="1">
        <v>224</v>
      </c>
      <c r="J38" s="1">
        <v>1</v>
      </c>
      <c r="K38" s="1">
        <v>0.9</v>
      </c>
      <c r="L38" s="1">
        <v>0</v>
      </c>
    </row>
    <row r="39" spans="1:12">
      <c r="A39" s="2">
        <v>40901.541666666664</v>
      </c>
      <c r="B39" s="1">
        <v>0.4</v>
      </c>
      <c r="C39" s="1">
        <v>75</v>
      </c>
      <c r="D39" s="1">
        <v>0</v>
      </c>
      <c r="E39" s="1">
        <v>0</v>
      </c>
      <c r="F39" s="1">
        <v>60</v>
      </c>
      <c r="G39" s="5">
        <v>2.2000000000000002</v>
      </c>
      <c r="H39" s="1">
        <v>0.8</v>
      </c>
      <c r="I39" s="1">
        <v>223</v>
      </c>
      <c r="J39" s="1">
        <v>0.3</v>
      </c>
      <c r="K39" s="1">
        <v>0.7</v>
      </c>
      <c r="L39" s="1">
        <v>0</v>
      </c>
    </row>
    <row r="40" spans="1:12">
      <c r="A40" s="2">
        <v>40901.583333333336</v>
      </c>
      <c r="B40" s="1">
        <v>0.5</v>
      </c>
      <c r="C40" s="1">
        <v>75</v>
      </c>
      <c r="D40" s="1">
        <v>0</v>
      </c>
      <c r="E40" s="1">
        <v>0</v>
      </c>
      <c r="F40" s="1">
        <v>60</v>
      </c>
      <c r="G40" s="5">
        <v>3.2</v>
      </c>
      <c r="H40" s="1">
        <v>0.8</v>
      </c>
      <c r="I40" s="1">
        <v>316</v>
      </c>
      <c r="J40" s="1">
        <v>0.1</v>
      </c>
      <c r="K40" s="1">
        <v>0.8</v>
      </c>
      <c r="L40" s="1">
        <v>0</v>
      </c>
    </row>
    <row r="41" spans="1:12">
      <c r="A41" s="2">
        <v>40901.625</v>
      </c>
      <c r="B41" s="1">
        <v>0.6</v>
      </c>
      <c r="C41" s="1">
        <v>76</v>
      </c>
      <c r="D41" s="1">
        <v>0</v>
      </c>
      <c r="E41" s="1">
        <v>0</v>
      </c>
      <c r="F41" s="1">
        <v>22</v>
      </c>
      <c r="G41" s="5">
        <v>3.5</v>
      </c>
      <c r="H41" s="1">
        <v>1</v>
      </c>
      <c r="I41" s="1">
        <v>205</v>
      </c>
      <c r="J41" s="1">
        <v>0.1</v>
      </c>
      <c r="K41" s="1">
        <v>0.8</v>
      </c>
      <c r="L41" s="1">
        <v>0</v>
      </c>
    </row>
    <row r="42" spans="1:12">
      <c r="A42" s="2">
        <v>40901.666666666664</v>
      </c>
      <c r="B42" s="1">
        <v>0.8</v>
      </c>
      <c r="C42" s="1">
        <v>73</v>
      </c>
      <c r="D42" s="1">
        <v>0</v>
      </c>
      <c r="E42" s="1">
        <v>0</v>
      </c>
      <c r="F42" s="1">
        <v>0</v>
      </c>
      <c r="G42" s="5">
        <v>3.5</v>
      </c>
      <c r="H42" s="1">
        <v>1.6</v>
      </c>
      <c r="I42" s="1">
        <v>332</v>
      </c>
      <c r="J42" s="1">
        <v>0</v>
      </c>
      <c r="K42" s="1">
        <v>0.9</v>
      </c>
      <c r="L42" s="1">
        <v>0</v>
      </c>
    </row>
    <row r="43" spans="1:12">
      <c r="A43" s="2">
        <v>40901.708333333336</v>
      </c>
      <c r="B43" s="1">
        <v>1.3</v>
      </c>
      <c r="C43" s="1">
        <v>68</v>
      </c>
      <c r="D43" s="1">
        <v>0</v>
      </c>
      <c r="E43" s="1">
        <v>0</v>
      </c>
      <c r="F43" s="1">
        <v>0</v>
      </c>
      <c r="G43" s="5">
        <v>3.5</v>
      </c>
      <c r="H43" s="1">
        <v>1.8</v>
      </c>
      <c r="I43" s="1">
        <v>98</v>
      </c>
      <c r="J43" s="1">
        <v>0</v>
      </c>
      <c r="K43" s="1">
        <v>1.4</v>
      </c>
      <c r="L43" s="1">
        <v>0</v>
      </c>
    </row>
    <row r="44" spans="1:12">
      <c r="A44" s="2">
        <v>40901.75</v>
      </c>
      <c r="B44" s="1">
        <v>1.9</v>
      </c>
      <c r="C44" s="1">
        <v>64</v>
      </c>
      <c r="D44" s="1">
        <v>0</v>
      </c>
      <c r="E44" s="1">
        <v>0</v>
      </c>
      <c r="F44" s="1">
        <v>0</v>
      </c>
      <c r="G44" s="5">
        <v>3.5</v>
      </c>
      <c r="H44" s="1">
        <v>2</v>
      </c>
      <c r="I44" s="1">
        <v>3</v>
      </c>
      <c r="J44" s="1">
        <v>0</v>
      </c>
      <c r="K44" s="1">
        <v>1.8</v>
      </c>
      <c r="L44" s="1">
        <v>0</v>
      </c>
    </row>
    <row r="45" spans="1:12">
      <c r="A45" s="2">
        <v>40901.791666666664</v>
      </c>
      <c r="B45" s="1">
        <v>2.2000000000000002</v>
      </c>
      <c r="C45" s="1">
        <v>61</v>
      </c>
      <c r="D45" s="1">
        <v>0</v>
      </c>
      <c r="E45" s="1">
        <v>0</v>
      </c>
      <c r="F45" s="1">
        <v>0</v>
      </c>
      <c r="G45" s="5">
        <v>3.5</v>
      </c>
      <c r="H45" s="1">
        <v>2.2999999999999998</v>
      </c>
      <c r="I45" s="1">
        <v>244</v>
      </c>
      <c r="J45" s="1">
        <v>0</v>
      </c>
      <c r="K45" s="1">
        <v>2.1</v>
      </c>
      <c r="L45" s="1">
        <v>0</v>
      </c>
    </row>
    <row r="46" spans="1:12">
      <c r="A46" s="2">
        <v>40901.833333333336</v>
      </c>
      <c r="B46" s="1">
        <v>3.6</v>
      </c>
      <c r="C46" s="1">
        <v>49</v>
      </c>
      <c r="D46" s="1">
        <v>0</v>
      </c>
      <c r="E46" s="1">
        <v>0</v>
      </c>
      <c r="F46" s="1">
        <v>0</v>
      </c>
      <c r="G46" s="5">
        <v>3.5</v>
      </c>
      <c r="H46" s="1">
        <v>3</v>
      </c>
      <c r="I46" s="1">
        <v>69</v>
      </c>
      <c r="J46" s="1">
        <v>0</v>
      </c>
      <c r="K46" s="1">
        <v>3.4</v>
      </c>
      <c r="L46" s="1">
        <v>0</v>
      </c>
    </row>
    <row r="47" spans="1:12">
      <c r="A47" s="2">
        <v>40901.875</v>
      </c>
      <c r="B47" s="1">
        <v>8.1</v>
      </c>
      <c r="C47" s="1">
        <v>25</v>
      </c>
      <c r="D47" s="1">
        <v>0</v>
      </c>
      <c r="E47" s="1">
        <v>0</v>
      </c>
      <c r="F47" s="1">
        <v>0</v>
      </c>
      <c r="G47" s="5">
        <v>3.5</v>
      </c>
      <c r="H47" s="1">
        <v>2.2999999999999998</v>
      </c>
      <c r="I47" s="1">
        <v>323</v>
      </c>
      <c r="J47" s="1">
        <v>0</v>
      </c>
      <c r="K47" s="1">
        <v>7.7</v>
      </c>
      <c r="L47" s="1">
        <v>0</v>
      </c>
    </row>
    <row r="48" spans="1:12">
      <c r="A48" s="2">
        <v>40901.916666666664</v>
      </c>
      <c r="B48" s="1">
        <v>9.1</v>
      </c>
      <c r="C48" s="1">
        <v>19</v>
      </c>
      <c r="D48" s="1">
        <v>0</v>
      </c>
      <c r="E48" s="1">
        <v>0</v>
      </c>
      <c r="F48" s="1">
        <v>0</v>
      </c>
      <c r="G48" s="5">
        <v>3.5</v>
      </c>
      <c r="H48" s="1">
        <v>1.8</v>
      </c>
      <c r="I48" s="1">
        <v>26</v>
      </c>
      <c r="J48" s="1">
        <v>0</v>
      </c>
      <c r="K48" s="1">
        <v>8.6999999999999993</v>
      </c>
      <c r="L48" s="1">
        <v>0</v>
      </c>
    </row>
    <row r="49" spans="1:12">
      <c r="A49" s="2">
        <v>40901.958333333336</v>
      </c>
      <c r="B49" s="1">
        <v>8.6</v>
      </c>
      <c r="C49" s="1">
        <v>18</v>
      </c>
      <c r="D49" s="1">
        <v>0</v>
      </c>
      <c r="E49" s="1">
        <v>0</v>
      </c>
      <c r="F49" s="1">
        <v>0</v>
      </c>
      <c r="G49" s="5">
        <v>3.5</v>
      </c>
      <c r="H49" s="1">
        <v>3.2</v>
      </c>
      <c r="I49" s="1">
        <v>282</v>
      </c>
      <c r="J49" s="1">
        <v>0</v>
      </c>
      <c r="K49" s="1">
        <v>8.3000000000000007</v>
      </c>
      <c r="L49" s="1">
        <v>0</v>
      </c>
    </row>
    <row r="50" spans="1:12">
      <c r="A50" s="2">
        <v>40902</v>
      </c>
      <c r="B50" s="1">
        <v>7.9</v>
      </c>
      <c r="C50" s="1">
        <v>19</v>
      </c>
      <c r="D50" s="1">
        <v>0</v>
      </c>
      <c r="E50" s="1">
        <v>0</v>
      </c>
      <c r="F50" s="1">
        <v>0</v>
      </c>
      <c r="G50" s="5">
        <v>3.5</v>
      </c>
      <c r="H50" s="1">
        <v>3.5</v>
      </c>
      <c r="I50" s="1">
        <v>352</v>
      </c>
      <c r="J50" s="1">
        <v>0</v>
      </c>
      <c r="K50" s="1">
        <v>7.7</v>
      </c>
      <c r="L50" s="1">
        <v>0</v>
      </c>
    </row>
    <row r="51" spans="1:12">
      <c r="A51" s="2">
        <v>40902.041666666664</v>
      </c>
      <c r="B51" s="1">
        <v>7.2</v>
      </c>
      <c r="C51" s="1">
        <v>20</v>
      </c>
      <c r="D51" s="1">
        <v>0</v>
      </c>
      <c r="E51" s="1">
        <v>0</v>
      </c>
      <c r="F51" s="1">
        <v>0</v>
      </c>
      <c r="G51" s="5">
        <v>3.5</v>
      </c>
      <c r="H51" s="1">
        <v>2.1</v>
      </c>
      <c r="I51" s="1">
        <v>358</v>
      </c>
      <c r="J51" s="1">
        <v>0</v>
      </c>
      <c r="K51" s="1">
        <v>6.9</v>
      </c>
      <c r="L51" s="1">
        <v>0</v>
      </c>
    </row>
    <row r="52" spans="1:12">
      <c r="A52" s="2">
        <v>40902.083333333336</v>
      </c>
      <c r="B52" s="1">
        <v>3.7</v>
      </c>
      <c r="C52" s="1">
        <v>30</v>
      </c>
      <c r="D52" s="1">
        <v>0</v>
      </c>
      <c r="E52" s="1">
        <v>0</v>
      </c>
      <c r="F52" s="1">
        <v>0</v>
      </c>
      <c r="G52" s="5">
        <v>3.5</v>
      </c>
      <c r="H52" s="1">
        <v>2.5</v>
      </c>
      <c r="I52" s="1">
        <v>265</v>
      </c>
      <c r="J52" s="1">
        <v>0</v>
      </c>
      <c r="K52" s="1">
        <v>3.3</v>
      </c>
      <c r="L52" s="1">
        <v>0</v>
      </c>
    </row>
    <row r="53" spans="1:12">
      <c r="A53" s="2">
        <v>40902.125</v>
      </c>
      <c r="B53" s="1">
        <v>2.2000000000000002</v>
      </c>
      <c r="C53" s="1">
        <v>35</v>
      </c>
      <c r="D53" s="1">
        <v>0</v>
      </c>
      <c r="E53" s="1">
        <v>0</v>
      </c>
      <c r="F53" s="1">
        <v>0</v>
      </c>
      <c r="G53" s="5">
        <v>3.5</v>
      </c>
      <c r="H53" s="1">
        <v>2.5</v>
      </c>
      <c r="I53" s="1">
        <v>254</v>
      </c>
      <c r="J53" s="1">
        <v>0</v>
      </c>
      <c r="K53" s="1">
        <v>1.6</v>
      </c>
      <c r="L53" s="1">
        <v>0</v>
      </c>
    </row>
    <row r="54" spans="1:12">
      <c r="A54" s="2">
        <v>40902.166666666664</v>
      </c>
      <c r="B54" s="1">
        <v>2</v>
      </c>
      <c r="C54" s="1">
        <v>35</v>
      </c>
      <c r="D54" s="1">
        <v>0</v>
      </c>
      <c r="E54" s="1">
        <v>0</v>
      </c>
      <c r="F54" s="1">
        <v>0</v>
      </c>
      <c r="G54" s="5">
        <v>3.5</v>
      </c>
      <c r="H54" s="1">
        <v>1.8</v>
      </c>
      <c r="I54" s="1">
        <v>275</v>
      </c>
      <c r="J54" s="1">
        <v>0</v>
      </c>
      <c r="K54" s="1">
        <v>1.3</v>
      </c>
      <c r="L54" s="1">
        <v>0</v>
      </c>
    </row>
    <row r="55" spans="1:12">
      <c r="A55" s="2">
        <v>40902.208333333336</v>
      </c>
      <c r="B55" s="1">
        <v>2</v>
      </c>
      <c r="C55" s="1">
        <v>35</v>
      </c>
      <c r="D55" s="1">
        <v>0</v>
      </c>
      <c r="E55" s="1">
        <v>0</v>
      </c>
      <c r="F55" s="1">
        <v>0</v>
      </c>
      <c r="G55" s="5">
        <v>3.5</v>
      </c>
      <c r="H55" s="1">
        <v>1.9</v>
      </c>
      <c r="I55" s="1">
        <v>270</v>
      </c>
      <c r="J55" s="1">
        <v>0</v>
      </c>
      <c r="K55" s="1">
        <v>1.4</v>
      </c>
      <c r="L55" s="1">
        <v>0</v>
      </c>
    </row>
    <row r="56" spans="1:12">
      <c r="A56" s="2">
        <v>40902.25</v>
      </c>
      <c r="B56" s="1">
        <v>1.1000000000000001</v>
      </c>
      <c r="C56" s="1">
        <v>39</v>
      </c>
      <c r="D56" s="1">
        <v>0</v>
      </c>
      <c r="E56" s="1">
        <v>0</v>
      </c>
      <c r="F56" s="1">
        <v>0</v>
      </c>
      <c r="G56" s="5">
        <v>3.5</v>
      </c>
      <c r="H56" s="1">
        <v>1.2</v>
      </c>
      <c r="I56" s="1">
        <v>245</v>
      </c>
      <c r="J56" s="1">
        <v>0</v>
      </c>
      <c r="K56" s="1">
        <v>0.3</v>
      </c>
      <c r="L56" s="1">
        <v>0</v>
      </c>
    </row>
    <row r="57" spans="1:12">
      <c r="A57" s="2">
        <v>40902.291666666664</v>
      </c>
      <c r="B57" s="1">
        <v>1.2</v>
      </c>
      <c r="C57" s="1">
        <v>38</v>
      </c>
      <c r="D57" s="1">
        <v>0</v>
      </c>
      <c r="E57" s="1">
        <v>0</v>
      </c>
      <c r="F57" s="1">
        <v>0</v>
      </c>
      <c r="G57" s="5">
        <v>3.5</v>
      </c>
      <c r="H57" s="1">
        <v>0.7</v>
      </c>
      <c r="I57" s="1">
        <v>285</v>
      </c>
      <c r="J57" s="1">
        <v>0</v>
      </c>
      <c r="K57" s="1">
        <v>-0.9</v>
      </c>
      <c r="L57" s="1">
        <v>0</v>
      </c>
    </row>
    <row r="58" spans="1:12">
      <c r="A58" s="2">
        <v>40902.333333333336</v>
      </c>
      <c r="B58" s="1">
        <v>0.7</v>
      </c>
      <c r="C58" s="1">
        <v>40</v>
      </c>
      <c r="D58" s="1">
        <v>0</v>
      </c>
      <c r="E58" s="1">
        <v>0</v>
      </c>
      <c r="F58" s="1">
        <v>0</v>
      </c>
      <c r="G58" s="5">
        <v>3.5</v>
      </c>
      <c r="H58" s="1">
        <v>0.7</v>
      </c>
      <c r="I58" s="1">
        <v>290</v>
      </c>
      <c r="J58" s="1">
        <v>0</v>
      </c>
      <c r="K58" s="1">
        <v>-1.3</v>
      </c>
      <c r="L58" s="1">
        <v>0</v>
      </c>
    </row>
    <row r="59" spans="1:12">
      <c r="A59" s="2">
        <v>40902.375</v>
      </c>
      <c r="B59" s="1">
        <v>0.7</v>
      </c>
      <c r="C59" s="1">
        <v>40</v>
      </c>
      <c r="D59" s="1">
        <v>0</v>
      </c>
      <c r="E59" s="1">
        <v>0</v>
      </c>
      <c r="F59" s="1">
        <v>0</v>
      </c>
      <c r="G59" s="5">
        <v>3.5</v>
      </c>
      <c r="H59" s="1">
        <v>0.5</v>
      </c>
      <c r="I59" s="1">
        <v>282</v>
      </c>
      <c r="J59" s="1">
        <v>0</v>
      </c>
      <c r="K59" s="1">
        <v>-1.4</v>
      </c>
      <c r="L59" s="1">
        <v>0</v>
      </c>
    </row>
    <row r="60" spans="1:12">
      <c r="A60" s="2">
        <v>40902.416666666664</v>
      </c>
      <c r="B60" s="1">
        <v>0.3</v>
      </c>
      <c r="C60" s="1">
        <v>43</v>
      </c>
      <c r="D60" s="1">
        <v>0</v>
      </c>
      <c r="E60" s="1">
        <v>0</v>
      </c>
      <c r="F60" s="1">
        <v>0</v>
      </c>
      <c r="G60" s="5">
        <v>3.5</v>
      </c>
      <c r="H60" s="1">
        <v>0.6</v>
      </c>
      <c r="I60" s="1">
        <v>266</v>
      </c>
      <c r="J60" s="1">
        <v>0</v>
      </c>
      <c r="K60" s="1">
        <v>-1.3</v>
      </c>
      <c r="L60" s="1">
        <v>0</v>
      </c>
    </row>
    <row r="61" spans="1:12">
      <c r="A61" s="2">
        <v>40902.458333333336</v>
      </c>
      <c r="B61" s="1">
        <v>1.9</v>
      </c>
      <c r="C61" s="1">
        <v>40</v>
      </c>
      <c r="D61" s="1">
        <v>0</v>
      </c>
      <c r="E61" s="1">
        <v>0</v>
      </c>
      <c r="F61" s="1">
        <v>0</v>
      </c>
      <c r="G61" s="5">
        <v>3.5</v>
      </c>
      <c r="H61" s="1">
        <v>0.9</v>
      </c>
      <c r="I61" s="1">
        <v>290</v>
      </c>
      <c r="J61" s="1">
        <v>0.6</v>
      </c>
      <c r="K61" s="1">
        <v>1.3</v>
      </c>
      <c r="L61" s="1">
        <v>0</v>
      </c>
    </row>
    <row r="62" spans="1:12">
      <c r="A62" s="2">
        <v>40902.5</v>
      </c>
      <c r="B62" s="1">
        <v>5.0999999999999996</v>
      </c>
      <c r="C62" s="1">
        <v>32</v>
      </c>
      <c r="D62" s="1">
        <v>0</v>
      </c>
      <c r="E62" s="1">
        <v>0</v>
      </c>
      <c r="F62" s="1">
        <v>0</v>
      </c>
      <c r="G62" s="5">
        <v>3.5</v>
      </c>
      <c r="H62" s="1">
        <v>1.3</v>
      </c>
      <c r="I62" s="1">
        <v>249</v>
      </c>
      <c r="J62" s="1">
        <v>1.1000000000000001</v>
      </c>
      <c r="K62" s="1">
        <v>5.5</v>
      </c>
      <c r="L62" s="1">
        <v>0</v>
      </c>
    </row>
    <row r="63" spans="1:12">
      <c r="A63" s="2">
        <v>40902.541666666664</v>
      </c>
      <c r="B63" s="1">
        <v>7.4</v>
      </c>
      <c r="C63" s="1">
        <v>26</v>
      </c>
      <c r="D63" s="1">
        <v>0</v>
      </c>
      <c r="E63" s="1">
        <v>0</v>
      </c>
      <c r="F63" s="1">
        <v>0</v>
      </c>
      <c r="G63" s="5">
        <v>3.5</v>
      </c>
      <c r="H63" s="1">
        <v>1.1000000000000001</v>
      </c>
      <c r="I63" s="1">
        <v>245</v>
      </c>
      <c r="J63" s="1">
        <v>1.4</v>
      </c>
      <c r="K63" s="1">
        <v>7.2</v>
      </c>
      <c r="L63" s="1">
        <v>0</v>
      </c>
    </row>
    <row r="64" spans="1:12">
      <c r="A64" s="2">
        <v>40902.583333333336</v>
      </c>
      <c r="B64" s="1">
        <v>8</v>
      </c>
      <c r="C64" s="1">
        <v>22</v>
      </c>
      <c r="D64" s="1">
        <v>0</v>
      </c>
      <c r="E64" s="1">
        <v>0</v>
      </c>
      <c r="F64" s="1">
        <v>0</v>
      </c>
      <c r="G64" s="5">
        <v>3.5</v>
      </c>
      <c r="H64" s="1">
        <v>1</v>
      </c>
      <c r="I64" s="1">
        <v>133</v>
      </c>
      <c r="J64" s="1">
        <v>1.1000000000000001</v>
      </c>
      <c r="K64" s="1">
        <v>7.5</v>
      </c>
      <c r="L64" s="1">
        <v>0</v>
      </c>
    </row>
    <row r="65" spans="1:12">
      <c r="A65" s="2">
        <v>40902.625</v>
      </c>
      <c r="B65" s="1">
        <v>8.3000000000000007</v>
      </c>
      <c r="C65" s="1">
        <v>23</v>
      </c>
      <c r="D65" s="1">
        <v>0</v>
      </c>
      <c r="E65" s="1">
        <v>0</v>
      </c>
      <c r="F65" s="1">
        <v>0</v>
      </c>
      <c r="G65" s="5">
        <v>3.5</v>
      </c>
      <c r="H65" s="1">
        <v>0.7</v>
      </c>
      <c r="I65" s="1">
        <v>129</v>
      </c>
      <c r="J65" s="1">
        <v>0.8</v>
      </c>
      <c r="K65" s="1">
        <v>7.8</v>
      </c>
      <c r="L65" s="1">
        <v>0</v>
      </c>
    </row>
    <row r="66" spans="1:12">
      <c r="A66" s="2">
        <v>40902.666666666664</v>
      </c>
      <c r="B66" s="1">
        <v>5.4</v>
      </c>
      <c r="C66" s="1">
        <v>30</v>
      </c>
      <c r="D66" s="1">
        <v>0</v>
      </c>
      <c r="E66" s="1">
        <v>0</v>
      </c>
      <c r="F66" s="1">
        <v>0</v>
      </c>
      <c r="G66" s="5">
        <v>3.5</v>
      </c>
      <c r="H66" s="1">
        <v>1.8</v>
      </c>
      <c r="I66" s="1">
        <v>72</v>
      </c>
      <c r="J66" s="1">
        <v>0.2</v>
      </c>
      <c r="K66" s="1">
        <v>5.3</v>
      </c>
      <c r="L66" s="1">
        <v>0</v>
      </c>
    </row>
    <row r="67" spans="1:12">
      <c r="A67" s="2">
        <v>40902.708333333336</v>
      </c>
      <c r="B67" s="1">
        <v>3.8</v>
      </c>
      <c r="C67" s="1">
        <v>32</v>
      </c>
      <c r="D67" s="1">
        <v>0</v>
      </c>
      <c r="E67" s="1">
        <v>0</v>
      </c>
      <c r="F67" s="1">
        <v>0</v>
      </c>
      <c r="G67" s="5">
        <v>3.5</v>
      </c>
      <c r="H67" s="1">
        <v>1.3</v>
      </c>
      <c r="I67" s="1">
        <v>306</v>
      </c>
      <c r="J67" s="1">
        <v>0</v>
      </c>
      <c r="K67" s="1">
        <v>2.9</v>
      </c>
      <c r="L67" s="1">
        <v>0</v>
      </c>
    </row>
    <row r="68" spans="1:12">
      <c r="A68" s="2">
        <v>40902.75</v>
      </c>
      <c r="B68" s="1">
        <v>2.2999999999999998</v>
      </c>
      <c r="C68" s="1">
        <v>36</v>
      </c>
      <c r="D68" s="1">
        <v>0</v>
      </c>
      <c r="E68" s="1">
        <v>0</v>
      </c>
      <c r="F68" s="1">
        <v>0</v>
      </c>
      <c r="G68" s="5">
        <v>3.5</v>
      </c>
      <c r="H68" s="1">
        <v>0.3</v>
      </c>
      <c r="I68" s="1">
        <v>213</v>
      </c>
      <c r="J68" s="1">
        <v>0</v>
      </c>
      <c r="K68" s="1">
        <v>0.2</v>
      </c>
      <c r="L68" s="1">
        <v>0</v>
      </c>
    </row>
    <row r="69" spans="1:12">
      <c r="A69" s="2">
        <v>40902.791666666664</v>
      </c>
      <c r="B69" s="1">
        <v>1.8</v>
      </c>
      <c r="C69" s="1">
        <v>38</v>
      </c>
      <c r="D69" s="1">
        <v>0</v>
      </c>
      <c r="E69" s="1">
        <v>0</v>
      </c>
      <c r="F69" s="1">
        <v>0</v>
      </c>
      <c r="G69" s="5">
        <v>3.5</v>
      </c>
      <c r="H69" s="1">
        <v>0.8</v>
      </c>
      <c r="I69" s="1">
        <v>327</v>
      </c>
      <c r="J69" s="1">
        <v>0</v>
      </c>
      <c r="K69" s="1">
        <v>-0.4</v>
      </c>
      <c r="L69" s="1">
        <v>0</v>
      </c>
    </row>
    <row r="70" spans="1:12">
      <c r="A70" s="2">
        <v>40902.833333333336</v>
      </c>
      <c r="B70" s="1">
        <v>1.3</v>
      </c>
      <c r="C70" s="1">
        <v>42</v>
      </c>
      <c r="D70" s="1">
        <v>0</v>
      </c>
      <c r="E70" s="1">
        <v>0</v>
      </c>
      <c r="F70" s="1">
        <v>0</v>
      </c>
      <c r="G70" s="5">
        <v>3.5</v>
      </c>
      <c r="H70" s="1">
        <v>0.7</v>
      </c>
      <c r="I70" s="1">
        <v>301</v>
      </c>
      <c r="J70" s="1">
        <v>0</v>
      </c>
      <c r="K70" s="1">
        <v>-1.2</v>
      </c>
      <c r="L70" s="1">
        <v>0</v>
      </c>
    </row>
    <row r="71" spans="1:12">
      <c r="A71" s="2">
        <v>40902.875</v>
      </c>
      <c r="B71" s="1">
        <v>0.6</v>
      </c>
      <c r="C71" s="1">
        <v>45</v>
      </c>
      <c r="D71" s="1">
        <v>0</v>
      </c>
      <c r="E71" s="1">
        <v>0</v>
      </c>
      <c r="F71" s="1">
        <v>0</v>
      </c>
      <c r="G71" s="5">
        <v>3.5</v>
      </c>
      <c r="H71" s="1">
        <v>0.6</v>
      </c>
      <c r="I71" s="1">
        <v>176</v>
      </c>
      <c r="J71" s="1">
        <v>0</v>
      </c>
      <c r="K71" s="1">
        <v>-1.3</v>
      </c>
      <c r="L71" s="1">
        <v>0</v>
      </c>
    </row>
    <row r="72" spans="1:12">
      <c r="A72" s="2">
        <v>40902.916666666664</v>
      </c>
      <c r="B72" s="1">
        <v>0</v>
      </c>
      <c r="C72" s="1">
        <v>49</v>
      </c>
      <c r="D72" s="1">
        <v>0</v>
      </c>
      <c r="E72" s="1">
        <v>0</v>
      </c>
      <c r="F72" s="1">
        <v>0</v>
      </c>
      <c r="G72" s="5">
        <v>3.5</v>
      </c>
      <c r="H72" s="1">
        <v>0.6</v>
      </c>
      <c r="I72" s="1">
        <v>37</v>
      </c>
      <c r="J72" s="1">
        <v>0</v>
      </c>
      <c r="K72" s="1">
        <v>-1.4</v>
      </c>
      <c r="L72" s="1">
        <v>0</v>
      </c>
    </row>
    <row r="73" spans="1:12">
      <c r="A73" s="2">
        <v>40902.958333333336</v>
      </c>
      <c r="B73" s="1">
        <v>-0.8</v>
      </c>
      <c r="C73" s="1">
        <v>54</v>
      </c>
      <c r="D73" s="1">
        <v>0</v>
      </c>
      <c r="E73" s="1">
        <v>0</v>
      </c>
      <c r="F73" s="1">
        <v>0</v>
      </c>
      <c r="G73" s="5">
        <v>3.5</v>
      </c>
      <c r="H73" s="1">
        <v>0.5</v>
      </c>
      <c r="I73" s="1">
        <v>204</v>
      </c>
      <c r="J73" s="1">
        <v>0</v>
      </c>
      <c r="K73" s="1">
        <v>-2.5</v>
      </c>
      <c r="L73" s="1">
        <v>0</v>
      </c>
    </row>
    <row r="74" spans="1:12">
      <c r="A74" s="2">
        <v>40903</v>
      </c>
      <c r="B74" s="1">
        <v>-1.1000000000000001</v>
      </c>
      <c r="C74" s="1">
        <v>56</v>
      </c>
      <c r="D74" s="1">
        <v>0</v>
      </c>
      <c r="E74" s="1">
        <v>0</v>
      </c>
      <c r="F74" s="1">
        <v>0</v>
      </c>
      <c r="G74" s="5">
        <v>3.5</v>
      </c>
      <c r="H74" s="1">
        <v>0.4</v>
      </c>
      <c r="I74" s="1">
        <v>166</v>
      </c>
      <c r="J74" s="1">
        <v>0</v>
      </c>
      <c r="K74" s="1">
        <v>-3</v>
      </c>
      <c r="L74" s="1">
        <v>0</v>
      </c>
    </row>
    <row r="75" spans="1:12">
      <c r="A75" s="2">
        <v>40903.041666666664</v>
      </c>
      <c r="B75" s="1">
        <v>-1.6</v>
      </c>
      <c r="C75" s="1">
        <v>57</v>
      </c>
      <c r="D75" s="1">
        <v>0</v>
      </c>
      <c r="E75" s="1">
        <v>0</v>
      </c>
      <c r="F75" s="1">
        <v>0</v>
      </c>
      <c r="G75" s="5">
        <v>3.5</v>
      </c>
      <c r="H75" s="1">
        <v>0.5</v>
      </c>
      <c r="I75" s="1">
        <v>96</v>
      </c>
      <c r="J75" s="1">
        <v>0</v>
      </c>
      <c r="K75" s="1">
        <v>-3.1</v>
      </c>
      <c r="L75" s="1">
        <v>0</v>
      </c>
    </row>
    <row r="76" spans="1:12">
      <c r="A76" s="2">
        <v>40903.083333333336</v>
      </c>
      <c r="B76" s="1">
        <v>-1.5</v>
      </c>
      <c r="C76" s="1">
        <v>57</v>
      </c>
      <c r="D76" s="1">
        <v>0</v>
      </c>
      <c r="E76" s="1">
        <v>0</v>
      </c>
      <c r="F76" s="1">
        <v>0</v>
      </c>
      <c r="G76" s="5">
        <v>3.5</v>
      </c>
      <c r="H76" s="1">
        <v>0.3</v>
      </c>
      <c r="I76" s="1">
        <v>191</v>
      </c>
      <c r="J76" s="1">
        <v>0</v>
      </c>
      <c r="K76" s="1">
        <v>-3.5</v>
      </c>
      <c r="L76" s="1">
        <v>0</v>
      </c>
    </row>
    <row r="77" spans="1:12">
      <c r="A77" s="2">
        <v>40903.125</v>
      </c>
      <c r="B77" s="1">
        <v>-2.2000000000000002</v>
      </c>
      <c r="C77" s="1">
        <v>61</v>
      </c>
      <c r="D77" s="1">
        <v>0</v>
      </c>
      <c r="E77" s="1">
        <v>0</v>
      </c>
      <c r="F77" s="1">
        <v>0</v>
      </c>
      <c r="G77" s="5">
        <v>3.5</v>
      </c>
      <c r="H77" s="1">
        <v>0.6</v>
      </c>
      <c r="I77" s="1">
        <v>207</v>
      </c>
      <c r="J77" s="1">
        <v>0</v>
      </c>
      <c r="K77" s="1">
        <v>-3.8</v>
      </c>
      <c r="L77" s="1">
        <v>0</v>
      </c>
    </row>
    <row r="78" spans="1:12">
      <c r="A78" s="2">
        <v>40903.166666666664</v>
      </c>
      <c r="B78" s="1">
        <v>-3.3</v>
      </c>
      <c r="C78" s="1">
        <v>66</v>
      </c>
      <c r="D78" s="1">
        <v>0</v>
      </c>
      <c r="E78" s="1">
        <v>0</v>
      </c>
      <c r="F78" s="1">
        <v>0</v>
      </c>
      <c r="G78" s="5">
        <v>3.5</v>
      </c>
      <c r="H78" s="1">
        <v>0.9</v>
      </c>
      <c r="I78" s="1">
        <v>315</v>
      </c>
      <c r="J78" s="1">
        <v>0</v>
      </c>
      <c r="K78" s="1">
        <v>-4.3</v>
      </c>
      <c r="L78" s="1">
        <v>0</v>
      </c>
    </row>
    <row r="79" spans="1:12">
      <c r="A79" s="2">
        <v>40903.208333333336</v>
      </c>
      <c r="B79" s="1">
        <v>-3.1</v>
      </c>
      <c r="C79" s="1">
        <v>68</v>
      </c>
      <c r="D79" s="1">
        <v>0</v>
      </c>
      <c r="E79" s="1">
        <v>0</v>
      </c>
      <c r="F79" s="1">
        <v>0</v>
      </c>
      <c r="G79" s="5">
        <v>3.5</v>
      </c>
      <c r="H79" s="1">
        <v>0.3</v>
      </c>
      <c r="I79" s="1">
        <v>110</v>
      </c>
      <c r="J79" s="1">
        <v>0</v>
      </c>
      <c r="K79" s="1">
        <v>-4.5</v>
      </c>
      <c r="L79" s="1">
        <v>0</v>
      </c>
    </row>
    <row r="80" spans="1:12">
      <c r="A80" s="2">
        <v>40903.25</v>
      </c>
      <c r="B80" s="1">
        <v>-3.3</v>
      </c>
      <c r="C80" s="1">
        <v>71</v>
      </c>
      <c r="D80" s="1">
        <v>0</v>
      </c>
      <c r="E80" s="1">
        <v>0</v>
      </c>
      <c r="F80" s="1">
        <v>0</v>
      </c>
      <c r="G80" s="5">
        <v>3.5</v>
      </c>
      <c r="H80" s="1">
        <v>0.5</v>
      </c>
      <c r="I80" s="1">
        <v>295</v>
      </c>
      <c r="J80" s="1">
        <v>0</v>
      </c>
      <c r="K80" s="1">
        <v>-4.7</v>
      </c>
      <c r="L80" s="1">
        <v>0</v>
      </c>
    </row>
    <row r="81" spans="1:12">
      <c r="A81" s="2">
        <v>40903.291666666664</v>
      </c>
      <c r="B81" s="1">
        <v>-3.5</v>
      </c>
      <c r="C81" s="1">
        <v>72</v>
      </c>
      <c r="D81" s="1">
        <v>0</v>
      </c>
      <c r="E81" s="1">
        <v>0</v>
      </c>
      <c r="F81" s="1">
        <v>0</v>
      </c>
      <c r="G81" s="5">
        <v>3.5</v>
      </c>
      <c r="H81" s="1">
        <v>0.5</v>
      </c>
      <c r="I81" s="1">
        <v>267</v>
      </c>
      <c r="J81" s="1">
        <v>0</v>
      </c>
      <c r="K81" s="1">
        <v>-4.8</v>
      </c>
      <c r="L81" s="1">
        <v>0</v>
      </c>
    </row>
    <row r="82" spans="1:12">
      <c r="A82" s="2">
        <v>40903.333333333336</v>
      </c>
      <c r="B82" s="1">
        <v>-3.8</v>
      </c>
      <c r="C82" s="1">
        <v>73</v>
      </c>
      <c r="D82" s="1">
        <v>0</v>
      </c>
      <c r="E82" s="1">
        <v>0</v>
      </c>
      <c r="F82" s="1">
        <v>0</v>
      </c>
      <c r="G82" s="5">
        <v>3.5</v>
      </c>
      <c r="H82" s="1">
        <v>0.4</v>
      </c>
      <c r="I82" s="1">
        <v>213</v>
      </c>
      <c r="J82" s="1">
        <v>0</v>
      </c>
      <c r="K82" s="1">
        <v>-5</v>
      </c>
      <c r="L82" s="1">
        <v>0</v>
      </c>
    </row>
    <row r="83" spans="1:12">
      <c r="A83" s="2">
        <v>40903.375</v>
      </c>
      <c r="B83" s="1">
        <v>-3.7</v>
      </c>
      <c r="C83" s="1">
        <v>74</v>
      </c>
      <c r="D83" s="1">
        <v>0</v>
      </c>
      <c r="E83" s="1">
        <v>0</v>
      </c>
      <c r="F83" s="1">
        <v>0</v>
      </c>
      <c r="G83" s="5">
        <v>3.5</v>
      </c>
      <c r="H83" s="1">
        <v>0.3</v>
      </c>
      <c r="I83" s="1">
        <v>302</v>
      </c>
      <c r="J83" s="1">
        <v>0</v>
      </c>
      <c r="K83" s="1">
        <v>-5.0999999999999996</v>
      </c>
      <c r="L83" s="1">
        <v>0</v>
      </c>
    </row>
    <row r="84" spans="1:12">
      <c r="A84" s="2">
        <v>40903.416666666664</v>
      </c>
      <c r="B84" s="1">
        <v>-3.5</v>
      </c>
      <c r="C84" s="1">
        <v>76</v>
      </c>
      <c r="D84" s="1">
        <v>0</v>
      </c>
      <c r="E84" s="1">
        <v>0</v>
      </c>
      <c r="F84" s="1">
        <v>0</v>
      </c>
      <c r="G84" s="5">
        <v>3.5</v>
      </c>
      <c r="H84" s="1">
        <v>0.3</v>
      </c>
      <c r="I84" s="1">
        <v>136</v>
      </c>
      <c r="J84" s="1">
        <v>0</v>
      </c>
      <c r="K84" s="1">
        <v>-4.2</v>
      </c>
      <c r="L84" s="1">
        <v>0</v>
      </c>
    </row>
    <row r="85" spans="1:12">
      <c r="A85" s="2">
        <v>40903.458333333336</v>
      </c>
      <c r="B85" s="1">
        <v>-2.2999999999999998</v>
      </c>
      <c r="C85" s="1">
        <v>73</v>
      </c>
      <c r="D85" s="1">
        <v>0</v>
      </c>
      <c r="E85" s="1">
        <v>0</v>
      </c>
      <c r="F85" s="1">
        <v>0</v>
      </c>
      <c r="G85" s="5">
        <v>3.5</v>
      </c>
      <c r="H85" s="1">
        <v>0.3</v>
      </c>
      <c r="I85" s="1">
        <v>245</v>
      </c>
      <c r="J85" s="1">
        <v>0.3</v>
      </c>
      <c r="K85" s="1">
        <v>-2.5</v>
      </c>
      <c r="L85" s="1">
        <v>0</v>
      </c>
    </row>
    <row r="86" spans="1:12">
      <c r="A86" s="2">
        <v>40903.5</v>
      </c>
      <c r="B86" s="1">
        <v>-0.7</v>
      </c>
      <c r="C86" s="1">
        <v>71</v>
      </c>
      <c r="D86" s="1">
        <v>0</v>
      </c>
      <c r="E86" s="1">
        <v>0</v>
      </c>
      <c r="F86" s="1">
        <v>0</v>
      </c>
      <c r="G86" s="5">
        <v>3.5</v>
      </c>
      <c r="H86" s="1">
        <v>0.5</v>
      </c>
      <c r="I86" s="1">
        <v>166</v>
      </c>
      <c r="J86" s="1">
        <v>0.3</v>
      </c>
      <c r="K86" s="1">
        <v>-0.5</v>
      </c>
      <c r="L86" s="1">
        <v>0</v>
      </c>
    </row>
    <row r="87" spans="1:12">
      <c r="A87" s="2">
        <v>40903.541666666664</v>
      </c>
      <c r="B87" s="1">
        <v>1.1000000000000001</v>
      </c>
      <c r="C87" s="1">
        <v>62</v>
      </c>
      <c r="D87" s="1">
        <v>0</v>
      </c>
      <c r="E87" s="1">
        <v>0</v>
      </c>
      <c r="F87" s="1">
        <v>0</v>
      </c>
      <c r="G87" s="5">
        <v>3.5</v>
      </c>
      <c r="H87" s="1">
        <v>0.4</v>
      </c>
      <c r="I87" s="1">
        <v>182</v>
      </c>
      <c r="J87" s="1">
        <v>0.8</v>
      </c>
      <c r="K87" s="1">
        <v>0.9</v>
      </c>
      <c r="L87" s="1">
        <v>0</v>
      </c>
    </row>
    <row r="88" spans="1:12">
      <c r="A88" s="2">
        <v>40903.583333333336</v>
      </c>
      <c r="B88" s="1">
        <v>2.2999999999999998</v>
      </c>
      <c r="C88" s="1">
        <v>53</v>
      </c>
      <c r="D88" s="1">
        <v>0</v>
      </c>
      <c r="E88" s="1">
        <v>0</v>
      </c>
      <c r="F88" s="1">
        <v>0</v>
      </c>
      <c r="G88" s="5">
        <v>3.5</v>
      </c>
      <c r="H88" s="1">
        <v>0.5</v>
      </c>
      <c r="I88" s="1">
        <v>328</v>
      </c>
      <c r="J88" s="1">
        <v>0.7</v>
      </c>
      <c r="K88" s="1">
        <v>1.9</v>
      </c>
      <c r="L88" s="1">
        <v>0</v>
      </c>
    </row>
    <row r="89" spans="1:12">
      <c r="A89" s="2">
        <v>40903.625</v>
      </c>
      <c r="B89" s="1">
        <v>5</v>
      </c>
      <c r="C89" s="1">
        <v>46</v>
      </c>
      <c r="D89" s="1">
        <v>0</v>
      </c>
      <c r="E89" s="1">
        <v>0</v>
      </c>
      <c r="F89" s="1">
        <v>0</v>
      </c>
      <c r="G89" s="5">
        <v>3.5</v>
      </c>
      <c r="H89" s="1">
        <v>0.8</v>
      </c>
      <c r="I89" s="1">
        <v>199</v>
      </c>
      <c r="J89" s="1">
        <v>0.7</v>
      </c>
      <c r="K89" s="1">
        <v>4.5999999999999996</v>
      </c>
      <c r="L89" s="1">
        <v>0</v>
      </c>
    </row>
    <row r="90" spans="1:12">
      <c r="A90" s="2">
        <v>40903.666666666664</v>
      </c>
      <c r="B90" s="1">
        <v>3.1</v>
      </c>
      <c r="C90" s="1">
        <v>54</v>
      </c>
      <c r="D90" s="1">
        <v>0</v>
      </c>
      <c r="E90" s="1">
        <v>0</v>
      </c>
      <c r="F90" s="1">
        <v>0</v>
      </c>
      <c r="G90" s="5">
        <v>3.5</v>
      </c>
      <c r="H90" s="1">
        <v>0.1</v>
      </c>
      <c r="I90" s="1">
        <v>188</v>
      </c>
      <c r="J90" s="1">
        <v>0.2</v>
      </c>
      <c r="K90" s="1">
        <v>3.2</v>
      </c>
      <c r="L90" s="1">
        <v>0</v>
      </c>
    </row>
    <row r="91" spans="1:12">
      <c r="A91" s="2">
        <v>40903.708333333336</v>
      </c>
      <c r="B91" s="1">
        <v>2.1</v>
      </c>
      <c r="C91" s="1">
        <v>59</v>
      </c>
      <c r="D91" s="1">
        <v>0</v>
      </c>
      <c r="E91" s="1">
        <v>0</v>
      </c>
      <c r="F91" s="1">
        <v>0</v>
      </c>
      <c r="G91" s="5">
        <v>3.5</v>
      </c>
      <c r="H91" s="1">
        <v>0.3</v>
      </c>
      <c r="I91" s="1">
        <v>4</v>
      </c>
      <c r="J91" s="1">
        <v>0</v>
      </c>
      <c r="K91" s="1">
        <v>2</v>
      </c>
      <c r="L91" s="1">
        <v>0</v>
      </c>
    </row>
    <row r="92" spans="1:12">
      <c r="A92" s="2">
        <v>40903.75</v>
      </c>
      <c r="B92" s="1">
        <v>1.6</v>
      </c>
      <c r="C92" s="1">
        <v>61</v>
      </c>
      <c r="D92" s="1">
        <v>0</v>
      </c>
      <c r="E92" s="1">
        <v>0</v>
      </c>
      <c r="F92" s="1">
        <v>0</v>
      </c>
      <c r="G92" s="5">
        <v>3.5</v>
      </c>
      <c r="H92" s="1">
        <v>1</v>
      </c>
      <c r="I92" s="1">
        <v>72</v>
      </c>
      <c r="J92" s="1">
        <v>0</v>
      </c>
      <c r="K92" s="1">
        <v>1.6</v>
      </c>
      <c r="L92" s="1">
        <v>0</v>
      </c>
    </row>
    <row r="93" spans="1:12">
      <c r="A93" s="2">
        <v>40903.791666666664</v>
      </c>
      <c r="B93" s="1">
        <v>0.9</v>
      </c>
      <c r="C93" s="1">
        <v>64</v>
      </c>
      <c r="D93" s="1">
        <v>0</v>
      </c>
      <c r="E93" s="1">
        <v>0</v>
      </c>
      <c r="F93" s="1">
        <v>0</v>
      </c>
      <c r="G93" s="5">
        <v>3.5</v>
      </c>
      <c r="H93" s="1">
        <v>0.7</v>
      </c>
      <c r="I93" s="1">
        <v>272</v>
      </c>
      <c r="J93" s="1">
        <v>0</v>
      </c>
      <c r="K93" s="1">
        <v>0.8</v>
      </c>
      <c r="L93" s="1">
        <v>0</v>
      </c>
    </row>
    <row r="94" spans="1:12">
      <c r="A94" s="2">
        <v>40903.833333333336</v>
      </c>
      <c r="B94" s="1">
        <v>1.8</v>
      </c>
      <c r="C94" s="1">
        <v>60</v>
      </c>
      <c r="D94" s="1">
        <v>0</v>
      </c>
      <c r="E94" s="1">
        <v>0</v>
      </c>
      <c r="F94" s="1">
        <v>0</v>
      </c>
      <c r="G94" s="5">
        <v>3.5</v>
      </c>
      <c r="H94" s="1">
        <v>0.5</v>
      </c>
      <c r="I94" s="1">
        <v>114</v>
      </c>
      <c r="J94" s="1">
        <v>0</v>
      </c>
      <c r="K94" s="1">
        <v>1.4</v>
      </c>
      <c r="L94" s="1">
        <v>0</v>
      </c>
    </row>
    <row r="95" spans="1:12">
      <c r="A95" s="2">
        <v>40903.875</v>
      </c>
      <c r="B95" s="1">
        <v>1.8</v>
      </c>
      <c r="C95" s="1">
        <v>62</v>
      </c>
      <c r="D95" s="1">
        <v>0</v>
      </c>
      <c r="E95" s="1">
        <v>0</v>
      </c>
      <c r="F95" s="1">
        <v>0</v>
      </c>
      <c r="G95" s="5">
        <v>3.5</v>
      </c>
      <c r="H95" s="1">
        <v>0.6</v>
      </c>
      <c r="I95" s="1">
        <v>44</v>
      </c>
      <c r="J95" s="1">
        <v>0</v>
      </c>
      <c r="K95" s="1">
        <v>1.4</v>
      </c>
      <c r="L95" s="1">
        <v>0</v>
      </c>
    </row>
    <row r="96" spans="1:12">
      <c r="A96" s="2">
        <v>40903.916666666664</v>
      </c>
      <c r="B96" s="1">
        <v>1.8</v>
      </c>
      <c r="C96" s="1">
        <v>62</v>
      </c>
      <c r="D96" s="1">
        <v>0</v>
      </c>
      <c r="E96" s="1">
        <v>0</v>
      </c>
      <c r="F96" s="1">
        <v>0</v>
      </c>
      <c r="G96" s="5">
        <v>3.5</v>
      </c>
      <c r="H96" s="1">
        <v>0.4</v>
      </c>
      <c r="I96" s="1">
        <v>312</v>
      </c>
      <c r="J96" s="1">
        <v>0</v>
      </c>
      <c r="K96" s="1">
        <v>1.4</v>
      </c>
      <c r="L96" s="1">
        <v>0</v>
      </c>
    </row>
    <row r="97" spans="1:12">
      <c r="A97" s="2">
        <v>40903.958333333336</v>
      </c>
      <c r="B97" s="1">
        <v>2</v>
      </c>
      <c r="C97" s="1">
        <v>61</v>
      </c>
      <c r="D97" s="1">
        <v>0</v>
      </c>
      <c r="E97" s="1">
        <v>0</v>
      </c>
      <c r="F97" s="1">
        <v>0</v>
      </c>
      <c r="G97" s="5">
        <v>3.5</v>
      </c>
      <c r="H97" s="1">
        <v>0.3</v>
      </c>
      <c r="I97" s="1">
        <v>103</v>
      </c>
      <c r="J97" s="1">
        <v>0</v>
      </c>
      <c r="K97" s="1">
        <v>1.5</v>
      </c>
      <c r="L97" s="1">
        <v>0</v>
      </c>
    </row>
    <row r="98" spans="1:12">
      <c r="A98" s="2">
        <v>40904</v>
      </c>
      <c r="B98" s="1">
        <v>1.6</v>
      </c>
      <c r="C98" s="1">
        <v>63</v>
      </c>
      <c r="D98" s="1">
        <v>0</v>
      </c>
      <c r="E98" s="1">
        <v>0</v>
      </c>
      <c r="F98" s="1">
        <v>0</v>
      </c>
      <c r="G98" s="5">
        <v>3.5</v>
      </c>
      <c r="H98" s="1">
        <v>0.4</v>
      </c>
      <c r="I98" s="1">
        <v>139</v>
      </c>
      <c r="J98" s="1">
        <v>0</v>
      </c>
      <c r="K98" s="1">
        <v>0.8</v>
      </c>
      <c r="L98" s="1">
        <v>0</v>
      </c>
    </row>
    <row r="99" spans="1:12">
      <c r="A99" s="2">
        <v>40904.041666666664</v>
      </c>
      <c r="B99" s="1">
        <v>0.6</v>
      </c>
      <c r="C99" s="1">
        <v>67</v>
      </c>
      <c r="D99" s="1">
        <v>0</v>
      </c>
      <c r="E99" s="1">
        <v>0</v>
      </c>
      <c r="F99" s="1">
        <v>0</v>
      </c>
      <c r="G99" s="5">
        <v>3.5</v>
      </c>
      <c r="H99" s="1">
        <v>0.5</v>
      </c>
      <c r="I99" s="1">
        <v>275</v>
      </c>
      <c r="J99" s="1">
        <v>0</v>
      </c>
      <c r="K99" s="1">
        <v>-0.5</v>
      </c>
      <c r="L99" s="1">
        <v>0</v>
      </c>
    </row>
    <row r="100" spans="1:12">
      <c r="A100" s="2">
        <v>40904.083333333336</v>
      </c>
      <c r="B100" s="1">
        <v>0</v>
      </c>
      <c r="C100" s="1">
        <v>71</v>
      </c>
      <c r="D100" s="1">
        <v>0</v>
      </c>
      <c r="E100" s="1">
        <v>0</v>
      </c>
      <c r="F100" s="1">
        <v>0</v>
      </c>
      <c r="G100" s="5">
        <v>3.5</v>
      </c>
      <c r="H100" s="1">
        <v>0.8</v>
      </c>
      <c r="I100" s="1">
        <v>68</v>
      </c>
      <c r="J100" s="1">
        <v>0</v>
      </c>
      <c r="K100" s="1">
        <v>-1</v>
      </c>
      <c r="L100" s="1">
        <v>0</v>
      </c>
    </row>
    <row r="101" spans="1:12">
      <c r="A101" s="2">
        <v>40904.125</v>
      </c>
      <c r="B101" s="1">
        <v>-0.2</v>
      </c>
      <c r="C101" s="1">
        <v>73</v>
      </c>
      <c r="D101" s="1">
        <v>0</v>
      </c>
      <c r="E101" s="1">
        <v>0</v>
      </c>
      <c r="F101" s="1">
        <v>0</v>
      </c>
      <c r="G101" s="5">
        <v>3.5</v>
      </c>
      <c r="H101" s="1">
        <v>0.5</v>
      </c>
      <c r="I101" s="1">
        <v>214</v>
      </c>
      <c r="J101" s="1">
        <v>0</v>
      </c>
      <c r="K101" s="1">
        <v>-2</v>
      </c>
      <c r="L101" s="1">
        <v>0</v>
      </c>
    </row>
    <row r="102" spans="1:12">
      <c r="A102" s="2">
        <v>40904.166666666664</v>
      </c>
      <c r="B102" s="1">
        <v>-0.3</v>
      </c>
      <c r="C102" s="1">
        <v>73</v>
      </c>
      <c r="D102" s="1">
        <v>0</v>
      </c>
      <c r="E102" s="1">
        <v>0</v>
      </c>
      <c r="F102" s="1">
        <v>0</v>
      </c>
      <c r="G102" s="5">
        <v>3.5</v>
      </c>
      <c r="H102" s="1">
        <v>0.8</v>
      </c>
      <c r="I102" s="1">
        <v>156</v>
      </c>
      <c r="J102" s="1">
        <v>0</v>
      </c>
      <c r="K102" s="1">
        <v>-1.6</v>
      </c>
      <c r="L102" s="1">
        <v>0</v>
      </c>
    </row>
    <row r="103" spans="1:12">
      <c r="A103" s="2">
        <v>40904.208333333336</v>
      </c>
      <c r="B103" s="1">
        <v>-1.2</v>
      </c>
      <c r="C103" s="1">
        <v>77</v>
      </c>
      <c r="D103" s="1">
        <v>0</v>
      </c>
      <c r="E103" s="1">
        <v>0</v>
      </c>
      <c r="F103" s="1">
        <v>0</v>
      </c>
      <c r="G103" s="5">
        <v>3.5</v>
      </c>
      <c r="H103" s="1">
        <v>0.4</v>
      </c>
      <c r="I103" s="1">
        <v>156</v>
      </c>
      <c r="J103" s="1">
        <v>0</v>
      </c>
      <c r="K103" s="1">
        <v>-2.4</v>
      </c>
      <c r="L103" s="1">
        <v>0</v>
      </c>
    </row>
    <row r="104" spans="1:12">
      <c r="A104" s="2">
        <v>40904.25</v>
      </c>
      <c r="B104" s="1">
        <v>-1.7</v>
      </c>
      <c r="C104" s="1">
        <v>79</v>
      </c>
      <c r="D104" s="1">
        <v>0</v>
      </c>
      <c r="E104" s="1">
        <v>0</v>
      </c>
      <c r="F104" s="1">
        <v>0</v>
      </c>
      <c r="G104" s="5">
        <v>3.5</v>
      </c>
      <c r="H104" s="1">
        <v>0.3</v>
      </c>
      <c r="I104" s="1">
        <v>65</v>
      </c>
      <c r="J104" s="1">
        <v>0</v>
      </c>
      <c r="K104" s="1">
        <v>-2.8</v>
      </c>
      <c r="L104" s="1">
        <v>0</v>
      </c>
    </row>
    <row r="105" spans="1:12">
      <c r="A105" s="2">
        <v>40904.291666666664</v>
      </c>
      <c r="B105" s="1">
        <v>-1.5</v>
      </c>
      <c r="C105" s="1">
        <v>80</v>
      </c>
      <c r="D105" s="1">
        <v>0</v>
      </c>
      <c r="E105" s="1">
        <v>0</v>
      </c>
      <c r="F105" s="1">
        <v>0</v>
      </c>
      <c r="G105" s="5">
        <v>3.5</v>
      </c>
      <c r="H105" s="1">
        <v>0.5</v>
      </c>
      <c r="I105" s="1">
        <v>272</v>
      </c>
      <c r="J105" s="1">
        <v>0</v>
      </c>
      <c r="K105" s="1">
        <v>-3</v>
      </c>
      <c r="L105" s="1">
        <v>0</v>
      </c>
    </row>
    <row r="106" spans="1:12">
      <c r="A106" s="2">
        <v>40904.333333333336</v>
      </c>
      <c r="B106" s="1">
        <v>-1.6</v>
      </c>
      <c r="C106" s="1">
        <v>80</v>
      </c>
      <c r="D106" s="1">
        <v>0</v>
      </c>
      <c r="E106" s="1">
        <v>0</v>
      </c>
      <c r="F106" s="1">
        <v>0</v>
      </c>
      <c r="G106" s="5">
        <v>3.5</v>
      </c>
      <c r="H106" s="1">
        <v>0.2</v>
      </c>
      <c r="I106" s="1">
        <v>174</v>
      </c>
      <c r="J106" s="1">
        <v>0</v>
      </c>
      <c r="K106" s="1">
        <v>-2.9</v>
      </c>
      <c r="L106" s="1">
        <v>0</v>
      </c>
    </row>
    <row r="107" spans="1:12">
      <c r="A107" s="2">
        <v>40904.375</v>
      </c>
      <c r="B107" s="1">
        <v>-1.7</v>
      </c>
      <c r="C107" s="1">
        <v>82.2</v>
      </c>
      <c r="D107" s="1">
        <v>0</v>
      </c>
      <c r="E107" s="1">
        <v>0</v>
      </c>
      <c r="F107" s="1">
        <v>0</v>
      </c>
      <c r="G107" s="5">
        <v>3.5</v>
      </c>
      <c r="H107" s="1">
        <v>0.8</v>
      </c>
      <c r="I107" s="1">
        <v>264</v>
      </c>
      <c r="J107" s="1">
        <v>0</v>
      </c>
      <c r="K107" s="1">
        <v>-2.8</v>
      </c>
      <c r="L107" s="1">
        <v>0</v>
      </c>
    </row>
    <row r="108" spans="1:12">
      <c r="A108" s="2">
        <v>40904.416666666664</v>
      </c>
      <c r="B108" s="1">
        <v>-1.3</v>
      </c>
      <c r="C108" s="1">
        <v>81.099999999999994</v>
      </c>
      <c r="D108" s="1">
        <v>0</v>
      </c>
      <c r="E108" s="1">
        <v>0</v>
      </c>
      <c r="F108" s="1">
        <v>0</v>
      </c>
      <c r="G108" s="5">
        <v>3.5</v>
      </c>
      <c r="H108" s="1">
        <v>0.8</v>
      </c>
      <c r="I108" s="1">
        <v>254</v>
      </c>
      <c r="J108" s="1">
        <v>0</v>
      </c>
      <c r="K108" s="1">
        <v>-1.8</v>
      </c>
      <c r="L108" s="1">
        <v>0</v>
      </c>
    </row>
    <row r="109" spans="1:12">
      <c r="A109" s="2">
        <v>40904.458333333336</v>
      </c>
      <c r="B109" s="1">
        <v>1.1000000000000001</v>
      </c>
      <c r="C109" s="1">
        <v>74</v>
      </c>
      <c r="D109" s="1">
        <v>0</v>
      </c>
      <c r="E109" s="1">
        <v>0</v>
      </c>
      <c r="F109" s="1">
        <v>0</v>
      </c>
      <c r="G109" s="5">
        <v>3.5</v>
      </c>
      <c r="H109" s="1">
        <v>0.8</v>
      </c>
      <c r="I109" s="1">
        <v>250</v>
      </c>
      <c r="J109" s="1">
        <v>0.6</v>
      </c>
      <c r="K109" s="1">
        <v>0.9</v>
      </c>
      <c r="L109" s="1">
        <v>0</v>
      </c>
    </row>
    <row r="110" spans="1:12">
      <c r="A110" s="2">
        <v>40904.5</v>
      </c>
      <c r="B110" s="1">
        <v>4.0999999999999996</v>
      </c>
      <c r="C110" s="1">
        <v>63</v>
      </c>
      <c r="D110" s="1">
        <v>0</v>
      </c>
      <c r="E110" s="1">
        <v>0</v>
      </c>
      <c r="F110" s="1">
        <v>0</v>
      </c>
      <c r="G110" s="5">
        <v>3.5</v>
      </c>
      <c r="H110" s="1">
        <v>1.5</v>
      </c>
      <c r="I110" s="1">
        <v>233</v>
      </c>
      <c r="J110" s="1">
        <v>1.1000000000000001</v>
      </c>
      <c r="K110" s="1">
        <v>4.5999999999999996</v>
      </c>
      <c r="L110" s="1">
        <v>0</v>
      </c>
    </row>
    <row r="111" spans="1:12">
      <c r="A111" s="2">
        <v>40904.541666666664</v>
      </c>
      <c r="B111" s="1">
        <v>6.7</v>
      </c>
      <c r="C111" s="1">
        <v>54</v>
      </c>
      <c r="D111" s="1">
        <v>0</v>
      </c>
      <c r="E111" s="1">
        <v>0</v>
      </c>
      <c r="F111" s="1">
        <v>0</v>
      </c>
      <c r="G111" s="5">
        <v>3.5</v>
      </c>
      <c r="H111" s="1">
        <v>1.7</v>
      </c>
      <c r="I111" s="1">
        <v>228</v>
      </c>
      <c r="J111" s="1">
        <v>1.2</v>
      </c>
      <c r="K111" s="1">
        <v>7</v>
      </c>
      <c r="L111" s="1">
        <v>0</v>
      </c>
    </row>
    <row r="112" spans="1:12">
      <c r="A112" s="2">
        <v>40904.583333333336</v>
      </c>
      <c r="B112" s="1">
        <v>8.6999999999999993</v>
      </c>
      <c r="C112" s="1">
        <v>47</v>
      </c>
      <c r="D112" s="1">
        <v>0</v>
      </c>
      <c r="E112" s="1">
        <v>0</v>
      </c>
      <c r="F112" s="1">
        <v>0</v>
      </c>
      <c r="G112" s="5">
        <v>3.5</v>
      </c>
      <c r="H112" s="1">
        <v>1.8</v>
      </c>
      <c r="I112" s="1">
        <v>260</v>
      </c>
      <c r="J112" s="1">
        <v>1.1000000000000001</v>
      </c>
      <c r="K112" s="1">
        <v>8.5</v>
      </c>
      <c r="L112" s="1">
        <v>0</v>
      </c>
    </row>
    <row r="113" spans="1:12">
      <c r="A113" s="2">
        <v>40904.625</v>
      </c>
      <c r="B113" s="1">
        <v>9.5</v>
      </c>
      <c r="C113" s="1">
        <v>44</v>
      </c>
      <c r="D113" s="1">
        <v>0</v>
      </c>
      <c r="E113" s="1">
        <v>0</v>
      </c>
      <c r="F113" s="1">
        <v>0</v>
      </c>
      <c r="G113" s="5">
        <v>3.5</v>
      </c>
      <c r="H113" s="1">
        <v>1</v>
      </c>
      <c r="I113" s="1">
        <v>209</v>
      </c>
      <c r="J113" s="1">
        <v>0.8</v>
      </c>
      <c r="K113" s="1">
        <v>8.8000000000000007</v>
      </c>
      <c r="L113" s="1">
        <v>0</v>
      </c>
    </row>
    <row r="114" spans="1:12">
      <c r="A114" s="2">
        <v>40904.666666666664</v>
      </c>
      <c r="B114" s="1">
        <v>7.9</v>
      </c>
      <c r="C114" s="1">
        <v>49</v>
      </c>
      <c r="D114" s="1">
        <v>0</v>
      </c>
      <c r="E114" s="1">
        <v>0</v>
      </c>
      <c r="F114" s="1">
        <v>0</v>
      </c>
      <c r="G114" s="5">
        <v>3.5</v>
      </c>
      <c r="H114" s="1">
        <v>0.3</v>
      </c>
      <c r="I114" s="1">
        <v>161</v>
      </c>
      <c r="J114" s="1">
        <v>0.2</v>
      </c>
      <c r="K114" s="1">
        <v>7.6</v>
      </c>
      <c r="L114" s="1">
        <v>0</v>
      </c>
    </row>
    <row r="115" spans="1:12">
      <c r="A115" s="2">
        <v>40904.708333333336</v>
      </c>
      <c r="B115" s="1">
        <v>4.8</v>
      </c>
      <c r="C115" s="1">
        <v>60</v>
      </c>
      <c r="D115" s="1">
        <v>0</v>
      </c>
      <c r="E115" s="1">
        <v>0</v>
      </c>
      <c r="F115" s="1">
        <v>0</v>
      </c>
      <c r="G115" s="5">
        <v>3.5</v>
      </c>
      <c r="H115" s="1">
        <v>0.4</v>
      </c>
      <c r="I115" s="1">
        <v>289</v>
      </c>
      <c r="J115" s="1">
        <v>0</v>
      </c>
      <c r="K115" s="1">
        <v>2.9</v>
      </c>
      <c r="L115" s="1">
        <v>0</v>
      </c>
    </row>
    <row r="116" spans="1:12">
      <c r="A116" s="2">
        <v>40904.75</v>
      </c>
      <c r="B116" s="1">
        <v>3.7</v>
      </c>
      <c r="C116" s="1">
        <v>64</v>
      </c>
      <c r="D116" s="1">
        <v>0</v>
      </c>
      <c r="E116" s="1">
        <v>0</v>
      </c>
      <c r="F116" s="1">
        <v>0</v>
      </c>
      <c r="G116" s="5">
        <v>3.5</v>
      </c>
      <c r="H116" s="1">
        <v>0.7</v>
      </c>
      <c r="I116" s="1">
        <v>262</v>
      </c>
      <c r="J116" s="1">
        <v>0</v>
      </c>
      <c r="K116" s="1">
        <v>1.5</v>
      </c>
      <c r="L116" s="1">
        <v>0</v>
      </c>
    </row>
    <row r="117" spans="1:12">
      <c r="A117" s="2">
        <v>40904.791666666664</v>
      </c>
      <c r="B117" s="1">
        <v>2.9</v>
      </c>
      <c r="C117" s="1">
        <v>68</v>
      </c>
      <c r="D117" s="1">
        <v>0</v>
      </c>
      <c r="E117" s="1">
        <v>0</v>
      </c>
      <c r="F117" s="1">
        <v>0</v>
      </c>
      <c r="G117" s="5">
        <v>3.5</v>
      </c>
      <c r="H117" s="1">
        <v>0.3</v>
      </c>
      <c r="I117" s="1">
        <v>350</v>
      </c>
      <c r="J117" s="1">
        <v>0</v>
      </c>
      <c r="K117" s="1">
        <v>0.9</v>
      </c>
      <c r="L117" s="1">
        <v>0</v>
      </c>
    </row>
    <row r="118" spans="1:12">
      <c r="A118" s="2">
        <v>40904.833333333336</v>
      </c>
      <c r="B118" s="1">
        <v>2</v>
      </c>
      <c r="C118" s="1">
        <v>72</v>
      </c>
      <c r="D118" s="1">
        <v>0</v>
      </c>
      <c r="E118" s="1">
        <v>0</v>
      </c>
      <c r="F118" s="1">
        <v>0</v>
      </c>
      <c r="G118" s="5">
        <v>3.5</v>
      </c>
      <c r="H118" s="1">
        <v>0.3</v>
      </c>
      <c r="I118" s="1">
        <v>243</v>
      </c>
      <c r="J118" s="1">
        <v>0</v>
      </c>
      <c r="K118" s="1">
        <v>0.1</v>
      </c>
      <c r="L118" s="1">
        <v>0</v>
      </c>
    </row>
    <row r="119" spans="1:12">
      <c r="A119" s="2">
        <v>40904.875</v>
      </c>
      <c r="B119" s="1">
        <v>1.3</v>
      </c>
      <c r="C119" s="1">
        <v>75</v>
      </c>
      <c r="D119" s="1">
        <v>0</v>
      </c>
      <c r="E119" s="1">
        <v>0</v>
      </c>
      <c r="F119" s="1">
        <v>0</v>
      </c>
      <c r="G119" s="5">
        <v>3.5</v>
      </c>
      <c r="H119" s="1">
        <v>0.5</v>
      </c>
      <c r="I119" s="1">
        <v>21</v>
      </c>
      <c r="J119" s="1">
        <v>0</v>
      </c>
      <c r="K119" s="1">
        <v>-0.5</v>
      </c>
      <c r="L119" s="1">
        <v>0</v>
      </c>
    </row>
    <row r="120" spans="1:12">
      <c r="A120" s="2">
        <v>40904.916666666664</v>
      </c>
      <c r="B120" s="1">
        <v>0.9</v>
      </c>
      <c r="C120" s="1">
        <v>77</v>
      </c>
      <c r="D120" s="1">
        <v>0</v>
      </c>
      <c r="E120" s="1">
        <v>0</v>
      </c>
      <c r="F120" s="1">
        <v>0</v>
      </c>
      <c r="G120" s="5">
        <v>3.5</v>
      </c>
      <c r="H120" s="1">
        <v>0.3</v>
      </c>
      <c r="I120" s="1">
        <v>244</v>
      </c>
      <c r="J120" s="1">
        <v>0</v>
      </c>
      <c r="K120" s="1">
        <v>-0.7</v>
      </c>
      <c r="L120" s="1">
        <v>0</v>
      </c>
    </row>
    <row r="121" spans="1:12">
      <c r="A121" s="2">
        <v>40904.958333333336</v>
      </c>
      <c r="B121" s="1">
        <v>-0.3</v>
      </c>
      <c r="C121" s="1">
        <v>82.2</v>
      </c>
      <c r="D121" s="1">
        <v>0</v>
      </c>
      <c r="E121" s="1">
        <v>0</v>
      </c>
      <c r="F121" s="1">
        <v>0</v>
      </c>
      <c r="G121" s="5">
        <v>3.5</v>
      </c>
      <c r="H121" s="1">
        <v>0.5</v>
      </c>
      <c r="I121" s="1">
        <v>275</v>
      </c>
      <c r="J121" s="1">
        <v>0</v>
      </c>
      <c r="K121" s="1">
        <v>-1.6</v>
      </c>
      <c r="L121" s="1">
        <v>0</v>
      </c>
    </row>
    <row r="122" spans="1:12">
      <c r="A122" s="2">
        <v>40905</v>
      </c>
      <c r="B122" s="1">
        <v>-0.4</v>
      </c>
      <c r="C122" s="1">
        <v>83.3</v>
      </c>
      <c r="D122" s="1">
        <v>0</v>
      </c>
      <c r="E122" s="1">
        <v>0</v>
      </c>
      <c r="F122" s="1">
        <v>0</v>
      </c>
      <c r="G122" s="5">
        <v>3.5</v>
      </c>
      <c r="H122" s="1">
        <v>0.6</v>
      </c>
      <c r="I122" s="1">
        <v>262</v>
      </c>
      <c r="J122" s="1">
        <v>0</v>
      </c>
      <c r="K122" s="1">
        <v>-1.6</v>
      </c>
      <c r="L122" s="1">
        <v>0</v>
      </c>
    </row>
    <row r="123" spans="1:12">
      <c r="A123" s="2">
        <v>40905.041666666664</v>
      </c>
      <c r="B123" s="1">
        <v>-0.4</v>
      </c>
      <c r="C123" s="1">
        <v>83.3</v>
      </c>
      <c r="D123" s="1">
        <v>0</v>
      </c>
      <c r="E123" s="1">
        <v>0</v>
      </c>
      <c r="F123" s="1">
        <v>0</v>
      </c>
      <c r="G123" s="5">
        <v>3.5</v>
      </c>
      <c r="H123" s="1">
        <v>0.5</v>
      </c>
      <c r="I123" s="1">
        <v>347</v>
      </c>
      <c r="J123" s="1">
        <v>0</v>
      </c>
      <c r="K123" s="1">
        <v>-1.7</v>
      </c>
      <c r="L123" s="1">
        <v>0</v>
      </c>
    </row>
    <row r="124" spans="1:12">
      <c r="A124" s="2">
        <v>40905.083333333336</v>
      </c>
      <c r="B124" s="1">
        <v>-0.3</v>
      </c>
      <c r="C124" s="1">
        <v>83.3</v>
      </c>
      <c r="D124" s="1">
        <v>0</v>
      </c>
      <c r="E124" s="1">
        <v>0</v>
      </c>
      <c r="F124" s="1">
        <v>0</v>
      </c>
      <c r="G124" s="5">
        <v>3.5</v>
      </c>
      <c r="H124" s="1">
        <v>0.4</v>
      </c>
      <c r="I124" s="1">
        <v>286</v>
      </c>
      <c r="J124" s="1">
        <v>0</v>
      </c>
      <c r="K124" s="1">
        <v>-1.9</v>
      </c>
      <c r="L124" s="1">
        <v>0</v>
      </c>
    </row>
    <row r="125" spans="1:12">
      <c r="A125" s="2">
        <v>40905.125</v>
      </c>
      <c r="B125" s="1">
        <v>-0.6</v>
      </c>
      <c r="C125" s="1">
        <v>84.4</v>
      </c>
      <c r="D125" s="1">
        <v>0</v>
      </c>
      <c r="E125" s="1">
        <v>0</v>
      </c>
      <c r="F125" s="1">
        <v>0</v>
      </c>
      <c r="G125" s="5">
        <v>3.5</v>
      </c>
      <c r="H125" s="1">
        <v>0.6</v>
      </c>
      <c r="I125" s="1">
        <v>270</v>
      </c>
      <c r="J125" s="1">
        <v>0</v>
      </c>
      <c r="K125" s="1">
        <v>-1.8</v>
      </c>
      <c r="L125" s="1">
        <v>0</v>
      </c>
    </row>
    <row r="126" spans="1:12">
      <c r="A126" s="2">
        <v>40905.166666666664</v>
      </c>
      <c r="B126" s="1">
        <v>-0.9</v>
      </c>
      <c r="C126" s="1">
        <v>85.6</v>
      </c>
      <c r="D126" s="1">
        <v>0</v>
      </c>
      <c r="E126" s="1">
        <v>0</v>
      </c>
      <c r="F126" s="1">
        <v>0</v>
      </c>
      <c r="G126" s="5">
        <v>3.5</v>
      </c>
      <c r="H126" s="1">
        <v>0.7</v>
      </c>
      <c r="I126" s="1">
        <v>261</v>
      </c>
      <c r="J126" s="1">
        <v>0</v>
      </c>
      <c r="K126" s="1">
        <v>-2.2999999999999998</v>
      </c>
      <c r="L126" s="1">
        <v>0</v>
      </c>
    </row>
    <row r="127" spans="1:12">
      <c r="A127" s="2">
        <v>40905.208333333336</v>
      </c>
      <c r="B127" s="1">
        <v>-1.2</v>
      </c>
      <c r="C127" s="1">
        <v>86.7</v>
      </c>
      <c r="D127" s="1">
        <v>0</v>
      </c>
      <c r="E127" s="1">
        <v>0</v>
      </c>
      <c r="F127" s="1">
        <v>0</v>
      </c>
      <c r="G127" s="5">
        <v>3.5</v>
      </c>
      <c r="H127" s="1">
        <v>0.5</v>
      </c>
      <c r="I127" s="1">
        <v>267</v>
      </c>
      <c r="J127" s="1">
        <v>0</v>
      </c>
      <c r="K127" s="1">
        <v>-2.2999999999999998</v>
      </c>
      <c r="L127" s="1">
        <v>0</v>
      </c>
    </row>
    <row r="128" spans="1:12">
      <c r="A128" s="2">
        <v>40905.25</v>
      </c>
      <c r="B128" s="1">
        <v>-1.1000000000000001</v>
      </c>
      <c r="C128" s="1">
        <v>86.7</v>
      </c>
      <c r="D128" s="1">
        <v>0</v>
      </c>
      <c r="E128" s="1">
        <v>0</v>
      </c>
      <c r="F128" s="1">
        <v>0</v>
      </c>
      <c r="G128" s="5">
        <v>3.5</v>
      </c>
      <c r="H128" s="1">
        <v>0.4</v>
      </c>
      <c r="I128" s="1">
        <v>273</v>
      </c>
      <c r="J128" s="1">
        <v>0</v>
      </c>
      <c r="K128" s="1">
        <v>-2.6</v>
      </c>
      <c r="L128" s="1">
        <v>0</v>
      </c>
    </row>
    <row r="129" spans="1:12">
      <c r="A129" s="2">
        <v>40905.291666666664</v>
      </c>
      <c r="B129" s="1">
        <v>-1.8</v>
      </c>
      <c r="C129" s="1">
        <v>87.8</v>
      </c>
      <c r="D129" s="1">
        <v>0</v>
      </c>
      <c r="E129" s="1">
        <v>0</v>
      </c>
      <c r="F129" s="1">
        <v>0</v>
      </c>
      <c r="G129" s="5">
        <v>3.5</v>
      </c>
      <c r="H129" s="1">
        <v>0.3</v>
      </c>
      <c r="I129" s="1">
        <v>190</v>
      </c>
      <c r="J129" s="1">
        <v>0</v>
      </c>
      <c r="K129" s="1">
        <v>-3.1</v>
      </c>
      <c r="L129" s="1">
        <v>0</v>
      </c>
    </row>
    <row r="130" spans="1:12">
      <c r="A130" s="2">
        <v>40905.333333333336</v>
      </c>
      <c r="B130" s="1">
        <v>-1.9</v>
      </c>
      <c r="C130" s="1">
        <v>87.8</v>
      </c>
      <c r="D130" s="1">
        <v>0</v>
      </c>
      <c r="E130" s="1">
        <v>0</v>
      </c>
      <c r="F130" s="1">
        <v>0</v>
      </c>
      <c r="G130" s="5">
        <v>3.5</v>
      </c>
      <c r="H130" s="1">
        <v>0.4</v>
      </c>
      <c r="I130" s="1">
        <v>50</v>
      </c>
      <c r="J130" s="1">
        <v>0</v>
      </c>
      <c r="K130" s="1">
        <v>-3.1</v>
      </c>
      <c r="L130" s="1">
        <v>0</v>
      </c>
    </row>
    <row r="131" spans="1:12">
      <c r="A131" s="2">
        <v>40905.375</v>
      </c>
      <c r="B131" s="1">
        <v>-1.8</v>
      </c>
      <c r="C131" s="1">
        <v>88.9</v>
      </c>
      <c r="D131" s="1">
        <v>0</v>
      </c>
      <c r="E131" s="1">
        <v>0</v>
      </c>
      <c r="F131" s="1">
        <v>0</v>
      </c>
      <c r="G131" s="5">
        <v>3.5</v>
      </c>
      <c r="H131" s="1">
        <v>0.3</v>
      </c>
      <c r="I131" s="1">
        <v>246</v>
      </c>
      <c r="J131" s="1">
        <v>0</v>
      </c>
      <c r="K131" s="1">
        <v>-2.7</v>
      </c>
      <c r="L131" s="1">
        <v>0</v>
      </c>
    </row>
    <row r="132" spans="1:12">
      <c r="A132" s="2">
        <v>40905.416666666664</v>
      </c>
      <c r="B132" s="1">
        <v>-1.6</v>
      </c>
      <c r="C132" s="1">
        <v>88.9</v>
      </c>
      <c r="D132" s="1">
        <v>0</v>
      </c>
      <c r="E132" s="1">
        <v>0</v>
      </c>
      <c r="F132" s="1">
        <v>0</v>
      </c>
      <c r="G132" s="5">
        <v>3.5</v>
      </c>
      <c r="H132" s="1">
        <v>0.4</v>
      </c>
      <c r="I132" s="1">
        <v>271</v>
      </c>
      <c r="J132" s="1">
        <v>0</v>
      </c>
      <c r="K132" s="1">
        <v>-2.2999999999999998</v>
      </c>
      <c r="L132" s="1">
        <v>0</v>
      </c>
    </row>
    <row r="133" spans="1:12">
      <c r="A133" s="2">
        <v>40905.458333333336</v>
      </c>
      <c r="B133" s="1">
        <v>0.4</v>
      </c>
      <c r="C133" s="1">
        <v>82.2</v>
      </c>
      <c r="D133" s="1">
        <v>0</v>
      </c>
      <c r="E133" s="1">
        <v>0</v>
      </c>
      <c r="F133" s="1">
        <v>29</v>
      </c>
      <c r="G133" s="5">
        <v>4</v>
      </c>
      <c r="H133" s="1">
        <v>0.4</v>
      </c>
      <c r="I133" s="1">
        <v>242</v>
      </c>
      <c r="J133" s="1">
        <v>0.8</v>
      </c>
      <c r="K133" s="1">
        <v>0.2</v>
      </c>
      <c r="L133" s="1">
        <v>0</v>
      </c>
    </row>
    <row r="134" spans="1:12">
      <c r="A134" s="2">
        <v>40905.5</v>
      </c>
      <c r="B134" s="1">
        <v>4.0999999999999996</v>
      </c>
      <c r="C134" s="1">
        <v>70</v>
      </c>
      <c r="D134" s="1">
        <v>0</v>
      </c>
      <c r="E134" s="1">
        <v>0</v>
      </c>
      <c r="F134" s="1">
        <v>60</v>
      </c>
      <c r="G134" s="5">
        <v>5</v>
      </c>
      <c r="H134" s="1">
        <v>0.7</v>
      </c>
      <c r="I134" s="1">
        <v>224</v>
      </c>
      <c r="J134" s="1">
        <v>1.1000000000000001</v>
      </c>
      <c r="K134" s="1">
        <v>4.7</v>
      </c>
      <c r="L134" s="1">
        <v>0</v>
      </c>
    </row>
    <row r="135" spans="1:12">
      <c r="A135" s="2">
        <v>40905.541666666664</v>
      </c>
      <c r="B135" s="1">
        <v>6.3</v>
      </c>
      <c r="C135" s="1">
        <v>62</v>
      </c>
      <c r="D135" s="1">
        <v>0</v>
      </c>
      <c r="E135" s="1">
        <v>0</v>
      </c>
      <c r="F135" s="1">
        <v>28</v>
      </c>
      <c r="G135" s="5">
        <v>5.5</v>
      </c>
      <c r="H135" s="1">
        <v>0.7</v>
      </c>
      <c r="I135" s="1">
        <v>201</v>
      </c>
      <c r="J135" s="1">
        <v>1.2</v>
      </c>
      <c r="K135" s="1">
        <v>5.8</v>
      </c>
      <c r="L135" s="1">
        <v>0</v>
      </c>
    </row>
    <row r="136" spans="1:12">
      <c r="A136" s="2">
        <v>40905.583333333336</v>
      </c>
      <c r="B136" s="1">
        <v>8.1999999999999993</v>
      </c>
      <c r="C136" s="1">
        <v>54</v>
      </c>
      <c r="D136" s="1">
        <v>0</v>
      </c>
      <c r="E136" s="1">
        <v>0</v>
      </c>
      <c r="F136" s="1">
        <v>0</v>
      </c>
      <c r="G136" s="5">
        <v>5.5</v>
      </c>
      <c r="H136" s="1">
        <v>0.8</v>
      </c>
      <c r="I136" s="1">
        <v>204</v>
      </c>
      <c r="J136" s="1">
        <v>1.1000000000000001</v>
      </c>
      <c r="K136" s="1">
        <v>7.3</v>
      </c>
      <c r="L136" s="1">
        <v>0</v>
      </c>
    </row>
    <row r="137" spans="1:12">
      <c r="A137" s="2">
        <v>40905.625</v>
      </c>
      <c r="B137" s="1">
        <v>6.3</v>
      </c>
      <c r="C137" s="1">
        <v>58</v>
      </c>
      <c r="D137" s="1">
        <v>0</v>
      </c>
      <c r="E137" s="1">
        <v>0</v>
      </c>
      <c r="F137" s="1">
        <v>0</v>
      </c>
      <c r="G137" s="5">
        <v>5.5</v>
      </c>
      <c r="H137" s="1">
        <v>1.3</v>
      </c>
      <c r="I137" s="1">
        <v>105</v>
      </c>
      <c r="J137" s="1">
        <v>0.8</v>
      </c>
      <c r="K137" s="1">
        <v>6.2</v>
      </c>
      <c r="L137" s="1">
        <v>0</v>
      </c>
    </row>
    <row r="138" spans="1:12">
      <c r="A138" s="2">
        <v>40905.666666666664</v>
      </c>
      <c r="B138" s="1">
        <v>5.5</v>
      </c>
      <c r="C138" s="1">
        <v>59</v>
      </c>
      <c r="D138" s="1">
        <v>0</v>
      </c>
      <c r="E138" s="1">
        <v>0</v>
      </c>
      <c r="F138" s="1">
        <v>0</v>
      </c>
      <c r="G138" s="5">
        <v>5.5</v>
      </c>
      <c r="H138" s="1">
        <v>0.7</v>
      </c>
      <c r="I138" s="1">
        <v>100</v>
      </c>
      <c r="J138" s="1">
        <v>0.2</v>
      </c>
      <c r="K138" s="1">
        <v>5.4</v>
      </c>
      <c r="L138" s="1">
        <v>0</v>
      </c>
    </row>
    <row r="139" spans="1:12">
      <c r="A139" s="2">
        <v>40905.708333333336</v>
      </c>
      <c r="B139" s="1">
        <v>3.6</v>
      </c>
      <c r="C139" s="1">
        <v>66</v>
      </c>
      <c r="D139" s="1">
        <v>0</v>
      </c>
      <c r="E139" s="1">
        <v>0</v>
      </c>
      <c r="F139" s="1">
        <v>0</v>
      </c>
      <c r="G139" s="5">
        <v>5.5</v>
      </c>
      <c r="H139" s="1">
        <v>0.4</v>
      </c>
      <c r="I139" s="1">
        <v>183</v>
      </c>
      <c r="J139" s="1">
        <v>0</v>
      </c>
      <c r="K139" s="1">
        <v>2.4</v>
      </c>
      <c r="L139" s="1">
        <v>0</v>
      </c>
    </row>
    <row r="140" spans="1:12">
      <c r="A140" s="2">
        <v>40905.75</v>
      </c>
      <c r="B140" s="1">
        <v>3</v>
      </c>
      <c r="C140" s="1">
        <v>69</v>
      </c>
      <c r="D140" s="1">
        <v>0</v>
      </c>
      <c r="E140" s="1">
        <v>0</v>
      </c>
      <c r="F140" s="1">
        <v>0</v>
      </c>
      <c r="G140" s="5">
        <v>5.5</v>
      </c>
      <c r="H140" s="1">
        <v>0.4</v>
      </c>
      <c r="I140" s="1">
        <v>229</v>
      </c>
      <c r="J140" s="1">
        <v>0</v>
      </c>
      <c r="K140" s="1">
        <v>0.6</v>
      </c>
      <c r="L140" s="1">
        <v>0</v>
      </c>
    </row>
    <row r="141" spans="1:12">
      <c r="A141" s="2">
        <v>40905.791666666664</v>
      </c>
      <c r="B141" s="1">
        <v>2.5</v>
      </c>
      <c r="C141" s="1">
        <v>71</v>
      </c>
      <c r="D141" s="1">
        <v>0</v>
      </c>
      <c r="E141" s="1">
        <v>0</v>
      </c>
      <c r="F141" s="1">
        <v>0</v>
      </c>
      <c r="G141" s="5">
        <v>5.5</v>
      </c>
      <c r="H141" s="1">
        <v>0.2</v>
      </c>
      <c r="I141" s="1">
        <v>230</v>
      </c>
      <c r="J141" s="1">
        <v>0</v>
      </c>
      <c r="K141" s="1">
        <v>0</v>
      </c>
      <c r="L141" s="1">
        <v>0</v>
      </c>
    </row>
    <row r="142" spans="1:12">
      <c r="A142" s="2">
        <v>40905.833333333336</v>
      </c>
      <c r="B142" s="1">
        <v>1.5</v>
      </c>
      <c r="C142" s="1">
        <v>75</v>
      </c>
      <c r="D142" s="1">
        <v>0</v>
      </c>
      <c r="E142" s="1">
        <v>0</v>
      </c>
      <c r="F142" s="1">
        <v>0</v>
      </c>
      <c r="G142" s="5">
        <v>5.5</v>
      </c>
      <c r="H142" s="1">
        <v>0.4</v>
      </c>
      <c r="I142" s="1">
        <v>201</v>
      </c>
      <c r="J142" s="1">
        <v>0</v>
      </c>
      <c r="K142" s="1">
        <v>-0.3</v>
      </c>
      <c r="L142" s="1">
        <v>0</v>
      </c>
    </row>
    <row r="143" spans="1:12">
      <c r="A143" s="2">
        <v>40905.875</v>
      </c>
      <c r="B143" s="1">
        <v>0.5</v>
      </c>
      <c r="C143" s="1">
        <v>79</v>
      </c>
      <c r="D143" s="1">
        <v>0</v>
      </c>
      <c r="E143" s="1">
        <v>0</v>
      </c>
      <c r="F143" s="1">
        <v>0</v>
      </c>
      <c r="G143" s="5">
        <v>5.5</v>
      </c>
      <c r="H143" s="1">
        <v>0.2</v>
      </c>
      <c r="I143" s="1">
        <v>81</v>
      </c>
      <c r="J143" s="1">
        <v>0</v>
      </c>
      <c r="K143" s="1">
        <v>-0.9</v>
      </c>
      <c r="L143" s="1">
        <v>0</v>
      </c>
    </row>
    <row r="144" spans="1:12">
      <c r="A144" s="2">
        <v>40905.916666666664</v>
      </c>
      <c r="B144" s="1">
        <v>0.8</v>
      </c>
      <c r="C144" s="1">
        <v>79</v>
      </c>
      <c r="D144" s="1">
        <v>0</v>
      </c>
      <c r="E144" s="1">
        <v>0</v>
      </c>
      <c r="F144" s="1">
        <v>0</v>
      </c>
      <c r="G144" s="5">
        <v>5.5</v>
      </c>
      <c r="H144" s="1">
        <v>0.3</v>
      </c>
      <c r="I144" s="1">
        <v>188</v>
      </c>
      <c r="J144" s="1">
        <v>0</v>
      </c>
      <c r="K144" s="1">
        <v>-0.8</v>
      </c>
      <c r="L144" s="1">
        <v>0</v>
      </c>
    </row>
    <row r="145" spans="1:12">
      <c r="A145" s="2">
        <v>40905.958333333336</v>
      </c>
      <c r="B145" s="1">
        <v>-0.1</v>
      </c>
      <c r="C145" s="1">
        <v>81.099999999999994</v>
      </c>
      <c r="D145" s="1">
        <v>0</v>
      </c>
      <c r="E145" s="1">
        <v>0</v>
      </c>
      <c r="F145" s="1">
        <v>0</v>
      </c>
      <c r="G145" s="5">
        <v>5.5</v>
      </c>
      <c r="H145" s="1">
        <v>0.6</v>
      </c>
      <c r="I145" s="1">
        <v>74</v>
      </c>
      <c r="J145" s="1">
        <v>0</v>
      </c>
      <c r="K145" s="1">
        <v>-1.5</v>
      </c>
      <c r="L145" s="1">
        <v>0</v>
      </c>
    </row>
    <row r="146" spans="1:12">
      <c r="A146" s="2">
        <v>40906</v>
      </c>
      <c r="B146" s="1">
        <v>-0.1</v>
      </c>
      <c r="C146" s="1">
        <v>82.2</v>
      </c>
      <c r="D146" s="1">
        <v>0</v>
      </c>
      <c r="E146" s="1">
        <v>0</v>
      </c>
      <c r="F146" s="1">
        <v>0</v>
      </c>
      <c r="G146" s="5">
        <v>5.5</v>
      </c>
      <c r="H146" s="1">
        <v>0.5</v>
      </c>
      <c r="I146" s="1">
        <v>206</v>
      </c>
      <c r="J146" s="1">
        <v>0</v>
      </c>
      <c r="K146" s="1">
        <v>-1.5</v>
      </c>
      <c r="L146" s="1">
        <v>0</v>
      </c>
    </row>
    <row r="147" spans="1:12">
      <c r="A147" s="2">
        <v>40906.041666666664</v>
      </c>
      <c r="B147" s="1">
        <v>-0.9</v>
      </c>
      <c r="C147" s="1">
        <v>85.6</v>
      </c>
      <c r="D147" s="1">
        <v>0</v>
      </c>
      <c r="E147" s="1">
        <v>0</v>
      </c>
      <c r="F147" s="1">
        <v>0</v>
      </c>
      <c r="G147" s="5">
        <v>5.5</v>
      </c>
      <c r="H147" s="1">
        <v>0.3</v>
      </c>
      <c r="I147" s="1">
        <v>219</v>
      </c>
      <c r="J147" s="1">
        <v>0</v>
      </c>
      <c r="K147" s="1">
        <v>-2.1</v>
      </c>
      <c r="L147" s="1">
        <v>0</v>
      </c>
    </row>
    <row r="148" spans="1:12">
      <c r="A148" s="2">
        <v>40906.083333333336</v>
      </c>
      <c r="B148" s="1">
        <v>-1.3</v>
      </c>
      <c r="C148" s="1">
        <v>86.7</v>
      </c>
      <c r="D148" s="1">
        <v>0</v>
      </c>
      <c r="E148" s="1">
        <v>0</v>
      </c>
      <c r="F148" s="1">
        <v>0</v>
      </c>
      <c r="G148" s="5">
        <v>5.5</v>
      </c>
      <c r="H148" s="1">
        <v>0.4</v>
      </c>
      <c r="I148" s="1">
        <v>108</v>
      </c>
      <c r="J148" s="1">
        <v>0</v>
      </c>
      <c r="K148" s="1">
        <v>-2.6</v>
      </c>
      <c r="L148" s="1">
        <v>0</v>
      </c>
    </row>
    <row r="149" spans="1:12">
      <c r="A149" s="2">
        <v>40906.125</v>
      </c>
      <c r="B149" s="1">
        <v>-1.8</v>
      </c>
      <c r="C149" s="1">
        <v>87.8</v>
      </c>
      <c r="D149" s="1">
        <v>0</v>
      </c>
      <c r="E149" s="1">
        <v>0</v>
      </c>
      <c r="F149" s="1">
        <v>0</v>
      </c>
      <c r="G149" s="5">
        <v>5.5</v>
      </c>
      <c r="H149" s="1">
        <v>0.2</v>
      </c>
      <c r="I149" s="1">
        <v>35</v>
      </c>
      <c r="J149" s="1">
        <v>0</v>
      </c>
      <c r="K149" s="1">
        <v>-3.1</v>
      </c>
      <c r="L149" s="1">
        <v>0</v>
      </c>
    </row>
    <row r="150" spans="1:12">
      <c r="A150" s="2">
        <v>40906.166666666664</v>
      </c>
      <c r="B150" s="1">
        <v>-1.6</v>
      </c>
      <c r="C150" s="1">
        <v>86.7</v>
      </c>
      <c r="D150" s="1">
        <v>0</v>
      </c>
      <c r="E150" s="1">
        <v>0</v>
      </c>
      <c r="F150" s="1">
        <v>0</v>
      </c>
      <c r="G150" s="5">
        <v>5.5</v>
      </c>
      <c r="H150" s="1">
        <v>0.5</v>
      </c>
      <c r="I150" s="1">
        <v>119</v>
      </c>
      <c r="J150" s="1">
        <v>0</v>
      </c>
      <c r="K150" s="1">
        <v>-2.9</v>
      </c>
      <c r="L150" s="1">
        <v>0</v>
      </c>
    </row>
    <row r="151" spans="1:12">
      <c r="A151" s="2">
        <v>40906.208333333336</v>
      </c>
      <c r="B151" s="1">
        <v>-2</v>
      </c>
      <c r="C151" s="1">
        <v>87.8</v>
      </c>
      <c r="D151" s="1">
        <v>0</v>
      </c>
      <c r="E151" s="1">
        <v>0</v>
      </c>
      <c r="F151" s="1">
        <v>0</v>
      </c>
      <c r="G151" s="5">
        <v>5.5</v>
      </c>
      <c r="H151" s="1">
        <v>0.3</v>
      </c>
      <c r="I151" s="1">
        <v>259</v>
      </c>
      <c r="J151" s="1">
        <v>0</v>
      </c>
      <c r="K151" s="1">
        <v>-3.4</v>
      </c>
      <c r="L151" s="1">
        <v>0</v>
      </c>
    </row>
    <row r="152" spans="1:12">
      <c r="A152" s="2">
        <v>40906.25</v>
      </c>
      <c r="B152" s="1">
        <v>-2</v>
      </c>
      <c r="C152" s="1">
        <v>87.8</v>
      </c>
      <c r="D152" s="1">
        <v>0</v>
      </c>
      <c r="E152" s="1">
        <v>0</v>
      </c>
      <c r="F152" s="1">
        <v>0</v>
      </c>
      <c r="G152" s="5">
        <v>5.5</v>
      </c>
      <c r="H152" s="1">
        <v>0.5</v>
      </c>
      <c r="I152" s="1">
        <v>73</v>
      </c>
      <c r="J152" s="1">
        <v>0</v>
      </c>
      <c r="K152" s="1">
        <v>-3.1</v>
      </c>
      <c r="L152" s="1">
        <v>0</v>
      </c>
    </row>
    <row r="153" spans="1:12">
      <c r="A153" s="2">
        <v>40906.291666666664</v>
      </c>
      <c r="B153" s="1">
        <v>-2.7</v>
      </c>
      <c r="C153" s="1">
        <v>87.8</v>
      </c>
      <c r="D153" s="1">
        <v>0</v>
      </c>
      <c r="E153" s="1">
        <v>0</v>
      </c>
      <c r="F153" s="1">
        <v>0</v>
      </c>
      <c r="G153" s="5">
        <v>5.5</v>
      </c>
      <c r="H153" s="1">
        <v>0.4</v>
      </c>
      <c r="I153" s="1">
        <v>271</v>
      </c>
      <c r="J153" s="1">
        <v>0</v>
      </c>
      <c r="K153" s="1">
        <v>-3.9</v>
      </c>
      <c r="L153" s="1">
        <v>0</v>
      </c>
    </row>
    <row r="154" spans="1:12">
      <c r="A154" s="2">
        <v>40906.333333333336</v>
      </c>
      <c r="B154" s="1">
        <v>-3</v>
      </c>
      <c r="C154" s="1">
        <v>88.9</v>
      </c>
      <c r="D154" s="1">
        <v>0</v>
      </c>
      <c r="E154" s="1">
        <v>0</v>
      </c>
      <c r="F154" s="1">
        <v>0</v>
      </c>
      <c r="G154" s="5">
        <v>5.5</v>
      </c>
      <c r="H154" s="1">
        <v>0.4</v>
      </c>
      <c r="I154" s="1">
        <v>186</v>
      </c>
      <c r="J154" s="1">
        <v>0</v>
      </c>
      <c r="K154" s="1">
        <v>-4.3</v>
      </c>
      <c r="L154" s="1">
        <v>0</v>
      </c>
    </row>
    <row r="155" spans="1:12">
      <c r="A155" s="2">
        <v>40906.375</v>
      </c>
      <c r="B155" s="1">
        <v>-3</v>
      </c>
      <c r="C155" s="1">
        <v>88.9</v>
      </c>
      <c r="D155" s="1">
        <v>0</v>
      </c>
      <c r="E155" s="1">
        <v>0</v>
      </c>
      <c r="F155" s="1">
        <v>0</v>
      </c>
      <c r="G155" s="5">
        <v>5.5</v>
      </c>
      <c r="H155" s="1">
        <v>0.5</v>
      </c>
      <c r="I155" s="1">
        <v>195</v>
      </c>
      <c r="J155" s="1">
        <v>0</v>
      </c>
      <c r="K155" s="1">
        <v>-3.8</v>
      </c>
      <c r="L155" s="1">
        <v>0</v>
      </c>
    </row>
    <row r="156" spans="1:12">
      <c r="A156" s="2">
        <v>40906.416666666664</v>
      </c>
      <c r="B156" s="1">
        <v>-2.6</v>
      </c>
      <c r="C156" s="1">
        <v>90</v>
      </c>
      <c r="D156" s="1">
        <v>0</v>
      </c>
      <c r="E156" s="1">
        <v>0</v>
      </c>
      <c r="F156" s="1">
        <v>0</v>
      </c>
      <c r="G156" s="5">
        <v>5.5</v>
      </c>
      <c r="H156" s="1">
        <v>0.3</v>
      </c>
      <c r="I156" s="1">
        <v>103</v>
      </c>
      <c r="J156" s="1">
        <v>0.1</v>
      </c>
      <c r="K156" s="1">
        <v>-3.3</v>
      </c>
      <c r="L156" s="1">
        <v>0</v>
      </c>
    </row>
    <row r="157" spans="1:12">
      <c r="A157" s="2">
        <v>40906.458333333336</v>
      </c>
      <c r="B157" s="1">
        <v>-1.3</v>
      </c>
      <c r="C157" s="1">
        <v>87.8</v>
      </c>
      <c r="D157" s="1">
        <v>0</v>
      </c>
      <c r="E157" s="1">
        <v>0</v>
      </c>
      <c r="F157" s="1">
        <v>8</v>
      </c>
      <c r="G157" s="5">
        <v>5.6</v>
      </c>
      <c r="H157" s="1">
        <v>0.5</v>
      </c>
      <c r="I157" s="1">
        <v>340</v>
      </c>
      <c r="J157" s="1">
        <v>0.2</v>
      </c>
      <c r="K157" s="1">
        <v>-1.1000000000000001</v>
      </c>
      <c r="L157" s="1">
        <v>0</v>
      </c>
    </row>
    <row r="158" spans="1:12">
      <c r="A158" s="2">
        <v>40906.5</v>
      </c>
      <c r="B158" s="1">
        <v>-0.5</v>
      </c>
      <c r="C158" s="1">
        <v>86.7</v>
      </c>
      <c r="D158" s="1">
        <v>0</v>
      </c>
      <c r="E158" s="1">
        <v>0</v>
      </c>
      <c r="F158" s="1">
        <v>60</v>
      </c>
      <c r="G158" s="5">
        <v>6.6</v>
      </c>
      <c r="H158" s="1">
        <v>1.1000000000000001</v>
      </c>
      <c r="I158" s="1">
        <v>52</v>
      </c>
      <c r="J158" s="1">
        <v>0.1</v>
      </c>
      <c r="K158" s="1">
        <v>-0.2</v>
      </c>
      <c r="L158" s="1">
        <v>0</v>
      </c>
    </row>
    <row r="159" spans="1:12">
      <c r="A159" s="2">
        <v>40906.541666666664</v>
      </c>
      <c r="B159" s="1">
        <v>0</v>
      </c>
      <c r="C159" s="1">
        <v>84.4</v>
      </c>
      <c r="D159" s="1">
        <v>0</v>
      </c>
      <c r="E159" s="1">
        <v>0</v>
      </c>
      <c r="F159" s="1">
        <v>60</v>
      </c>
      <c r="G159" s="5">
        <v>7.6</v>
      </c>
      <c r="H159" s="1">
        <v>0.6</v>
      </c>
      <c r="I159" s="1">
        <v>307</v>
      </c>
      <c r="J159" s="1">
        <v>0</v>
      </c>
      <c r="K159" s="1">
        <v>0.2</v>
      </c>
      <c r="L159" s="1">
        <v>0</v>
      </c>
    </row>
    <row r="160" spans="1:12">
      <c r="A160" s="2">
        <v>40906.583333333336</v>
      </c>
      <c r="B160" s="1">
        <v>0.5</v>
      </c>
      <c r="C160" s="1">
        <v>84.4</v>
      </c>
      <c r="D160" s="1">
        <v>0</v>
      </c>
      <c r="E160" s="1">
        <v>0</v>
      </c>
      <c r="F160" s="1">
        <v>60</v>
      </c>
      <c r="G160" s="5">
        <v>8.6</v>
      </c>
      <c r="H160" s="1">
        <v>0.7</v>
      </c>
      <c r="I160" s="1">
        <v>179</v>
      </c>
      <c r="J160" s="1">
        <v>0.1</v>
      </c>
      <c r="K160" s="1">
        <v>0.7</v>
      </c>
      <c r="L160" s="1">
        <v>0</v>
      </c>
    </row>
    <row r="161" spans="1:12">
      <c r="A161" s="2">
        <v>40906.625</v>
      </c>
      <c r="B161" s="1">
        <v>1</v>
      </c>
      <c r="C161" s="1">
        <v>84.4</v>
      </c>
      <c r="D161" s="1">
        <v>0</v>
      </c>
      <c r="E161" s="1">
        <v>0</v>
      </c>
      <c r="F161" s="1">
        <v>60</v>
      </c>
      <c r="G161" s="5">
        <v>9.6</v>
      </c>
      <c r="H161" s="1">
        <v>0.7</v>
      </c>
      <c r="I161" s="1">
        <v>157</v>
      </c>
      <c r="J161" s="1">
        <v>0.1</v>
      </c>
      <c r="K161" s="1">
        <v>1.2</v>
      </c>
      <c r="L161" s="1">
        <v>0</v>
      </c>
    </row>
    <row r="162" spans="1:12">
      <c r="A162" s="2">
        <v>40906.666666666664</v>
      </c>
      <c r="B162" s="1">
        <v>0.7</v>
      </c>
      <c r="C162" s="1">
        <v>84.4</v>
      </c>
      <c r="D162" s="1">
        <v>0</v>
      </c>
      <c r="E162" s="1">
        <v>0</v>
      </c>
      <c r="F162" s="1">
        <v>60</v>
      </c>
      <c r="G162" s="5">
        <v>10.6</v>
      </c>
      <c r="H162" s="1">
        <v>1.1000000000000001</v>
      </c>
      <c r="I162" s="1">
        <v>84</v>
      </c>
      <c r="J162" s="1">
        <v>0.1</v>
      </c>
      <c r="K162" s="1">
        <v>0.9</v>
      </c>
      <c r="L162" s="1">
        <v>0</v>
      </c>
    </row>
    <row r="163" spans="1:12">
      <c r="A163" s="2">
        <v>40906.708333333336</v>
      </c>
      <c r="B163" s="1">
        <v>0.6</v>
      </c>
      <c r="C163" s="1">
        <v>84.4</v>
      </c>
      <c r="D163" s="1">
        <v>0</v>
      </c>
      <c r="E163" s="1">
        <v>0</v>
      </c>
      <c r="F163" s="1">
        <v>60</v>
      </c>
      <c r="G163" s="5">
        <v>11.6</v>
      </c>
      <c r="H163" s="1">
        <v>0.7</v>
      </c>
      <c r="I163" s="1">
        <v>348</v>
      </c>
      <c r="J163" s="1">
        <v>0</v>
      </c>
      <c r="K163" s="1">
        <v>0.7</v>
      </c>
      <c r="L163" s="1">
        <v>0</v>
      </c>
    </row>
    <row r="164" spans="1:12">
      <c r="A164" s="2">
        <v>40906.75</v>
      </c>
      <c r="B164" s="1">
        <v>0.4</v>
      </c>
      <c r="C164" s="1">
        <v>85.6</v>
      </c>
      <c r="D164" s="1">
        <v>0</v>
      </c>
      <c r="E164" s="1">
        <v>0</v>
      </c>
      <c r="F164" s="1">
        <v>60</v>
      </c>
      <c r="G164" s="5">
        <v>12.6</v>
      </c>
      <c r="H164" s="1">
        <v>0.4</v>
      </c>
      <c r="I164" s="1">
        <v>167</v>
      </c>
      <c r="J164" s="1">
        <v>0</v>
      </c>
      <c r="K164" s="1">
        <v>0.3</v>
      </c>
      <c r="L164" s="1">
        <v>0</v>
      </c>
    </row>
    <row r="165" spans="1:12">
      <c r="A165" s="2">
        <v>40906.791666666664</v>
      </c>
      <c r="B165" s="1">
        <v>0.6</v>
      </c>
      <c r="C165" s="1">
        <v>84.4</v>
      </c>
      <c r="D165" s="1">
        <v>0</v>
      </c>
      <c r="E165" s="1">
        <v>0</v>
      </c>
      <c r="F165" s="1">
        <v>60</v>
      </c>
      <c r="G165" s="5">
        <v>13.6</v>
      </c>
      <c r="H165" s="1">
        <v>0.9</v>
      </c>
      <c r="I165" s="1">
        <v>0</v>
      </c>
      <c r="J165" s="1">
        <v>0</v>
      </c>
      <c r="K165" s="1">
        <v>0.4</v>
      </c>
      <c r="L165" s="1">
        <v>0</v>
      </c>
    </row>
    <row r="166" spans="1:12">
      <c r="A166" s="2">
        <v>40906.833333333336</v>
      </c>
      <c r="B166" s="1">
        <v>0.4</v>
      </c>
      <c r="C166" s="1">
        <v>85.6</v>
      </c>
      <c r="D166" s="1">
        <v>0</v>
      </c>
      <c r="E166" s="1">
        <v>0</v>
      </c>
      <c r="F166" s="1">
        <v>60</v>
      </c>
      <c r="G166" s="5">
        <v>14.6</v>
      </c>
      <c r="H166" s="1">
        <v>0.5</v>
      </c>
      <c r="I166" s="1">
        <v>227</v>
      </c>
      <c r="J166" s="1">
        <v>0</v>
      </c>
      <c r="K166" s="1">
        <v>0</v>
      </c>
      <c r="L166" s="1">
        <v>0</v>
      </c>
    </row>
    <row r="167" spans="1:12">
      <c r="A167" s="2">
        <v>40906.875</v>
      </c>
      <c r="B167" s="1">
        <v>0.4</v>
      </c>
      <c r="C167" s="1">
        <v>86.7</v>
      </c>
      <c r="D167" s="1">
        <v>0</v>
      </c>
      <c r="E167" s="1">
        <v>0</v>
      </c>
      <c r="F167" s="1">
        <v>60</v>
      </c>
      <c r="G167" s="5">
        <v>15.6</v>
      </c>
      <c r="H167" s="1">
        <v>0.7</v>
      </c>
      <c r="I167" s="1">
        <v>34</v>
      </c>
      <c r="J167" s="1">
        <v>0</v>
      </c>
      <c r="K167" s="1">
        <v>0</v>
      </c>
      <c r="L167" s="1">
        <v>0</v>
      </c>
    </row>
    <row r="168" spans="1:12">
      <c r="A168" s="2">
        <v>40906.916666666664</v>
      </c>
      <c r="B168" s="1">
        <v>-0.2</v>
      </c>
      <c r="C168" s="1">
        <v>87.8</v>
      </c>
      <c r="D168" s="1">
        <v>0</v>
      </c>
      <c r="E168" s="1">
        <v>0</v>
      </c>
      <c r="F168" s="1">
        <v>50</v>
      </c>
      <c r="G168" s="5">
        <v>16.399999999999999</v>
      </c>
      <c r="H168" s="1">
        <v>0.6</v>
      </c>
      <c r="I168" s="1">
        <v>207</v>
      </c>
      <c r="J168" s="1">
        <v>0</v>
      </c>
      <c r="K168" s="1">
        <v>-0.9</v>
      </c>
      <c r="L168" s="1">
        <v>0</v>
      </c>
    </row>
    <row r="169" spans="1:12">
      <c r="A169" s="2">
        <v>40906.958333333336</v>
      </c>
      <c r="B169" s="1">
        <v>-0.8</v>
      </c>
      <c r="C169" s="1">
        <v>88.9</v>
      </c>
      <c r="D169" s="1">
        <v>0</v>
      </c>
      <c r="E169" s="1">
        <v>0</v>
      </c>
      <c r="F169" s="1">
        <v>0</v>
      </c>
      <c r="G169" s="5">
        <v>16.399999999999999</v>
      </c>
      <c r="H169" s="1">
        <v>0.6</v>
      </c>
      <c r="I169" s="1">
        <v>196</v>
      </c>
      <c r="J169" s="1">
        <v>0</v>
      </c>
      <c r="K169" s="1">
        <v>-2</v>
      </c>
      <c r="L169" s="1">
        <v>0</v>
      </c>
    </row>
    <row r="170" spans="1:12">
      <c r="A170" s="2">
        <v>40907</v>
      </c>
      <c r="B170" s="1">
        <v>-1.2</v>
      </c>
      <c r="C170" s="1">
        <v>90</v>
      </c>
      <c r="D170" s="1">
        <v>0</v>
      </c>
      <c r="E170" s="1">
        <v>0</v>
      </c>
      <c r="F170" s="1">
        <v>0</v>
      </c>
      <c r="G170" s="5">
        <v>16.399999999999999</v>
      </c>
      <c r="H170" s="1">
        <v>0.6</v>
      </c>
      <c r="I170" s="1">
        <v>279</v>
      </c>
      <c r="J170" s="1">
        <v>0</v>
      </c>
      <c r="K170" s="1">
        <v>-2.5</v>
      </c>
      <c r="L170" s="1">
        <v>0</v>
      </c>
    </row>
    <row r="171" spans="1:12">
      <c r="A171" s="2">
        <v>40907.041666666664</v>
      </c>
      <c r="B171" s="1">
        <v>-1.6</v>
      </c>
      <c r="C171" s="1">
        <v>90</v>
      </c>
      <c r="D171" s="1">
        <v>0</v>
      </c>
      <c r="E171" s="1">
        <v>0</v>
      </c>
      <c r="F171" s="1">
        <v>0</v>
      </c>
      <c r="G171" s="5">
        <v>16.399999999999999</v>
      </c>
      <c r="H171" s="1">
        <v>1.2</v>
      </c>
      <c r="I171" s="1">
        <v>235</v>
      </c>
      <c r="J171" s="1">
        <v>0</v>
      </c>
      <c r="K171" s="1">
        <v>-2.2000000000000002</v>
      </c>
      <c r="L171" s="1">
        <v>0</v>
      </c>
    </row>
    <row r="172" spans="1:12">
      <c r="A172" s="2">
        <v>40907.083333333336</v>
      </c>
      <c r="B172" s="1">
        <v>-1.8</v>
      </c>
      <c r="C172" s="1">
        <v>90</v>
      </c>
      <c r="D172" s="1">
        <v>0</v>
      </c>
      <c r="E172" s="1">
        <v>0</v>
      </c>
      <c r="F172" s="1">
        <v>0</v>
      </c>
      <c r="G172" s="5">
        <v>16.399999999999999</v>
      </c>
      <c r="H172" s="1">
        <v>0.6</v>
      </c>
      <c r="I172" s="1">
        <v>255</v>
      </c>
      <c r="J172" s="1">
        <v>0</v>
      </c>
      <c r="K172" s="1">
        <v>-2.2999999999999998</v>
      </c>
      <c r="L172" s="1">
        <v>0</v>
      </c>
    </row>
    <row r="173" spans="1:12">
      <c r="A173" s="2">
        <v>40907.125</v>
      </c>
      <c r="B173" s="1">
        <v>-1.9</v>
      </c>
      <c r="C173" s="1">
        <v>90</v>
      </c>
      <c r="D173" s="1">
        <v>0</v>
      </c>
      <c r="E173" s="1">
        <v>0</v>
      </c>
      <c r="F173" s="1">
        <v>0</v>
      </c>
      <c r="G173" s="5">
        <v>16.399999999999999</v>
      </c>
      <c r="H173" s="1">
        <v>0.4</v>
      </c>
      <c r="I173" s="1">
        <v>118</v>
      </c>
      <c r="J173" s="1">
        <v>0</v>
      </c>
      <c r="K173" s="1">
        <v>-3.1</v>
      </c>
      <c r="L173" s="1">
        <v>0</v>
      </c>
    </row>
    <row r="174" spans="1:12">
      <c r="A174" s="2">
        <v>40907.166666666664</v>
      </c>
      <c r="B174" s="1">
        <v>-2.4</v>
      </c>
      <c r="C174" s="1">
        <v>90</v>
      </c>
      <c r="D174" s="1">
        <v>0</v>
      </c>
      <c r="E174" s="1">
        <v>0</v>
      </c>
      <c r="F174" s="1">
        <v>0</v>
      </c>
      <c r="G174" s="5">
        <v>16.399999999999999</v>
      </c>
      <c r="H174" s="1">
        <v>0.3</v>
      </c>
      <c r="I174" s="1">
        <v>260</v>
      </c>
      <c r="J174" s="1">
        <v>0</v>
      </c>
      <c r="K174" s="1">
        <v>-3.4</v>
      </c>
      <c r="L174" s="1">
        <v>0</v>
      </c>
    </row>
    <row r="175" spans="1:12">
      <c r="A175" s="2">
        <v>40907.208333333336</v>
      </c>
      <c r="B175" s="1">
        <v>-3.1</v>
      </c>
      <c r="C175" s="1">
        <v>91.1</v>
      </c>
      <c r="D175" s="1">
        <v>0</v>
      </c>
      <c r="E175" s="1">
        <v>0</v>
      </c>
      <c r="F175" s="1">
        <v>0</v>
      </c>
      <c r="G175" s="5">
        <v>16.399999999999999</v>
      </c>
      <c r="H175" s="1">
        <v>0.7</v>
      </c>
      <c r="I175" s="1">
        <v>53</v>
      </c>
      <c r="J175" s="1">
        <v>0</v>
      </c>
      <c r="K175" s="1">
        <v>-3.9</v>
      </c>
      <c r="L175" s="1">
        <v>0</v>
      </c>
    </row>
    <row r="176" spans="1:12">
      <c r="A176" s="2">
        <v>40907.25</v>
      </c>
      <c r="B176" s="1">
        <v>-3.5</v>
      </c>
      <c r="C176" s="1">
        <v>91.1</v>
      </c>
      <c r="D176" s="1">
        <v>0</v>
      </c>
      <c r="E176" s="1">
        <v>0</v>
      </c>
      <c r="F176" s="1">
        <v>0</v>
      </c>
      <c r="G176" s="5">
        <v>16.399999999999999</v>
      </c>
      <c r="H176" s="1">
        <v>0.4</v>
      </c>
      <c r="I176" s="1">
        <v>281</v>
      </c>
      <c r="J176" s="1">
        <v>0</v>
      </c>
      <c r="K176" s="1">
        <v>-4.4000000000000004</v>
      </c>
      <c r="L176" s="1">
        <v>0</v>
      </c>
    </row>
    <row r="177" spans="1:12">
      <c r="A177" s="2">
        <v>40907.291666666664</v>
      </c>
      <c r="B177" s="1">
        <v>-3.5</v>
      </c>
      <c r="C177" s="1">
        <v>91.1</v>
      </c>
      <c r="D177" s="1">
        <v>0</v>
      </c>
      <c r="E177" s="1">
        <v>0</v>
      </c>
      <c r="F177" s="1">
        <v>0</v>
      </c>
      <c r="G177" s="5">
        <v>16.399999999999999</v>
      </c>
      <c r="H177" s="1">
        <v>0.2</v>
      </c>
      <c r="I177" s="1">
        <v>143</v>
      </c>
      <c r="J177" s="1">
        <v>0</v>
      </c>
      <c r="K177" s="1">
        <v>-4.5999999999999996</v>
      </c>
      <c r="L177" s="1">
        <v>0</v>
      </c>
    </row>
    <row r="178" spans="1:12">
      <c r="A178" s="2">
        <v>40907.333333333336</v>
      </c>
      <c r="B178" s="1">
        <v>-3.9</v>
      </c>
      <c r="C178" s="1">
        <v>90</v>
      </c>
      <c r="D178" s="1">
        <v>0</v>
      </c>
      <c r="E178" s="1">
        <v>0</v>
      </c>
      <c r="F178" s="1">
        <v>0</v>
      </c>
      <c r="G178" s="5">
        <v>16.399999999999999</v>
      </c>
      <c r="H178" s="1">
        <v>0.2</v>
      </c>
      <c r="I178" s="1">
        <v>294</v>
      </c>
      <c r="J178" s="1">
        <v>0</v>
      </c>
      <c r="K178" s="1">
        <v>-4.5</v>
      </c>
      <c r="L178" s="1">
        <v>0</v>
      </c>
    </row>
    <row r="179" spans="1:12">
      <c r="A179" s="2">
        <v>40907.375</v>
      </c>
      <c r="B179" s="1">
        <v>-3.9</v>
      </c>
      <c r="C179" s="1">
        <v>88.9</v>
      </c>
      <c r="D179" s="1">
        <v>0</v>
      </c>
      <c r="E179" s="1">
        <v>0</v>
      </c>
      <c r="F179" s="1">
        <v>0</v>
      </c>
      <c r="G179" s="5">
        <v>16.399999999999999</v>
      </c>
      <c r="H179" s="1">
        <v>0.6</v>
      </c>
      <c r="I179" s="1">
        <v>171</v>
      </c>
      <c r="J179" s="1">
        <v>0</v>
      </c>
      <c r="K179" s="1">
        <v>-4.2</v>
      </c>
      <c r="L179" s="1">
        <v>0</v>
      </c>
    </row>
    <row r="180" spans="1:12">
      <c r="A180" s="2">
        <v>40907.416666666664</v>
      </c>
      <c r="B180" s="1">
        <v>-3.2</v>
      </c>
      <c r="C180" s="1">
        <v>88.9</v>
      </c>
      <c r="D180" s="1">
        <v>0</v>
      </c>
      <c r="E180" s="1">
        <v>0</v>
      </c>
      <c r="F180" s="1">
        <v>0</v>
      </c>
      <c r="G180" s="5">
        <v>16.399999999999999</v>
      </c>
      <c r="H180" s="1">
        <v>0.6</v>
      </c>
      <c r="I180" s="1">
        <v>253</v>
      </c>
      <c r="J180" s="1">
        <v>0.1</v>
      </c>
      <c r="K180" s="1">
        <v>-3.2</v>
      </c>
      <c r="L180" s="1">
        <v>0</v>
      </c>
    </row>
    <row r="181" spans="1:12">
      <c r="A181" s="2">
        <v>40907.458333333336</v>
      </c>
      <c r="B181" s="1">
        <v>-1.6</v>
      </c>
      <c r="C181" s="1">
        <v>86.7</v>
      </c>
      <c r="D181" s="1">
        <v>0</v>
      </c>
      <c r="E181" s="1">
        <v>0</v>
      </c>
      <c r="F181" s="1">
        <v>0</v>
      </c>
      <c r="G181" s="5">
        <v>16.399999999999999</v>
      </c>
      <c r="H181" s="1">
        <v>0.9</v>
      </c>
      <c r="I181" s="1">
        <v>39</v>
      </c>
      <c r="J181" s="1">
        <v>0.2</v>
      </c>
      <c r="K181" s="1">
        <v>-1.4</v>
      </c>
      <c r="L181" s="1">
        <v>0</v>
      </c>
    </row>
    <row r="182" spans="1:12">
      <c r="A182" s="2">
        <v>40907.5</v>
      </c>
      <c r="B182" s="1">
        <v>-0.5</v>
      </c>
      <c r="C182" s="1">
        <v>82.2</v>
      </c>
      <c r="D182" s="1">
        <v>0</v>
      </c>
      <c r="E182" s="1">
        <v>0</v>
      </c>
      <c r="F182" s="1">
        <v>60</v>
      </c>
      <c r="G182" s="5">
        <v>17.399999999999999</v>
      </c>
      <c r="H182" s="1">
        <v>1.2</v>
      </c>
      <c r="I182" s="1">
        <v>299</v>
      </c>
      <c r="J182" s="1">
        <v>0.3</v>
      </c>
      <c r="K182" s="1">
        <v>-0.3</v>
      </c>
      <c r="L182" s="1">
        <v>0</v>
      </c>
    </row>
    <row r="183" spans="1:12">
      <c r="A183" s="2">
        <v>40907.541666666664</v>
      </c>
      <c r="B183" s="1">
        <v>2.1</v>
      </c>
      <c r="C183" s="1">
        <v>69</v>
      </c>
      <c r="D183" s="1">
        <v>0</v>
      </c>
      <c r="E183" s="1">
        <v>0</v>
      </c>
      <c r="F183" s="1">
        <v>60</v>
      </c>
      <c r="G183" s="5">
        <v>18.399999999999999</v>
      </c>
      <c r="H183" s="1">
        <v>3</v>
      </c>
      <c r="I183" s="1">
        <v>32</v>
      </c>
      <c r="J183" s="1">
        <v>1.2</v>
      </c>
      <c r="K183" s="1">
        <v>2.2999999999999998</v>
      </c>
      <c r="L183" s="1">
        <v>0</v>
      </c>
    </row>
    <row r="184" spans="1:12">
      <c r="A184" s="2">
        <v>40907.583333333336</v>
      </c>
      <c r="B184" s="1">
        <v>4.5999999999999996</v>
      </c>
      <c r="C184" s="1">
        <v>53</v>
      </c>
      <c r="D184" s="1">
        <v>0</v>
      </c>
      <c r="E184" s="1">
        <v>0</v>
      </c>
      <c r="F184" s="1">
        <v>60</v>
      </c>
      <c r="G184" s="5">
        <v>19.399999999999999</v>
      </c>
      <c r="H184" s="1">
        <v>3</v>
      </c>
      <c r="I184" s="1">
        <v>275</v>
      </c>
      <c r="J184" s="1">
        <v>0.9</v>
      </c>
      <c r="K184" s="1">
        <v>4.5</v>
      </c>
      <c r="L184" s="1">
        <v>0</v>
      </c>
    </row>
    <row r="185" spans="1:12">
      <c r="A185" s="2">
        <v>40907.625</v>
      </c>
      <c r="B185" s="1">
        <v>6.1</v>
      </c>
      <c r="C185" s="1">
        <v>43</v>
      </c>
      <c r="D185" s="1">
        <v>0</v>
      </c>
      <c r="E185" s="1">
        <v>0</v>
      </c>
      <c r="F185" s="1">
        <v>8</v>
      </c>
      <c r="G185" s="5">
        <v>19.600000000000001</v>
      </c>
      <c r="H185" s="1">
        <v>5</v>
      </c>
      <c r="I185" s="1">
        <v>255</v>
      </c>
      <c r="J185" s="1">
        <v>0.8</v>
      </c>
      <c r="K185" s="1">
        <v>6.3</v>
      </c>
      <c r="L185" s="1">
        <v>0</v>
      </c>
    </row>
    <row r="186" spans="1:12">
      <c r="A186" s="2">
        <v>40907.666666666664</v>
      </c>
      <c r="B186" s="1">
        <v>7</v>
      </c>
      <c r="C186" s="1">
        <v>32</v>
      </c>
      <c r="D186" s="1">
        <v>0</v>
      </c>
      <c r="E186" s="1">
        <v>0</v>
      </c>
      <c r="F186" s="1">
        <v>0</v>
      </c>
      <c r="G186" s="5">
        <v>19.600000000000001</v>
      </c>
      <c r="H186" s="1">
        <v>3.4</v>
      </c>
      <c r="I186" s="1">
        <v>293</v>
      </c>
      <c r="J186" s="1">
        <v>0.2</v>
      </c>
      <c r="K186" s="1">
        <v>6.8</v>
      </c>
      <c r="L186" s="1">
        <v>0</v>
      </c>
    </row>
    <row r="187" spans="1:12">
      <c r="A187" s="2">
        <v>40907.708333333336</v>
      </c>
      <c r="B187" s="1">
        <v>6.3</v>
      </c>
      <c r="C187" s="1">
        <v>30</v>
      </c>
      <c r="D187" s="1">
        <v>0</v>
      </c>
      <c r="E187" s="1">
        <v>0</v>
      </c>
      <c r="F187" s="1">
        <v>0</v>
      </c>
      <c r="G187" s="5">
        <v>19.600000000000001</v>
      </c>
      <c r="H187" s="1">
        <v>3.5</v>
      </c>
      <c r="I187" s="1">
        <v>265</v>
      </c>
      <c r="J187" s="1">
        <v>0</v>
      </c>
      <c r="K187" s="1">
        <v>5.9</v>
      </c>
      <c r="L187" s="1">
        <v>0</v>
      </c>
    </row>
    <row r="188" spans="1:12">
      <c r="A188" s="2">
        <v>40907.75</v>
      </c>
      <c r="B188" s="1">
        <v>5.7</v>
      </c>
      <c r="C188" s="1">
        <v>27</v>
      </c>
      <c r="D188" s="1">
        <v>0</v>
      </c>
      <c r="E188" s="1">
        <v>0</v>
      </c>
      <c r="F188" s="1">
        <v>0</v>
      </c>
      <c r="G188" s="5">
        <v>19.600000000000001</v>
      </c>
      <c r="H188" s="1">
        <v>3.1</v>
      </c>
      <c r="I188" s="1">
        <v>161</v>
      </c>
      <c r="J188" s="1">
        <v>0</v>
      </c>
      <c r="K188" s="1">
        <v>5.5</v>
      </c>
      <c r="L188" s="1">
        <v>0</v>
      </c>
    </row>
    <row r="189" spans="1:12">
      <c r="A189" s="2">
        <v>40907.791666666664</v>
      </c>
      <c r="B189" s="1">
        <v>4.9000000000000004</v>
      </c>
      <c r="C189" s="1">
        <v>31</v>
      </c>
      <c r="D189" s="1">
        <v>0</v>
      </c>
      <c r="E189" s="1">
        <v>0</v>
      </c>
      <c r="F189" s="1">
        <v>0</v>
      </c>
      <c r="G189" s="5">
        <v>19.600000000000001</v>
      </c>
      <c r="H189" s="1">
        <v>4.0999999999999996</v>
      </c>
      <c r="I189" s="1">
        <v>261</v>
      </c>
      <c r="J189" s="1">
        <v>0</v>
      </c>
      <c r="K189" s="1">
        <v>4.5999999999999996</v>
      </c>
      <c r="L189" s="1">
        <v>0</v>
      </c>
    </row>
    <row r="190" spans="1:12">
      <c r="A190" s="2">
        <v>40907.833333333336</v>
      </c>
      <c r="B190" s="1">
        <v>3.9</v>
      </c>
      <c r="C190" s="1">
        <v>33</v>
      </c>
      <c r="D190" s="1">
        <v>0</v>
      </c>
      <c r="E190" s="1">
        <v>0</v>
      </c>
      <c r="F190" s="1">
        <v>0</v>
      </c>
      <c r="G190" s="5">
        <v>19.600000000000001</v>
      </c>
      <c r="H190" s="1">
        <v>3.9</v>
      </c>
      <c r="I190" s="1">
        <v>259</v>
      </c>
      <c r="J190" s="1">
        <v>0</v>
      </c>
      <c r="K190" s="1">
        <v>3.6</v>
      </c>
      <c r="L190" s="1">
        <v>0</v>
      </c>
    </row>
    <row r="191" spans="1:12">
      <c r="A191" s="2">
        <v>40907.875</v>
      </c>
      <c r="B191" s="1">
        <v>3.2</v>
      </c>
      <c r="C191" s="1">
        <v>34</v>
      </c>
      <c r="D191" s="1">
        <v>0</v>
      </c>
      <c r="E191" s="1">
        <v>0</v>
      </c>
      <c r="F191" s="1">
        <v>0</v>
      </c>
      <c r="G191" s="5">
        <v>19.600000000000001</v>
      </c>
      <c r="H191" s="1">
        <v>2</v>
      </c>
      <c r="I191" s="1">
        <v>29</v>
      </c>
      <c r="J191" s="1">
        <v>0</v>
      </c>
      <c r="K191" s="1">
        <v>2.7</v>
      </c>
      <c r="L191" s="1">
        <v>0</v>
      </c>
    </row>
    <row r="192" spans="1:12">
      <c r="A192" s="2">
        <v>40907.916666666664</v>
      </c>
      <c r="B192" s="1">
        <v>1.4</v>
      </c>
      <c r="C192" s="1">
        <v>41</v>
      </c>
      <c r="D192" s="1">
        <v>0</v>
      </c>
      <c r="E192" s="1">
        <v>0</v>
      </c>
      <c r="F192" s="1">
        <v>0</v>
      </c>
      <c r="G192" s="5">
        <v>19.600000000000001</v>
      </c>
      <c r="H192" s="1">
        <v>1.2</v>
      </c>
      <c r="I192" s="1">
        <v>189</v>
      </c>
      <c r="J192" s="1">
        <v>0</v>
      </c>
      <c r="K192" s="1">
        <v>0.8</v>
      </c>
      <c r="L192" s="1">
        <v>0</v>
      </c>
    </row>
    <row r="193" spans="1:12">
      <c r="A193" s="2">
        <v>40907.958333333336</v>
      </c>
      <c r="B193" s="1">
        <v>0</v>
      </c>
      <c r="C193" s="1">
        <v>46</v>
      </c>
      <c r="D193" s="1">
        <v>0</v>
      </c>
      <c r="E193" s="1">
        <v>0</v>
      </c>
      <c r="F193" s="1">
        <v>0</v>
      </c>
      <c r="G193" s="5">
        <v>19.600000000000001</v>
      </c>
      <c r="H193" s="1">
        <v>1.5</v>
      </c>
      <c r="I193" s="1">
        <v>264</v>
      </c>
      <c r="J193" s="1">
        <v>0</v>
      </c>
      <c r="K193" s="1">
        <v>-0.7</v>
      </c>
      <c r="L193" s="1">
        <v>0</v>
      </c>
    </row>
    <row r="194" spans="1:12">
      <c r="A194" s="2">
        <v>40908</v>
      </c>
      <c r="B194" s="1">
        <v>0.1</v>
      </c>
      <c r="C194" s="1">
        <v>47</v>
      </c>
      <c r="D194" s="1">
        <v>0</v>
      </c>
      <c r="E194" s="1">
        <v>0</v>
      </c>
      <c r="F194" s="1">
        <v>0</v>
      </c>
      <c r="G194" s="5">
        <v>19.600000000000001</v>
      </c>
      <c r="H194" s="1">
        <v>3.1</v>
      </c>
      <c r="I194" s="1">
        <v>242</v>
      </c>
      <c r="J194" s="1">
        <v>0</v>
      </c>
      <c r="K194" s="1">
        <v>-0.3</v>
      </c>
      <c r="L194" s="1">
        <v>0</v>
      </c>
    </row>
    <row r="195" spans="1:12">
      <c r="A195" s="2">
        <v>40908.041666666664</v>
      </c>
      <c r="B195" s="1">
        <v>0.9</v>
      </c>
      <c r="C195" s="1">
        <v>43</v>
      </c>
      <c r="D195" s="1">
        <v>0</v>
      </c>
      <c r="E195" s="1">
        <v>0</v>
      </c>
      <c r="F195" s="1">
        <v>0</v>
      </c>
      <c r="G195" s="5">
        <v>19.600000000000001</v>
      </c>
      <c r="H195" s="1">
        <v>3.6</v>
      </c>
      <c r="I195" s="1">
        <v>252</v>
      </c>
      <c r="J195" s="1">
        <v>0</v>
      </c>
      <c r="K195" s="1">
        <v>0.7</v>
      </c>
      <c r="L195" s="1">
        <v>0</v>
      </c>
    </row>
    <row r="196" spans="1:12">
      <c r="A196" s="2">
        <v>40908.083333333336</v>
      </c>
      <c r="B196" s="1">
        <v>0.5</v>
      </c>
      <c r="C196" s="1">
        <v>46</v>
      </c>
      <c r="D196" s="1">
        <v>0</v>
      </c>
      <c r="E196" s="1">
        <v>0</v>
      </c>
      <c r="F196" s="1">
        <v>0</v>
      </c>
      <c r="G196" s="5">
        <v>19.600000000000001</v>
      </c>
      <c r="H196" s="1">
        <v>2.5</v>
      </c>
      <c r="I196" s="1">
        <v>226</v>
      </c>
      <c r="J196" s="1">
        <v>0</v>
      </c>
      <c r="K196" s="1">
        <v>0.2</v>
      </c>
      <c r="L196" s="1">
        <v>0</v>
      </c>
    </row>
    <row r="197" spans="1:12">
      <c r="A197" s="2">
        <v>40908.125</v>
      </c>
      <c r="B197" s="1">
        <v>-1.2</v>
      </c>
      <c r="C197" s="1">
        <v>54</v>
      </c>
      <c r="D197" s="1">
        <v>0</v>
      </c>
      <c r="E197" s="1">
        <v>0</v>
      </c>
      <c r="F197" s="1">
        <v>0</v>
      </c>
      <c r="G197" s="5">
        <v>19.600000000000001</v>
      </c>
      <c r="H197" s="1">
        <v>1</v>
      </c>
      <c r="I197" s="1">
        <v>53</v>
      </c>
      <c r="J197" s="1">
        <v>0</v>
      </c>
      <c r="K197" s="1">
        <v>-1.8</v>
      </c>
      <c r="L197" s="1">
        <v>0</v>
      </c>
    </row>
    <row r="198" spans="1:12">
      <c r="A198" s="2">
        <v>40908.166666666664</v>
      </c>
      <c r="B198" s="1">
        <v>-0.7</v>
      </c>
      <c r="C198" s="1">
        <v>51</v>
      </c>
      <c r="D198" s="1">
        <v>0</v>
      </c>
      <c r="E198" s="1">
        <v>0</v>
      </c>
      <c r="F198" s="1">
        <v>0</v>
      </c>
      <c r="G198" s="5">
        <v>19.600000000000001</v>
      </c>
      <c r="H198" s="1">
        <v>1.7</v>
      </c>
      <c r="I198" s="1">
        <v>293</v>
      </c>
      <c r="J198" s="1">
        <v>0</v>
      </c>
      <c r="K198" s="1">
        <v>-1.1000000000000001</v>
      </c>
      <c r="L198" s="1">
        <v>0</v>
      </c>
    </row>
    <row r="199" spans="1:12">
      <c r="A199" s="2">
        <v>40908.208333333336</v>
      </c>
      <c r="B199" s="1">
        <v>-1.2</v>
      </c>
      <c r="C199" s="1">
        <v>56</v>
      </c>
      <c r="D199" s="1">
        <v>0</v>
      </c>
      <c r="E199" s="1">
        <v>0</v>
      </c>
      <c r="F199" s="1">
        <v>0</v>
      </c>
      <c r="G199" s="5">
        <v>19.600000000000001</v>
      </c>
      <c r="H199" s="1">
        <v>0.7</v>
      </c>
      <c r="I199" s="1">
        <v>243</v>
      </c>
      <c r="J199" s="1">
        <v>0</v>
      </c>
      <c r="K199" s="1">
        <v>-1.8</v>
      </c>
      <c r="L199" s="1">
        <v>0</v>
      </c>
    </row>
    <row r="200" spans="1:12">
      <c r="A200" s="2">
        <v>40908.25</v>
      </c>
      <c r="B200" s="1">
        <v>-1</v>
      </c>
      <c r="C200" s="1">
        <v>59</v>
      </c>
      <c r="D200" s="1">
        <v>0</v>
      </c>
      <c r="E200" s="1">
        <v>0</v>
      </c>
      <c r="F200" s="1">
        <v>0</v>
      </c>
      <c r="G200" s="5">
        <v>19.600000000000001</v>
      </c>
      <c r="H200" s="1">
        <v>2.9</v>
      </c>
      <c r="I200" s="1">
        <v>189</v>
      </c>
      <c r="J200" s="1">
        <v>0</v>
      </c>
      <c r="K200" s="1">
        <v>-1</v>
      </c>
      <c r="L200" s="1">
        <v>0</v>
      </c>
    </row>
    <row r="201" spans="1:12">
      <c r="A201" s="2">
        <v>40908.291666666664</v>
      </c>
      <c r="B201" s="1">
        <v>-0.3</v>
      </c>
      <c r="C201" s="1">
        <v>55</v>
      </c>
      <c r="D201" s="1">
        <v>0</v>
      </c>
      <c r="E201" s="1">
        <v>0</v>
      </c>
      <c r="F201" s="1">
        <v>0</v>
      </c>
      <c r="G201" s="5">
        <v>19.600000000000001</v>
      </c>
      <c r="H201" s="1">
        <v>1.7</v>
      </c>
      <c r="I201" s="1">
        <v>147</v>
      </c>
      <c r="J201" s="1">
        <v>0</v>
      </c>
      <c r="K201" s="1">
        <v>-0.4</v>
      </c>
      <c r="L201" s="1">
        <v>0</v>
      </c>
    </row>
    <row r="202" spans="1:12">
      <c r="A202" s="2">
        <v>40908.333333333336</v>
      </c>
      <c r="B202" s="1">
        <v>-0.6</v>
      </c>
      <c r="C202" s="1">
        <v>56</v>
      </c>
      <c r="D202" s="1">
        <v>0</v>
      </c>
      <c r="E202" s="1">
        <v>0</v>
      </c>
      <c r="F202" s="1">
        <v>0</v>
      </c>
      <c r="G202" s="5">
        <v>19.600000000000001</v>
      </c>
      <c r="H202" s="1">
        <v>0.6</v>
      </c>
      <c r="I202" s="1">
        <v>131</v>
      </c>
      <c r="J202" s="1">
        <v>0</v>
      </c>
      <c r="K202" s="1">
        <v>-0.8</v>
      </c>
      <c r="L202" s="1">
        <v>0</v>
      </c>
    </row>
    <row r="203" spans="1:12">
      <c r="A203" s="2">
        <v>40908.375</v>
      </c>
      <c r="B203" s="1">
        <v>-0.8</v>
      </c>
      <c r="C203" s="1">
        <v>57</v>
      </c>
      <c r="D203" s="1">
        <v>0</v>
      </c>
      <c r="E203" s="1">
        <v>0</v>
      </c>
      <c r="F203" s="1">
        <v>0</v>
      </c>
      <c r="G203" s="5">
        <v>19.600000000000001</v>
      </c>
      <c r="H203" s="1">
        <v>0.4</v>
      </c>
      <c r="I203" s="1">
        <v>189</v>
      </c>
      <c r="J203" s="1">
        <v>0</v>
      </c>
      <c r="K203" s="1">
        <v>-1.5</v>
      </c>
      <c r="L203" s="1">
        <v>0</v>
      </c>
    </row>
    <row r="204" spans="1:12">
      <c r="A204" s="2">
        <v>40908.416666666664</v>
      </c>
      <c r="B204" s="1">
        <v>-0.6</v>
      </c>
      <c r="C204" s="1">
        <v>58</v>
      </c>
      <c r="D204" s="1">
        <v>0</v>
      </c>
      <c r="E204" s="1">
        <v>0</v>
      </c>
      <c r="F204" s="1">
        <v>0</v>
      </c>
      <c r="G204" s="5">
        <v>19.600000000000001</v>
      </c>
      <c r="H204" s="1">
        <v>0.7</v>
      </c>
      <c r="I204" s="1">
        <v>220</v>
      </c>
      <c r="J204" s="1">
        <v>0.2</v>
      </c>
      <c r="K204" s="1">
        <v>-0.7</v>
      </c>
      <c r="L204" s="1">
        <v>0</v>
      </c>
    </row>
    <row r="205" spans="1:12">
      <c r="A205" s="2">
        <v>40908.458333333336</v>
      </c>
      <c r="B205" s="1">
        <v>0.4</v>
      </c>
      <c r="C205" s="1">
        <v>55</v>
      </c>
      <c r="D205" s="1">
        <v>0</v>
      </c>
      <c r="E205" s="1">
        <v>0</v>
      </c>
      <c r="F205" s="1">
        <v>0</v>
      </c>
      <c r="G205" s="5">
        <v>19.600000000000001</v>
      </c>
      <c r="H205" s="1">
        <v>1.9</v>
      </c>
      <c r="I205" s="1">
        <v>233</v>
      </c>
      <c r="J205" s="1">
        <v>0.6</v>
      </c>
      <c r="K205" s="1">
        <v>0.9</v>
      </c>
      <c r="L205" s="1">
        <v>0</v>
      </c>
    </row>
    <row r="206" spans="1:12">
      <c r="A206" s="2">
        <v>40908.5</v>
      </c>
      <c r="B206" s="1">
        <v>2.7</v>
      </c>
      <c r="C206" s="1">
        <v>46</v>
      </c>
      <c r="D206" s="1">
        <v>0</v>
      </c>
      <c r="E206" s="1">
        <v>0</v>
      </c>
      <c r="F206" s="1">
        <v>0</v>
      </c>
      <c r="G206" s="5">
        <v>19.600000000000001</v>
      </c>
      <c r="H206" s="1">
        <v>3.6</v>
      </c>
      <c r="I206" s="1">
        <v>232</v>
      </c>
      <c r="J206" s="1">
        <v>1.1000000000000001</v>
      </c>
      <c r="K206" s="1">
        <v>3.6</v>
      </c>
      <c r="L206" s="1">
        <v>0</v>
      </c>
    </row>
    <row r="207" spans="1:12">
      <c r="A207" s="2">
        <v>40908.541666666664</v>
      </c>
      <c r="B207" s="1">
        <v>4.8</v>
      </c>
      <c r="C207" s="1">
        <v>37</v>
      </c>
      <c r="D207" s="1">
        <v>0</v>
      </c>
      <c r="E207" s="1">
        <v>0</v>
      </c>
      <c r="F207" s="1">
        <v>0</v>
      </c>
      <c r="G207" s="5">
        <v>19.600000000000001</v>
      </c>
      <c r="H207" s="1">
        <v>3.5</v>
      </c>
      <c r="I207" s="1">
        <v>239</v>
      </c>
      <c r="J207" s="1">
        <v>1.2</v>
      </c>
      <c r="K207" s="1">
        <v>5.3</v>
      </c>
      <c r="L207" s="1">
        <v>0</v>
      </c>
    </row>
    <row r="208" spans="1:12">
      <c r="A208" s="2">
        <v>40908.583333333336</v>
      </c>
      <c r="B208" s="1">
        <v>6.5</v>
      </c>
      <c r="C208" s="1">
        <v>30</v>
      </c>
      <c r="D208" s="1">
        <v>0</v>
      </c>
      <c r="E208" s="1">
        <v>0</v>
      </c>
      <c r="F208" s="1">
        <v>0</v>
      </c>
      <c r="G208" s="5">
        <v>19.600000000000001</v>
      </c>
      <c r="H208" s="1">
        <v>2.8</v>
      </c>
      <c r="I208" s="1">
        <v>230</v>
      </c>
      <c r="J208" s="1">
        <v>1.2</v>
      </c>
      <c r="K208" s="1">
        <v>6.7</v>
      </c>
      <c r="L208" s="1">
        <v>0</v>
      </c>
    </row>
    <row r="209" spans="1:12">
      <c r="A209" s="2">
        <v>40908.625</v>
      </c>
      <c r="B209" s="1">
        <v>6.8</v>
      </c>
      <c r="C209" s="1">
        <v>28</v>
      </c>
      <c r="D209" s="1">
        <v>0</v>
      </c>
      <c r="E209" s="1">
        <v>0</v>
      </c>
      <c r="F209" s="1">
        <v>0</v>
      </c>
      <c r="G209" s="5">
        <v>19.600000000000001</v>
      </c>
      <c r="H209" s="1">
        <v>2.2000000000000002</v>
      </c>
      <c r="I209" s="1">
        <v>216</v>
      </c>
      <c r="J209" s="1">
        <v>0.8</v>
      </c>
      <c r="K209" s="1">
        <v>6.8</v>
      </c>
      <c r="L209" s="1">
        <v>0</v>
      </c>
    </row>
    <row r="210" spans="1:12">
      <c r="A210" s="2">
        <v>40908.666666666664</v>
      </c>
      <c r="B210" s="1">
        <v>5.4</v>
      </c>
      <c r="C210" s="1">
        <v>30</v>
      </c>
      <c r="D210" s="1">
        <v>0</v>
      </c>
      <c r="E210" s="1">
        <v>0</v>
      </c>
      <c r="F210" s="1">
        <v>0</v>
      </c>
      <c r="G210" s="5">
        <v>19.600000000000001</v>
      </c>
      <c r="H210" s="1">
        <v>0.9</v>
      </c>
      <c r="I210" s="1">
        <v>89</v>
      </c>
      <c r="J210" s="1">
        <v>0.3</v>
      </c>
      <c r="K210" s="1">
        <v>5.0999999999999996</v>
      </c>
      <c r="L210" s="1">
        <v>0</v>
      </c>
    </row>
    <row r="211" spans="1:12">
      <c r="A211" s="2">
        <v>40908.708333333336</v>
      </c>
      <c r="B211" s="1">
        <v>2.8</v>
      </c>
      <c r="C211" s="1">
        <v>37</v>
      </c>
      <c r="D211" s="1">
        <v>0</v>
      </c>
      <c r="E211" s="1">
        <v>0</v>
      </c>
      <c r="F211" s="1">
        <v>0</v>
      </c>
      <c r="G211" s="5">
        <v>19.600000000000001</v>
      </c>
      <c r="H211" s="1">
        <v>0.8</v>
      </c>
      <c r="I211" s="1">
        <v>169</v>
      </c>
      <c r="J211" s="1">
        <v>0</v>
      </c>
      <c r="K211" s="1">
        <v>2.2000000000000002</v>
      </c>
      <c r="L211" s="1">
        <v>0</v>
      </c>
    </row>
    <row r="212" spans="1:12">
      <c r="A212" s="2">
        <v>40908.75</v>
      </c>
      <c r="B212" s="1">
        <v>1.1000000000000001</v>
      </c>
      <c r="C212" s="1">
        <v>43</v>
      </c>
      <c r="D212" s="1">
        <v>0</v>
      </c>
      <c r="E212" s="1">
        <v>0</v>
      </c>
      <c r="F212" s="1">
        <v>0</v>
      </c>
      <c r="G212" s="5">
        <v>19.600000000000001</v>
      </c>
      <c r="H212" s="1">
        <v>0.4</v>
      </c>
      <c r="I212" s="1">
        <v>227</v>
      </c>
      <c r="J212" s="1">
        <v>0</v>
      </c>
      <c r="K212" s="1">
        <v>-0.2</v>
      </c>
      <c r="L212" s="1">
        <v>0</v>
      </c>
    </row>
    <row r="213" spans="1:12">
      <c r="A213" s="2">
        <v>40908.791666666664</v>
      </c>
      <c r="B213" s="1">
        <v>0.3</v>
      </c>
      <c r="C213" s="1">
        <v>48</v>
      </c>
      <c r="D213" s="1">
        <v>0</v>
      </c>
      <c r="E213" s="1">
        <v>0</v>
      </c>
      <c r="F213" s="1">
        <v>0</v>
      </c>
      <c r="G213" s="5">
        <v>19.600000000000001</v>
      </c>
      <c r="H213" s="1">
        <v>0.7</v>
      </c>
      <c r="I213" s="1">
        <v>243</v>
      </c>
      <c r="J213" s="1">
        <v>0</v>
      </c>
      <c r="K213" s="1">
        <v>-0.9</v>
      </c>
      <c r="L213" s="1">
        <v>0</v>
      </c>
    </row>
    <row r="214" spans="1:12">
      <c r="A214" s="2">
        <v>40908.833333333336</v>
      </c>
      <c r="B214" s="1">
        <v>0.1</v>
      </c>
      <c r="C214" s="1">
        <v>50</v>
      </c>
      <c r="D214" s="1">
        <v>0</v>
      </c>
      <c r="E214" s="1">
        <v>0</v>
      </c>
      <c r="F214" s="1">
        <v>0</v>
      </c>
      <c r="G214" s="5">
        <v>19.600000000000001</v>
      </c>
      <c r="H214" s="1">
        <v>0.3</v>
      </c>
      <c r="I214" s="1">
        <v>169</v>
      </c>
      <c r="J214" s="1">
        <v>0</v>
      </c>
      <c r="K214" s="1">
        <v>-1.9</v>
      </c>
      <c r="L214" s="1">
        <v>0</v>
      </c>
    </row>
    <row r="215" spans="1:12">
      <c r="A215" s="2">
        <v>40908.875</v>
      </c>
      <c r="B215" s="1">
        <v>-0.9</v>
      </c>
      <c r="C215" s="1">
        <v>59</v>
      </c>
      <c r="D215" s="1">
        <v>0</v>
      </c>
      <c r="E215" s="1">
        <v>0</v>
      </c>
      <c r="F215" s="1">
        <v>0</v>
      </c>
      <c r="G215" s="5">
        <v>19.600000000000001</v>
      </c>
      <c r="H215" s="1">
        <v>0.6</v>
      </c>
      <c r="I215" s="1">
        <v>278</v>
      </c>
      <c r="J215" s="1">
        <v>0</v>
      </c>
      <c r="K215" s="1">
        <v>-2.6</v>
      </c>
      <c r="L215" s="1">
        <v>0</v>
      </c>
    </row>
    <row r="216" spans="1:12">
      <c r="A216" s="2">
        <v>40908.916666666664</v>
      </c>
      <c r="B216" s="1">
        <v>-1.4</v>
      </c>
      <c r="C216" s="1">
        <v>63</v>
      </c>
      <c r="D216" s="1">
        <v>0</v>
      </c>
      <c r="E216" s="1">
        <v>0</v>
      </c>
      <c r="F216" s="1">
        <v>0</v>
      </c>
      <c r="G216" s="5">
        <v>19.600000000000001</v>
      </c>
      <c r="H216" s="1">
        <v>0.6</v>
      </c>
      <c r="I216" s="1">
        <v>281</v>
      </c>
      <c r="J216" s="1">
        <v>0</v>
      </c>
      <c r="K216" s="1">
        <v>-2.6</v>
      </c>
      <c r="L216" s="1">
        <v>0</v>
      </c>
    </row>
    <row r="217" spans="1:12">
      <c r="A217" s="2">
        <v>40908.958333333336</v>
      </c>
      <c r="B217" s="1">
        <v>-1.6</v>
      </c>
      <c r="C217" s="1">
        <v>65</v>
      </c>
      <c r="D217" s="1">
        <v>0</v>
      </c>
      <c r="E217" s="1">
        <v>0</v>
      </c>
      <c r="F217" s="1">
        <v>0</v>
      </c>
      <c r="G217" s="5">
        <v>19.600000000000001</v>
      </c>
      <c r="H217" s="1">
        <v>0.4</v>
      </c>
      <c r="I217" s="1">
        <v>299</v>
      </c>
      <c r="J217" s="1">
        <v>0</v>
      </c>
      <c r="K217" s="1">
        <v>-3</v>
      </c>
      <c r="L217" s="1">
        <v>0</v>
      </c>
    </row>
    <row r="218" spans="1:12">
      <c r="A218" s="2">
        <v>40909</v>
      </c>
      <c r="B218" s="1">
        <v>-1.9</v>
      </c>
      <c r="C218" s="1">
        <v>67</v>
      </c>
      <c r="D218" s="1">
        <v>0</v>
      </c>
      <c r="E218" s="1">
        <v>0</v>
      </c>
      <c r="F218" s="1">
        <v>0</v>
      </c>
      <c r="G218" s="5">
        <v>19.600000000000001</v>
      </c>
      <c r="H218" s="1">
        <v>0.6</v>
      </c>
      <c r="I218" s="1">
        <v>76</v>
      </c>
      <c r="J218" s="1">
        <v>0</v>
      </c>
      <c r="K218" s="1">
        <v>-3.2</v>
      </c>
      <c r="L218" s="1">
        <v>0</v>
      </c>
    </row>
    <row r="219" spans="1:12">
      <c r="A219" s="2">
        <v>40909.041666666664</v>
      </c>
      <c r="B219" s="1">
        <v>-2.6</v>
      </c>
      <c r="C219" s="1">
        <v>72</v>
      </c>
      <c r="D219" s="1">
        <v>0</v>
      </c>
      <c r="E219" s="1">
        <v>0</v>
      </c>
      <c r="F219" s="1">
        <v>0</v>
      </c>
      <c r="G219" s="5">
        <v>19.600000000000001</v>
      </c>
      <c r="H219" s="1">
        <v>0.5</v>
      </c>
      <c r="I219" s="1">
        <v>304</v>
      </c>
      <c r="J219" s="1">
        <v>0</v>
      </c>
      <c r="K219" s="1">
        <v>-3.8</v>
      </c>
      <c r="L219" s="1">
        <v>0</v>
      </c>
    </row>
    <row r="220" spans="1:12">
      <c r="A220" s="2">
        <v>40909.083333333336</v>
      </c>
      <c r="B220" s="1">
        <v>-2.7</v>
      </c>
      <c r="C220" s="1">
        <v>72</v>
      </c>
      <c r="D220" s="1">
        <v>0</v>
      </c>
      <c r="E220" s="1">
        <v>0</v>
      </c>
      <c r="F220" s="1">
        <v>0</v>
      </c>
      <c r="G220" s="5">
        <v>19.600000000000001</v>
      </c>
      <c r="H220" s="1">
        <v>0.3</v>
      </c>
      <c r="I220" s="1">
        <v>255</v>
      </c>
      <c r="J220" s="1">
        <v>0</v>
      </c>
      <c r="K220" s="1">
        <v>-4</v>
      </c>
      <c r="L220" s="1">
        <v>0</v>
      </c>
    </row>
    <row r="221" spans="1:12">
      <c r="A221" s="2">
        <v>40909.125</v>
      </c>
      <c r="B221" s="1">
        <v>-3</v>
      </c>
      <c r="C221" s="1">
        <v>74</v>
      </c>
      <c r="D221" s="1">
        <v>0</v>
      </c>
      <c r="E221" s="1">
        <v>0</v>
      </c>
      <c r="F221" s="1">
        <v>0</v>
      </c>
      <c r="G221" s="5">
        <v>19.600000000000001</v>
      </c>
      <c r="H221" s="1">
        <v>0.5</v>
      </c>
      <c r="I221" s="1">
        <v>171</v>
      </c>
      <c r="J221" s="1">
        <v>0</v>
      </c>
      <c r="K221" s="1">
        <v>-4.2</v>
      </c>
      <c r="L221" s="1">
        <v>0</v>
      </c>
    </row>
    <row r="222" spans="1:12">
      <c r="A222" s="2">
        <v>40909.166666666664</v>
      </c>
      <c r="B222" s="1">
        <v>-3.3</v>
      </c>
      <c r="C222" s="1">
        <v>75</v>
      </c>
      <c r="D222" s="1">
        <v>0</v>
      </c>
      <c r="E222" s="1">
        <v>0</v>
      </c>
      <c r="F222" s="1">
        <v>0</v>
      </c>
      <c r="G222" s="5">
        <v>19.600000000000001</v>
      </c>
      <c r="H222" s="1">
        <v>0.3</v>
      </c>
      <c r="I222" s="1">
        <v>244</v>
      </c>
      <c r="J222" s="1">
        <v>0</v>
      </c>
      <c r="K222" s="1">
        <v>-4.5999999999999996</v>
      </c>
      <c r="L222" s="1">
        <v>0</v>
      </c>
    </row>
    <row r="223" spans="1:12">
      <c r="A223" s="2">
        <v>40909.208333333336</v>
      </c>
      <c r="B223" s="1">
        <v>-3.3</v>
      </c>
      <c r="C223" s="1">
        <v>75</v>
      </c>
      <c r="D223" s="1">
        <v>0</v>
      </c>
      <c r="E223" s="1">
        <v>0</v>
      </c>
      <c r="F223" s="1">
        <v>0</v>
      </c>
      <c r="G223" s="5">
        <v>19.600000000000001</v>
      </c>
      <c r="H223" s="1">
        <v>0.3</v>
      </c>
      <c r="I223" s="1">
        <v>233</v>
      </c>
      <c r="J223" s="1">
        <v>0</v>
      </c>
      <c r="K223" s="1">
        <v>-4.5</v>
      </c>
      <c r="L223" s="1">
        <v>0</v>
      </c>
    </row>
    <row r="224" spans="1:12">
      <c r="A224" s="2">
        <v>40909.25</v>
      </c>
      <c r="B224" s="1">
        <v>-3.7</v>
      </c>
      <c r="C224" s="1">
        <v>78</v>
      </c>
      <c r="D224" s="1">
        <v>0</v>
      </c>
      <c r="E224" s="1">
        <v>0</v>
      </c>
      <c r="F224" s="1">
        <v>0</v>
      </c>
      <c r="G224" s="5">
        <v>19.600000000000001</v>
      </c>
      <c r="H224" s="1">
        <v>0.6</v>
      </c>
      <c r="I224" s="1">
        <v>136</v>
      </c>
      <c r="J224" s="1">
        <v>0</v>
      </c>
      <c r="K224" s="1">
        <v>-4.7</v>
      </c>
      <c r="L224" s="1">
        <v>0</v>
      </c>
    </row>
    <row r="225" spans="1:12">
      <c r="A225" s="2">
        <v>40909.291666666664</v>
      </c>
      <c r="B225" s="1">
        <v>-4</v>
      </c>
      <c r="C225" s="1">
        <v>81.099999999999994</v>
      </c>
      <c r="D225" s="1">
        <v>0</v>
      </c>
      <c r="E225" s="1">
        <v>0</v>
      </c>
      <c r="F225" s="1">
        <v>0</v>
      </c>
      <c r="G225" s="5">
        <v>19.600000000000001</v>
      </c>
      <c r="H225" s="1">
        <v>0.6</v>
      </c>
      <c r="I225" s="1">
        <v>248</v>
      </c>
      <c r="J225" s="1">
        <v>0</v>
      </c>
      <c r="K225" s="1">
        <v>-5</v>
      </c>
      <c r="L225" s="1">
        <v>0</v>
      </c>
    </row>
    <row r="226" spans="1:12">
      <c r="A226" s="2">
        <v>40909.333333333336</v>
      </c>
      <c r="B226" s="1">
        <v>-3.3</v>
      </c>
      <c r="C226" s="1">
        <v>80</v>
      </c>
      <c r="D226" s="1">
        <v>0</v>
      </c>
      <c r="E226" s="1">
        <v>0</v>
      </c>
      <c r="F226" s="1">
        <v>0</v>
      </c>
      <c r="G226" s="5">
        <v>19.600000000000001</v>
      </c>
      <c r="H226" s="1">
        <v>1.2</v>
      </c>
      <c r="I226" s="1">
        <v>274</v>
      </c>
      <c r="J226" s="1">
        <v>0</v>
      </c>
      <c r="K226" s="1">
        <v>-3.8</v>
      </c>
      <c r="L226" s="1">
        <v>0</v>
      </c>
    </row>
    <row r="227" spans="1:12">
      <c r="A227" s="2">
        <v>40909.375</v>
      </c>
      <c r="B227" s="1">
        <v>-3.2</v>
      </c>
      <c r="C227" s="1">
        <v>78</v>
      </c>
      <c r="D227" s="1">
        <v>0</v>
      </c>
      <c r="E227" s="1">
        <v>0</v>
      </c>
      <c r="F227" s="1">
        <v>0</v>
      </c>
      <c r="G227" s="5">
        <v>19.600000000000001</v>
      </c>
      <c r="H227" s="1">
        <v>0.7</v>
      </c>
      <c r="I227" s="1">
        <v>223</v>
      </c>
      <c r="J227" s="1">
        <v>0</v>
      </c>
      <c r="K227" s="1">
        <v>-3.7</v>
      </c>
      <c r="L227" s="1">
        <v>0</v>
      </c>
    </row>
    <row r="228" spans="1:12">
      <c r="A228" s="2">
        <v>40909.416666666664</v>
      </c>
      <c r="B228" s="1">
        <v>-3</v>
      </c>
      <c r="C228" s="1">
        <v>78</v>
      </c>
      <c r="D228" s="1">
        <v>0</v>
      </c>
      <c r="E228" s="1">
        <v>0</v>
      </c>
      <c r="F228" s="1">
        <v>0</v>
      </c>
      <c r="G228" s="5">
        <v>19.600000000000001</v>
      </c>
      <c r="H228" s="1">
        <v>0.5</v>
      </c>
      <c r="I228" s="1">
        <v>69</v>
      </c>
      <c r="J228" s="1">
        <v>0.1</v>
      </c>
      <c r="K228" s="1">
        <v>-3.1</v>
      </c>
      <c r="L228" s="1">
        <v>0</v>
      </c>
    </row>
    <row r="229" spans="1:12">
      <c r="A229" s="2">
        <v>40909.458333333336</v>
      </c>
      <c r="B229" s="1">
        <v>-1.1000000000000001</v>
      </c>
      <c r="C229" s="1">
        <v>73</v>
      </c>
      <c r="D229" s="1">
        <v>0</v>
      </c>
      <c r="E229" s="1">
        <v>0</v>
      </c>
      <c r="F229" s="1">
        <v>0</v>
      </c>
      <c r="G229" s="5">
        <v>19.600000000000001</v>
      </c>
      <c r="H229" s="1">
        <v>0.3</v>
      </c>
      <c r="I229" s="1">
        <v>211</v>
      </c>
      <c r="J229" s="1">
        <v>0.6</v>
      </c>
      <c r="K229" s="1">
        <v>-0.9</v>
      </c>
      <c r="L229" s="1">
        <v>0</v>
      </c>
    </row>
    <row r="230" spans="1:12">
      <c r="A230" s="2">
        <v>40909.5</v>
      </c>
      <c r="B230" s="1">
        <v>1.6</v>
      </c>
      <c r="C230" s="1">
        <v>62</v>
      </c>
      <c r="D230" s="1">
        <v>0</v>
      </c>
      <c r="E230" s="1">
        <v>0</v>
      </c>
      <c r="F230" s="1">
        <v>0</v>
      </c>
      <c r="G230" s="5">
        <v>19.600000000000001</v>
      </c>
      <c r="H230" s="1">
        <v>0.7</v>
      </c>
      <c r="I230" s="1">
        <v>226</v>
      </c>
      <c r="J230" s="1">
        <v>1.1000000000000001</v>
      </c>
      <c r="K230" s="1">
        <v>2.1</v>
      </c>
      <c r="L230" s="1">
        <v>0</v>
      </c>
    </row>
    <row r="231" spans="1:12">
      <c r="A231" s="2">
        <v>40909.541666666664</v>
      </c>
      <c r="B231" s="1">
        <v>3.4</v>
      </c>
      <c r="C231" s="1">
        <v>52</v>
      </c>
      <c r="D231" s="1">
        <v>0</v>
      </c>
      <c r="E231" s="1">
        <v>0</v>
      </c>
      <c r="F231" s="1">
        <v>0</v>
      </c>
      <c r="G231" s="5">
        <v>19.600000000000001</v>
      </c>
      <c r="H231" s="1">
        <v>0.8</v>
      </c>
      <c r="I231" s="1">
        <v>179</v>
      </c>
      <c r="J231" s="1">
        <v>1.3</v>
      </c>
      <c r="K231" s="1">
        <v>3.3</v>
      </c>
      <c r="L231" s="1">
        <v>0</v>
      </c>
    </row>
    <row r="232" spans="1:12">
      <c r="A232" s="2">
        <v>40909.583333333336</v>
      </c>
      <c r="B232" s="1">
        <v>3.8</v>
      </c>
      <c r="C232" s="1">
        <v>49</v>
      </c>
      <c r="D232" s="1">
        <v>0</v>
      </c>
      <c r="E232" s="1">
        <v>0</v>
      </c>
      <c r="F232" s="1">
        <v>0</v>
      </c>
      <c r="G232" s="5">
        <v>19.600000000000001</v>
      </c>
      <c r="H232" s="1">
        <v>1.4</v>
      </c>
      <c r="I232" s="1">
        <v>123</v>
      </c>
      <c r="J232" s="1">
        <v>1.2</v>
      </c>
      <c r="K232" s="1">
        <v>3.7</v>
      </c>
      <c r="L232" s="1">
        <v>0</v>
      </c>
    </row>
    <row r="233" spans="1:12">
      <c r="A233" s="2">
        <v>40909.625</v>
      </c>
      <c r="B233" s="1">
        <v>4.4000000000000004</v>
      </c>
      <c r="C233" s="1">
        <v>46</v>
      </c>
      <c r="D233" s="1">
        <v>0</v>
      </c>
      <c r="E233" s="1">
        <v>0</v>
      </c>
      <c r="F233" s="1">
        <v>0</v>
      </c>
      <c r="G233" s="5">
        <v>19.600000000000001</v>
      </c>
      <c r="H233" s="1">
        <v>0.8</v>
      </c>
      <c r="I233" s="1">
        <v>107</v>
      </c>
      <c r="J233" s="1">
        <v>0.6</v>
      </c>
      <c r="K233" s="1">
        <v>4.5</v>
      </c>
      <c r="L233" s="1">
        <v>0</v>
      </c>
    </row>
    <row r="234" spans="1:12">
      <c r="A234" s="2">
        <v>40909.666666666664</v>
      </c>
      <c r="B234" s="1">
        <v>3.6</v>
      </c>
      <c r="C234" s="1">
        <v>50</v>
      </c>
      <c r="D234" s="1">
        <v>0</v>
      </c>
      <c r="E234" s="1">
        <v>0</v>
      </c>
      <c r="F234" s="1">
        <v>0</v>
      </c>
      <c r="G234" s="5">
        <v>19.600000000000001</v>
      </c>
      <c r="H234" s="1">
        <v>0.5</v>
      </c>
      <c r="I234" s="1">
        <v>302</v>
      </c>
      <c r="J234" s="1">
        <v>0.2</v>
      </c>
      <c r="K234" s="1">
        <v>3.6</v>
      </c>
      <c r="L234" s="1">
        <v>0</v>
      </c>
    </row>
    <row r="235" spans="1:12">
      <c r="A235" s="2">
        <v>40909.708333333336</v>
      </c>
      <c r="B235" s="1">
        <v>2.4</v>
      </c>
      <c r="C235" s="1">
        <v>54</v>
      </c>
      <c r="D235" s="1">
        <v>0</v>
      </c>
      <c r="E235" s="1">
        <v>0</v>
      </c>
      <c r="F235" s="1">
        <v>0</v>
      </c>
      <c r="G235" s="5">
        <v>19.600000000000001</v>
      </c>
      <c r="H235" s="1">
        <v>0.8</v>
      </c>
      <c r="I235" s="1">
        <v>70</v>
      </c>
      <c r="J235" s="1">
        <v>0</v>
      </c>
      <c r="K235" s="1">
        <v>2</v>
      </c>
      <c r="L235" s="1">
        <v>0</v>
      </c>
    </row>
    <row r="236" spans="1:12">
      <c r="A236" s="2">
        <v>40909.75</v>
      </c>
      <c r="B236" s="1">
        <v>1.3</v>
      </c>
      <c r="C236" s="1">
        <v>56</v>
      </c>
      <c r="D236" s="1">
        <v>0</v>
      </c>
      <c r="E236" s="1">
        <v>0</v>
      </c>
      <c r="F236" s="1">
        <v>0</v>
      </c>
      <c r="G236" s="5">
        <v>19.600000000000001</v>
      </c>
      <c r="H236" s="1">
        <v>0.4</v>
      </c>
      <c r="I236" s="1">
        <v>285</v>
      </c>
      <c r="J236" s="1">
        <v>0</v>
      </c>
      <c r="K236" s="1">
        <v>0.3</v>
      </c>
      <c r="L236" s="1">
        <v>0</v>
      </c>
    </row>
    <row r="237" spans="1:12">
      <c r="A237" s="2">
        <v>40909.791666666664</v>
      </c>
      <c r="B237" s="1">
        <v>1</v>
      </c>
      <c r="C237" s="1">
        <v>60</v>
      </c>
      <c r="D237" s="1">
        <v>0</v>
      </c>
      <c r="E237" s="1">
        <v>0</v>
      </c>
      <c r="F237" s="1">
        <v>0</v>
      </c>
      <c r="G237" s="5">
        <v>19.600000000000001</v>
      </c>
      <c r="H237" s="1">
        <v>0.3</v>
      </c>
      <c r="I237" s="1">
        <v>14</v>
      </c>
      <c r="J237" s="1">
        <v>0</v>
      </c>
      <c r="K237" s="1">
        <v>-0.3</v>
      </c>
      <c r="L237" s="1">
        <v>0</v>
      </c>
    </row>
    <row r="238" spans="1:12">
      <c r="A238" s="2">
        <v>40909.833333333336</v>
      </c>
      <c r="B238" s="1">
        <v>0.6</v>
      </c>
      <c r="C238" s="1">
        <v>62</v>
      </c>
      <c r="D238" s="1">
        <v>0</v>
      </c>
      <c r="E238" s="1">
        <v>0</v>
      </c>
      <c r="F238" s="1">
        <v>0</v>
      </c>
      <c r="G238" s="5">
        <v>19.600000000000001</v>
      </c>
      <c r="H238" s="1">
        <v>0.2</v>
      </c>
      <c r="I238" s="1">
        <v>144</v>
      </c>
      <c r="J238" s="1">
        <v>0</v>
      </c>
      <c r="K238" s="1">
        <v>-1.1000000000000001</v>
      </c>
      <c r="L238" s="1">
        <v>0</v>
      </c>
    </row>
    <row r="239" spans="1:12">
      <c r="A239" s="2">
        <v>40909.875</v>
      </c>
      <c r="B239" s="1">
        <v>0</v>
      </c>
      <c r="C239" s="1">
        <v>66</v>
      </c>
      <c r="D239" s="1">
        <v>0</v>
      </c>
      <c r="E239" s="1">
        <v>0</v>
      </c>
      <c r="F239" s="1">
        <v>0</v>
      </c>
      <c r="G239" s="5">
        <v>19.600000000000001</v>
      </c>
      <c r="H239" s="1">
        <v>0.3</v>
      </c>
      <c r="I239" s="1">
        <v>289</v>
      </c>
      <c r="J239" s="1">
        <v>0</v>
      </c>
      <c r="K239" s="1">
        <v>-1.5</v>
      </c>
      <c r="L239" s="1">
        <v>0</v>
      </c>
    </row>
    <row r="240" spans="1:12">
      <c r="A240" s="2">
        <v>40909.916666666664</v>
      </c>
      <c r="B240" s="1">
        <v>-0.6</v>
      </c>
      <c r="C240" s="1">
        <v>70</v>
      </c>
      <c r="D240" s="1">
        <v>0</v>
      </c>
      <c r="E240" s="1">
        <v>0</v>
      </c>
      <c r="F240" s="1">
        <v>0</v>
      </c>
      <c r="G240" s="5">
        <v>19.600000000000001</v>
      </c>
      <c r="H240" s="1">
        <v>0.3</v>
      </c>
      <c r="I240" s="1">
        <v>280</v>
      </c>
      <c r="J240" s="1">
        <v>0</v>
      </c>
      <c r="K240" s="1">
        <v>-2.2000000000000002</v>
      </c>
      <c r="L240" s="1">
        <v>0</v>
      </c>
    </row>
    <row r="241" spans="1:12">
      <c r="A241" s="2">
        <v>40909.958333333336</v>
      </c>
      <c r="B241" s="1">
        <v>-1.3</v>
      </c>
      <c r="C241" s="1">
        <v>73</v>
      </c>
      <c r="D241" s="1">
        <v>0</v>
      </c>
      <c r="E241" s="1">
        <v>0</v>
      </c>
      <c r="F241" s="1">
        <v>0</v>
      </c>
      <c r="G241" s="5">
        <v>19.600000000000001</v>
      </c>
      <c r="H241" s="1">
        <v>0.4</v>
      </c>
      <c r="I241" s="1">
        <v>109</v>
      </c>
      <c r="J241" s="1">
        <v>0</v>
      </c>
      <c r="K241" s="1">
        <v>-2.9</v>
      </c>
      <c r="L241" s="1">
        <v>0</v>
      </c>
    </row>
    <row r="242" spans="1:12">
      <c r="A242" s="2">
        <v>40910</v>
      </c>
      <c r="B242" s="1">
        <v>-1.6</v>
      </c>
      <c r="C242" s="1">
        <v>76</v>
      </c>
      <c r="D242" s="1">
        <v>0</v>
      </c>
      <c r="E242" s="1">
        <v>0</v>
      </c>
      <c r="F242" s="1">
        <v>0</v>
      </c>
      <c r="G242" s="5">
        <v>19.600000000000001</v>
      </c>
      <c r="H242" s="1">
        <v>0.3</v>
      </c>
      <c r="I242" s="1">
        <v>66</v>
      </c>
      <c r="J242" s="1">
        <v>0</v>
      </c>
      <c r="K242" s="1">
        <v>-2.7</v>
      </c>
      <c r="L242" s="1">
        <v>0</v>
      </c>
    </row>
    <row r="243" spans="1:12">
      <c r="A243" s="2">
        <v>40910.041666666664</v>
      </c>
      <c r="B243" s="1">
        <v>-1.5</v>
      </c>
      <c r="C243" s="1">
        <v>76</v>
      </c>
      <c r="D243" s="1">
        <v>0</v>
      </c>
      <c r="E243" s="1">
        <v>0</v>
      </c>
      <c r="F243" s="1">
        <v>0</v>
      </c>
      <c r="G243" s="5">
        <v>19.600000000000001</v>
      </c>
      <c r="H243" s="1">
        <v>0.2</v>
      </c>
      <c r="I243" s="1">
        <v>336</v>
      </c>
      <c r="J243" s="1">
        <v>0</v>
      </c>
      <c r="K243" s="1">
        <v>-2.8</v>
      </c>
      <c r="L243" s="1">
        <v>0</v>
      </c>
    </row>
    <row r="244" spans="1:12">
      <c r="A244" s="2">
        <v>40910.083333333336</v>
      </c>
      <c r="B244" s="1">
        <v>-1.3</v>
      </c>
      <c r="C244" s="1">
        <v>75</v>
      </c>
      <c r="D244" s="1">
        <v>0</v>
      </c>
      <c r="E244" s="1">
        <v>0</v>
      </c>
      <c r="F244" s="1">
        <v>0</v>
      </c>
      <c r="G244" s="5">
        <v>19.600000000000001</v>
      </c>
      <c r="H244" s="1">
        <v>0.2</v>
      </c>
      <c r="I244" s="1">
        <v>141</v>
      </c>
      <c r="J244" s="1">
        <v>0</v>
      </c>
      <c r="K244" s="1">
        <v>-2.6</v>
      </c>
      <c r="L244" s="1">
        <v>0</v>
      </c>
    </row>
    <row r="245" spans="1:12">
      <c r="A245" s="2">
        <v>40910.125</v>
      </c>
      <c r="B245" s="1">
        <v>-1.9</v>
      </c>
      <c r="C245" s="1">
        <v>78</v>
      </c>
      <c r="D245" s="1">
        <v>0</v>
      </c>
      <c r="E245" s="1">
        <v>0</v>
      </c>
      <c r="F245" s="1">
        <v>0</v>
      </c>
      <c r="G245" s="5">
        <v>19.600000000000001</v>
      </c>
      <c r="H245" s="1">
        <v>0.2</v>
      </c>
      <c r="I245" s="1">
        <v>290</v>
      </c>
      <c r="J245" s="1">
        <v>0</v>
      </c>
      <c r="K245" s="1">
        <v>-3.1</v>
      </c>
      <c r="L245" s="1">
        <v>0</v>
      </c>
    </row>
    <row r="246" spans="1:12">
      <c r="A246" s="2">
        <v>40910.166666666664</v>
      </c>
      <c r="B246" s="1">
        <v>-2.1</v>
      </c>
      <c r="C246" s="1">
        <v>79</v>
      </c>
      <c r="D246" s="1">
        <v>0</v>
      </c>
      <c r="E246" s="1">
        <v>0</v>
      </c>
      <c r="F246" s="1">
        <v>0</v>
      </c>
      <c r="G246" s="5">
        <v>19.600000000000001</v>
      </c>
      <c r="H246" s="1">
        <v>0.3</v>
      </c>
      <c r="I246" s="1">
        <v>150</v>
      </c>
      <c r="J246" s="1">
        <v>0</v>
      </c>
      <c r="K246" s="1">
        <v>-3.3</v>
      </c>
      <c r="L246" s="1">
        <v>0</v>
      </c>
    </row>
    <row r="247" spans="1:12">
      <c r="A247" s="2">
        <v>40910.208333333336</v>
      </c>
      <c r="B247" s="1">
        <v>-1.8</v>
      </c>
      <c r="C247" s="1">
        <v>78</v>
      </c>
      <c r="D247" s="1">
        <v>0</v>
      </c>
      <c r="E247" s="1">
        <v>0</v>
      </c>
      <c r="F247" s="1">
        <v>0</v>
      </c>
      <c r="G247" s="5">
        <v>19.600000000000001</v>
      </c>
      <c r="H247" s="1">
        <v>0.2</v>
      </c>
      <c r="I247" s="1">
        <v>81</v>
      </c>
      <c r="J247" s="1">
        <v>0</v>
      </c>
      <c r="K247" s="1">
        <v>-3.6</v>
      </c>
      <c r="L247" s="1">
        <v>0</v>
      </c>
    </row>
    <row r="248" spans="1:12">
      <c r="A248" s="2">
        <v>40910.25</v>
      </c>
      <c r="B248" s="1">
        <v>-2.8</v>
      </c>
      <c r="C248" s="1">
        <v>82.2</v>
      </c>
      <c r="D248" s="1">
        <v>0</v>
      </c>
      <c r="E248" s="1">
        <v>0</v>
      </c>
      <c r="F248" s="1">
        <v>0</v>
      </c>
      <c r="G248" s="5">
        <v>19.600000000000001</v>
      </c>
      <c r="H248" s="1">
        <v>0.3</v>
      </c>
      <c r="I248" s="1">
        <v>264</v>
      </c>
      <c r="J248" s="1">
        <v>0</v>
      </c>
      <c r="K248" s="1">
        <v>-3.8</v>
      </c>
      <c r="L248" s="1">
        <v>0</v>
      </c>
    </row>
    <row r="249" spans="1:12">
      <c r="A249" s="2">
        <v>40910.291666666664</v>
      </c>
      <c r="B249" s="1">
        <v>-2.4</v>
      </c>
      <c r="C249" s="1">
        <v>81.099999999999994</v>
      </c>
      <c r="D249" s="1">
        <v>0</v>
      </c>
      <c r="E249" s="1">
        <v>0</v>
      </c>
      <c r="F249" s="1">
        <v>0</v>
      </c>
      <c r="G249" s="5">
        <v>19.600000000000001</v>
      </c>
      <c r="H249" s="1">
        <v>0.2</v>
      </c>
      <c r="I249" s="1">
        <v>211</v>
      </c>
      <c r="J249" s="1">
        <v>0</v>
      </c>
      <c r="K249" s="1">
        <v>-3.8</v>
      </c>
      <c r="L249" s="1">
        <v>0</v>
      </c>
    </row>
    <row r="250" spans="1:12">
      <c r="A250" s="2">
        <v>40910.333333333336</v>
      </c>
      <c r="B250" s="1">
        <v>-2.8</v>
      </c>
      <c r="C250" s="1">
        <v>83.3</v>
      </c>
      <c r="D250" s="1">
        <v>0</v>
      </c>
      <c r="E250" s="1">
        <v>0</v>
      </c>
      <c r="F250" s="1">
        <v>0</v>
      </c>
      <c r="G250" s="5">
        <v>19.600000000000001</v>
      </c>
      <c r="H250" s="1">
        <v>0.4</v>
      </c>
      <c r="I250" s="1">
        <v>222</v>
      </c>
      <c r="J250" s="1">
        <v>0</v>
      </c>
      <c r="K250" s="1">
        <v>-4.3</v>
      </c>
      <c r="L250" s="1">
        <v>0</v>
      </c>
    </row>
    <row r="251" spans="1:12">
      <c r="A251" s="2">
        <v>40910.375</v>
      </c>
      <c r="B251" s="1">
        <v>-2.8</v>
      </c>
      <c r="C251" s="1">
        <v>84.4</v>
      </c>
      <c r="D251" s="1">
        <v>0</v>
      </c>
      <c r="E251" s="1">
        <v>0</v>
      </c>
      <c r="F251" s="1">
        <v>0</v>
      </c>
      <c r="G251" s="5">
        <v>19.600000000000001</v>
      </c>
      <c r="H251" s="1">
        <v>0.6</v>
      </c>
      <c r="I251" s="1">
        <v>120</v>
      </c>
      <c r="J251" s="1">
        <v>0</v>
      </c>
      <c r="K251" s="1">
        <v>-3.1</v>
      </c>
      <c r="L251" s="1">
        <v>0</v>
      </c>
    </row>
    <row r="252" spans="1:12">
      <c r="A252" s="2">
        <v>40910.416666666664</v>
      </c>
      <c r="B252" s="1">
        <v>-1.3</v>
      </c>
      <c r="C252" s="1">
        <v>82.2</v>
      </c>
      <c r="D252" s="1">
        <v>0</v>
      </c>
      <c r="E252" s="1">
        <v>0</v>
      </c>
      <c r="F252" s="1">
        <v>0</v>
      </c>
      <c r="G252" s="5">
        <v>19.600000000000001</v>
      </c>
      <c r="H252" s="1">
        <v>0.9</v>
      </c>
      <c r="I252" s="1">
        <v>79</v>
      </c>
      <c r="J252" s="1">
        <v>0.2</v>
      </c>
      <c r="K252" s="1">
        <v>-1</v>
      </c>
      <c r="L252" s="1">
        <v>0</v>
      </c>
    </row>
    <row r="253" spans="1:12">
      <c r="A253" s="2">
        <v>40910.458333333336</v>
      </c>
      <c r="B253" s="1">
        <v>-0.2</v>
      </c>
      <c r="C253" s="1">
        <v>78</v>
      </c>
      <c r="D253" s="1">
        <v>0</v>
      </c>
      <c r="E253" s="1">
        <v>0</v>
      </c>
      <c r="F253" s="1">
        <v>0</v>
      </c>
      <c r="G253" s="5">
        <v>19.600000000000001</v>
      </c>
      <c r="H253" s="1">
        <v>0.4</v>
      </c>
      <c r="I253" s="1">
        <v>1</v>
      </c>
      <c r="J253" s="1">
        <v>0.3</v>
      </c>
      <c r="K253" s="1">
        <v>0</v>
      </c>
      <c r="L253" s="1">
        <v>0</v>
      </c>
    </row>
    <row r="254" spans="1:12">
      <c r="A254" s="2">
        <v>40910.5</v>
      </c>
      <c r="B254" s="1">
        <v>1.4</v>
      </c>
      <c r="C254" s="1">
        <v>72</v>
      </c>
      <c r="D254" s="1">
        <v>0</v>
      </c>
      <c r="E254" s="1">
        <v>0</v>
      </c>
      <c r="F254" s="1">
        <v>0</v>
      </c>
      <c r="G254" s="5">
        <v>19.600000000000001</v>
      </c>
      <c r="H254" s="1">
        <v>0.4</v>
      </c>
      <c r="I254" s="1">
        <v>105</v>
      </c>
      <c r="J254" s="1">
        <v>0.4</v>
      </c>
      <c r="K254" s="1">
        <v>1.8</v>
      </c>
      <c r="L254" s="1">
        <v>0</v>
      </c>
    </row>
    <row r="255" spans="1:12">
      <c r="A255" s="2">
        <v>40910.541666666664</v>
      </c>
      <c r="B255" s="1">
        <v>2.2000000000000002</v>
      </c>
      <c r="C255" s="1">
        <v>69</v>
      </c>
      <c r="D255" s="1">
        <v>0</v>
      </c>
      <c r="E255" s="1">
        <v>0</v>
      </c>
      <c r="F255" s="1">
        <v>0</v>
      </c>
      <c r="G255" s="5">
        <v>19.600000000000001</v>
      </c>
      <c r="H255" s="1">
        <v>0.9</v>
      </c>
      <c r="I255" s="1">
        <v>240</v>
      </c>
      <c r="J255" s="1">
        <v>0.4</v>
      </c>
      <c r="K255" s="1">
        <v>2.9</v>
      </c>
      <c r="L255" s="1">
        <v>0</v>
      </c>
    </row>
    <row r="256" spans="1:12">
      <c r="A256" s="2">
        <v>40910.583333333336</v>
      </c>
      <c r="B256" s="1">
        <v>2.5</v>
      </c>
      <c r="C256" s="1">
        <v>65</v>
      </c>
      <c r="D256" s="1">
        <v>0</v>
      </c>
      <c r="E256" s="1">
        <v>0</v>
      </c>
      <c r="F256" s="1">
        <v>0</v>
      </c>
      <c r="G256" s="5">
        <v>19.600000000000001</v>
      </c>
      <c r="H256" s="1">
        <v>0.1</v>
      </c>
      <c r="I256" s="1">
        <v>155</v>
      </c>
      <c r="J256" s="1">
        <v>0.1</v>
      </c>
      <c r="K256" s="1">
        <v>2.8</v>
      </c>
      <c r="L256" s="1">
        <v>0</v>
      </c>
    </row>
    <row r="257" spans="1:12">
      <c r="A257" s="2">
        <v>40910.625</v>
      </c>
      <c r="B257" s="1">
        <v>2.2999999999999998</v>
      </c>
      <c r="C257" s="1">
        <v>66</v>
      </c>
      <c r="D257" s="1">
        <v>0</v>
      </c>
      <c r="E257" s="1">
        <v>0</v>
      </c>
      <c r="F257" s="1">
        <v>0</v>
      </c>
      <c r="G257" s="5">
        <v>19.600000000000001</v>
      </c>
      <c r="H257" s="1">
        <v>0.6</v>
      </c>
      <c r="I257" s="1">
        <v>105</v>
      </c>
      <c r="J257" s="1">
        <v>0.1</v>
      </c>
      <c r="K257" s="1">
        <v>2.6</v>
      </c>
      <c r="L257" s="1">
        <v>0</v>
      </c>
    </row>
    <row r="258" spans="1:12">
      <c r="A258" s="2">
        <v>40910.666666666664</v>
      </c>
      <c r="B258" s="1">
        <v>2.2000000000000002</v>
      </c>
      <c r="C258" s="1">
        <v>68</v>
      </c>
      <c r="D258" s="1">
        <v>0</v>
      </c>
      <c r="E258" s="1">
        <v>0</v>
      </c>
      <c r="F258" s="1">
        <v>0</v>
      </c>
      <c r="G258" s="5">
        <v>19.600000000000001</v>
      </c>
      <c r="H258" s="1">
        <v>0.4</v>
      </c>
      <c r="I258" s="1">
        <v>101</v>
      </c>
      <c r="J258" s="1">
        <v>0</v>
      </c>
      <c r="K258" s="1">
        <v>2.4</v>
      </c>
      <c r="L258" s="1">
        <v>0</v>
      </c>
    </row>
    <row r="259" spans="1:12">
      <c r="A259" s="2">
        <v>40910.708333333336</v>
      </c>
      <c r="B259" s="1">
        <v>1.8</v>
      </c>
      <c r="C259" s="1">
        <v>71</v>
      </c>
      <c r="D259" s="1">
        <v>0</v>
      </c>
      <c r="E259" s="1">
        <v>0</v>
      </c>
      <c r="F259" s="1">
        <v>0</v>
      </c>
      <c r="G259" s="5">
        <v>19.600000000000001</v>
      </c>
      <c r="H259" s="1">
        <v>0.6</v>
      </c>
      <c r="I259" s="1">
        <v>338</v>
      </c>
      <c r="J259" s="1">
        <v>0</v>
      </c>
      <c r="K259" s="1">
        <v>2</v>
      </c>
      <c r="L259" s="1">
        <v>0</v>
      </c>
    </row>
    <row r="260" spans="1:12">
      <c r="A260" s="2">
        <v>40910.75</v>
      </c>
      <c r="B260" s="1">
        <v>1.5</v>
      </c>
      <c r="C260" s="1">
        <v>72</v>
      </c>
      <c r="D260" s="1">
        <v>0</v>
      </c>
      <c r="E260" s="1">
        <v>0</v>
      </c>
      <c r="F260" s="1">
        <v>22</v>
      </c>
      <c r="G260" s="5">
        <v>19.899999999999999</v>
      </c>
      <c r="H260" s="1">
        <v>0.9</v>
      </c>
      <c r="I260" s="1">
        <v>161</v>
      </c>
      <c r="J260" s="1">
        <v>0</v>
      </c>
      <c r="K260" s="1">
        <v>1.6</v>
      </c>
      <c r="L260" s="1">
        <v>0</v>
      </c>
    </row>
    <row r="261" spans="1:12">
      <c r="A261" s="2">
        <v>40910.791666666664</v>
      </c>
      <c r="B261" s="1">
        <v>1.1000000000000001</v>
      </c>
      <c r="C261" s="1">
        <v>80</v>
      </c>
      <c r="D261" s="1">
        <v>0.4</v>
      </c>
      <c r="E261" s="1">
        <v>0.4</v>
      </c>
      <c r="F261" s="1">
        <v>60</v>
      </c>
      <c r="G261" s="5">
        <v>20.9</v>
      </c>
      <c r="H261" s="1">
        <v>0.3</v>
      </c>
      <c r="I261" s="1">
        <v>141</v>
      </c>
      <c r="J261" s="1">
        <v>0</v>
      </c>
      <c r="K261" s="1">
        <v>1.1000000000000001</v>
      </c>
      <c r="L261" s="1">
        <v>0</v>
      </c>
    </row>
    <row r="262" spans="1:12">
      <c r="A262" s="2">
        <v>40910.833333333336</v>
      </c>
      <c r="B262" s="1">
        <v>0.8</v>
      </c>
      <c r="C262" s="1">
        <v>85.6</v>
      </c>
      <c r="D262" s="1">
        <v>1</v>
      </c>
      <c r="E262" s="1">
        <v>1.4</v>
      </c>
      <c r="F262" s="1">
        <v>60</v>
      </c>
      <c r="G262" s="5">
        <v>21.9</v>
      </c>
      <c r="H262" s="1">
        <v>0.5</v>
      </c>
      <c r="I262" s="1">
        <v>132</v>
      </c>
      <c r="J262" s="1">
        <v>0</v>
      </c>
      <c r="K262" s="1">
        <v>0.9</v>
      </c>
      <c r="L262" s="1">
        <v>0</v>
      </c>
    </row>
    <row r="263" spans="1:12">
      <c r="A263" s="2">
        <v>40910.875</v>
      </c>
      <c r="B263" s="1">
        <v>0.7</v>
      </c>
      <c r="C263" s="1">
        <v>90</v>
      </c>
      <c r="D263" s="1">
        <v>1.4</v>
      </c>
      <c r="E263" s="1">
        <v>2.8</v>
      </c>
      <c r="F263" s="1">
        <v>60</v>
      </c>
      <c r="G263" s="5">
        <v>22.9</v>
      </c>
      <c r="H263" s="1">
        <v>0.1</v>
      </c>
      <c r="I263" s="1">
        <v>357</v>
      </c>
      <c r="J263" s="1">
        <v>0</v>
      </c>
      <c r="K263" s="1">
        <v>0.8</v>
      </c>
      <c r="L263" s="1">
        <v>0</v>
      </c>
    </row>
    <row r="264" spans="1:12">
      <c r="A264" s="2">
        <v>40910.916666666664</v>
      </c>
      <c r="B264" s="1">
        <v>0.8</v>
      </c>
      <c r="C264" s="1">
        <v>90</v>
      </c>
      <c r="D264" s="1">
        <v>1</v>
      </c>
      <c r="E264" s="1">
        <v>3.8</v>
      </c>
      <c r="F264" s="1">
        <v>60</v>
      </c>
      <c r="G264" s="5">
        <v>23.9</v>
      </c>
      <c r="H264" s="1">
        <v>1.3</v>
      </c>
      <c r="I264" s="1">
        <v>249</v>
      </c>
      <c r="J264" s="1">
        <v>0</v>
      </c>
      <c r="K264" s="1">
        <v>0.9</v>
      </c>
      <c r="L264" s="1">
        <v>0</v>
      </c>
    </row>
    <row r="265" spans="1:12">
      <c r="A265" s="2">
        <v>40910.958333333336</v>
      </c>
      <c r="B265" s="1">
        <v>1.2</v>
      </c>
      <c r="C265" s="1">
        <v>90</v>
      </c>
      <c r="D265" s="1">
        <v>2.6</v>
      </c>
      <c r="E265" s="1">
        <v>6.4</v>
      </c>
      <c r="F265" s="1">
        <v>60</v>
      </c>
      <c r="G265" s="5">
        <v>24.9</v>
      </c>
      <c r="H265" s="1">
        <v>2.2000000000000002</v>
      </c>
      <c r="I265" s="1">
        <v>234</v>
      </c>
      <c r="J265" s="1">
        <v>0</v>
      </c>
      <c r="K265" s="1">
        <v>1.3</v>
      </c>
      <c r="L265" s="1">
        <v>0</v>
      </c>
    </row>
    <row r="266" spans="1:12">
      <c r="A266" s="2">
        <v>40911</v>
      </c>
      <c r="B266" s="1">
        <v>0.5</v>
      </c>
      <c r="C266" s="1">
        <v>91.1</v>
      </c>
      <c r="D266" s="1">
        <v>4.8</v>
      </c>
      <c r="E266" s="1">
        <v>11.2</v>
      </c>
      <c r="F266" s="1">
        <v>60</v>
      </c>
      <c r="G266" s="5">
        <v>25.9</v>
      </c>
      <c r="H266" s="1">
        <v>0.6</v>
      </c>
      <c r="I266" s="1">
        <v>36</v>
      </c>
      <c r="J266" s="1">
        <v>0</v>
      </c>
      <c r="K266" s="1">
        <v>0.6</v>
      </c>
      <c r="L266" s="1">
        <v>0</v>
      </c>
    </row>
    <row r="267" spans="1:12">
      <c r="A267" s="2">
        <v>40911.041666666664</v>
      </c>
      <c r="B267" s="1">
        <v>0.3</v>
      </c>
      <c r="C267" s="1">
        <v>91.1</v>
      </c>
      <c r="D267" s="1">
        <v>2</v>
      </c>
      <c r="E267" s="1">
        <v>13.2</v>
      </c>
      <c r="F267" s="1">
        <v>60</v>
      </c>
      <c r="G267" s="5">
        <v>26.9</v>
      </c>
      <c r="H267" s="1">
        <v>1.1000000000000001</v>
      </c>
      <c r="I267" s="1">
        <v>234</v>
      </c>
      <c r="J267" s="1">
        <v>0</v>
      </c>
      <c r="K267" s="1">
        <v>0.4</v>
      </c>
      <c r="L267" s="1">
        <v>0</v>
      </c>
    </row>
    <row r="268" spans="1:12">
      <c r="A268" s="2">
        <v>40911.083333333336</v>
      </c>
      <c r="B268" s="1">
        <v>0.3</v>
      </c>
      <c r="C268" s="1">
        <v>92.2</v>
      </c>
      <c r="D268" s="1">
        <v>0</v>
      </c>
      <c r="E268" s="1">
        <v>13.2</v>
      </c>
      <c r="F268" s="1">
        <v>60</v>
      </c>
      <c r="G268" s="5">
        <v>27.9</v>
      </c>
      <c r="H268" s="1">
        <v>0.4</v>
      </c>
      <c r="I268" s="1">
        <v>330</v>
      </c>
      <c r="J268" s="1">
        <v>0</v>
      </c>
      <c r="K268" s="1">
        <v>0.5</v>
      </c>
      <c r="L268" s="1">
        <v>0</v>
      </c>
    </row>
    <row r="269" spans="1:12">
      <c r="A269" s="2">
        <v>40911.125</v>
      </c>
      <c r="B269" s="1">
        <v>0.6</v>
      </c>
      <c r="C269" s="1">
        <v>92.2</v>
      </c>
      <c r="D269" s="1">
        <v>0</v>
      </c>
      <c r="E269" s="1">
        <v>13.2</v>
      </c>
      <c r="F269" s="1">
        <v>60</v>
      </c>
      <c r="G269" s="5">
        <v>28.9</v>
      </c>
      <c r="H269" s="1">
        <v>0.8</v>
      </c>
      <c r="I269" s="1">
        <v>346</v>
      </c>
      <c r="J269" s="1">
        <v>0</v>
      </c>
      <c r="K269" s="1">
        <v>0.7</v>
      </c>
      <c r="L269" s="1">
        <v>0</v>
      </c>
    </row>
    <row r="270" spans="1:12">
      <c r="A270" s="2">
        <v>40911.166666666664</v>
      </c>
      <c r="B270" s="1">
        <v>0.5</v>
      </c>
      <c r="C270" s="1">
        <v>92.2</v>
      </c>
      <c r="D270" s="1">
        <v>0</v>
      </c>
      <c r="E270" s="1">
        <v>13.2</v>
      </c>
      <c r="F270" s="1">
        <v>60</v>
      </c>
      <c r="G270" s="5">
        <v>29.9</v>
      </c>
      <c r="H270" s="1">
        <v>0.5</v>
      </c>
      <c r="I270" s="1">
        <v>98</v>
      </c>
      <c r="J270" s="1">
        <v>0</v>
      </c>
      <c r="K270" s="1">
        <v>0.6</v>
      </c>
      <c r="L270" s="1">
        <v>0</v>
      </c>
    </row>
    <row r="271" spans="1:12">
      <c r="A271" s="2">
        <v>40911.208333333336</v>
      </c>
      <c r="B271" s="1">
        <v>0.4</v>
      </c>
      <c r="C271" s="1">
        <v>91.1</v>
      </c>
      <c r="D271" s="1">
        <v>0</v>
      </c>
      <c r="E271" s="1">
        <v>13.2</v>
      </c>
      <c r="F271" s="1">
        <v>60</v>
      </c>
      <c r="G271" s="5">
        <v>30.9</v>
      </c>
      <c r="H271" s="1">
        <v>0.4</v>
      </c>
      <c r="I271" s="1">
        <v>69</v>
      </c>
      <c r="J271" s="1">
        <v>0</v>
      </c>
      <c r="K271" s="1">
        <v>0.4</v>
      </c>
      <c r="L271" s="1">
        <v>0</v>
      </c>
    </row>
    <row r="272" spans="1:12">
      <c r="A272" s="2">
        <v>40911.25</v>
      </c>
      <c r="B272" s="1">
        <v>0.2</v>
      </c>
      <c r="C272" s="1">
        <v>91.1</v>
      </c>
      <c r="D272" s="1">
        <v>0</v>
      </c>
      <c r="E272" s="1">
        <v>13.2</v>
      </c>
      <c r="F272" s="1">
        <v>60</v>
      </c>
      <c r="G272" s="5">
        <v>31.9</v>
      </c>
      <c r="H272" s="1">
        <v>1</v>
      </c>
      <c r="I272" s="1">
        <v>79</v>
      </c>
      <c r="J272" s="1">
        <v>0</v>
      </c>
      <c r="K272" s="1">
        <v>0.2</v>
      </c>
      <c r="L272" s="1">
        <v>0</v>
      </c>
    </row>
    <row r="273" spans="1:12">
      <c r="A273" s="2">
        <v>40911.291666666664</v>
      </c>
      <c r="B273" s="1">
        <v>0</v>
      </c>
      <c r="C273" s="1">
        <v>92.2</v>
      </c>
      <c r="D273" s="1">
        <v>0</v>
      </c>
      <c r="E273" s="1">
        <v>13.2</v>
      </c>
      <c r="F273" s="1">
        <v>10</v>
      </c>
      <c r="G273" s="5">
        <v>32.1</v>
      </c>
      <c r="H273" s="1">
        <v>1.1000000000000001</v>
      </c>
      <c r="I273" s="1">
        <v>55</v>
      </c>
      <c r="J273" s="1">
        <v>0</v>
      </c>
      <c r="K273" s="1">
        <v>-0.1</v>
      </c>
      <c r="L273" s="1">
        <v>0</v>
      </c>
    </row>
    <row r="274" spans="1:12">
      <c r="A274" s="2">
        <v>40911.333333333336</v>
      </c>
      <c r="B274" s="1">
        <v>-0.8</v>
      </c>
      <c r="C274" s="1">
        <v>92.2</v>
      </c>
      <c r="D274" s="1">
        <v>0</v>
      </c>
      <c r="E274" s="1">
        <v>13.2</v>
      </c>
      <c r="F274" s="1">
        <v>0</v>
      </c>
      <c r="G274" s="5">
        <v>32.1</v>
      </c>
      <c r="H274" s="1">
        <v>0.5</v>
      </c>
      <c r="I274" s="1">
        <v>101</v>
      </c>
      <c r="J274" s="1">
        <v>0</v>
      </c>
      <c r="K274" s="1">
        <v>-0.9</v>
      </c>
      <c r="L274" s="1">
        <v>0</v>
      </c>
    </row>
    <row r="275" spans="1:12">
      <c r="A275" s="2">
        <v>40911.375</v>
      </c>
      <c r="B275" s="1">
        <v>-1.2</v>
      </c>
      <c r="C275" s="1">
        <v>92.2</v>
      </c>
      <c r="D275" s="1">
        <v>0</v>
      </c>
      <c r="E275" s="1">
        <v>13.2</v>
      </c>
      <c r="F275" s="1">
        <v>0</v>
      </c>
      <c r="G275" s="5">
        <v>32.1</v>
      </c>
      <c r="H275" s="1">
        <v>0.8</v>
      </c>
      <c r="I275" s="1">
        <v>219</v>
      </c>
      <c r="J275" s="1">
        <v>0</v>
      </c>
      <c r="K275" s="1">
        <v>-1.1000000000000001</v>
      </c>
      <c r="L275" s="1">
        <v>0</v>
      </c>
    </row>
    <row r="276" spans="1:12">
      <c r="A276" s="2">
        <v>40911.416666666664</v>
      </c>
      <c r="B276" s="1">
        <v>-1.4</v>
      </c>
      <c r="C276" s="1">
        <v>92.2</v>
      </c>
      <c r="D276" s="1">
        <v>0</v>
      </c>
      <c r="E276" s="1">
        <v>13.2</v>
      </c>
      <c r="F276" s="1">
        <v>0</v>
      </c>
      <c r="G276" s="5">
        <v>32.1</v>
      </c>
      <c r="H276" s="1">
        <v>0.3</v>
      </c>
      <c r="I276" s="1">
        <v>74</v>
      </c>
      <c r="J276" s="1">
        <v>0</v>
      </c>
      <c r="K276" s="1">
        <v>-1.5</v>
      </c>
      <c r="L276" s="1">
        <v>0</v>
      </c>
    </row>
    <row r="277" spans="1:12">
      <c r="A277" s="2">
        <v>40911.458333333336</v>
      </c>
      <c r="B277" s="1">
        <v>0.4</v>
      </c>
      <c r="C277" s="1">
        <v>92.2</v>
      </c>
      <c r="D277" s="1">
        <v>0</v>
      </c>
      <c r="E277" s="1">
        <v>13.2</v>
      </c>
      <c r="F277" s="1">
        <v>34</v>
      </c>
      <c r="G277" s="5">
        <v>32.700000000000003</v>
      </c>
      <c r="H277" s="1">
        <v>0.8</v>
      </c>
      <c r="I277" s="1">
        <v>222</v>
      </c>
      <c r="J277" s="1">
        <v>0.7</v>
      </c>
      <c r="K277" s="1">
        <v>0.3</v>
      </c>
      <c r="L277" s="1">
        <v>0</v>
      </c>
    </row>
    <row r="278" spans="1:12">
      <c r="A278" s="2">
        <v>40911.5</v>
      </c>
      <c r="B278" s="1">
        <v>2.2000000000000002</v>
      </c>
      <c r="C278" s="1">
        <v>88.9</v>
      </c>
      <c r="D278" s="1">
        <v>0</v>
      </c>
      <c r="E278" s="1">
        <v>13.2</v>
      </c>
      <c r="F278" s="1">
        <v>60</v>
      </c>
      <c r="G278" s="5">
        <v>33.700000000000003</v>
      </c>
      <c r="H278" s="1">
        <v>1.1000000000000001</v>
      </c>
      <c r="I278" s="1">
        <v>247</v>
      </c>
      <c r="J278" s="1">
        <v>1.2</v>
      </c>
      <c r="K278" s="1">
        <v>2.7</v>
      </c>
      <c r="L278" s="1">
        <v>0</v>
      </c>
    </row>
    <row r="279" spans="1:12">
      <c r="A279" s="2">
        <v>40911.541666666664</v>
      </c>
      <c r="B279" s="1">
        <v>4.2</v>
      </c>
      <c r="C279" s="1">
        <v>82.2</v>
      </c>
      <c r="D279" s="1">
        <v>0</v>
      </c>
      <c r="E279" s="1">
        <v>13.2</v>
      </c>
      <c r="F279" s="1">
        <v>60</v>
      </c>
      <c r="G279" s="5">
        <v>34.700000000000003</v>
      </c>
      <c r="H279" s="1">
        <v>1.3</v>
      </c>
      <c r="I279" s="1">
        <v>217</v>
      </c>
      <c r="J279" s="1">
        <v>1.3</v>
      </c>
      <c r="K279" s="1">
        <v>4.0999999999999996</v>
      </c>
      <c r="L279" s="1">
        <v>0</v>
      </c>
    </row>
    <row r="280" spans="1:12">
      <c r="A280" s="2">
        <v>40911.583333333336</v>
      </c>
      <c r="B280" s="1">
        <v>6.7</v>
      </c>
      <c r="C280" s="1">
        <v>72</v>
      </c>
      <c r="D280" s="1">
        <v>0</v>
      </c>
      <c r="E280" s="1">
        <v>13.2</v>
      </c>
      <c r="F280" s="1">
        <v>60</v>
      </c>
      <c r="G280" s="5">
        <v>35.700000000000003</v>
      </c>
      <c r="H280" s="1">
        <v>1.3</v>
      </c>
      <c r="I280" s="1">
        <v>235</v>
      </c>
      <c r="J280" s="1">
        <v>1.2</v>
      </c>
      <c r="K280" s="1">
        <v>5.8</v>
      </c>
      <c r="L280" s="1">
        <v>0</v>
      </c>
    </row>
    <row r="281" spans="1:12">
      <c r="A281" s="2">
        <v>40911.625</v>
      </c>
      <c r="B281" s="1">
        <v>6.1</v>
      </c>
      <c r="C281" s="1">
        <v>71</v>
      </c>
      <c r="D281" s="1">
        <v>0</v>
      </c>
      <c r="E281" s="1">
        <v>13.2</v>
      </c>
      <c r="F281" s="1">
        <v>60</v>
      </c>
      <c r="G281" s="5">
        <v>36.700000000000003</v>
      </c>
      <c r="H281" s="1">
        <v>3.1</v>
      </c>
      <c r="I281" s="1">
        <v>240</v>
      </c>
      <c r="J281" s="1">
        <v>0.9</v>
      </c>
      <c r="K281" s="1">
        <v>6</v>
      </c>
      <c r="L281" s="1">
        <v>0</v>
      </c>
    </row>
    <row r="282" spans="1:12">
      <c r="A282" s="2">
        <v>40911.666666666664</v>
      </c>
      <c r="B282" s="1">
        <v>5.4</v>
      </c>
      <c r="C282" s="1">
        <v>72</v>
      </c>
      <c r="D282" s="1">
        <v>0</v>
      </c>
      <c r="E282" s="1">
        <v>13.2</v>
      </c>
      <c r="F282" s="1">
        <v>0</v>
      </c>
      <c r="G282" s="5">
        <v>36.700000000000003</v>
      </c>
      <c r="H282" s="1">
        <v>1.1000000000000001</v>
      </c>
      <c r="I282" s="1">
        <v>328</v>
      </c>
      <c r="J282" s="1">
        <v>0.3</v>
      </c>
      <c r="K282" s="1">
        <v>5.3</v>
      </c>
      <c r="L282" s="1">
        <v>0</v>
      </c>
    </row>
    <row r="283" spans="1:12">
      <c r="A283" s="2">
        <v>40911.708333333336</v>
      </c>
      <c r="B283" s="1">
        <v>3.5</v>
      </c>
      <c r="C283" s="1">
        <v>79</v>
      </c>
      <c r="D283" s="1">
        <v>0</v>
      </c>
      <c r="E283" s="1">
        <v>13.2</v>
      </c>
      <c r="F283" s="1">
        <v>0</v>
      </c>
      <c r="G283" s="5">
        <v>36.700000000000003</v>
      </c>
      <c r="H283" s="1">
        <v>0.7</v>
      </c>
      <c r="I283" s="1">
        <v>251</v>
      </c>
      <c r="J283" s="1">
        <v>0</v>
      </c>
      <c r="K283" s="1">
        <v>2.9</v>
      </c>
      <c r="L283" s="1">
        <v>0</v>
      </c>
    </row>
    <row r="284" spans="1:12">
      <c r="A284" s="2">
        <v>40911.75</v>
      </c>
      <c r="B284" s="1">
        <v>2.5</v>
      </c>
      <c r="C284" s="1">
        <v>84.4</v>
      </c>
      <c r="D284" s="1">
        <v>0</v>
      </c>
      <c r="E284" s="1">
        <v>13.2</v>
      </c>
      <c r="F284" s="1">
        <v>0</v>
      </c>
      <c r="G284" s="5">
        <v>36.700000000000003</v>
      </c>
      <c r="H284" s="1">
        <v>0.9</v>
      </c>
      <c r="I284" s="1">
        <v>271</v>
      </c>
      <c r="J284" s="1">
        <v>0</v>
      </c>
      <c r="K284" s="1">
        <v>1.5</v>
      </c>
      <c r="L284" s="1">
        <v>0</v>
      </c>
    </row>
    <row r="285" spans="1:12">
      <c r="A285" s="2">
        <v>40911.791666666664</v>
      </c>
      <c r="B285" s="1">
        <v>1.7</v>
      </c>
      <c r="C285" s="1">
        <v>86.7</v>
      </c>
      <c r="D285" s="1">
        <v>0</v>
      </c>
      <c r="E285" s="1">
        <v>13.2</v>
      </c>
      <c r="F285" s="1">
        <v>0</v>
      </c>
      <c r="G285" s="5">
        <v>36.700000000000003</v>
      </c>
      <c r="H285" s="1">
        <v>1</v>
      </c>
      <c r="I285" s="1">
        <v>340</v>
      </c>
      <c r="J285" s="1">
        <v>0</v>
      </c>
      <c r="K285" s="1">
        <v>0.9</v>
      </c>
      <c r="L285" s="1">
        <v>0</v>
      </c>
    </row>
    <row r="286" spans="1:12">
      <c r="A286" s="2">
        <v>40911.833333333336</v>
      </c>
      <c r="B286" s="1">
        <v>0.9</v>
      </c>
      <c r="C286" s="1">
        <v>87.8</v>
      </c>
      <c r="D286" s="1">
        <v>0</v>
      </c>
      <c r="E286" s="1">
        <v>13.2</v>
      </c>
      <c r="F286" s="1">
        <v>0</v>
      </c>
      <c r="G286" s="5">
        <v>36.700000000000003</v>
      </c>
      <c r="H286" s="1">
        <v>0.8</v>
      </c>
      <c r="I286" s="1">
        <v>271</v>
      </c>
      <c r="J286" s="1">
        <v>0</v>
      </c>
      <c r="K286" s="1">
        <v>0.1</v>
      </c>
      <c r="L286" s="1">
        <v>0</v>
      </c>
    </row>
    <row r="287" spans="1:12">
      <c r="A287" s="2">
        <v>40911.875</v>
      </c>
      <c r="B287" s="1">
        <v>0.4</v>
      </c>
      <c r="C287" s="1">
        <v>88.9</v>
      </c>
      <c r="D287" s="1">
        <v>0</v>
      </c>
      <c r="E287" s="1">
        <v>13.2</v>
      </c>
      <c r="F287" s="1">
        <v>0</v>
      </c>
      <c r="G287" s="5">
        <v>36.700000000000003</v>
      </c>
      <c r="H287" s="1">
        <v>0.7</v>
      </c>
      <c r="I287" s="1">
        <v>266</v>
      </c>
      <c r="J287" s="1">
        <v>0</v>
      </c>
      <c r="K287" s="1">
        <v>-0.2</v>
      </c>
      <c r="L287" s="1">
        <v>0</v>
      </c>
    </row>
    <row r="288" spans="1:12">
      <c r="A288" s="2">
        <v>40911.916666666664</v>
      </c>
      <c r="B288" s="1">
        <v>0.3</v>
      </c>
      <c r="C288" s="1">
        <v>90</v>
      </c>
      <c r="D288" s="1">
        <v>0</v>
      </c>
      <c r="E288" s="1">
        <v>13.2</v>
      </c>
      <c r="F288" s="1">
        <v>0</v>
      </c>
      <c r="G288" s="5">
        <v>36.700000000000003</v>
      </c>
      <c r="H288" s="1">
        <v>0.7</v>
      </c>
      <c r="I288" s="1">
        <v>69</v>
      </c>
      <c r="J288" s="1">
        <v>0</v>
      </c>
      <c r="K288" s="1">
        <v>-0.3</v>
      </c>
      <c r="L288" s="1">
        <v>0</v>
      </c>
    </row>
    <row r="289" spans="1:12">
      <c r="A289" s="2">
        <v>40911.958333333336</v>
      </c>
      <c r="B289" s="1">
        <v>0.5</v>
      </c>
      <c r="C289" s="1">
        <v>90</v>
      </c>
      <c r="D289" s="1">
        <v>0</v>
      </c>
      <c r="E289" s="1">
        <v>13.2</v>
      </c>
      <c r="F289" s="1">
        <v>0</v>
      </c>
      <c r="G289" s="5">
        <v>36.700000000000003</v>
      </c>
      <c r="H289" s="1">
        <v>0.7</v>
      </c>
      <c r="I289" s="1">
        <v>267</v>
      </c>
      <c r="J289" s="1">
        <v>0</v>
      </c>
      <c r="K289" s="1">
        <v>0.2</v>
      </c>
      <c r="L289" s="1">
        <v>0</v>
      </c>
    </row>
    <row r="290" spans="1:12">
      <c r="A290" s="2">
        <v>40912</v>
      </c>
      <c r="B290" s="1">
        <v>0.4</v>
      </c>
      <c r="C290" s="1">
        <v>88.9</v>
      </c>
      <c r="D290" s="1">
        <v>0</v>
      </c>
      <c r="E290" s="1">
        <v>13.2</v>
      </c>
      <c r="F290" s="1">
        <v>0</v>
      </c>
      <c r="G290" s="5">
        <v>36.700000000000003</v>
      </c>
      <c r="H290" s="1">
        <v>0.4</v>
      </c>
      <c r="I290" s="1">
        <v>255</v>
      </c>
      <c r="J290" s="1">
        <v>0</v>
      </c>
      <c r="K290" s="1">
        <v>0</v>
      </c>
      <c r="L290" s="1">
        <v>0</v>
      </c>
    </row>
    <row r="291" spans="1:12">
      <c r="A291" s="2">
        <v>40912.041666666664</v>
      </c>
      <c r="B291" s="1">
        <v>0.1</v>
      </c>
      <c r="C291" s="1">
        <v>90</v>
      </c>
      <c r="D291" s="1">
        <v>0</v>
      </c>
      <c r="E291" s="1">
        <v>13.2</v>
      </c>
      <c r="F291" s="1">
        <v>0</v>
      </c>
      <c r="G291" s="5">
        <v>36.700000000000003</v>
      </c>
      <c r="H291" s="1">
        <v>0.8</v>
      </c>
      <c r="I291" s="1">
        <v>263</v>
      </c>
      <c r="J291" s="1">
        <v>0</v>
      </c>
      <c r="K291" s="1">
        <v>-0.2</v>
      </c>
      <c r="L291" s="1">
        <v>0</v>
      </c>
    </row>
    <row r="292" spans="1:12">
      <c r="A292" s="2">
        <v>40912.083333333336</v>
      </c>
      <c r="B292" s="1">
        <v>-0.1</v>
      </c>
      <c r="C292" s="1">
        <v>90</v>
      </c>
      <c r="D292" s="1">
        <v>0</v>
      </c>
      <c r="E292" s="1">
        <v>13.2</v>
      </c>
      <c r="F292" s="1">
        <v>0</v>
      </c>
      <c r="G292" s="5">
        <v>36.700000000000003</v>
      </c>
      <c r="H292" s="1">
        <v>0.7</v>
      </c>
      <c r="I292" s="1">
        <v>264</v>
      </c>
      <c r="J292" s="1">
        <v>0</v>
      </c>
      <c r="K292" s="1">
        <v>-0.8</v>
      </c>
      <c r="L292" s="1">
        <v>0</v>
      </c>
    </row>
    <row r="293" spans="1:12">
      <c r="A293" s="2">
        <v>40912.125</v>
      </c>
      <c r="B293" s="1">
        <v>-0.7</v>
      </c>
      <c r="C293" s="1">
        <v>90</v>
      </c>
      <c r="D293" s="1">
        <v>0</v>
      </c>
      <c r="E293" s="1">
        <v>13.2</v>
      </c>
      <c r="F293" s="1">
        <v>0</v>
      </c>
      <c r="G293" s="5">
        <v>36.700000000000003</v>
      </c>
      <c r="H293" s="1">
        <v>0.6</v>
      </c>
      <c r="I293" s="1">
        <v>281</v>
      </c>
      <c r="J293" s="1">
        <v>0</v>
      </c>
      <c r="K293" s="1">
        <v>-1.3</v>
      </c>
      <c r="L293" s="1">
        <v>0</v>
      </c>
    </row>
    <row r="294" spans="1:12">
      <c r="A294" s="2">
        <v>40912.166666666664</v>
      </c>
      <c r="B294" s="1">
        <v>-1.1000000000000001</v>
      </c>
      <c r="C294" s="1">
        <v>91.1</v>
      </c>
      <c r="D294" s="1">
        <v>0</v>
      </c>
      <c r="E294" s="1">
        <v>13.2</v>
      </c>
      <c r="F294" s="1">
        <v>0</v>
      </c>
      <c r="G294" s="5">
        <v>36.700000000000003</v>
      </c>
      <c r="H294" s="1">
        <v>0.5</v>
      </c>
      <c r="I294" s="1">
        <v>352</v>
      </c>
      <c r="J294" s="1">
        <v>0</v>
      </c>
      <c r="K294" s="1">
        <v>-1.8</v>
      </c>
      <c r="L294" s="1">
        <v>0</v>
      </c>
    </row>
    <row r="295" spans="1:12">
      <c r="A295" s="2">
        <v>40912.208333333336</v>
      </c>
      <c r="B295" s="1">
        <v>-1.5</v>
      </c>
      <c r="C295" s="1">
        <v>91.1</v>
      </c>
      <c r="D295" s="1">
        <v>0</v>
      </c>
      <c r="E295" s="1">
        <v>13.2</v>
      </c>
      <c r="F295" s="1">
        <v>0</v>
      </c>
      <c r="G295" s="5">
        <v>36.700000000000003</v>
      </c>
      <c r="H295" s="1">
        <v>0.6</v>
      </c>
      <c r="I295" s="1">
        <v>231</v>
      </c>
      <c r="J295" s="1">
        <v>0</v>
      </c>
      <c r="K295" s="1">
        <v>-2</v>
      </c>
      <c r="L295" s="1">
        <v>0</v>
      </c>
    </row>
    <row r="296" spans="1:12">
      <c r="A296" s="2">
        <v>40912.25</v>
      </c>
      <c r="B296" s="1">
        <v>-2.1</v>
      </c>
      <c r="C296" s="1">
        <v>91.1</v>
      </c>
      <c r="D296" s="1">
        <v>0</v>
      </c>
      <c r="E296" s="1">
        <v>13.2</v>
      </c>
      <c r="F296" s="1">
        <v>0</v>
      </c>
      <c r="G296" s="5">
        <v>36.700000000000003</v>
      </c>
      <c r="H296" s="1">
        <v>0.4</v>
      </c>
      <c r="I296" s="1">
        <v>166</v>
      </c>
      <c r="J296" s="1">
        <v>0</v>
      </c>
      <c r="K296" s="1">
        <v>-2.8</v>
      </c>
      <c r="L296" s="1">
        <v>0</v>
      </c>
    </row>
    <row r="297" spans="1:12">
      <c r="A297" s="2">
        <v>40912.291666666664</v>
      </c>
      <c r="B297" s="1">
        <v>-2.6</v>
      </c>
      <c r="C297" s="1">
        <v>92.2</v>
      </c>
      <c r="D297" s="1">
        <v>0</v>
      </c>
      <c r="E297" s="1">
        <v>13.2</v>
      </c>
      <c r="F297" s="1">
        <v>0</v>
      </c>
      <c r="G297" s="5">
        <v>36.700000000000003</v>
      </c>
      <c r="H297" s="1">
        <v>0.4</v>
      </c>
      <c r="I297" s="1">
        <v>296</v>
      </c>
      <c r="J297" s="1">
        <v>0</v>
      </c>
      <c r="K297" s="1">
        <v>-3</v>
      </c>
      <c r="L297" s="1">
        <v>0</v>
      </c>
    </row>
    <row r="298" spans="1:12">
      <c r="A298" s="2">
        <v>40912.333333333336</v>
      </c>
      <c r="B298" s="1">
        <v>-2.9</v>
      </c>
      <c r="C298" s="1">
        <v>92.2</v>
      </c>
      <c r="D298" s="1">
        <v>0</v>
      </c>
      <c r="E298" s="1">
        <v>13.2</v>
      </c>
      <c r="F298" s="1">
        <v>0</v>
      </c>
      <c r="G298" s="5">
        <v>36.700000000000003</v>
      </c>
      <c r="H298" s="1">
        <v>0.4</v>
      </c>
      <c r="I298" s="1">
        <v>127</v>
      </c>
      <c r="J298" s="1">
        <v>0</v>
      </c>
      <c r="K298" s="1">
        <v>-3.6</v>
      </c>
      <c r="L298" s="1">
        <v>0</v>
      </c>
    </row>
    <row r="299" spans="1:12">
      <c r="A299" s="2">
        <v>40912.375</v>
      </c>
      <c r="B299" s="1">
        <v>-2.4</v>
      </c>
      <c r="C299" s="1">
        <v>92.2</v>
      </c>
      <c r="D299" s="1">
        <v>0</v>
      </c>
      <c r="E299" s="1">
        <v>13.2</v>
      </c>
      <c r="F299" s="1">
        <v>0</v>
      </c>
      <c r="G299" s="5">
        <v>36.700000000000003</v>
      </c>
      <c r="H299" s="1">
        <v>0.5</v>
      </c>
      <c r="I299" s="1">
        <v>268</v>
      </c>
      <c r="J299" s="1">
        <v>0</v>
      </c>
      <c r="K299" s="1">
        <v>-2.5</v>
      </c>
      <c r="L299" s="1">
        <v>0</v>
      </c>
    </row>
    <row r="300" spans="1:12">
      <c r="A300" s="2">
        <v>40912.416666666664</v>
      </c>
      <c r="B300" s="1">
        <v>-1.2</v>
      </c>
      <c r="C300" s="1">
        <v>92.2</v>
      </c>
      <c r="D300" s="1">
        <v>0</v>
      </c>
      <c r="E300" s="1">
        <v>13.2</v>
      </c>
      <c r="F300" s="1">
        <v>0</v>
      </c>
      <c r="G300" s="5">
        <v>36.700000000000003</v>
      </c>
      <c r="H300" s="1">
        <v>0.4</v>
      </c>
      <c r="I300" s="1">
        <v>209</v>
      </c>
      <c r="J300" s="1">
        <v>0.1</v>
      </c>
      <c r="K300" s="1">
        <v>-1</v>
      </c>
      <c r="L300" s="1">
        <v>0</v>
      </c>
    </row>
    <row r="301" spans="1:12">
      <c r="A301" s="2">
        <v>40912.458333333336</v>
      </c>
      <c r="B301" s="1">
        <v>-0.6</v>
      </c>
      <c r="C301" s="1">
        <v>91.1</v>
      </c>
      <c r="D301" s="1">
        <v>0</v>
      </c>
      <c r="E301" s="1">
        <v>13.2</v>
      </c>
      <c r="F301" s="1">
        <v>16</v>
      </c>
      <c r="G301" s="5">
        <v>36.9</v>
      </c>
      <c r="H301" s="1">
        <v>1.4</v>
      </c>
      <c r="I301" s="1">
        <v>239</v>
      </c>
      <c r="J301" s="1">
        <v>0.2</v>
      </c>
      <c r="K301" s="1">
        <v>-0.4</v>
      </c>
      <c r="L301" s="1">
        <v>0</v>
      </c>
    </row>
    <row r="302" spans="1:12">
      <c r="A302" s="2">
        <v>40912.5</v>
      </c>
      <c r="B302" s="1">
        <v>-0.1</v>
      </c>
      <c r="C302" s="1">
        <v>91.1</v>
      </c>
      <c r="D302" s="1">
        <v>0</v>
      </c>
      <c r="E302" s="1">
        <v>13.2</v>
      </c>
      <c r="F302" s="1">
        <v>60</v>
      </c>
      <c r="G302" s="5">
        <v>37.9</v>
      </c>
      <c r="H302" s="1">
        <v>1.3</v>
      </c>
      <c r="I302" s="1">
        <v>252</v>
      </c>
      <c r="J302" s="1">
        <v>0.2</v>
      </c>
      <c r="K302" s="1">
        <v>0</v>
      </c>
      <c r="L302" s="1">
        <v>0</v>
      </c>
    </row>
    <row r="303" spans="1:12">
      <c r="A303" s="2">
        <v>40912.541666666664</v>
      </c>
      <c r="B303" s="1">
        <v>1.6</v>
      </c>
      <c r="C303" s="1">
        <v>83.3</v>
      </c>
      <c r="D303" s="1">
        <v>0</v>
      </c>
      <c r="E303" s="1">
        <v>13.2</v>
      </c>
      <c r="F303" s="1">
        <v>60</v>
      </c>
      <c r="G303" s="5">
        <v>38.9</v>
      </c>
      <c r="H303" s="1">
        <v>2.2999999999999998</v>
      </c>
      <c r="I303" s="1">
        <v>185</v>
      </c>
      <c r="J303" s="1">
        <v>0.5</v>
      </c>
      <c r="K303" s="1">
        <v>1.6</v>
      </c>
      <c r="L303" s="1">
        <v>0</v>
      </c>
    </row>
    <row r="304" spans="1:12">
      <c r="A304" s="2">
        <v>40912.583333333336</v>
      </c>
      <c r="B304" s="1">
        <v>2.2999999999999998</v>
      </c>
      <c r="C304" s="1">
        <v>80</v>
      </c>
      <c r="D304" s="1">
        <v>0</v>
      </c>
      <c r="E304" s="1">
        <v>13.2</v>
      </c>
      <c r="F304" s="1">
        <v>60</v>
      </c>
      <c r="G304" s="5">
        <v>39.9</v>
      </c>
      <c r="H304" s="1">
        <v>1.7</v>
      </c>
      <c r="I304" s="1">
        <v>274</v>
      </c>
      <c r="J304" s="1">
        <v>0.5</v>
      </c>
      <c r="K304" s="1">
        <v>2.5</v>
      </c>
      <c r="L304" s="1">
        <v>0</v>
      </c>
    </row>
    <row r="305" spans="1:12">
      <c r="A305" s="2">
        <v>40912.625</v>
      </c>
      <c r="B305" s="1">
        <v>2.8</v>
      </c>
      <c r="C305" s="1">
        <v>78</v>
      </c>
      <c r="D305" s="1">
        <v>0</v>
      </c>
      <c r="E305" s="1">
        <v>13.2</v>
      </c>
      <c r="F305" s="1">
        <v>60</v>
      </c>
      <c r="G305" s="5">
        <v>40.9</v>
      </c>
      <c r="H305" s="1">
        <v>0.6</v>
      </c>
      <c r="I305" s="1">
        <v>327</v>
      </c>
      <c r="J305" s="1">
        <v>0.3</v>
      </c>
      <c r="K305" s="1">
        <v>2.9</v>
      </c>
      <c r="L305" s="1">
        <v>0</v>
      </c>
    </row>
    <row r="306" spans="1:12">
      <c r="A306" s="2">
        <v>40912.666666666664</v>
      </c>
      <c r="B306" s="1">
        <v>3</v>
      </c>
      <c r="C306" s="1">
        <v>77</v>
      </c>
      <c r="D306" s="1">
        <v>0</v>
      </c>
      <c r="E306" s="1">
        <v>13.2</v>
      </c>
      <c r="F306" s="1">
        <v>60</v>
      </c>
      <c r="G306" s="5">
        <v>41.9</v>
      </c>
      <c r="H306" s="1">
        <v>0.5</v>
      </c>
      <c r="I306" s="1">
        <v>230</v>
      </c>
      <c r="J306" s="1">
        <v>0.2</v>
      </c>
      <c r="K306" s="1">
        <v>3</v>
      </c>
      <c r="L306" s="1">
        <v>0</v>
      </c>
    </row>
    <row r="307" spans="1:12">
      <c r="A307" s="2">
        <v>40912.708333333336</v>
      </c>
      <c r="B307" s="1">
        <v>1.8</v>
      </c>
      <c r="C307" s="1">
        <v>81.099999999999994</v>
      </c>
      <c r="D307" s="1">
        <v>0</v>
      </c>
      <c r="E307" s="1">
        <v>13.2</v>
      </c>
      <c r="F307" s="1">
        <v>60</v>
      </c>
      <c r="G307" s="5">
        <v>42.9</v>
      </c>
      <c r="H307" s="1">
        <v>0.6</v>
      </c>
      <c r="I307" s="1">
        <v>10</v>
      </c>
      <c r="J307" s="1">
        <v>0</v>
      </c>
      <c r="K307" s="1">
        <v>1.5</v>
      </c>
      <c r="L307" s="1">
        <v>0</v>
      </c>
    </row>
    <row r="308" spans="1:12">
      <c r="A308" s="2">
        <v>40912.75</v>
      </c>
      <c r="B308" s="1">
        <v>1.1000000000000001</v>
      </c>
      <c r="C308" s="1">
        <v>83.3</v>
      </c>
      <c r="D308" s="1">
        <v>0</v>
      </c>
      <c r="E308" s="1">
        <v>13.2</v>
      </c>
      <c r="F308" s="1">
        <v>60</v>
      </c>
      <c r="G308" s="5">
        <v>43.9</v>
      </c>
      <c r="H308" s="1">
        <v>0.6</v>
      </c>
      <c r="I308" s="1">
        <v>168</v>
      </c>
      <c r="J308" s="1">
        <v>0</v>
      </c>
      <c r="K308" s="1">
        <v>0.4</v>
      </c>
      <c r="L308" s="1">
        <v>0</v>
      </c>
    </row>
    <row r="309" spans="1:12">
      <c r="A309" s="2">
        <v>40912.791666666664</v>
      </c>
      <c r="B309" s="1">
        <v>0.1</v>
      </c>
      <c r="C309" s="1">
        <v>85.6</v>
      </c>
      <c r="D309" s="1">
        <v>0</v>
      </c>
      <c r="E309" s="1">
        <v>13.2</v>
      </c>
      <c r="F309" s="1">
        <v>36</v>
      </c>
      <c r="G309" s="5">
        <v>44.5</v>
      </c>
      <c r="H309" s="1">
        <v>0.6</v>
      </c>
      <c r="I309" s="1">
        <v>11</v>
      </c>
      <c r="J309" s="1">
        <v>0</v>
      </c>
      <c r="K309" s="1">
        <v>-0.7</v>
      </c>
      <c r="L309" s="1">
        <v>0</v>
      </c>
    </row>
    <row r="310" spans="1:12">
      <c r="A310" s="2">
        <v>40912.833333333336</v>
      </c>
      <c r="B310" s="1">
        <v>-0.3</v>
      </c>
      <c r="C310" s="1">
        <v>85.6</v>
      </c>
      <c r="D310" s="1">
        <v>0</v>
      </c>
      <c r="E310" s="1">
        <v>13.2</v>
      </c>
      <c r="F310" s="1">
        <v>0</v>
      </c>
      <c r="G310" s="5">
        <v>44.5</v>
      </c>
      <c r="H310" s="1">
        <v>1</v>
      </c>
      <c r="I310" s="1">
        <v>158</v>
      </c>
      <c r="J310" s="1">
        <v>0</v>
      </c>
      <c r="K310" s="1">
        <v>-1.2</v>
      </c>
      <c r="L310" s="1">
        <v>0</v>
      </c>
    </row>
    <row r="311" spans="1:12">
      <c r="A311" s="2">
        <v>40912.875</v>
      </c>
      <c r="B311" s="1">
        <v>-0.8</v>
      </c>
      <c r="C311" s="1">
        <v>86.7</v>
      </c>
      <c r="D311" s="1">
        <v>0</v>
      </c>
      <c r="E311" s="1">
        <v>13.2</v>
      </c>
      <c r="F311" s="1">
        <v>0</v>
      </c>
      <c r="G311" s="5">
        <v>44.5</v>
      </c>
      <c r="H311" s="1">
        <v>0.7</v>
      </c>
      <c r="I311" s="1">
        <v>169</v>
      </c>
      <c r="J311" s="1">
        <v>0</v>
      </c>
      <c r="K311" s="1">
        <v>-1.7</v>
      </c>
      <c r="L311" s="1">
        <v>0</v>
      </c>
    </row>
    <row r="312" spans="1:12">
      <c r="A312" s="2">
        <v>40912.916666666664</v>
      </c>
      <c r="B312" s="1">
        <v>-1</v>
      </c>
      <c r="C312" s="1">
        <v>86.7</v>
      </c>
      <c r="D312" s="1">
        <v>0</v>
      </c>
      <c r="E312" s="1">
        <v>13.2</v>
      </c>
      <c r="F312" s="1">
        <v>0</v>
      </c>
      <c r="G312" s="5">
        <v>44.5</v>
      </c>
      <c r="H312" s="1">
        <v>0.4</v>
      </c>
      <c r="I312" s="1">
        <v>205</v>
      </c>
      <c r="J312" s="1">
        <v>0</v>
      </c>
      <c r="K312" s="1">
        <v>-2.2999999999999998</v>
      </c>
      <c r="L312" s="1">
        <v>0</v>
      </c>
    </row>
    <row r="313" spans="1:12">
      <c r="A313" s="2">
        <v>40912.958333333336</v>
      </c>
      <c r="B313" s="1">
        <v>-1.3</v>
      </c>
      <c r="C313" s="1">
        <v>86.7</v>
      </c>
      <c r="D313" s="1">
        <v>0</v>
      </c>
      <c r="E313" s="1">
        <v>13.2</v>
      </c>
      <c r="F313" s="1">
        <v>0</v>
      </c>
      <c r="G313" s="5">
        <v>44.5</v>
      </c>
      <c r="H313" s="1">
        <v>0.4</v>
      </c>
      <c r="I313" s="1">
        <v>84</v>
      </c>
      <c r="J313" s="1">
        <v>0</v>
      </c>
      <c r="K313" s="1">
        <v>-2.4</v>
      </c>
      <c r="L313" s="1">
        <v>0</v>
      </c>
    </row>
    <row r="314" spans="1:12">
      <c r="A314" s="2">
        <v>40913</v>
      </c>
      <c r="B314" s="1">
        <v>-1.6</v>
      </c>
      <c r="C314" s="1">
        <v>86.7</v>
      </c>
      <c r="D314" s="1">
        <v>0</v>
      </c>
      <c r="E314" s="1">
        <v>13.2</v>
      </c>
      <c r="F314" s="1">
        <v>0</v>
      </c>
      <c r="G314" s="5">
        <v>44.5</v>
      </c>
      <c r="H314" s="1">
        <v>1</v>
      </c>
      <c r="I314" s="1">
        <v>114</v>
      </c>
      <c r="J314" s="1">
        <v>0</v>
      </c>
      <c r="K314" s="1">
        <v>-2.7</v>
      </c>
      <c r="L314" s="1">
        <v>0</v>
      </c>
    </row>
    <row r="315" spans="1:12">
      <c r="A315" s="2">
        <v>40913.041666666664</v>
      </c>
      <c r="B315" s="1">
        <v>-1.4</v>
      </c>
      <c r="C315" s="1">
        <v>83.3</v>
      </c>
      <c r="D315" s="1">
        <v>0</v>
      </c>
      <c r="E315" s="1">
        <v>13.2</v>
      </c>
      <c r="F315" s="1">
        <v>0</v>
      </c>
      <c r="G315" s="5">
        <v>44.5</v>
      </c>
      <c r="H315" s="1">
        <v>0.7</v>
      </c>
      <c r="I315" s="1">
        <v>191</v>
      </c>
      <c r="J315" s="1">
        <v>0</v>
      </c>
      <c r="K315" s="1">
        <v>-2</v>
      </c>
      <c r="L315" s="1">
        <v>0</v>
      </c>
    </row>
    <row r="316" spans="1:12">
      <c r="A316" s="2">
        <v>40913.083333333336</v>
      </c>
      <c r="B316" s="1">
        <v>-1.9</v>
      </c>
      <c r="C316" s="1">
        <v>84.4</v>
      </c>
      <c r="D316" s="1">
        <v>0</v>
      </c>
      <c r="E316" s="1">
        <v>13.2</v>
      </c>
      <c r="F316" s="1">
        <v>0</v>
      </c>
      <c r="G316" s="5">
        <v>44.5</v>
      </c>
      <c r="H316" s="1">
        <v>0.4</v>
      </c>
      <c r="I316" s="1">
        <v>155</v>
      </c>
      <c r="J316" s="1">
        <v>0</v>
      </c>
      <c r="K316" s="1">
        <v>-2.9</v>
      </c>
      <c r="L316" s="1">
        <v>0</v>
      </c>
    </row>
    <row r="317" spans="1:12">
      <c r="A317" s="2">
        <v>40913.125</v>
      </c>
      <c r="B317" s="1">
        <v>-2.1</v>
      </c>
      <c r="C317" s="1">
        <v>85.6</v>
      </c>
      <c r="D317" s="1">
        <v>0</v>
      </c>
      <c r="E317" s="1">
        <v>13.2</v>
      </c>
      <c r="F317" s="1">
        <v>0</v>
      </c>
      <c r="G317" s="5">
        <v>44.5</v>
      </c>
      <c r="H317" s="1">
        <v>0.5</v>
      </c>
      <c r="I317" s="1">
        <v>253</v>
      </c>
      <c r="J317" s="1">
        <v>0</v>
      </c>
      <c r="K317" s="1">
        <v>-2.5</v>
      </c>
      <c r="L317" s="1">
        <v>0</v>
      </c>
    </row>
    <row r="318" spans="1:12">
      <c r="A318" s="2">
        <v>40913.166666666664</v>
      </c>
      <c r="B318" s="1">
        <v>-1.9</v>
      </c>
      <c r="C318" s="1">
        <v>84.4</v>
      </c>
      <c r="D318" s="1">
        <v>0</v>
      </c>
      <c r="E318" s="1">
        <v>13.2</v>
      </c>
      <c r="F318" s="1">
        <v>0</v>
      </c>
      <c r="G318" s="5">
        <v>44.5</v>
      </c>
      <c r="H318" s="1">
        <v>0.6</v>
      </c>
      <c r="I318" s="1">
        <v>9</v>
      </c>
      <c r="J318" s="1">
        <v>0</v>
      </c>
      <c r="K318" s="1">
        <v>-2.2999999999999998</v>
      </c>
      <c r="L318" s="1">
        <v>0</v>
      </c>
    </row>
    <row r="319" spans="1:12">
      <c r="A319" s="2">
        <v>40913.208333333336</v>
      </c>
      <c r="B319" s="1">
        <v>-2.2000000000000002</v>
      </c>
      <c r="C319" s="1">
        <v>86.7</v>
      </c>
      <c r="D319" s="1">
        <v>0</v>
      </c>
      <c r="E319" s="1">
        <v>13.2</v>
      </c>
      <c r="F319" s="1">
        <v>0</v>
      </c>
      <c r="G319" s="5">
        <v>44.5</v>
      </c>
      <c r="H319" s="1">
        <v>0.8</v>
      </c>
      <c r="I319" s="1">
        <v>190</v>
      </c>
      <c r="J319" s="1">
        <v>0</v>
      </c>
      <c r="K319" s="1">
        <v>-2.5</v>
      </c>
      <c r="L319" s="1">
        <v>0</v>
      </c>
    </row>
    <row r="320" spans="1:12">
      <c r="A320" s="2">
        <v>40913.25</v>
      </c>
      <c r="B320" s="1">
        <v>-2.2999999999999998</v>
      </c>
      <c r="C320" s="1">
        <v>85.6</v>
      </c>
      <c r="D320" s="1">
        <v>0</v>
      </c>
      <c r="E320" s="1">
        <v>13.2</v>
      </c>
      <c r="F320" s="1">
        <v>0</v>
      </c>
      <c r="G320" s="5">
        <v>44.5</v>
      </c>
      <c r="H320" s="1">
        <v>0.6</v>
      </c>
      <c r="I320" s="1">
        <v>68</v>
      </c>
      <c r="J320" s="1">
        <v>0</v>
      </c>
      <c r="K320" s="1">
        <v>-2.6</v>
      </c>
      <c r="L320" s="1">
        <v>0</v>
      </c>
    </row>
    <row r="321" spans="1:12">
      <c r="A321" s="2">
        <v>40913.291666666664</v>
      </c>
      <c r="B321" s="1">
        <v>-2.6</v>
      </c>
      <c r="C321" s="1">
        <v>85.6</v>
      </c>
      <c r="D321" s="1">
        <v>0</v>
      </c>
      <c r="E321" s="1">
        <v>13.2</v>
      </c>
      <c r="F321" s="1">
        <v>0</v>
      </c>
      <c r="G321" s="5">
        <v>44.5</v>
      </c>
      <c r="H321" s="1">
        <v>0.7</v>
      </c>
      <c r="I321" s="1">
        <v>184</v>
      </c>
      <c r="J321" s="1">
        <v>0</v>
      </c>
      <c r="K321" s="1">
        <v>-3</v>
      </c>
      <c r="L321" s="1">
        <v>0</v>
      </c>
    </row>
    <row r="322" spans="1:12">
      <c r="A322" s="2">
        <v>40913.333333333336</v>
      </c>
      <c r="B322" s="1">
        <v>-2.9</v>
      </c>
      <c r="C322" s="1">
        <v>85.6</v>
      </c>
      <c r="D322" s="1">
        <v>0</v>
      </c>
      <c r="E322" s="1">
        <v>13.2</v>
      </c>
      <c r="F322" s="1">
        <v>0</v>
      </c>
      <c r="G322" s="5">
        <v>44.5</v>
      </c>
      <c r="H322" s="1">
        <v>1</v>
      </c>
      <c r="I322" s="1">
        <v>89</v>
      </c>
      <c r="J322" s="1">
        <v>0</v>
      </c>
      <c r="K322" s="1">
        <v>-3.3</v>
      </c>
      <c r="L322" s="1">
        <v>0</v>
      </c>
    </row>
    <row r="323" spans="1:12">
      <c r="A323" s="2">
        <v>40913.375</v>
      </c>
      <c r="B323" s="1">
        <v>-2.8</v>
      </c>
      <c r="C323" s="1">
        <v>84.4</v>
      </c>
      <c r="D323" s="1">
        <v>0</v>
      </c>
      <c r="E323" s="1">
        <v>13.2</v>
      </c>
      <c r="F323" s="1">
        <v>0</v>
      </c>
      <c r="G323" s="5">
        <v>44.5</v>
      </c>
      <c r="H323" s="1">
        <v>0.7</v>
      </c>
      <c r="I323" s="1">
        <v>174</v>
      </c>
      <c r="J323" s="1">
        <v>0</v>
      </c>
      <c r="K323" s="1">
        <v>-3.4</v>
      </c>
      <c r="L323" s="1">
        <v>0</v>
      </c>
    </row>
    <row r="324" spans="1:12">
      <c r="A324" s="2">
        <v>40913.416666666664</v>
      </c>
      <c r="B324" s="1">
        <v>-2.2999999999999998</v>
      </c>
      <c r="C324" s="1">
        <v>85.6</v>
      </c>
      <c r="D324" s="1">
        <v>0</v>
      </c>
      <c r="E324" s="1">
        <v>13.2</v>
      </c>
      <c r="F324" s="1">
        <v>0</v>
      </c>
      <c r="G324" s="5">
        <v>44.5</v>
      </c>
      <c r="H324" s="1">
        <v>0.4</v>
      </c>
      <c r="I324" s="1">
        <v>205</v>
      </c>
      <c r="J324" s="1">
        <v>0.1</v>
      </c>
      <c r="K324" s="1">
        <v>-2.2999999999999998</v>
      </c>
      <c r="L324" s="1">
        <v>0</v>
      </c>
    </row>
    <row r="325" spans="1:12">
      <c r="A325" s="2">
        <v>40913.458333333336</v>
      </c>
      <c r="B325" s="1">
        <v>-0.9</v>
      </c>
      <c r="C325" s="1">
        <v>81.099999999999994</v>
      </c>
      <c r="D325" s="1">
        <v>0</v>
      </c>
      <c r="E325" s="1">
        <v>13.2</v>
      </c>
      <c r="F325" s="1">
        <v>14</v>
      </c>
      <c r="G325" s="5">
        <v>44.8</v>
      </c>
      <c r="H325" s="1">
        <v>0.2</v>
      </c>
      <c r="I325" s="1">
        <v>141</v>
      </c>
      <c r="J325" s="1">
        <v>0.3</v>
      </c>
      <c r="K325" s="1">
        <v>-0.8</v>
      </c>
      <c r="L325" s="1">
        <v>0</v>
      </c>
    </row>
    <row r="326" spans="1:12">
      <c r="A326" s="2">
        <v>40913.5</v>
      </c>
      <c r="B326" s="1">
        <v>1</v>
      </c>
      <c r="C326" s="1">
        <v>75</v>
      </c>
      <c r="D326" s="1">
        <v>0</v>
      </c>
      <c r="E326" s="1">
        <v>13.2</v>
      </c>
      <c r="F326" s="1">
        <v>60</v>
      </c>
      <c r="G326" s="5">
        <v>45.8</v>
      </c>
      <c r="H326" s="1">
        <v>0.8</v>
      </c>
      <c r="I326" s="1">
        <v>209</v>
      </c>
      <c r="J326" s="1">
        <v>1.1000000000000001</v>
      </c>
      <c r="K326" s="1">
        <v>1.2</v>
      </c>
      <c r="L326" s="1">
        <v>0</v>
      </c>
    </row>
    <row r="327" spans="1:12">
      <c r="A327" s="2">
        <v>40913.541666666664</v>
      </c>
      <c r="B327" s="1">
        <v>3.2</v>
      </c>
      <c r="C327" s="1">
        <v>62</v>
      </c>
      <c r="D327" s="1">
        <v>0</v>
      </c>
      <c r="E327" s="1">
        <v>13.2</v>
      </c>
      <c r="F327" s="1">
        <v>60</v>
      </c>
      <c r="G327" s="5">
        <v>46.8</v>
      </c>
      <c r="H327" s="1">
        <v>1.7</v>
      </c>
      <c r="I327" s="1">
        <v>218</v>
      </c>
      <c r="J327" s="1">
        <v>1.4</v>
      </c>
      <c r="K327" s="1">
        <v>3.4</v>
      </c>
      <c r="L327" s="1">
        <v>0</v>
      </c>
    </row>
    <row r="328" spans="1:12">
      <c r="A328" s="2">
        <v>40913.583333333336</v>
      </c>
      <c r="B328" s="1">
        <v>2.9</v>
      </c>
      <c r="C328" s="1">
        <v>58</v>
      </c>
      <c r="D328" s="1">
        <v>0</v>
      </c>
      <c r="E328" s="1">
        <v>13.2</v>
      </c>
      <c r="F328" s="1">
        <v>34</v>
      </c>
      <c r="G328" s="5">
        <v>47.3</v>
      </c>
      <c r="H328" s="1">
        <v>1.1000000000000001</v>
      </c>
      <c r="I328" s="1">
        <v>312</v>
      </c>
      <c r="J328" s="1">
        <v>0.7</v>
      </c>
      <c r="K328" s="1">
        <v>3.1</v>
      </c>
      <c r="L328" s="1">
        <v>0</v>
      </c>
    </row>
    <row r="329" spans="1:12">
      <c r="A329" s="2">
        <v>40913.625</v>
      </c>
      <c r="B329" s="1">
        <v>4.0999999999999996</v>
      </c>
      <c r="C329" s="1">
        <v>54</v>
      </c>
      <c r="D329" s="1">
        <v>0</v>
      </c>
      <c r="E329" s="1">
        <v>13.2</v>
      </c>
      <c r="F329" s="1">
        <v>0</v>
      </c>
      <c r="G329" s="5">
        <v>47.3</v>
      </c>
      <c r="H329" s="1">
        <v>0.7</v>
      </c>
      <c r="I329" s="1">
        <v>131</v>
      </c>
      <c r="J329" s="1">
        <v>1</v>
      </c>
      <c r="K329" s="1">
        <v>3.5</v>
      </c>
      <c r="L329" s="1">
        <v>0</v>
      </c>
    </row>
    <row r="330" spans="1:12">
      <c r="A330" s="2">
        <v>40913.666666666664</v>
      </c>
      <c r="B330" s="1">
        <v>2.5</v>
      </c>
      <c r="C330" s="1">
        <v>60</v>
      </c>
      <c r="D330" s="1">
        <v>0</v>
      </c>
      <c r="E330" s="1">
        <v>13.2</v>
      </c>
      <c r="F330" s="1">
        <v>0</v>
      </c>
      <c r="G330" s="5">
        <v>47.3</v>
      </c>
      <c r="H330" s="1">
        <v>1.7</v>
      </c>
      <c r="I330" s="1">
        <v>93</v>
      </c>
      <c r="J330" s="1">
        <v>0.5</v>
      </c>
      <c r="K330" s="1">
        <v>2.6</v>
      </c>
      <c r="L330" s="1">
        <v>0</v>
      </c>
    </row>
    <row r="331" spans="1:12">
      <c r="A331" s="2">
        <v>40913.708333333336</v>
      </c>
      <c r="B331" s="1">
        <v>0.9</v>
      </c>
      <c r="C331" s="1">
        <v>64</v>
      </c>
      <c r="D331" s="1">
        <v>0</v>
      </c>
      <c r="E331" s="1">
        <v>13.2</v>
      </c>
      <c r="F331" s="1">
        <v>0</v>
      </c>
      <c r="G331" s="5">
        <v>47.3</v>
      </c>
      <c r="H331" s="1">
        <v>1</v>
      </c>
      <c r="I331" s="1">
        <v>355</v>
      </c>
      <c r="J331" s="1">
        <v>0.1</v>
      </c>
      <c r="K331" s="1">
        <v>1</v>
      </c>
      <c r="L331" s="1">
        <v>0</v>
      </c>
    </row>
    <row r="332" spans="1:12">
      <c r="A332" s="2">
        <v>40913.75</v>
      </c>
      <c r="B332" s="1">
        <v>0.3</v>
      </c>
      <c r="C332" s="1">
        <v>69</v>
      </c>
      <c r="D332" s="1">
        <v>0</v>
      </c>
      <c r="E332" s="1">
        <v>13.2</v>
      </c>
      <c r="F332" s="1">
        <v>0</v>
      </c>
      <c r="G332" s="5">
        <v>47.3</v>
      </c>
      <c r="H332" s="1">
        <v>0.6</v>
      </c>
      <c r="I332" s="1">
        <v>351</v>
      </c>
      <c r="J332" s="1">
        <v>0</v>
      </c>
      <c r="K332" s="1">
        <v>0.1</v>
      </c>
      <c r="L332" s="1">
        <v>0</v>
      </c>
    </row>
    <row r="333" spans="1:12">
      <c r="A333" s="2">
        <v>40913.791666666664</v>
      </c>
      <c r="B333" s="1">
        <v>0</v>
      </c>
      <c r="C333" s="1">
        <v>73</v>
      </c>
      <c r="D333" s="1">
        <v>0</v>
      </c>
      <c r="E333" s="1">
        <v>13.2</v>
      </c>
      <c r="F333" s="1">
        <v>0</v>
      </c>
      <c r="G333" s="5">
        <v>47.3</v>
      </c>
      <c r="H333" s="1">
        <v>0.4</v>
      </c>
      <c r="I333" s="1">
        <v>301</v>
      </c>
      <c r="J333" s="1">
        <v>0</v>
      </c>
      <c r="K333" s="1">
        <v>-0.2</v>
      </c>
      <c r="L333" s="1">
        <v>0</v>
      </c>
    </row>
    <row r="334" spans="1:12">
      <c r="A334" s="2">
        <v>40913.833333333336</v>
      </c>
      <c r="B334" s="1">
        <v>0.3</v>
      </c>
      <c r="C334" s="1">
        <v>71</v>
      </c>
      <c r="D334" s="1">
        <v>0</v>
      </c>
      <c r="E334" s="1">
        <v>13.2</v>
      </c>
      <c r="F334" s="1">
        <v>0</v>
      </c>
      <c r="G334" s="5">
        <v>47.3</v>
      </c>
      <c r="H334" s="1">
        <v>1.9</v>
      </c>
      <c r="I334" s="1">
        <v>322</v>
      </c>
      <c r="J334" s="1">
        <v>0</v>
      </c>
      <c r="K334" s="1">
        <v>0.1</v>
      </c>
      <c r="L334" s="1">
        <v>0</v>
      </c>
    </row>
    <row r="335" spans="1:12">
      <c r="A335" s="2">
        <v>40913.875</v>
      </c>
      <c r="B335" s="1">
        <v>1</v>
      </c>
      <c r="C335" s="1">
        <v>80</v>
      </c>
      <c r="D335" s="1">
        <v>0.6</v>
      </c>
      <c r="E335" s="1">
        <v>13.8</v>
      </c>
      <c r="F335" s="1">
        <v>50</v>
      </c>
      <c r="G335" s="5">
        <v>48.2</v>
      </c>
      <c r="H335" s="1">
        <v>3.7</v>
      </c>
      <c r="I335" s="1">
        <v>268</v>
      </c>
      <c r="J335" s="1">
        <v>0</v>
      </c>
      <c r="K335" s="1">
        <v>1</v>
      </c>
      <c r="L335" s="1">
        <v>0</v>
      </c>
    </row>
    <row r="336" spans="1:12">
      <c r="A336" s="2">
        <v>40913.916666666664</v>
      </c>
      <c r="B336" s="1">
        <v>0.5</v>
      </c>
      <c r="C336" s="1">
        <v>85.6</v>
      </c>
      <c r="D336" s="1">
        <v>0</v>
      </c>
      <c r="E336" s="1">
        <v>13.8</v>
      </c>
      <c r="F336" s="1">
        <v>60</v>
      </c>
      <c r="G336" s="5">
        <v>49.2</v>
      </c>
      <c r="H336" s="1">
        <v>1.4</v>
      </c>
      <c r="I336" s="1">
        <v>325</v>
      </c>
      <c r="J336" s="1">
        <v>0</v>
      </c>
      <c r="K336" s="1">
        <v>0.4</v>
      </c>
      <c r="L336" s="1">
        <v>0</v>
      </c>
    </row>
    <row r="337" spans="1:12">
      <c r="A337" s="2">
        <v>40913.958333333336</v>
      </c>
      <c r="B337" s="1">
        <v>1.8</v>
      </c>
      <c r="C337" s="1">
        <v>80</v>
      </c>
      <c r="D337" s="1">
        <v>0</v>
      </c>
      <c r="E337" s="1">
        <v>13.8</v>
      </c>
      <c r="F337" s="1">
        <v>60</v>
      </c>
      <c r="G337" s="5">
        <v>50.2</v>
      </c>
      <c r="H337" s="1">
        <v>3.4</v>
      </c>
      <c r="I337" s="1">
        <v>274</v>
      </c>
      <c r="J337" s="1">
        <v>0</v>
      </c>
      <c r="K337" s="1">
        <v>1.7</v>
      </c>
      <c r="L337" s="1">
        <v>0</v>
      </c>
    </row>
    <row r="338" spans="1:12">
      <c r="A338" s="2">
        <v>40914</v>
      </c>
      <c r="B338" s="1">
        <v>2.2999999999999998</v>
      </c>
      <c r="C338" s="1">
        <v>75</v>
      </c>
      <c r="D338" s="1">
        <v>0</v>
      </c>
      <c r="E338" s="1">
        <v>13.8</v>
      </c>
      <c r="F338" s="1">
        <v>60</v>
      </c>
      <c r="G338" s="5">
        <v>51.2</v>
      </c>
      <c r="H338" s="1">
        <v>4.8</v>
      </c>
      <c r="I338" s="1">
        <v>259</v>
      </c>
      <c r="J338" s="1">
        <v>0</v>
      </c>
      <c r="K338" s="1">
        <v>2.1</v>
      </c>
      <c r="L338" s="1">
        <v>0</v>
      </c>
    </row>
    <row r="339" spans="1:12">
      <c r="A339" s="2">
        <v>40914.041666666664</v>
      </c>
      <c r="B339" s="1">
        <v>1.9</v>
      </c>
      <c r="C339" s="1">
        <v>76</v>
      </c>
      <c r="D339" s="1">
        <v>0</v>
      </c>
      <c r="E339" s="1">
        <v>13.8</v>
      </c>
      <c r="F339" s="1">
        <v>60</v>
      </c>
      <c r="G339" s="5">
        <v>52.2</v>
      </c>
      <c r="H339" s="1">
        <v>2.2999999999999998</v>
      </c>
      <c r="I339" s="1">
        <v>208</v>
      </c>
      <c r="J339" s="1">
        <v>0</v>
      </c>
      <c r="K339" s="1">
        <v>1.8</v>
      </c>
      <c r="L339" s="1">
        <v>0</v>
      </c>
    </row>
    <row r="340" spans="1:12">
      <c r="A340" s="2">
        <v>40914.083333333336</v>
      </c>
      <c r="B340" s="1">
        <v>0.6</v>
      </c>
      <c r="C340" s="1">
        <v>81.099999999999994</v>
      </c>
      <c r="D340" s="1">
        <v>0</v>
      </c>
      <c r="E340" s="1">
        <v>13.8</v>
      </c>
      <c r="F340" s="1">
        <v>36</v>
      </c>
      <c r="G340" s="5">
        <v>52.8</v>
      </c>
      <c r="H340" s="1">
        <v>0.7</v>
      </c>
      <c r="I340" s="1">
        <v>169</v>
      </c>
      <c r="J340" s="1">
        <v>0</v>
      </c>
      <c r="K340" s="1">
        <v>0.1</v>
      </c>
      <c r="L340" s="1">
        <v>0</v>
      </c>
    </row>
    <row r="341" spans="1:12">
      <c r="A341" s="2">
        <v>40914.125</v>
      </c>
      <c r="B341" s="1">
        <v>1.3</v>
      </c>
      <c r="C341" s="1">
        <v>77</v>
      </c>
      <c r="D341" s="1">
        <v>0</v>
      </c>
      <c r="E341" s="1">
        <v>13.8</v>
      </c>
      <c r="F341" s="1">
        <v>14</v>
      </c>
      <c r="G341" s="5">
        <v>53</v>
      </c>
      <c r="H341" s="1">
        <v>3.2</v>
      </c>
      <c r="I341" s="1">
        <v>245</v>
      </c>
      <c r="J341" s="1">
        <v>0</v>
      </c>
      <c r="K341" s="1">
        <v>1.1000000000000001</v>
      </c>
      <c r="L341" s="1">
        <v>0</v>
      </c>
    </row>
    <row r="342" spans="1:12">
      <c r="A342" s="2">
        <v>40914.166666666664</v>
      </c>
      <c r="B342" s="1">
        <v>0.3</v>
      </c>
      <c r="C342" s="1">
        <v>81.099999999999994</v>
      </c>
      <c r="D342" s="1">
        <v>0</v>
      </c>
      <c r="E342" s="1">
        <v>13.8</v>
      </c>
      <c r="F342" s="1">
        <v>0</v>
      </c>
      <c r="G342" s="5">
        <v>53</v>
      </c>
      <c r="H342" s="1">
        <v>1.2</v>
      </c>
      <c r="I342" s="1">
        <v>35</v>
      </c>
      <c r="J342" s="1">
        <v>0</v>
      </c>
      <c r="K342" s="1">
        <v>0.2</v>
      </c>
      <c r="L342" s="1">
        <v>0</v>
      </c>
    </row>
    <row r="343" spans="1:12">
      <c r="A343" s="2">
        <v>40914.208333333336</v>
      </c>
      <c r="B343" s="1">
        <v>2.2000000000000002</v>
      </c>
      <c r="C343" s="1">
        <v>74</v>
      </c>
      <c r="D343" s="1">
        <v>0</v>
      </c>
      <c r="E343" s="1">
        <v>13.8</v>
      </c>
      <c r="F343" s="1">
        <v>49</v>
      </c>
      <c r="G343" s="5">
        <v>53.8</v>
      </c>
      <c r="H343" s="1">
        <v>5.5</v>
      </c>
      <c r="I343" s="1">
        <v>276</v>
      </c>
      <c r="J343" s="1">
        <v>0</v>
      </c>
      <c r="K343" s="1">
        <v>2.2000000000000002</v>
      </c>
      <c r="L343" s="1">
        <v>0</v>
      </c>
    </row>
    <row r="344" spans="1:12">
      <c r="A344" s="2">
        <v>40914.25</v>
      </c>
      <c r="B344" s="1">
        <v>3.4</v>
      </c>
      <c r="C344" s="1">
        <v>65</v>
      </c>
      <c r="D344" s="1">
        <v>0</v>
      </c>
      <c r="E344" s="1">
        <v>13.8</v>
      </c>
      <c r="F344" s="1">
        <v>60</v>
      </c>
      <c r="G344" s="5">
        <v>54.8</v>
      </c>
      <c r="H344" s="1">
        <v>5.6</v>
      </c>
      <c r="I344" s="1">
        <v>261</v>
      </c>
      <c r="J344" s="1">
        <v>0</v>
      </c>
      <c r="K344" s="1">
        <v>3.2</v>
      </c>
      <c r="L344" s="1">
        <v>0</v>
      </c>
    </row>
    <row r="345" spans="1:12">
      <c r="A345" s="2">
        <v>40914.291666666664</v>
      </c>
      <c r="B345" s="1">
        <v>3.8</v>
      </c>
      <c r="C345" s="1">
        <v>56</v>
      </c>
      <c r="D345" s="1">
        <v>0</v>
      </c>
      <c r="E345" s="1">
        <v>13.8</v>
      </c>
      <c r="F345" s="1">
        <v>60</v>
      </c>
      <c r="G345" s="5">
        <v>55.8</v>
      </c>
      <c r="H345" s="1">
        <v>4.0999999999999996</v>
      </c>
      <c r="I345" s="1">
        <v>262</v>
      </c>
      <c r="J345" s="1">
        <v>0</v>
      </c>
      <c r="K345" s="1">
        <v>3.6</v>
      </c>
      <c r="L345" s="1">
        <v>0</v>
      </c>
    </row>
    <row r="346" spans="1:12">
      <c r="A346" s="2">
        <v>40914.333333333336</v>
      </c>
      <c r="B346" s="1">
        <v>4.0999999999999996</v>
      </c>
      <c r="C346" s="1">
        <v>45</v>
      </c>
      <c r="D346" s="1">
        <v>0</v>
      </c>
      <c r="E346" s="1">
        <v>13.8</v>
      </c>
      <c r="F346" s="1">
        <v>60</v>
      </c>
      <c r="G346" s="5">
        <v>56.8</v>
      </c>
      <c r="H346" s="1">
        <v>5.2</v>
      </c>
      <c r="I346" s="1">
        <v>260</v>
      </c>
      <c r="J346" s="1">
        <v>0</v>
      </c>
      <c r="K346" s="1">
        <v>3.8</v>
      </c>
      <c r="L346" s="1">
        <v>0</v>
      </c>
    </row>
    <row r="347" spans="1:12">
      <c r="A347" s="2">
        <v>40914.375</v>
      </c>
      <c r="B347" s="1">
        <v>5</v>
      </c>
      <c r="C347" s="1">
        <v>32</v>
      </c>
      <c r="D347" s="1">
        <v>0</v>
      </c>
      <c r="E347" s="1">
        <v>13.8</v>
      </c>
      <c r="F347" s="1">
        <v>40</v>
      </c>
      <c r="G347" s="5">
        <v>57.5</v>
      </c>
      <c r="H347" s="1">
        <v>5.7</v>
      </c>
      <c r="I347" s="1">
        <v>251</v>
      </c>
      <c r="J347" s="1">
        <v>0</v>
      </c>
      <c r="K347" s="1">
        <v>4.7</v>
      </c>
      <c r="L347" s="1">
        <v>0</v>
      </c>
    </row>
    <row r="348" spans="1:12">
      <c r="A348" s="2">
        <v>40914.416666666664</v>
      </c>
      <c r="B348" s="1">
        <v>5.0999999999999996</v>
      </c>
      <c r="C348" s="1">
        <v>31</v>
      </c>
      <c r="D348" s="1">
        <v>0</v>
      </c>
      <c r="E348" s="1">
        <v>13.8</v>
      </c>
      <c r="F348" s="1">
        <v>0</v>
      </c>
      <c r="G348" s="5">
        <v>57.5</v>
      </c>
      <c r="H348" s="1">
        <v>5.6</v>
      </c>
      <c r="I348" s="1">
        <v>237</v>
      </c>
      <c r="J348" s="1">
        <v>0.2</v>
      </c>
      <c r="K348" s="1">
        <v>4.8</v>
      </c>
      <c r="L348" s="1">
        <v>0</v>
      </c>
    </row>
    <row r="349" spans="1:12">
      <c r="A349" s="2">
        <v>40914.458333333336</v>
      </c>
      <c r="B349" s="1">
        <v>5.5</v>
      </c>
      <c r="C349" s="1">
        <v>33</v>
      </c>
      <c r="D349" s="1">
        <v>0</v>
      </c>
      <c r="E349" s="1">
        <v>13.8</v>
      </c>
      <c r="F349" s="1">
        <v>0</v>
      </c>
      <c r="G349" s="5">
        <v>57.5</v>
      </c>
      <c r="H349" s="1">
        <v>5.7</v>
      </c>
      <c r="I349" s="1">
        <v>263</v>
      </c>
      <c r="J349" s="1">
        <v>0.5</v>
      </c>
      <c r="K349" s="1">
        <v>5.4</v>
      </c>
      <c r="L349" s="1">
        <v>0</v>
      </c>
    </row>
    <row r="350" spans="1:12">
      <c r="A350" s="2">
        <v>40914.5</v>
      </c>
      <c r="B350" s="1">
        <v>7.3</v>
      </c>
      <c r="C350" s="1">
        <v>30</v>
      </c>
      <c r="D350" s="1">
        <v>0</v>
      </c>
      <c r="E350" s="1">
        <v>13.8</v>
      </c>
      <c r="F350" s="1">
        <v>0</v>
      </c>
      <c r="G350" s="5">
        <v>57.5</v>
      </c>
      <c r="H350" s="1">
        <v>5.5</v>
      </c>
      <c r="I350" s="1">
        <v>226</v>
      </c>
      <c r="J350" s="1">
        <v>1.1000000000000001</v>
      </c>
      <c r="K350" s="1">
        <v>7.4</v>
      </c>
      <c r="L350" s="1">
        <v>0</v>
      </c>
    </row>
    <row r="351" spans="1:12">
      <c r="A351" s="2">
        <v>40914.541666666664</v>
      </c>
      <c r="B351" s="1">
        <v>8.6</v>
      </c>
      <c r="C351" s="1">
        <v>29</v>
      </c>
      <c r="D351" s="1">
        <v>0</v>
      </c>
      <c r="E351" s="1">
        <v>13.8</v>
      </c>
      <c r="F351" s="1">
        <v>0</v>
      </c>
      <c r="G351" s="5">
        <v>57.5</v>
      </c>
      <c r="H351" s="1">
        <v>5</v>
      </c>
      <c r="I351" s="1">
        <v>207</v>
      </c>
      <c r="J351" s="1">
        <v>1.2</v>
      </c>
      <c r="K351" s="1">
        <v>8.6</v>
      </c>
      <c r="L351" s="1">
        <v>0</v>
      </c>
    </row>
    <row r="352" spans="1:12">
      <c r="A352" s="2">
        <v>40914.583333333336</v>
      </c>
      <c r="B352" s="1">
        <v>9.1999999999999993</v>
      </c>
      <c r="C352" s="1">
        <v>27</v>
      </c>
      <c r="D352" s="1">
        <v>0</v>
      </c>
      <c r="E352" s="1">
        <v>13.8</v>
      </c>
      <c r="F352" s="1">
        <v>0</v>
      </c>
      <c r="G352" s="5">
        <v>57.5</v>
      </c>
      <c r="H352" s="1">
        <v>5.8</v>
      </c>
      <c r="I352" s="1">
        <v>227</v>
      </c>
      <c r="J352" s="1">
        <v>1.2</v>
      </c>
      <c r="K352" s="1">
        <v>9.1999999999999993</v>
      </c>
      <c r="L352" s="1">
        <v>0</v>
      </c>
    </row>
    <row r="353" spans="1:12">
      <c r="A353" s="2">
        <v>40914.625</v>
      </c>
      <c r="B353" s="1">
        <v>9</v>
      </c>
      <c r="C353" s="1">
        <v>28</v>
      </c>
      <c r="D353" s="1">
        <v>0</v>
      </c>
      <c r="E353" s="1">
        <v>13.8</v>
      </c>
      <c r="F353" s="1">
        <v>0</v>
      </c>
      <c r="G353" s="5">
        <v>57.5</v>
      </c>
      <c r="H353" s="1">
        <v>5.0999999999999996</v>
      </c>
      <c r="I353" s="1">
        <v>258</v>
      </c>
      <c r="J353" s="1">
        <v>0.9</v>
      </c>
      <c r="K353" s="1">
        <v>9.1</v>
      </c>
      <c r="L353" s="1">
        <v>0</v>
      </c>
    </row>
    <row r="354" spans="1:12">
      <c r="A354" s="2">
        <v>40914.666666666664</v>
      </c>
      <c r="B354" s="1">
        <v>7.8</v>
      </c>
      <c r="C354" s="1">
        <v>31</v>
      </c>
      <c r="D354" s="1">
        <v>0</v>
      </c>
      <c r="E354" s="1">
        <v>13.8</v>
      </c>
      <c r="F354" s="1">
        <v>0</v>
      </c>
      <c r="G354" s="5">
        <v>57.5</v>
      </c>
      <c r="H354" s="1">
        <v>4.9000000000000004</v>
      </c>
      <c r="I354" s="1">
        <v>257</v>
      </c>
      <c r="J354" s="1">
        <v>0.4</v>
      </c>
      <c r="K354" s="1">
        <v>7.9</v>
      </c>
      <c r="L354" s="1">
        <v>0</v>
      </c>
    </row>
    <row r="355" spans="1:12">
      <c r="A355" s="2">
        <v>40914.708333333336</v>
      </c>
      <c r="B355" s="1">
        <v>6.9</v>
      </c>
      <c r="C355" s="1">
        <v>32</v>
      </c>
      <c r="D355" s="1">
        <v>0</v>
      </c>
      <c r="E355" s="1">
        <v>13.8</v>
      </c>
      <c r="F355" s="1">
        <v>0</v>
      </c>
      <c r="G355" s="5">
        <v>57.5</v>
      </c>
      <c r="H355" s="1">
        <v>5.3</v>
      </c>
      <c r="I355" s="1">
        <v>244</v>
      </c>
      <c r="J355" s="1">
        <v>0</v>
      </c>
      <c r="K355" s="1">
        <v>6.7</v>
      </c>
      <c r="L355" s="1">
        <v>0</v>
      </c>
    </row>
    <row r="356" spans="1:12">
      <c r="A356" s="2">
        <v>40914.75</v>
      </c>
      <c r="B356" s="1">
        <v>7.1</v>
      </c>
      <c r="C356" s="1">
        <v>29</v>
      </c>
      <c r="D356" s="1">
        <v>0</v>
      </c>
      <c r="E356" s="1">
        <v>13.8</v>
      </c>
      <c r="F356" s="1">
        <v>0</v>
      </c>
      <c r="G356" s="5">
        <v>57.5</v>
      </c>
      <c r="H356" s="1">
        <v>5.7</v>
      </c>
      <c r="I356" s="1">
        <v>147</v>
      </c>
      <c r="J356" s="1">
        <v>0</v>
      </c>
      <c r="K356" s="1">
        <v>6.8</v>
      </c>
      <c r="L356" s="1">
        <v>0</v>
      </c>
    </row>
    <row r="357" spans="1:12">
      <c r="A357" s="2">
        <v>40914.791666666664</v>
      </c>
      <c r="B357" s="1">
        <v>7.6</v>
      </c>
      <c r="C357" s="1">
        <v>26</v>
      </c>
      <c r="D357" s="1">
        <v>0</v>
      </c>
      <c r="E357" s="1">
        <v>13.8</v>
      </c>
      <c r="F357" s="1">
        <v>0</v>
      </c>
      <c r="G357" s="5">
        <v>57.5</v>
      </c>
      <c r="H357" s="1">
        <v>4</v>
      </c>
      <c r="I357" s="1">
        <v>0</v>
      </c>
      <c r="J357" s="1">
        <v>0</v>
      </c>
      <c r="K357" s="1">
        <v>7.5</v>
      </c>
      <c r="L357" s="1">
        <v>0</v>
      </c>
    </row>
    <row r="358" spans="1:12">
      <c r="A358" s="2">
        <v>40914.833333333336</v>
      </c>
      <c r="B358" s="1">
        <v>7.8</v>
      </c>
      <c r="C358" s="1">
        <v>24</v>
      </c>
      <c r="D358" s="1">
        <v>0</v>
      </c>
      <c r="E358" s="1">
        <v>13.8</v>
      </c>
      <c r="F358" s="1">
        <v>0</v>
      </c>
      <c r="G358" s="5">
        <v>57.5</v>
      </c>
      <c r="H358" s="1">
        <v>4.2</v>
      </c>
      <c r="I358" s="1">
        <v>2</v>
      </c>
      <c r="J358" s="1">
        <v>0</v>
      </c>
      <c r="K358" s="1">
        <v>7.7</v>
      </c>
      <c r="L358" s="1">
        <v>0</v>
      </c>
    </row>
    <row r="359" spans="1:12">
      <c r="A359" s="2">
        <v>40914.875</v>
      </c>
      <c r="B359" s="1">
        <v>7.4</v>
      </c>
      <c r="C359" s="1">
        <v>25</v>
      </c>
      <c r="D359" s="1">
        <v>0</v>
      </c>
      <c r="E359" s="1">
        <v>13.8</v>
      </c>
      <c r="F359" s="1">
        <v>0</v>
      </c>
      <c r="G359" s="5">
        <v>57.5</v>
      </c>
      <c r="H359" s="1">
        <v>6.1</v>
      </c>
      <c r="I359" s="1">
        <v>246</v>
      </c>
      <c r="J359" s="1">
        <v>0</v>
      </c>
      <c r="K359" s="1">
        <v>7</v>
      </c>
      <c r="L359" s="1">
        <v>0</v>
      </c>
    </row>
    <row r="360" spans="1:12">
      <c r="A360" s="2">
        <v>40914.916666666664</v>
      </c>
      <c r="B360" s="1">
        <v>7.6</v>
      </c>
      <c r="C360" s="1">
        <v>24</v>
      </c>
      <c r="D360" s="1">
        <v>0</v>
      </c>
      <c r="E360" s="1">
        <v>13.8</v>
      </c>
      <c r="F360" s="1">
        <v>0</v>
      </c>
      <c r="G360" s="5">
        <v>57.5</v>
      </c>
      <c r="H360" s="1">
        <v>5.0999999999999996</v>
      </c>
      <c r="I360" s="1">
        <v>217</v>
      </c>
      <c r="J360" s="1">
        <v>0</v>
      </c>
      <c r="K360" s="1">
        <v>7.2</v>
      </c>
      <c r="L360" s="1">
        <v>0</v>
      </c>
    </row>
    <row r="361" spans="1:12">
      <c r="A361" s="2">
        <v>40914.958333333336</v>
      </c>
      <c r="B361" s="1">
        <v>7.1</v>
      </c>
      <c r="C361" s="1">
        <v>22</v>
      </c>
      <c r="D361" s="1">
        <v>0</v>
      </c>
      <c r="E361" s="1">
        <v>13.8</v>
      </c>
      <c r="F361" s="1">
        <v>0</v>
      </c>
      <c r="G361" s="5">
        <v>57.5</v>
      </c>
      <c r="H361" s="1">
        <v>2.7</v>
      </c>
      <c r="I361" s="1">
        <v>237</v>
      </c>
      <c r="J361" s="1">
        <v>0</v>
      </c>
      <c r="K361" s="1">
        <v>6.4</v>
      </c>
      <c r="L361" s="1">
        <v>0</v>
      </c>
    </row>
    <row r="362" spans="1:12">
      <c r="A362" s="2">
        <v>40915</v>
      </c>
      <c r="B362" s="1">
        <v>5.8</v>
      </c>
      <c r="C362" s="1">
        <v>27</v>
      </c>
      <c r="D362" s="1">
        <v>0</v>
      </c>
      <c r="E362" s="1">
        <v>13.8</v>
      </c>
      <c r="F362" s="1">
        <v>0</v>
      </c>
      <c r="G362" s="5">
        <v>57.5</v>
      </c>
      <c r="H362" s="1">
        <v>4.3</v>
      </c>
      <c r="I362" s="1">
        <v>254</v>
      </c>
      <c r="J362" s="1">
        <v>0</v>
      </c>
      <c r="K362" s="1">
        <v>5.3</v>
      </c>
      <c r="L362" s="1">
        <v>0</v>
      </c>
    </row>
    <row r="363" spans="1:12">
      <c r="A363" s="2">
        <v>40915.041666666664</v>
      </c>
      <c r="B363" s="1">
        <v>6.6</v>
      </c>
      <c r="C363" s="1">
        <v>25</v>
      </c>
      <c r="D363" s="1">
        <v>0</v>
      </c>
      <c r="E363" s="1">
        <v>13.8</v>
      </c>
      <c r="F363" s="1">
        <v>0</v>
      </c>
      <c r="G363" s="5">
        <v>57.5</v>
      </c>
      <c r="H363" s="1">
        <v>5.6</v>
      </c>
      <c r="I363" s="1">
        <v>261</v>
      </c>
      <c r="J363" s="1">
        <v>0</v>
      </c>
      <c r="K363" s="1">
        <v>6.3</v>
      </c>
      <c r="L363" s="1">
        <v>0</v>
      </c>
    </row>
    <row r="364" spans="1:12">
      <c r="A364" s="2">
        <v>40915.083333333336</v>
      </c>
      <c r="B364" s="1">
        <v>6.1</v>
      </c>
      <c r="C364" s="1">
        <v>26</v>
      </c>
      <c r="D364" s="1">
        <v>0</v>
      </c>
      <c r="E364" s="1">
        <v>13.8</v>
      </c>
      <c r="F364" s="1">
        <v>0</v>
      </c>
      <c r="G364" s="5">
        <v>57.5</v>
      </c>
      <c r="H364" s="1">
        <v>4.5</v>
      </c>
      <c r="I364" s="1">
        <v>263</v>
      </c>
      <c r="J364" s="1">
        <v>0</v>
      </c>
      <c r="K364" s="1">
        <v>5.8</v>
      </c>
      <c r="L364" s="1">
        <v>0</v>
      </c>
    </row>
    <row r="365" spans="1:12">
      <c r="A365" s="2">
        <v>40915.125</v>
      </c>
      <c r="B365" s="1">
        <v>5.7</v>
      </c>
      <c r="C365" s="1">
        <v>29</v>
      </c>
      <c r="D365" s="1">
        <v>0</v>
      </c>
      <c r="E365" s="1">
        <v>13.8</v>
      </c>
      <c r="F365" s="1">
        <v>0</v>
      </c>
      <c r="G365" s="5">
        <v>57.5</v>
      </c>
      <c r="H365" s="1">
        <v>7.3</v>
      </c>
      <c r="I365" s="1">
        <v>271</v>
      </c>
      <c r="J365" s="1">
        <v>0</v>
      </c>
      <c r="K365" s="1">
        <v>5.5</v>
      </c>
      <c r="L365" s="1">
        <v>0</v>
      </c>
    </row>
    <row r="366" spans="1:12">
      <c r="A366" s="2">
        <v>40915.166666666664</v>
      </c>
      <c r="B366" s="1">
        <v>6.1</v>
      </c>
      <c r="C366" s="1">
        <v>27</v>
      </c>
      <c r="D366" s="1">
        <v>0</v>
      </c>
      <c r="E366" s="1">
        <v>13.8</v>
      </c>
      <c r="F366" s="1">
        <v>0</v>
      </c>
      <c r="G366" s="5">
        <v>57.5</v>
      </c>
      <c r="H366" s="1">
        <v>7</v>
      </c>
      <c r="I366" s="1">
        <v>273</v>
      </c>
      <c r="J366" s="1">
        <v>0</v>
      </c>
      <c r="K366" s="1">
        <v>6</v>
      </c>
      <c r="L366" s="1">
        <v>0</v>
      </c>
    </row>
    <row r="367" spans="1:12">
      <c r="A367" s="2">
        <v>40915.208333333336</v>
      </c>
      <c r="B367" s="1">
        <v>5.8</v>
      </c>
      <c r="C367" s="1">
        <v>29</v>
      </c>
      <c r="D367" s="1">
        <v>0</v>
      </c>
      <c r="E367" s="1">
        <v>13.8</v>
      </c>
      <c r="F367" s="1">
        <v>0</v>
      </c>
      <c r="G367" s="5">
        <v>57.5</v>
      </c>
      <c r="H367" s="1">
        <v>8.3000000000000007</v>
      </c>
      <c r="I367" s="1">
        <v>279</v>
      </c>
      <c r="J367" s="1">
        <v>0</v>
      </c>
      <c r="K367" s="1">
        <v>5.7</v>
      </c>
      <c r="L367" s="1">
        <v>0</v>
      </c>
    </row>
    <row r="368" spans="1:12">
      <c r="A368" s="2">
        <v>40915.25</v>
      </c>
      <c r="B368" s="1">
        <v>5.4</v>
      </c>
      <c r="C368" s="1">
        <v>30</v>
      </c>
      <c r="D368" s="1">
        <v>0</v>
      </c>
      <c r="E368" s="1">
        <v>13.8</v>
      </c>
      <c r="F368" s="1">
        <v>0</v>
      </c>
      <c r="G368" s="5">
        <v>57.5</v>
      </c>
      <c r="H368" s="1">
        <v>6.2</v>
      </c>
      <c r="I368" s="1">
        <v>270</v>
      </c>
      <c r="J368" s="1">
        <v>0</v>
      </c>
      <c r="K368" s="1">
        <v>5.3</v>
      </c>
      <c r="L368" s="1">
        <v>0</v>
      </c>
    </row>
    <row r="369" spans="1:12">
      <c r="A369" s="2">
        <v>40915.291666666664</v>
      </c>
      <c r="B369" s="1">
        <v>3.2</v>
      </c>
      <c r="C369" s="1">
        <v>37</v>
      </c>
      <c r="D369" s="1">
        <v>0</v>
      </c>
      <c r="E369" s="1">
        <v>13.8</v>
      </c>
      <c r="F369" s="1">
        <v>0</v>
      </c>
      <c r="G369" s="5">
        <v>57.5</v>
      </c>
      <c r="H369" s="1">
        <v>0.8</v>
      </c>
      <c r="I369" s="1">
        <v>323</v>
      </c>
      <c r="J369" s="1">
        <v>0</v>
      </c>
      <c r="K369" s="1">
        <v>2.4</v>
      </c>
      <c r="L369" s="1">
        <v>0</v>
      </c>
    </row>
    <row r="370" spans="1:12">
      <c r="A370" s="2">
        <v>40915.333333333336</v>
      </c>
      <c r="B370" s="1">
        <v>0.7</v>
      </c>
      <c r="C370" s="1">
        <v>48</v>
      </c>
      <c r="D370" s="1">
        <v>0</v>
      </c>
      <c r="E370" s="1">
        <v>13.8</v>
      </c>
      <c r="F370" s="1">
        <v>0</v>
      </c>
      <c r="G370" s="5">
        <v>57.5</v>
      </c>
      <c r="H370" s="1">
        <v>0.7</v>
      </c>
      <c r="I370" s="1">
        <v>291</v>
      </c>
      <c r="J370" s="1">
        <v>0</v>
      </c>
      <c r="K370" s="1">
        <v>-0.5</v>
      </c>
      <c r="L370" s="1">
        <v>0</v>
      </c>
    </row>
    <row r="371" spans="1:12">
      <c r="A371" s="2">
        <v>40915.375</v>
      </c>
      <c r="B371" s="1">
        <v>0</v>
      </c>
      <c r="C371" s="1">
        <v>53</v>
      </c>
      <c r="D371" s="1">
        <v>0</v>
      </c>
      <c r="E371" s="1">
        <v>13.8</v>
      </c>
      <c r="F371" s="1">
        <v>0</v>
      </c>
      <c r="G371" s="5">
        <v>57.5</v>
      </c>
      <c r="H371" s="1">
        <v>1.2</v>
      </c>
      <c r="I371" s="1">
        <v>281</v>
      </c>
      <c r="J371" s="1">
        <v>0</v>
      </c>
      <c r="K371" s="1">
        <v>-1.1000000000000001</v>
      </c>
      <c r="L371" s="1">
        <v>0</v>
      </c>
    </row>
    <row r="372" spans="1:12">
      <c r="A372" s="2">
        <v>40915.416666666664</v>
      </c>
      <c r="B372" s="1">
        <v>0</v>
      </c>
      <c r="C372" s="1">
        <v>55</v>
      </c>
      <c r="D372" s="1">
        <v>0</v>
      </c>
      <c r="E372" s="1">
        <v>13.8</v>
      </c>
      <c r="F372" s="1">
        <v>0</v>
      </c>
      <c r="G372" s="5">
        <v>57.5</v>
      </c>
      <c r="H372" s="1">
        <v>1.2</v>
      </c>
      <c r="I372" s="1">
        <v>262</v>
      </c>
      <c r="J372" s="1">
        <v>0.1</v>
      </c>
      <c r="K372" s="1">
        <v>-0.6</v>
      </c>
      <c r="L372" s="1">
        <v>0</v>
      </c>
    </row>
    <row r="373" spans="1:12">
      <c r="A373" s="2">
        <v>40915.458333333336</v>
      </c>
      <c r="B373" s="1">
        <v>1.3</v>
      </c>
      <c r="C373" s="1">
        <v>53</v>
      </c>
      <c r="D373" s="1">
        <v>0</v>
      </c>
      <c r="E373" s="1">
        <v>13.8</v>
      </c>
      <c r="F373" s="1">
        <v>0</v>
      </c>
      <c r="G373" s="5">
        <v>57.5</v>
      </c>
      <c r="H373" s="1">
        <v>1.8</v>
      </c>
      <c r="I373" s="1">
        <v>237</v>
      </c>
      <c r="J373" s="1">
        <v>0.6</v>
      </c>
      <c r="K373" s="1">
        <v>1.6</v>
      </c>
      <c r="L373" s="1">
        <v>0</v>
      </c>
    </row>
    <row r="374" spans="1:12">
      <c r="A374" s="2">
        <v>40915.5</v>
      </c>
      <c r="B374" s="1">
        <v>3.6</v>
      </c>
      <c r="C374" s="1">
        <v>45</v>
      </c>
      <c r="D374" s="1">
        <v>0</v>
      </c>
      <c r="E374" s="1">
        <v>13.8</v>
      </c>
      <c r="F374" s="1">
        <v>0</v>
      </c>
      <c r="G374" s="5">
        <v>57.5</v>
      </c>
      <c r="H374" s="1">
        <v>2.6</v>
      </c>
      <c r="I374" s="1">
        <v>228</v>
      </c>
      <c r="J374" s="1">
        <v>1</v>
      </c>
      <c r="K374" s="1">
        <v>4.4000000000000004</v>
      </c>
      <c r="L374" s="1">
        <v>0</v>
      </c>
    </row>
    <row r="375" spans="1:12">
      <c r="A375" s="2">
        <v>40915.541666666664</v>
      </c>
      <c r="B375" s="1">
        <v>6.4</v>
      </c>
      <c r="C375" s="1">
        <v>34</v>
      </c>
      <c r="D375" s="1">
        <v>0</v>
      </c>
      <c r="E375" s="1">
        <v>13.8</v>
      </c>
      <c r="F375" s="1">
        <v>0</v>
      </c>
      <c r="G375" s="5">
        <v>57.5</v>
      </c>
      <c r="H375" s="1">
        <v>1.4</v>
      </c>
      <c r="I375" s="1">
        <v>202</v>
      </c>
      <c r="J375" s="1">
        <v>1.3</v>
      </c>
      <c r="K375" s="1">
        <v>6.4</v>
      </c>
      <c r="L375" s="1">
        <v>0</v>
      </c>
    </row>
    <row r="376" spans="1:12">
      <c r="A376" s="2">
        <v>40915.583333333336</v>
      </c>
      <c r="B376" s="1">
        <v>7.5</v>
      </c>
      <c r="C376" s="1">
        <v>28</v>
      </c>
      <c r="D376" s="1">
        <v>0</v>
      </c>
      <c r="E376" s="1">
        <v>13.8</v>
      </c>
      <c r="F376" s="1">
        <v>0</v>
      </c>
      <c r="G376" s="5">
        <v>57.5</v>
      </c>
      <c r="H376" s="1">
        <v>1.6</v>
      </c>
      <c r="I376" s="1">
        <v>197</v>
      </c>
      <c r="J376" s="1">
        <v>1</v>
      </c>
      <c r="K376" s="1">
        <v>7.2</v>
      </c>
      <c r="L376" s="1">
        <v>0</v>
      </c>
    </row>
    <row r="377" spans="1:12">
      <c r="A377" s="2">
        <v>40915.625</v>
      </c>
      <c r="B377" s="1">
        <v>6.1</v>
      </c>
      <c r="C377" s="1">
        <v>31</v>
      </c>
      <c r="D377" s="1">
        <v>0</v>
      </c>
      <c r="E377" s="1">
        <v>13.8</v>
      </c>
      <c r="F377" s="1">
        <v>0</v>
      </c>
      <c r="G377" s="5">
        <v>57.5</v>
      </c>
      <c r="H377" s="1">
        <v>2.4</v>
      </c>
      <c r="I377" s="1">
        <v>236</v>
      </c>
      <c r="J377" s="1">
        <v>0.2</v>
      </c>
      <c r="K377" s="1">
        <v>6</v>
      </c>
      <c r="L377" s="1">
        <v>0</v>
      </c>
    </row>
    <row r="378" spans="1:12">
      <c r="A378" s="2">
        <v>40915.666666666664</v>
      </c>
      <c r="B378" s="1">
        <v>6.2</v>
      </c>
      <c r="C378" s="1">
        <v>34</v>
      </c>
      <c r="D378" s="1">
        <v>0</v>
      </c>
      <c r="E378" s="1">
        <v>13.8</v>
      </c>
      <c r="F378" s="1">
        <v>0</v>
      </c>
      <c r="G378" s="5">
        <v>57.5</v>
      </c>
      <c r="H378" s="1">
        <v>1.5</v>
      </c>
      <c r="I378" s="1">
        <v>215</v>
      </c>
      <c r="J378" s="1">
        <v>0.3</v>
      </c>
      <c r="K378" s="1">
        <v>6.2</v>
      </c>
      <c r="L378" s="1">
        <v>0</v>
      </c>
    </row>
    <row r="379" spans="1:12">
      <c r="A379" s="2">
        <v>40915.708333333336</v>
      </c>
      <c r="B379" s="1">
        <v>3.4</v>
      </c>
      <c r="C379" s="1">
        <v>41</v>
      </c>
      <c r="D379" s="1">
        <v>0</v>
      </c>
      <c r="E379" s="1">
        <v>13.8</v>
      </c>
      <c r="F379" s="1">
        <v>0</v>
      </c>
      <c r="G379" s="5">
        <v>57.5</v>
      </c>
      <c r="H379" s="1">
        <v>0.9</v>
      </c>
      <c r="I379" s="1">
        <v>260</v>
      </c>
      <c r="J379" s="1">
        <v>0</v>
      </c>
      <c r="K379" s="1">
        <v>2.9</v>
      </c>
      <c r="L379" s="1">
        <v>0</v>
      </c>
    </row>
    <row r="380" spans="1:12">
      <c r="A380" s="2">
        <v>40915.75</v>
      </c>
      <c r="B380" s="1">
        <v>2</v>
      </c>
      <c r="C380" s="1">
        <v>46</v>
      </c>
      <c r="D380" s="1">
        <v>0</v>
      </c>
      <c r="E380" s="1">
        <v>13.8</v>
      </c>
      <c r="F380" s="1">
        <v>0</v>
      </c>
      <c r="G380" s="5">
        <v>57.5</v>
      </c>
      <c r="H380" s="1">
        <v>1</v>
      </c>
      <c r="I380" s="1">
        <v>205</v>
      </c>
      <c r="J380" s="1">
        <v>0</v>
      </c>
      <c r="K380" s="1">
        <v>0.8</v>
      </c>
      <c r="L380" s="1">
        <v>0</v>
      </c>
    </row>
    <row r="381" spans="1:12">
      <c r="A381" s="2">
        <v>40915.791666666664</v>
      </c>
      <c r="B381" s="1">
        <v>1.2</v>
      </c>
      <c r="C381" s="1">
        <v>51</v>
      </c>
      <c r="D381" s="1">
        <v>0</v>
      </c>
      <c r="E381" s="1">
        <v>13.8</v>
      </c>
      <c r="F381" s="1">
        <v>0</v>
      </c>
      <c r="G381" s="5">
        <v>57.5</v>
      </c>
      <c r="H381" s="1">
        <v>0.8</v>
      </c>
      <c r="I381" s="1">
        <v>260</v>
      </c>
      <c r="J381" s="1">
        <v>0</v>
      </c>
      <c r="K381" s="1">
        <v>0</v>
      </c>
      <c r="L381" s="1">
        <v>0</v>
      </c>
    </row>
    <row r="382" spans="1:12">
      <c r="A382" s="2">
        <v>40915.833333333336</v>
      </c>
      <c r="B382" s="1">
        <v>0.2</v>
      </c>
      <c r="C382" s="1">
        <v>56</v>
      </c>
      <c r="D382" s="1">
        <v>0</v>
      </c>
      <c r="E382" s="1">
        <v>13.8</v>
      </c>
      <c r="F382" s="1">
        <v>0</v>
      </c>
      <c r="G382" s="5">
        <v>57.5</v>
      </c>
      <c r="H382" s="1">
        <v>0.8</v>
      </c>
      <c r="I382" s="1">
        <v>264</v>
      </c>
      <c r="J382" s="1">
        <v>0</v>
      </c>
      <c r="K382" s="1">
        <v>-1</v>
      </c>
      <c r="L382" s="1">
        <v>0</v>
      </c>
    </row>
    <row r="383" spans="1:12">
      <c r="A383" s="2">
        <v>40915.875</v>
      </c>
      <c r="B383" s="1">
        <v>-0.4</v>
      </c>
      <c r="C383" s="1">
        <v>59</v>
      </c>
      <c r="D383" s="1">
        <v>0</v>
      </c>
      <c r="E383" s="1">
        <v>13.8</v>
      </c>
      <c r="F383" s="1">
        <v>0</v>
      </c>
      <c r="G383" s="5">
        <v>57.5</v>
      </c>
      <c r="H383" s="1">
        <v>0.8</v>
      </c>
      <c r="I383" s="1">
        <v>79</v>
      </c>
      <c r="J383" s="1">
        <v>0</v>
      </c>
      <c r="K383" s="1">
        <v>-1.5</v>
      </c>
      <c r="L383" s="1">
        <v>0</v>
      </c>
    </row>
    <row r="384" spans="1:12">
      <c r="A384" s="2">
        <v>40915.916666666664</v>
      </c>
      <c r="B384" s="1">
        <v>-0.4</v>
      </c>
      <c r="C384" s="1">
        <v>60</v>
      </c>
      <c r="D384" s="1">
        <v>0</v>
      </c>
      <c r="E384" s="1">
        <v>13.8</v>
      </c>
      <c r="F384" s="1">
        <v>0</v>
      </c>
      <c r="G384" s="5">
        <v>57.5</v>
      </c>
      <c r="H384" s="1">
        <v>0.8</v>
      </c>
      <c r="I384" s="1">
        <v>259</v>
      </c>
      <c r="J384" s="1">
        <v>0</v>
      </c>
      <c r="K384" s="1">
        <v>-1.1000000000000001</v>
      </c>
      <c r="L384" s="1">
        <v>0</v>
      </c>
    </row>
    <row r="385" spans="1:12">
      <c r="A385" s="2">
        <v>40915.958333333336</v>
      </c>
      <c r="B385" s="1">
        <v>-0.3</v>
      </c>
      <c r="C385" s="1">
        <v>62</v>
      </c>
      <c r="D385" s="1">
        <v>0</v>
      </c>
      <c r="E385" s="1">
        <v>13.8</v>
      </c>
      <c r="F385" s="1">
        <v>0</v>
      </c>
      <c r="G385" s="5">
        <v>57.5</v>
      </c>
      <c r="H385" s="1">
        <v>1.1000000000000001</v>
      </c>
      <c r="I385" s="1">
        <v>96</v>
      </c>
      <c r="J385" s="1">
        <v>0</v>
      </c>
      <c r="K385" s="1">
        <v>-0.7</v>
      </c>
      <c r="L385" s="1">
        <v>0</v>
      </c>
    </row>
    <row r="386" spans="1:12">
      <c r="A386" s="2">
        <v>40916</v>
      </c>
      <c r="B386" s="1">
        <v>-0.6</v>
      </c>
      <c r="C386" s="1">
        <v>62</v>
      </c>
      <c r="D386" s="1">
        <v>0</v>
      </c>
      <c r="E386" s="1">
        <v>13.8</v>
      </c>
      <c r="F386" s="1">
        <v>0</v>
      </c>
      <c r="G386" s="5">
        <v>57.5</v>
      </c>
      <c r="H386" s="1">
        <v>1</v>
      </c>
      <c r="I386" s="1">
        <v>214</v>
      </c>
      <c r="J386" s="1">
        <v>0</v>
      </c>
      <c r="K386" s="1">
        <v>-0.9</v>
      </c>
      <c r="L386" s="1">
        <v>0</v>
      </c>
    </row>
    <row r="387" spans="1:12">
      <c r="A387" s="2">
        <v>40916.041666666664</v>
      </c>
      <c r="B387" s="1">
        <v>-0.2</v>
      </c>
      <c r="C387" s="1">
        <v>59</v>
      </c>
      <c r="D387" s="1">
        <v>0</v>
      </c>
      <c r="E387" s="1">
        <v>13.8</v>
      </c>
      <c r="F387" s="1">
        <v>0</v>
      </c>
      <c r="G387" s="5">
        <v>57.5</v>
      </c>
      <c r="H387" s="1">
        <v>1</v>
      </c>
      <c r="I387" s="1">
        <v>354</v>
      </c>
      <c r="J387" s="1">
        <v>0</v>
      </c>
      <c r="K387" s="1">
        <v>-0.7</v>
      </c>
      <c r="L387" s="1">
        <v>0</v>
      </c>
    </row>
    <row r="388" spans="1:12">
      <c r="A388" s="2">
        <v>40916.083333333336</v>
      </c>
      <c r="B388" s="1">
        <v>-0.1</v>
      </c>
      <c r="C388" s="1">
        <v>60</v>
      </c>
      <c r="D388" s="1">
        <v>0</v>
      </c>
      <c r="E388" s="1">
        <v>13.8</v>
      </c>
      <c r="F388" s="1">
        <v>0</v>
      </c>
      <c r="G388" s="5">
        <v>57.5</v>
      </c>
      <c r="H388" s="1">
        <v>0.9</v>
      </c>
      <c r="I388" s="1">
        <v>69</v>
      </c>
      <c r="J388" s="1">
        <v>0</v>
      </c>
      <c r="K388" s="1">
        <v>-0.6</v>
      </c>
      <c r="L388" s="1">
        <v>0</v>
      </c>
    </row>
    <row r="389" spans="1:12">
      <c r="A389" s="2">
        <v>40916.125</v>
      </c>
      <c r="B389" s="1">
        <v>-0.4</v>
      </c>
      <c r="C389" s="1">
        <v>61</v>
      </c>
      <c r="D389" s="1">
        <v>0</v>
      </c>
      <c r="E389" s="1">
        <v>13.8</v>
      </c>
      <c r="F389" s="1">
        <v>0</v>
      </c>
      <c r="G389" s="5">
        <v>57.5</v>
      </c>
      <c r="H389" s="1">
        <v>0.6</v>
      </c>
      <c r="I389" s="1">
        <v>308</v>
      </c>
      <c r="J389" s="1">
        <v>0</v>
      </c>
      <c r="K389" s="1">
        <v>-1.3</v>
      </c>
      <c r="L389" s="1">
        <v>0</v>
      </c>
    </row>
    <row r="390" spans="1:12">
      <c r="A390" s="2">
        <v>40916.166666666664</v>
      </c>
      <c r="B390" s="1">
        <v>-1.1000000000000001</v>
      </c>
      <c r="C390" s="1">
        <v>65</v>
      </c>
      <c r="D390" s="1">
        <v>0</v>
      </c>
      <c r="E390" s="1">
        <v>13.8</v>
      </c>
      <c r="F390" s="1">
        <v>0</v>
      </c>
      <c r="G390" s="5">
        <v>57.5</v>
      </c>
      <c r="H390" s="1">
        <v>1</v>
      </c>
      <c r="I390" s="1">
        <v>266</v>
      </c>
      <c r="J390" s="1">
        <v>0</v>
      </c>
      <c r="K390" s="1">
        <v>-2</v>
      </c>
      <c r="L390" s="1">
        <v>0</v>
      </c>
    </row>
    <row r="391" spans="1:12">
      <c r="A391" s="2">
        <v>40916.208333333336</v>
      </c>
      <c r="B391" s="1">
        <v>-1.1000000000000001</v>
      </c>
      <c r="C391" s="1">
        <v>64</v>
      </c>
      <c r="D391" s="1">
        <v>0</v>
      </c>
      <c r="E391" s="1">
        <v>13.8</v>
      </c>
      <c r="F391" s="1">
        <v>0</v>
      </c>
      <c r="G391" s="5">
        <v>57.5</v>
      </c>
      <c r="H391" s="1">
        <v>0.9</v>
      </c>
      <c r="I391" s="1">
        <v>257</v>
      </c>
      <c r="J391" s="1">
        <v>0</v>
      </c>
      <c r="K391" s="1">
        <v>-1.8</v>
      </c>
      <c r="L391" s="1">
        <v>0</v>
      </c>
    </row>
    <row r="392" spans="1:12">
      <c r="A392" s="2">
        <v>40916.25</v>
      </c>
      <c r="B392" s="1">
        <v>-2</v>
      </c>
      <c r="C392" s="1">
        <v>70</v>
      </c>
      <c r="D392" s="1">
        <v>0</v>
      </c>
      <c r="E392" s="1">
        <v>13.8</v>
      </c>
      <c r="F392" s="1">
        <v>0</v>
      </c>
      <c r="G392" s="5">
        <v>57.5</v>
      </c>
      <c r="H392" s="1">
        <v>0.5</v>
      </c>
      <c r="I392" s="1">
        <v>264</v>
      </c>
      <c r="J392" s="1">
        <v>0</v>
      </c>
      <c r="K392" s="1">
        <v>-3</v>
      </c>
      <c r="L392" s="1">
        <v>0</v>
      </c>
    </row>
    <row r="393" spans="1:12">
      <c r="A393" s="2">
        <v>40916.291666666664</v>
      </c>
      <c r="B393" s="1">
        <v>-1.7</v>
      </c>
      <c r="C393" s="1">
        <v>70</v>
      </c>
      <c r="D393" s="1">
        <v>0</v>
      </c>
      <c r="E393" s="1">
        <v>13.8</v>
      </c>
      <c r="F393" s="1">
        <v>0</v>
      </c>
      <c r="G393" s="5">
        <v>57.5</v>
      </c>
      <c r="H393" s="1">
        <v>0.7</v>
      </c>
      <c r="I393" s="1">
        <v>279</v>
      </c>
      <c r="J393" s="1">
        <v>0</v>
      </c>
      <c r="K393" s="1">
        <v>-2.4</v>
      </c>
      <c r="L393" s="1">
        <v>0</v>
      </c>
    </row>
    <row r="394" spans="1:12">
      <c r="A394" s="2">
        <v>40916.333333333336</v>
      </c>
      <c r="B394" s="1">
        <v>-1.5</v>
      </c>
      <c r="C394" s="1">
        <v>70</v>
      </c>
      <c r="D394" s="1">
        <v>0</v>
      </c>
      <c r="E394" s="1">
        <v>13.8</v>
      </c>
      <c r="F394" s="1">
        <v>0</v>
      </c>
      <c r="G394" s="5">
        <v>57.5</v>
      </c>
      <c r="H394" s="1">
        <v>0.4</v>
      </c>
      <c r="I394" s="1">
        <v>195</v>
      </c>
      <c r="J394" s="1">
        <v>0</v>
      </c>
      <c r="K394" s="1">
        <v>-2.1</v>
      </c>
      <c r="L394" s="1">
        <v>0</v>
      </c>
    </row>
    <row r="395" spans="1:12">
      <c r="A395" s="2">
        <v>40916.375</v>
      </c>
      <c r="B395" s="1">
        <v>-1.3</v>
      </c>
      <c r="C395" s="1">
        <v>71</v>
      </c>
      <c r="D395" s="1">
        <v>0</v>
      </c>
      <c r="E395" s="1">
        <v>13.8</v>
      </c>
      <c r="F395" s="1">
        <v>0</v>
      </c>
      <c r="G395" s="5">
        <v>57.5</v>
      </c>
      <c r="H395" s="1">
        <v>1.4</v>
      </c>
      <c r="I395" s="1">
        <v>265</v>
      </c>
      <c r="J395" s="1">
        <v>0.1</v>
      </c>
      <c r="K395" s="1">
        <v>-1.6</v>
      </c>
      <c r="L395" s="1">
        <v>0</v>
      </c>
    </row>
    <row r="396" spans="1:12">
      <c r="A396" s="2">
        <v>40916.416666666664</v>
      </c>
      <c r="B396" s="1">
        <v>0.4</v>
      </c>
      <c r="C396" s="1">
        <v>65</v>
      </c>
      <c r="D396" s="1">
        <v>0</v>
      </c>
      <c r="E396" s="1">
        <v>13.8</v>
      </c>
      <c r="F396" s="1">
        <v>0</v>
      </c>
      <c r="G396" s="5">
        <v>57.5</v>
      </c>
      <c r="H396" s="1">
        <v>1.4</v>
      </c>
      <c r="I396" s="1">
        <v>252</v>
      </c>
      <c r="J396" s="1">
        <v>0.2</v>
      </c>
      <c r="K396" s="1">
        <v>0.4</v>
      </c>
      <c r="L396" s="1">
        <v>0</v>
      </c>
    </row>
    <row r="397" spans="1:12">
      <c r="A397" s="2">
        <v>40916.458333333336</v>
      </c>
      <c r="B397" s="1">
        <v>2</v>
      </c>
      <c r="C397" s="1">
        <v>59</v>
      </c>
      <c r="D397" s="1">
        <v>0</v>
      </c>
      <c r="E397" s="1">
        <v>13.8</v>
      </c>
      <c r="F397" s="1">
        <v>0</v>
      </c>
      <c r="G397" s="5">
        <v>57.5</v>
      </c>
      <c r="H397" s="1">
        <v>1.5</v>
      </c>
      <c r="I397" s="1">
        <v>250</v>
      </c>
      <c r="J397" s="1">
        <v>0.7</v>
      </c>
      <c r="K397" s="1">
        <v>2.2999999999999998</v>
      </c>
      <c r="L397" s="1">
        <v>0</v>
      </c>
    </row>
    <row r="398" spans="1:12">
      <c r="A398" s="2">
        <v>40916.5</v>
      </c>
      <c r="B398" s="1">
        <v>5.2</v>
      </c>
      <c r="C398" s="1">
        <v>49</v>
      </c>
      <c r="D398" s="1">
        <v>0</v>
      </c>
      <c r="E398" s="1">
        <v>13.8</v>
      </c>
      <c r="F398" s="1">
        <v>0</v>
      </c>
      <c r="G398" s="5">
        <v>57.5</v>
      </c>
      <c r="H398" s="1">
        <v>1.9</v>
      </c>
      <c r="I398" s="1">
        <v>199</v>
      </c>
      <c r="J398" s="1">
        <v>1.3</v>
      </c>
      <c r="K398" s="1">
        <v>5.9</v>
      </c>
      <c r="L398" s="1">
        <v>0</v>
      </c>
    </row>
    <row r="399" spans="1:12">
      <c r="A399" s="2">
        <v>40916.541666666664</v>
      </c>
      <c r="B399" s="1">
        <v>8.4</v>
      </c>
      <c r="C399" s="1">
        <v>37</v>
      </c>
      <c r="D399" s="1">
        <v>0</v>
      </c>
      <c r="E399" s="1">
        <v>13.8</v>
      </c>
      <c r="F399" s="1">
        <v>0</v>
      </c>
      <c r="G399" s="5">
        <v>57.5</v>
      </c>
      <c r="H399" s="1">
        <v>3.5</v>
      </c>
      <c r="I399" s="1">
        <v>246</v>
      </c>
      <c r="J399" s="1">
        <v>1.3</v>
      </c>
      <c r="K399" s="1">
        <v>8.6999999999999993</v>
      </c>
      <c r="L399" s="1">
        <v>0</v>
      </c>
    </row>
    <row r="400" spans="1:12">
      <c r="A400" s="2">
        <v>40916.583333333336</v>
      </c>
      <c r="B400" s="1">
        <v>9.6</v>
      </c>
      <c r="C400" s="1">
        <v>32</v>
      </c>
      <c r="D400" s="1">
        <v>0</v>
      </c>
      <c r="E400" s="1">
        <v>13.8</v>
      </c>
      <c r="F400" s="1">
        <v>0</v>
      </c>
      <c r="G400" s="5">
        <v>57.5</v>
      </c>
      <c r="H400" s="1">
        <v>5.8</v>
      </c>
      <c r="I400" s="1">
        <v>270</v>
      </c>
      <c r="J400" s="1">
        <v>1.3</v>
      </c>
      <c r="K400" s="1">
        <v>9.6999999999999993</v>
      </c>
      <c r="L400" s="1">
        <v>0</v>
      </c>
    </row>
    <row r="401" spans="1:12">
      <c r="A401" s="2">
        <v>40916.625</v>
      </c>
      <c r="B401" s="1">
        <v>10.199999999999999</v>
      </c>
      <c r="C401" s="1">
        <v>31</v>
      </c>
      <c r="D401" s="1">
        <v>0</v>
      </c>
      <c r="E401" s="1">
        <v>13.8</v>
      </c>
      <c r="F401" s="1">
        <v>0</v>
      </c>
      <c r="G401" s="5">
        <v>57.5</v>
      </c>
      <c r="H401" s="1">
        <v>4.7</v>
      </c>
      <c r="I401" s="1">
        <v>273</v>
      </c>
      <c r="J401" s="1">
        <v>0.9</v>
      </c>
      <c r="K401" s="1">
        <v>10.4</v>
      </c>
      <c r="L401" s="1">
        <v>0</v>
      </c>
    </row>
    <row r="402" spans="1:12">
      <c r="A402" s="2">
        <v>40916.666666666664</v>
      </c>
      <c r="B402" s="1">
        <v>9.6999999999999993</v>
      </c>
      <c r="C402" s="1">
        <v>32</v>
      </c>
      <c r="D402" s="1">
        <v>0</v>
      </c>
      <c r="E402" s="1">
        <v>13.8</v>
      </c>
      <c r="F402" s="1">
        <v>0</v>
      </c>
      <c r="G402" s="5">
        <v>57.5</v>
      </c>
      <c r="H402" s="1">
        <v>3.7</v>
      </c>
      <c r="I402" s="1">
        <v>270</v>
      </c>
      <c r="J402" s="1">
        <v>0.3</v>
      </c>
      <c r="K402" s="1">
        <v>9.9</v>
      </c>
      <c r="L402" s="1">
        <v>0</v>
      </c>
    </row>
    <row r="403" spans="1:12">
      <c r="A403" s="2">
        <v>40916.708333333336</v>
      </c>
      <c r="B403" s="1">
        <v>8</v>
      </c>
      <c r="C403" s="1">
        <v>35</v>
      </c>
      <c r="D403" s="1">
        <v>0</v>
      </c>
      <c r="E403" s="1">
        <v>13.8</v>
      </c>
      <c r="F403" s="1">
        <v>0</v>
      </c>
      <c r="G403" s="5">
        <v>57.5</v>
      </c>
      <c r="H403" s="1">
        <v>3</v>
      </c>
      <c r="I403" s="1">
        <v>264</v>
      </c>
      <c r="J403" s="1">
        <v>0.1</v>
      </c>
      <c r="K403" s="1">
        <v>7.9</v>
      </c>
      <c r="L403" s="1">
        <v>0</v>
      </c>
    </row>
    <row r="404" spans="1:12">
      <c r="A404" s="2">
        <v>40916.75</v>
      </c>
      <c r="B404" s="1">
        <v>6.2</v>
      </c>
      <c r="C404" s="1">
        <v>39</v>
      </c>
      <c r="D404" s="1">
        <v>0</v>
      </c>
      <c r="E404" s="1">
        <v>13.8</v>
      </c>
      <c r="F404" s="1">
        <v>0</v>
      </c>
      <c r="G404" s="5">
        <v>57.5</v>
      </c>
      <c r="H404" s="1">
        <v>1.6</v>
      </c>
      <c r="I404" s="1">
        <v>292</v>
      </c>
      <c r="J404" s="1">
        <v>0</v>
      </c>
      <c r="K404" s="1">
        <v>5.6</v>
      </c>
      <c r="L404" s="1">
        <v>0</v>
      </c>
    </row>
    <row r="405" spans="1:12">
      <c r="A405" s="2">
        <v>40916.791666666664</v>
      </c>
      <c r="B405" s="1">
        <v>4.0999999999999996</v>
      </c>
      <c r="C405" s="1">
        <v>50</v>
      </c>
      <c r="D405" s="1">
        <v>0</v>
      </c>
      <c r="E405" s="1">
        <v>13.8</v>
      </c>
      <c r="F405" s="1">
        <v>0</v>
      </c>
      <c r="G405" s="5">
        <v>57.5</v>
      </c>
      <c r="H405" s="1">
        <v>2.5</v>
      </c>
      <c r="I405" s="1">
        <v>254</v>
      </c>
      <c r="J405" s="1">
        <v>0</v>
      </c>
      <c r="K405" s="1">
        <v>3.7</v>
      </c>
      <c r="L405" s="1">
        <v>0</v>
      </c>
    </row>
    <row r="406" spans="1:12">
      <c r="A406" s="2">
        <v>40916.833333333336</v>
      </c>
      <c r="B406" s="1">
        <v>3.4</v>
      </c>
      <c r="C406" s="1">
        <v>51</v>
      </c>
      <c r="D406" s="1">
        <v>0</v>
      </c>
      <c r="E406" s="1">
        <v>13.8</v>
      </c>
      <c r="F406" s="1">
        <v>0</v>
      </c>
      <c r="G406" s="5">
        <v>57.5</v>
      </c>
      <c r="H406" s="1">
        <v>1.8</v>
      </c>
      <c r="I406" s="1">
        <v>224</v>
      </c>
      <c r="J406" s="1">
        <v>0</v>
      </c>
      <c r="K406" s="1">
        <v>2.8</v>
      </c>
      <c r="L406" s="1">
        <v>0</v>
      </c>
    </row>
    <row r="407" spans="1:12">
      <c r="A407" s="2">
        <v>40916.875</v>
      </c>
      <c r="B407" s="1">
        <v>2.8</v>
      </c>
      <c r="C407" s="1">
        <v>52</v>
      </c>
      <c r="D407" s="1">
        <v>0</v>
      </c>
      <c r="E407" s="1">
        <v>13.8</v>
      </c>
      <c r="F407" s="1">
        <v>0</v>
      </c>
      <c r="G407" s="5">
        <v>57.5</v>
      </c>
      <c r="H407" s="1">
        <v>0.2</v>
      </c>
      <c r="I407" s="1">
        <v>247</v>
      </c>
      <c r="J407" s="1">
        <v>0</v>
      </c>
      <c r="K407" s="1">
        <v>0.5</v>
      </c>
      <c r="L407" s="1">
        <v>0</v>
      </c>
    </row>
    <row r="408" spans="1:12">
      <c r="A408" s="2">
        <v>40916.916666666664</v>
      </c>
      <c r="B408" s="1">
        <v>1.9</v>
      </c>
      <c r="C408" s="1">
        <v>56</v>
      </c>
      <c r="D408" s="1">
        <v>0</v>
      </c>
      <c r="E408" s="1">
        <v>13.8</v>
      </c>
      <c r="F408" s="1">
        <v>0</v>
      </c>
      <c r="G408" s="5">
        <v>57.5</v>
      </c>
      <c r="H408" s="1">
        <v>0.3</v>
      </c>
      <c r="I408" s="1">
        <v>299</v>
      </c>
      <c r="J408" s="1">
        <v>0</v>
      </c>
      <c r="K408" s="1">
        <v>0.3</v>
      </c>
      <c r="L408" s="1">
        <v>0</v>
      </c>
    </row>
    <row r="409" spans="1:12">
      <c r="A409" s="2">
        <v>40916.958333333336</v>
      </c>
      <c r="B409" s="1">
        <v>1.4</v>
      </c>
      <c r="C409" s="1">
        <v>59</v>
      </c>
      <c r="D409" s="1">
        <v>0</v>
      </c>
      <c r="E409" s="1">
        <v>13.8</v>
      </c>
      <c r="F409" s="1">
        <v>0</v>
      </c>
      <c r="G409" s="5">
        <v>57.5</v>
      </c>
      <c r="H409" s="1">
        <v>1.2</v>
      </c>
      <c r="I409" s="1">
        <v>33</v>
      </c>
      <c r="J409" s="1">
        <v>0</v>
      </c>
      <c r="K409" s="1">
        <v>0.7</v>
      </c>
      <c r="L409" s="1">
        <v>0</v>
      </c>
    </row>
    <row r="410" spans="1:12">
      <c r="A410" s="2">
        <v>40917</v>
      </c>
      <c r="B410" s="1">
        <v>1.2</v>
      </c>
      <c r="C410" s="1">
        <v>60</v>
      </c>
      <c r="D410" s="1">
        <v>0</v>
      </c>
      <c r="E410" s="1">
        <v>13.8</v>
      </c>
      <c r="F410" s="1">
        <v>0</v>
      </c>
      <c r="G410" s="5">
        <v>57.5</v>
      </c>
      <c r="H410" s="1">
        <v>1.2</v>
      </c>
      <c r="I410" s="1">
        <v>232</v>
      </c>
      <c r="J410" s="1">
        <v>0</v>
      </c>
      <c r="K410" s="1">
        <v>0.7</v>
      </c>
      <c r="L410" s="1">
        <v>0</v>
      </c>
    </row>
    <row r="411" spans="1:12">
      <c r="A411" s="2">
        <v>40917.041666666664</v>
      </c>
      <c r="B411" s="1">
        <v>0.7</v>
      </c>
      <c r="C411" s="1">
        <v>63</v>
      </c>
      <c r="D411" s="1">
        <v>0</v>
      </c>
      <c r="E411" s="1">
        <v>13.8</v>
      </c>
      <c r="F411" s="1">
        <v>0</v>
      </c>
      <c r="G411" s="5">
        <v>57.5</v>
      </c>
      <c r="H411" s="1">
        <v>1.5</v>
      </c>
      <c r="I411" s="1">
        <v>55</v>
      </c>
      <c r="J411" s="1">
        <v>0</v>
      </c>
      <c r="K411" s="1">
        <v>0.2</v>
      </c>
      <c r="L411" s="1">
        <v>0</v>
      </c>
    </row>
    <row r="412" spans="1:12">
      <c r="A412" s="2">
        <v>40917.083333333336</v>
      </c>
      <c r="B412" s="1">
        <v>0.4</v>
      </c>
      <c r="C412" s="1">
        <v>64</v>
      </c>
      <c r="D412" s="1">
        <v>0</v>
      </c>
      <c r="E412" s="1">
        <v>13.8</v>
      </c>
      <c r="F412" s="1">
        <v>0</v>
      </c>
      <c r="G412" s="5">
        <v>57.5</v>
      </c>
      <c r="H412" s="1">
        <v>0.9</v>
      </c>
      <c r="I412" s="1">
        <v>251</v>
      </c>
      <c r="J412" s="1">
        <v>0</v>
      </c>
      <c r="K412" s="1">
        <v>-0.1</v>
      </c>
      <c r="L412" s="1">
        <v>0</v>
      </c>
    </row>
    <row r="413" spans="1:12">
      <c r="A413" s="2">
        <v>40917.125</v>
      </c>
      <c r="B413" s="1">
        <v>0.1</v>
      </c>
      <c r="C413" s="1">
        <v>64</v>
      </c>
      <c r="D413" s="1">
        <v>0</v>
      </c>
      <c r="E413" s="1">
        <v>13.8</v>
      </c>
      <c r="F413" s="1">
        <v>0</v>
      </c>
      <c r="G413" s="5">
        <v>57.5</v>
      </c>
      <c r="H413" s="1">
        <v>0.7</v>
      </c>
      <c r="I413" s="1">
        <v>93</v>
      </c>
      <c r="J413" s="1">
        <v>0</v>
      </c>
      <c r="K413" s="1">
        <v>-0.8</v>
      </c>
      <c r="L413" s="1">
        <v>0</v>
      </c>
    </row>
    <row r="414" spans="1:12">
      <c r="A414" s="2">
        <v>40917.166666666664</v>
      </c>
      <c r="B414" s="1">
        <v>0</v>
      </c>
      <c r="C414" s="1">
        <v>64</v>
      </c>
      <c r="D414" s="1">
        <v>0</v>
      </c>
      <c r="E414" s="1">
        <v>13.8</v>
      </c>
      <c r="F414" s="1">
        <v>0</v>
      </c>
      <c r="G414" s="5">
        <v>57.5</v>
      </c>
      <c r="H414" s="1">
        <v>1.1000000000000001</v>
      </c>
      <c r="I414" s="1">
        <v>39</v>
      </c>
      <c r="J414" s="1">
        <v>0</v>
      </c>
      <c r="K414" s="1">
        <v>-0.7</v>
      </c>
      <c r="L414" s="1">
        <v>0</v>
      </c>
    </row>
    <row r="415" spans="1:12">
      <c r="A415" s="2">
        <v>40917.208333333336</v>
      </c>
      <c r="B415" s="1">
        <v>0.2</v>
      </c>
      <c r="C415" s="1">
        <v>63</v>
      </c>
      <c r="D415" s="1">
        <v>0</v>
      </c>
      <c r="E415" s="1">
        <v>13.8</v>
      </c>
      <c r="F415" s="1">
        <v>0</v>
      </c>
      <c r="G415" s="5">
        <v>57.5</v>
      </c>
      <c r="H415" s="1">
        <v>0.8</v>
      </c>
      <c r="I415" s="1">
        <v>42</v>
      </c>
      <c r="J415" s="1">
        <v>0</v>
      </c>
      <c r="K415" s="1">
        <v>-0.7</v>
      </c>
      <c r="L415" s="1">
        <v>0</v>
      </c>
    </row>
    <row r="416" spans="1:12">
      <c r="A416" s="2">
        <v>40917.25</v>
      </c>
      <c r="B416" s="1">
        <v>0.8</v>
      </c>
      <c r="C416" s="1">
        <v>61</v>
      </c>
      <c r="D416" s="1">
        <v>0</v>
      </c>
      <c r="E416" s="1">
        <v>13.8</v>
      </c>
      <c r="F416" s="1">
        <v>0</v>
      </c>
      <c r="G416" s="5">
        <v>57.5</v>
      </c>
      <c r="H416" s="1">
        <v>1.1000000000000001</v>
      </c>
      <c r="I416" s="1">
        <v>260</v>
      </c>
      <c r="J416" s="1">
        <v>0</v>
      </c>
      <c r="K416" s="1">
        <v>0.3</v>
      </c>
      <c r="L416" s="1">
        <v>0</v>
      </c>
    </row>
    <row r="417" spans="1:12">
      <c r="A417" s="2">
        <v>40917.291666666664</v>
      </c>
      <c r="B417" s="1">
        <v>0.6</v>
      </c>
      <c r="C417" s="1">
        <v>60</v>
      </c>
      <c r="D417" s="1">
        <v>0</v>
      </c>
      <c r="E417" s="1">
        <v>13.8</v>
      </c>
      <c r="F417" s="1">
        <v>0</v>
      </c>
      <c r="G417" s="5">
        <v>57.5</v>
      </c>
      <c r="H417" s="1">
        <v>1.2</v>
      </c>
      <c r="I417" s="1">
        <v>278</v>
      </c>
      <c r="J417" s="1">
        <v>0</v>
      </c>
      <c r="K417" s="1">
        <v>-0.1</v>
      </c>
      <c r="L417" s="1">
        <v>0</v>
      </c>
    </row>
    <row r="418" spans="1:12">
      <c r="A418" s="2">
        <v>40917.333333333336</v>
      </c>
      <c r="B418" s="1">
        <v>0.7</v>
      </c>
      <c r="C418" s="1">
        <v>56</v>
      </c>
      <c r="D418" s="1">
        <v>0</v>
      </c>
      <c r="E418" s="1">
        <v>13.8</v>
      </c>
      <c r="F418" s="1">
        <v>0</v>
      </c>
      <c r="G418" s="5">
        <v>57.5</v>
      </c>
      <c r="H418" s="1">
        <v>1.3</v>
      </c>
      <c r="I418" s="1">
        <v>167</v>
      </c>
      <c r="J418" s="1">
        <v>0</v>
      </c>
      <c r="K418" s="1">
        <v>-0.1</v>
      </c>
      <c r="L418" s="1">
        <v>0</v>
      </c>
    </row>
    <row r="419" spans="1:12">
      <c r="A419" s="2">
        <v>40917.375</v>
      </c>
      <c r="B419" s="1">
        <v>1.1000000000000001</v>
      </c>
      <c r="C419" s="1">
        <v>51</v>
      </c>
      <c r="D419" s="1">
        <v>0</v>
      </c>
      <c r="E419" s="1">
        <v>13.8</v>
      </c>
      <c r="F419" s="1">
        <v>0</v>
      </c>
      <c r="G419" s="5">
        <v>57.5</v>
      </c>
      <c r="H419" s="1">
        <v>1.2</v>
      </c>
      <c r="I419" s="1">
        <v>43</v>
      </c>
      <c r="J419" s="1">
        <v>0</v>
      </c>
      <c r="K419" s="1">
        <v>0</v>
      </c>
      <c r="L419" s="1">
        <v>0</v>
      </c>
    </row>
    <row r="420" spans="1:12">
      <c r="A420" s="2">
        <v>40917.416666666664</v>
      </c>
      <c r="B420" s="1">
        <v>1.5</v>
      </c>
      <c r="C420" s="1">
        <v>48</v>
      </c>
      <c r="D420" s="1">
        <v>0</v>
      </c>
      <c r="E420" s="1">
        <v>13.8</v>
      </c>
      <c r="F420" s="1">
        <v>0</v>
      </c>
      <c r="G420" s="5">
        <v>57.5</v>
      </c>
      <c r="H420" s="1">
        <v>1.6</v>
      </c>
      <c r="I420" s="1">
        <v>302</v>
      </c>
      <c r="J420" s="1">
        <v>0</v>
      </c>
      <c r="K420" s="1">
        <v>0.6</v>
      </c>
      <c r="L420" s="1">
        <v>0</v>
      </c>
    </row>
    <row r="421" spans="1:12">
      <c r="A421" s="2">
        <v>40917.458333333336</v>
      </c>
      <c r="B421" s="1">
        <v>4.4000000000000004</v>
      </c>
      <c r="C421" s="1">
        <v>41</v>
      </c>
      <c r="D421" s="1">
        <v>0</v>
      </c>
      <c r="E421" s="1">
        <v>13.8</v>
      </c>
      <c r="F421" s="1">
        <v>0</v>
      </c>
      <c r="G421" s="5">
        <v>57.5</v>
      </c>
      <c r="H421" s="1">
        <v>1.6</v>
      </c>
      <c r="I421" s="1">
        <v>164</v>
      </c>
      <c r="J421" s="1">
        <v>0.7</v>
      </c>
      <c r="K421" s="1">
        <v>4.3</v>
      </c>
      <c r="L421" s="1">
        <v>0</v>
      </c>
    </row>
    <row r="422" spans="1:12">
      <c r="A422" s="2">
        <v>40917.5</v>
      </c>
      <c r="B422" s="1">
        <v>7.4</v>
      </c>
      <c r="C422" s="1">
        <v>33</v>
      </c>
      <c r="D422" s="1">
        <v>0</v>
      </c>
      <c r="E422" s="1">
        <v>13.8</v>
      </c>
      <c r="F422" s="1">
        <v>0</v>
      </c>
      <c r="G422" s="5">
        <v>57.5</v>
      </c>
      <c r="H422" s="1">
        <v>3.7</v>
      </c>
      <c r="I422" s="1">
        <v>37</v>
      </c>
      <c r="J422" s="1">
        <v>1.2</v>
      </c>
      <c r="K422" s="1">
        <v>7.7</v>
      </c>
      <c r="L422" s="1">
        <v>0</v>
      </c>
    </row>
    <row r="423" spans="1:12">
      <c r="A423" s="2">
        <v>40917.541666666664</v>
      </c>
      <c r="B423" s="1">
        <v>9.1</v>
      </c>
      <c r="C423" s="1">
        <v>27</v>
      </c>
      <c r="D423" s="1">
        <v>0</v>
      </c>
      <c r="E423" s="1">
        <v>13.8</v>
      </c>
      <c r="F423" s="1">
        <v>0</v>
      </c>
      <c r="G423" s="5">
        <v>57.5</v>
      </c>
      <c r="H423" s="1">
        <v>9</v>
      </c>
      <c r="I423" s="1">
        <v>273</v>
      </c>
      <c r="J423" s="1">
        <v>1.4</v>
      </c>
      <c r="K423" s="1">
        <v>9.1999999999999993</v>
      </c>
      <c r="L423" s="1">
        <v>0</v>
      </c>
    </row>
    <row r="424" spans="1:12">
      <c r="A424" s="2">
        <v>40917.583333333336</v>
      </c>
      <c r="B424" s="1">
        <v>10.1</v>
      </c>
      <c r="C424" s="1">
        <v>25</v>
      </c>
      <c r="D424" s="1">
        <v>0</v>
      </c>
      <c r="E424" s="1">
        <v>13.8</v>
      </c>
      <c r="F424" s="1">
        <v>0</v>
      </c>
      <c r="G424" s="5">
        <v>57.5</v>
      </c>
      <c r="H424" s="1">
        <v>7.7</v>
      </c>
      <c r="I424" s="1">
        <v>271</v>
      </c>
      <c r="J424" s="1">
        <v>1.3</v>
      </c>
      <c r="K424" s="1">
        <v>10.3</v>
      </c>
      <c r="L424" s="1">
        <v>0</v>
      </c>
    </row>
    <row r="425" spans="1:12">
      <c r="A425" s="2">
        <v>40917.625</v>
      </c>
      <c r="B425" s="1">
        <v>10.8</v>
      </c>
      <c r="C425" s="1">
        <v>23</v>
      </c>
      <c r="D425" s="1">
        <v>0</v>
      </c>
      <c r="E425" s="1">
        <v>13.8</v>
      </c>
      <c r="F425" s="1">
        <v>0</v>
      </c>
      <c r="G425" s="5">
        <v>57.5</v>
      </c>
      <c r="H425" s="1">
        <v>6.6</v>
      </c>
      <c r="I425" s="1">
        <v>266</v>
      </c>
      <c r="J425" s="1">
        <v>0.9</v>
      </c>
      <c r="K425" s="1">
        <v>11</v>
      </c>
      <c r="L425" s="1">
        <v>0</v>
      </c>
    </row>
    <row r="426" spans="1:12">
      <c r="A426" s="2">
        <v>40917.666666666664</v>
      </c>
      <c r="B426" s="1">
        <v>10.5</v>
      </c>
      <c r="C426" s="1">
        <v>23</v>
      </c>
      <c r="D426" s="1">
        <v>0</v>
      </c>
      <c r="E426" s="1">
        <v>13.8</v>
      </c>
      <c r="F426" s="1">
        <v>0</v>
      </c>
      <c r="G426" s="5">
        <v>57.5</v>
      </c>
      <c r="H426" s="1">
        <v>5.3</v>
      </c>
      <c r="I426" s="1">
        <v>269</v>
      </c>
      <c r="J426" s="1">
        <v>0.3</v>
      </c>
      <c r="K426" s="1">
        <v>10.7</v>
      </c>
      <c r="L426" s="1">
        <v>0</v>
      </c>
    </row>
    <row r="427" spans="1:12">
      <c r="A427" s="2">
        <v>40917.708333333336</v>
      </c>
      <c r="B427" s="1">
        <v>7.9</v>
      </c>
      <c r="C427" s="1">
        <v>28</v>
      </c>
      <c r="D427" s="1">
        <v>0</v>
      </c>
      <c r="E427" s="1">
        <v>13.8</v>
      </c>
      <c r="F427" s="1">
        <v>0</v>
      </c>
      <c r="G427" s="5">
        <v>57.5</v>
      </c>
      <c r="H427" s="1">
        <v>2.2999999999999998</v>
      </c>
      <c r="I427" s="1">
        <v>229</v>
      </c>
      <c r="J427" s="1">
        <v>0</v>
      </c>
      <c r="K427" s="1">
        <v>7.5</v>
      </c>
      <c r="L427" s="1">
        <v>0</v>
      </c>
    </row>
    <row r="428" spans="1:12">
      <c r="A428" s="2">
        <v>40917.75</v>
      </c>
      <c r="B428" s="1">
        <v>4.8</v>
      </c>
      <c r="C428" s="1">
        <v>37</v>
      </c>
      <c r="D428" s="1">
        <v>0</v>
      </c>
      <c r="E428" s="1">
        <v>13.8</v>
      </c>
      <c r="F428" s="1">
        <v>0</v>
      </c>
      <c r="G428" s="5">
        <v>57.5</v>
      </c>
      <c r="H428" s="1">
        <v>1.7</v>
      </c>
      <c r="I428" s="1">
        <v>59</v>
      </c>
      <c r="J428" s="1">
        <v>0</v>
      </c>
      <c r="K428" s="1">
        <v>4.0999999999999996</v>
      </c>
      <c r="L428" s="1">
        <v>0</v>
      </c>
    </row>
    <row r="429" spans="1:12">
      <c r="A429" s="2">
        <v>40917.791666666664</v>
      </c>
      <c r="B429" s="1">
        <v>4</v>
      </c>
      <c r="C429" s="1">
        <v>42</v>
      </c>
      <c r="D429" s="1">
        <v>0</v>
      </c>
      <c r="E429" s="1">
        <v>13.8</v>
      </c>
      <c r="F429" s="1">
        <v>0</v>
      </c>
      <c r="G429" s="5">
        <v>57.5</v>
      </c>
      <c r="H429" s="1">
        <v>0.4</v>
      </c>
      <c r="I429" s="1">
        <v>84</v>
      </c>
      <c r="J429" s="1">
        <v>0</v>
      </c>
      <c r="K429" s="1">
        <v>2.7</v>
      </c>
      <c r="L429" s="1">
        <v>0</v>
      </c>
    </row>
    <row r="430" spans="1:12">
      <c r="A430" s="2">
        <v>40917.833333333336</v>
      </c>
      <c r="B430" s="1">
        <v>3</v>
      </c>
      <c r="C430" s="1">
        <v>47</v>
      </c>
      <c r="D430" s="1">
        <v>0</v>
      </c>
      <c r="E430" s="1">
        <v>13.8</v>
      </c>
      <c r="F430" s="1">
        <v>0</v>
      </c>
      <c r="G430" s="5">
        <v>57.5</v>
      </c>
      <c r="H430" s="1">
        <v>0.6</v>
      </c>
      <c r="I430" s="1">
        <v>288</v>
      </c>
      <c r="J430" s="1">
        <v>0</v>
      </c>
      <c r="K430" s="1">
        <v>1.1000000000000001</v>
      </c>
      <c r="L430" s="1">
        <v>0</v>
      </c>
    </row>
    <row r="431" spans="1:12">
      <c r="A431" s="2">
        <v>40917.875</v>
      </c>
      <c r="B431" s="1">
        <v>2.8</v>
      </c>
      <c r="C431" s="1">
        <v>48</v>
      </c>
      <c r="D431" s="1">
        <v>0</v>
      </c>
      <c r="E431" s="1">
        <v>13.8</v>
      </c>
      <c r="F431" s="1">
        <v>0</v>
      </c>
      <c r="G431" s="5">
        <v>57.5</v>
      </c>
      <c r="H431" s="1">
        <v>0.5</v>
      </c>
      <c r="I431" s="1">
        <v>295</v>
      </c>
      <c r="J431" s="1">
        <v>0</v>
      </c>
      <c r="K431" s="1">
        <v>1.2</v>
      </c>
      <c r="L431" s="1">
        <v>0</v>
      </c>
    </row>
    <row r="432" spans="1:12">
      <c r="A432" s="2">
        <v>40917.916666666664</v>
      </c>
      <c r="B432" s="1">
        <v>1.9</v>
      </c>
      <c r="C432" s="1">
        <v>53</v>
      </c>
      <c r="D432" s="1">
        <v>0</v>
      </c>
      <c r="E432" s="1">
        <v>13.8</v>
      </c>
      <c r="F432" s="1">
        <v>0</v>
      </c>
      <c r="G432" s="5">
        <v>57.5</v>
      </c>
      <c r="H432" s="1">
        <v>0.5</v>
      </c>
      <c r="I432" s="1">
        <v>272</v>
      </c>
      <c r="J432" s="1">
        <v>0</v>
      </c>
      <c r="K432" s="1">
        <v>0.5</v>
      </c>
      <c r="L432" s="1">
        <v>0</v>
      </c>
    </row>
    <row r="433" spans="1:12">
      <c r="A433" s="2">
        <v>40917.958333333336</v>
      </c>
      <c r="B433" s="1">
        <v>1.1000000000000001</v>
      </c>
      <c r="C433" s="1">
        <v>57</v>
      </c>
      <c r="D433" s="1">
        <v>0</v>
      </c>
      <c r="E433" s="1">
        <v>13.8</v>
      </c>
      <c r="F433" s="1">
        <v>0</v>
      </c>
      <c r="G433" s="5">
        <v>57.5</v>
      </c>
      <c r="H433" s="1">
        <v>0.4</v>
      </c>
      <c r="I433" s="1">
        <v>270</v>
      </c>
      <c r="J433" s="1">
        <v>0</v>
      </c>
      <c r="K433" s="1">
        <v>-0.1</v>
      </c>
      <c r="L433" s="1">
        <v>0</v>
      </c>
    </row>
    <row r="434" spans="1:12">
      <c r="A434" s="2">
        <v>40918</v>
      </c>
      <c r="B434" s="1">
        <v>0.7</v>
      </c>
      <c r="C434" s="1">
        <v>58</v>
      </c>
      <c r="D434" s="1">
        <v>0</v>
      </c>
      <c r="E434" s="1">
        <v>13.8</v>
      </c>
      <c r="F434" s="1">
        <v>0</v>
      </c>
      <c r="G434" s="5">
        <v>57.5</v>
      </c>
      <c r="H434" s="1">
        <v>0.4</v>
      </c>
      <c r="I434" s="1">
        <v>1</v>
      </c>
      <c r="J434" s="1">
        <v>0</v>
      </c>
      <c r="K434" s="1">
        <v>-0.9</v>
      </c>
      <c r="L434" s="1">
        <v>0</v>
      </c>
    </row>
    <row r="435" spans="1:12">
      <c r="A435" s="2">
        <v>40918.041666666664</v>
      </c>
      <c r="B435" s="1">
        <v>-0.2</v>
      </c>
      <c r="C435" s="1">
        <v>64</v>
      </c>
      <c r="D435" s="1">
        <v>0</v>
      </c>
      <c r="E435" s="1">
        <v>13.8</v>
      </c>
      <c r="F435" s="1">
        <v>0</v>
      </c>
      <c r="G435" s="5">
        <v>57.5</v>
      </c>
      <c r="H435" s="1">
        <v>0.7</v>
      </c>
      <c r="I435" s="1">
        <v>279</v>
      </c>
      <c r="J435" s="1">
        <v>0</v>
      </c>
      <c r="K435" s="1">
        <v>-1.3</v>
      </c>
      <c r="L435" s="1">
        <v>0</v>
      </c>
    </row>
    <row r="436" spans="1:12">
      <c r="A436" s="2">
        <v>40918.083333333336</v>
      </c>
      <c r="B436" s="1">
        <v>-0.7</v>
      </c>
      <c r="C436" s="1">
        <v>69</v>
      </c>
      <c r="D436" s="1">
        <v>0</v>
      </c>
      <c r="E436" s="1">
        <v>13.8</v>
      </c>
      <c r="F436" s="1">
        <v>0</v>
      </c>
      <c r="G436" s="5">
        <v>57.5</v>
      </c>
      <c r="H436" s="1">
        <v>1</v>
      </c>
      <c r="I436" s="1">
        <v>160</v>
      </c>
      <c r="J436" s="1">
        <v>0</v>
      </c>
      <c r="K436" s="1">
        <v>-1.7</v>
      </c>
      <c r="L436" s="1">
        <v>0</v>
      </c>
    </row>
    <row r="437" spans="1:12">
      <c r="A437" s="2">
        <v>40918.125</v>
      </c>
      <c r="B437" s="1">
        <v>-0.4</v>
      </c>
      <c r="C437" s="1">
        <v>68</v>
      </c>
      <c r="D437" s="1">
        <v>0</v>
      </c>
      <c r="E437" s="1">
        <v>13.8</v>
      </c>
      <c r="F437" s="1">
        <v>0</v>
      </c>
      <c r="G437" s="5">
        <v>57.5</v>
      </c>
      <c r="H437" s="1">
        <v>0.7</v>
      </c>
      <c r="I437" s="1">
        <v>100</v>
      </c>
      <c r="J437" s="1">
        <v>0</v>
      </c>
      <c r="K437" s="1">
        <v>-1.6</v>
      </c>
      <c r="L437" s="1">
        <v>0</v>
      </c>
    </row>
    <row r="438" spans="1:12">
      <c r="A438" s="2">
        <v>40918.166666666664</v>
      </c>
      <c r="B438" s="1">
        <v>-0.6</v>
      </c>
      <c r="C438" s="1">
        <v>69</v>
      </c>
      <c r="D438" s="1">
        <v>0</v>
      </c>
      <c r="E438" s="1">
        <v>13.8</v>
      </c>
      <c r="F438" s="1">
        <v>0</v>
      </c>
      <c r="G438" s="5">
        <v>57.5</v>
      </c>
      <c r="H438" s="1">
        <v>1.3</v>
      </c>
      <c r="I438" s="1">
        <v>279</v>
      </c>
      <c r="J438" s="1">
        <v>0</v>
      </c>
      <c r="K438" s="1">
        <v>-1.3</v>
      </c>
      <c r="L438" s="1">
        <v>0</v>
      </c>
    </row>
    <row r="439" spans="1:12">
      <c r="A439" s="2">
        <v>40918.208333333336</v>
      </c>
      <c r="B439" s="1">
        <v>-0.8</v>
      </c>
      <c r="C439" s="1">
        <v>69</v>
      </c>
      <c r="D439" s="1">
        <v>0</v>
      </c>
      <c r="E439" s="1">
        <v>13.8</v>
      </c>
      <c r="F439" s="1">
        <v>0</v>
      </c>
      <c r="G439" s="5">
        <v>57.5</v>
      </c>
      <c r="H439" s="1">
        <v>0.9</v>
      </c>
      <c r="I439" s="1">
        <v>94</v>
      </c>
      <c r="J439" s="1">
        <v>0</v>
      </c>
      <c r="K439" s="1">
        <v>-1.5</v>
      </c>
      <c r="L439" s="1">
        <v>0</v>
      </c>
    </row>
    <row r="440" spans="1:12">
      <c r="A440" s="2">
        <v>40918.25</v>
      </c>
      <c r="B440" s="1">
        <v>-0.8</v>
      </c>
      <c r="C440" s="1">
        <v>65</v>
      </c>
      <c r="D440" s="1">
        <v>0</v>
      </c>
      <c r="E440" s="1">
        <v>13.8</v>
      </c>
      <c r="F440" s="1">
        <v>0</v>
      </c>
      <c r="G440" s="5">
        <v>57.5</v>
      </c>
      <c r="H440" s="1">
        <v>1</v>
      </c>
      <c r="I440" s="1">
        <v>281</v>
      </c>
      <c r="J440" s="1">
        <v>0</v>
      </c>
      <c r="K440" s="1">
        <v>-1.3</v>
      </c>
      <c r="L440" s="1">
        <v>0</v>
      </c>
    </row>
    <row r="441" spans="1:12">
      <c r="A441" s="2">
        <v>40918.291666666664</v>
      </c>
      <c r="B441" s="1">
        <v>-1.5</v>
      </c>
      <c r="C441" s="1">
        <v>69</v>
      </c>
      <c r="D441" s="1">
        <v>0</v>
      </c>
      <c r="E441" s="1">
        <v>13.8</v>
      </c>
      <c r="F441" s="1">
        <v>0</v>
      </c>
      <c r="G441" s="5">
        <v>57.5</v>
      </c>
      <c r="H441" s="1">
        <v>1.2</v>
      </c>
      <c r="I441" s="1">
        <v>270</v>
      </c>
      <c r="J441" s="1">
        <v>0</v>
      </c>
      <c r="K441" s="1">
        <v>-1.9</v>
      </c>
      <c r="L441" s="1">
        <v>0</v>
      </c>
    </row>
    <row r="442" spans="1:12">
      <c r="A442" s="2">
        <v>40918.333333333336</v>
      </c>
      <c r="B442" s="1">
        <v>-0.7</v>
      </c>
      <c r="C442" s="1">
        <v>68</v>
      </c>
      <c r="D442" s="1">
        <v>0</v>
      </c>
      <c r="E442" s="1">
        <v>13.8</v>
      </c>
      <c r="F442" s="1">
        <v>0</v>
      </c>
      <c r="G442" s="5">
        <v>57.5</v>
      </c>
      <c r="H442" s="1">
        <v>1.9</v>
      </c>
      <c r="I442" s="1">
        <v>263</v>
      </c>
      <c r="J442" s="1">
        <v>0</v>
      </c>
      <c r="K442" s="1">
        <v>-0.9</v>
      </c>
      <c r="L442" s="1">
        <v>0</v>
      </c>
    </row>
    <row r="443" spans="1:12">
      <c r="A443" s="2">
        <v>40918.375</v>
      </c>
      <c r="B443" s="1">
        <v>-1</v>
      </c>
      <c r="C443" s="1">
        <v>71</v>
      </c>
      <c r="D443" s="1">
        <v>0</v>
      </c>
      <c r="E443" s="1">
        <v>13.8</v>
      </c>
      <c r="F443" s="1">
        <v>0</v>
      </c>
      <c r="G443" s="5">
        <v>57.5</v>
      </c>
      <c r="H443" s="1">
        <v>1.2</v>
      </c>
      <c r="I443" s="1">
        <v>8</v>
      </c>
      <c r="J443" s="1">
        <v>0</v>
      </c>
      <c r="K443" s="1">
        <v>-1.4</v>
      </c>
      <c r="L443" s="1">
        <v>0</v>
      </c>
    </row>
    <row r="444" spans="1:12">
      <c r="A444" s="2">
        <v>40918.416666666664</v>
      </c>
      <c r="B444" s="1">
        <v>-0.7</v>
      </c>
      <c r="C444" s="1">
        <v>71</v>
      </c>
      <c r="D444" s="1">
        <v>0</v>
      </c>
      <c r="E444" s="1">
        <v>13.8</v>
      </c>
      <c r="F444" s="1">
        <v>0</v>
      </c>
      <c r="G444" s="5">
        <v>57.5</v>
      </c>
      <c r="H444" s="1">
        <v>1</v>
      </c>
      <c r="I444" s="1">
        <v>229</v>
      </c>
      <c r="J444" s="1">
        <v>0</v>
      </c>
      <c r="K444" s="1">
        <v>-1.2</v>
      </c>
      <c r="L444" s="1">
        <v>0</v>
      </c>
    </row>
    <row r="445" spans="1:12">
      <c r="A445" s="2">
        <v>40918.458333333336</v>
      </c>
      <c r="B445" s="1">
        <v>1.9</v>
      </c>
      <c r="C445" s="1">
        <v>62</v>
      </c>
      <c r="D445" s="1">
        <v>0</v>
      </c>
      <c r="E445" s="1">
        <v>13.8</v>
      </c>
      <c r="F445" s="1">
        <v>0</v>
      </c>
      <c r="G445" s="5">
        <v>57.5</v>
      </c>
      <c r="H445" s="1">
        <v>1.2</v>
      </c>
      <c r="I445" s="1">
        <v>125</v>
      </c>
      <c r="J445" s="1">
        <v>0.7</v>
      </c>
      <c r="K445" s="1">
        <v>2.1</v>
      </c>
      <c r="L445" s="1">
        <v>0</v>
      </c>
    </row>
    <row r="446" spans="1:12">
      <c r="A446" s="2">
        <v>40918.5</v>
      </c>
      <c r="B446" s="1">
        <v>5.6</v>
      </c>
      <c r="C446" s="1">
        <v>52</v>
      </c>
      <c r="D446" s="1">
        <v>0</v>
      </c>
      <c r="E446" s="1">
        <v>13.8</v>
      </c>
      <c r="F446" s="1">
        <v>0</v>
      </c>
      <c r="G446" s="5">
        <v>57.5</v>
      </c>
      <c r="H446" s="1">
        <v>1.5</v>
      </c>
      <c r="I446" s="1">
        <v>223</v>
      </c>
      <c r="J446" s="1">
        <v>1.3</v>
      </c>
      <c r="K446" s="1">
        <v>6</v>
      </c>
      <c r="L446" s="1">
        <v>0</v>
      </c>
    </row>
    <row r="447" spans="1:12">
      <c r="A447" s="2">
        <v>40918.541666666664</v>
      </c>
      <c r="B447" s="1">
        <v>8.8000000000000007</v>
      </c>
      <c r="C447" s="1">
        <v>41</v>
      </c>
      <c r="D447" s="1">
        <v>0</v>
      </c>
      <c r="E447" s="1">
        <v>13.8</v>
      </c>
      <c r="F447" s="1">
        <v>0</v>
      </c>
      <c r="G447" s="5">
        <v>57.5</v>
      </c>
      <c r="H447" s="1">
        <v>2.2000000000000002</v>
      </c>
      <c r="I447" s="1">
        <v>287</v>
      </c>
      <c r="J447" s="1">
        <v>1.4</v>
      </c>
      <c r="K447" s="1">
        <v>9.3000000000000007</v>
      </c>
      <c r="L447" s="1">
        <v>0</v>
      </c>
    </row>
    <row r="448" spans="1:12">
      <c r="A448" s="2">
        <v>40918.583333333336</v>
      </c>
      <c r="B448" s="1">
        <v>13</v>
      </c>
      <c r="C448" s="1">
        <v>29</v>
      </c>
      <c r="D448" s="1">
        <v>0</v>
      </c>
      <c r="E448" s="1">
        <v>13.8</v>
      </c>
      <c r="F448" s="1">
        <v>0</v>
      </c>
      <c r="G448" s="5">
        <v>57.5</v>
      </c>
      <c r="H448" s="1">
        <v>3.3</v>
      </c>
      <c r="I448" s="1">
        <v>234</v>
      </c>
      <c r="J448" s="1">
        <v>1.3</v>
      </c>
      <c r="K448" s="1">
        <v>12.8</v>
      </c>
      <c r="L448" s="1">
        <v>0</v>
      </c>
    </row>
    <row r="449" spans="1:12">
      <c r="A449" s="2">
        <v>40918.625</v>
      </c>
      <c r="B449" s="1">
        <v>15.2</v>
      </c>
      <c r="C449" s="1">
        <v>19</v>
      </c>
      <c r="D449" s="1">
        <v>0</v>
      </c>
      <c r="E449" s="1">
        <v>13.8</v>
      </c>
      <c r="F449" s="1">
        <v>0</v>
      </c>
      <c r="G449" s="5">
        <v>57.5</v>
      </c>
      <c r="H449" s="1">
        <v>4.3</v>
      </c>
      <c r="I449" s="1">
        <v>193</v>
      </c>
      <c r="J449" s="1">
        <v>0.9</v>
      </c>
      <c r="K449" s="1">
        <v>15.1</v>
      </c>
      <c r="L449" s="1">
        <v>0</v>
      </c>
    </row>
    <row r="450" spans="1:12">
      <c r="A450" s="2">
        <v>40918.666666666664</v>
      </c>
      <c r="B450" s="1">
        <v>14.3</v>
      </c>
      <c r="C450" s="1">
        <v>19</v>
      </c>
      <c r="D450" s="1">
        <v>0</v>
      </c>
      <c r="E450" s="1">
        <v>13.8</v>
      </c>
      <c r="F450" s="1">
        <v>0</v>
      </c>
      <c r="G450" s="5">
        <v>57.5</v>
      </c>
      <c r="H450" s="1">
        <v>3.7</v>
      </c>
      <c r="I450" s="1">
        <v>273</v>
      </c>
      <c r="J450" s="1">
        <v>0.3</v>
      </c>
      <c r="K450" s="1">
        <v>14.3</v>
      </c>
      <c r="L450" s="1">
        <v>0</v>
      </c>
    </row>
    <row r="451" spans="1:12">
      <c r="A451" s="2">
        <v>40918.708333333336</v>
      </c>
      <c r="B451" s="1">
        <v>12.2</v>
      </c>
      <c r="C451" s="1">
        <v>21</v>
      </c>
      <c r="D451" s="1">
        <v>0</v>
      </c>
      <c r="E451" s="1">
        <v>13.8</v>
      </c>
      <c r="F451" s="1">
        <v>0</v>
      </c>
      <c r="G451" s="5">
        <v>57.5</v>
      </c>
      <c r="H451" s="1">
        <v>3</v>
      </c>
      <c r="I451" s="1">
        <v>66</v>
      </c>
      <c r="J451" s="1">
        <v>0</v>
      </c>
      <c r="K451" s="1">
        <v>11.8</v>
      </c>
      <c r="L451" s="1">
        <v>0</v>
      </c>
    </row>
    <row r="452" spans="1:12">
      <c r="A452" s="2">
        <v>40918.75</v>
      </c>
      <c r="B452" s="1">
        <v>11.2</v>
      </c>
      <c r="C452" s="1">
        <v>19</v>
      </c>
      <c r="D452" s="1">
        <v>0</v>
      </c>
      <c r="E452" s="1">
        <v>13.8</v>
      </c>
      <c r="F452" s="1">
        <v>0</v>
      </c>
      <c r="G452" s="5">
        <v>57.5</v>
      </c>
      <c r="H452" s="1">
        <v>2.7</v>
      </c>
      <c r="I452" s="1">
        <v>66</v>
      </c>
      <c r="J452" s="1">
        <v>0</v>
      </c>
      <c r="K452" s="1">
        <v>10.7</v>
      </c>
      <c r="L452" s="1">
        <v>0</v>
      </c>
    </row>
    <row r="453" spans="1:12">
      <c r="A453" s="2">
        <v>40918.791666666664</v>
      </c>
      <c r="B453" s="1">
        <v>8.1</v>
      </c>
      <c r="C453" s="1">
        <v>27</v>
      </c>
      <c r="D453" s="1">
        <v>0</v>
      </c>
      <c r="E453" s="1">
        <v>13.8</v>
      </c>
      <c r="F453" s="1">
        <v>0</v>
      </c>
      <c r="G453" s="5">
        <v>57.5</v>
      </c>
      <c r="H453" s="1">
        <v>2</v>
      </c>
      <c r="I453" s="1">
        <v>290</v>
      </c>
      <c r="J453" s="1">
        <v>0</v>
      </c>
      <c r="K453" s="1">
        <v>6.8</v>
      </c>
      <c r="L453" s="1">
        <v>0</v>
      </c>
    </row>
    <row r="454" spans="1:12">
      <c r="A454" s="2">
        <v>40918.833333333336</v>
      </c>
      <c r="B454" s="1">
        <v>6.7</v>
      </c>
      <c r="C454" s="1">
        <v>31</v>
      </c>
      <c r="D454" s="1">
        <v>0</v>
      </c>
      <c r="E454" s="1">
        <v>13.8</v>
      </c>
      <c r="F454" s="1">
        <v>0</v>
      </c>
      <c r="G454" s="5">
        <v>57.5</v>
      </c>
      <c r="H454" s="1">
        <v>2.4</v>
      </c>
      <c r="I454" s="1">
        <v>263</v>
      </c>
      <c r="J454" s="1">
        <v>0</v>
      </c>
      <c r="K454" s="1">
        <v>5.8</v>
      </c>
      <c r="L454" s="1">
        <v>0</v>
      </c>
    </row>
    <row r="455" spans="1:12">
      <c r="A455" s="2">
        <v>40918.875</v>
      </c>
      <c r="B455" s="1">
        <v>6.5</v>
      </c>
      <c r="C455" s="1">
        <v>31</v>
      </c>
      <c r="D455" s="1">
        <v>0</v>
      </c>
      <c r="E455" s="1">
        <v>13.8</v>
      </c>
      <c r="F455" s="1">
        <v>0</v>
      </c>
      <c r="G455" s="5">
        <v>57.5</v>
      </c>
      <c r="H455" s="1">
        <v>2.4</v>
      </c>
      <c r="I455" s="1">
        <v>154</v>
      </c>
      <c r="J455" s="1">
        <v>0</v>
      </c>
      <c r="K455" s="1">
        <v>5.8</v>
      </c>
      <c r="L455" s="1">
        <v>0</v>
      </c>
    </row>
    <row r="456" spans="1:12">
      <c r="A456" s="2">
        <v>40918.916666666664</v>
      </c>
      <c r="B456" s="1">
        <v>5.2</v>
      </c>
      <c r="C456" s="1">
        <v>34</v>
      </c>
      <c r="D456" s="1">
        <v>0</v>
      </c>
      <c r="E456" s="1">
        <v>13.8</v>
      </c>
      <c r="F456" s="1">
        <v>0</v>
      </c>
      <c r="G456" s="5">
        <v>57.5</v>
      </c>
      <c r="H456" s="1">
        <v>1.2</v>
      </c>
      <c r="I456" s="1">
        <v>103</v>
      </c>
      <c r="J456" s="1">
        <v>0</v>
      </c>
      <c r="K456" s="1">
        <v>4</v>
      </c>
      <c r="L456" s="1">
        <v>0</v>
      </c>
    </row>
    <row r="457" spans="1:12">
      <c r="A457" s="2">
        <v>40918.958333333336</v>
      </c>
      <c r="B457" s="1">
        <v>3.9</v>
      </c>
      <c r="C457" s="1">
        <v>40</v>
      </c>
      <c r="D457" s="1">
        <v>0</v>
      </c>
      <c r="E457" s="1">
        <v>13.8</v>
      </c>
      <c r="F457" s="1">
        <v>0</v>
      </c>
      <c r="G457" s="5">
        <v>57.5</v>
      </c>
      <c r="H457" s="1">
        <v>0.6</v>
      </c>
      <c r="I457" s="1">
        <v>194</v>
      </c>
      <c r="J457" s="1">
        <v>0</v>
      </c>
      <c r="K457" s="1">
        <v>1.7</v>
      </c>
      <c r="L457" s="1">
        <v>0</v>
      </c>
    </row>
    <row r="458" spans="1:12">
      <c r="A458" s="2">
        <v>40919</v>
      </c>
      <c r="B458" s="1">
        <v>3.4</v>
      </c>
      <c r="C458" s="1">
        <v>42</v>
      </c>
      <c r="D458" s="1">
        <v>0</v>
      </c>
      <c r="E458" s="1">
        <v>13.8</v>
      </c>
      <c r="F458" s="1">
        <v>0</v>
      </c>
      <c r="G458" s="5">
        <v>57.5</v>
      </c>
      <c r="H458" s="1">
        <v>0.8</v>
      </c>
      <c r="I458" s="1">
        <v>303</v>
      </c>
      <c r="J458" s="1">
        <v>0</v>
      </c>
      <c r="K458" s="1">
        <v>0.8</v>
      </c>
      <c r="L458" s="1">
        <v>0</v>
      </c>
    </row>
    <row r="459" spans="1:12">
      <c r="A459" s="2">
        <v>40919.041666666664</v>
      </c>
      <c r="B459" s="1">
        <v>2.8</v>
      </c>
      <c r="C459" s="1">
        <v>45</v>
      </c>
      <c r="D459" s="1">
        <v>0</v>
      </c>
      <c r="E459" s="1">
        <v>13.8</v>
      </c>
      <c r="F459" s="1">
        <v>0</v>
      </c>
      <c r="G459" s="5">
        <v>57.5</v>
      </c>
      <c r="H459" s="1">
        <v>0.5</v>
      </c>
      <c r="I459" s="1">
        <v>283</v>
      </c>
      <c r="J459" s="1">
        <v>0</v>
      </c>
      <c r="K459" s="1">
        <v>0.4</v>
      </c>
      <c r="L459" s="1">
        <v>0</v>
      </c>
    </row>
    <row r="460" spans="1:12">
      <c r="A460" s="2">
        <v>40919.083333333336</v>
      </c>
      <c r="B460" s="1">
        <v>2</v>
      </c>
      <c r="C460" s="1">
        <v>49</v>
      </c>
      <c r="D460" s="1">
        <v>0</v>
      </c>
      <c r="E460" s="1">
        <v>13.8</v>
      </c>
      <c r="F460" s="1">
        <v>0</v>
      </c>
      <c r="G460" s="5">
        <v>57.5</v>
      </c>
      <c r="H460" s="1">
        <v>0.2</v>
      </c>
      <c r="I460" s="1">
        <v>299</v>
      </c>
      <c r="J460" s="1">
        <v>0</v>
      </c>
      <c r="K460" s="1">
        <v>-0.2</v>
      </c>
      <c r="L460" s="1">
        <v>0</v>
      </c>
    </row>
    <row r="461" spans="1:12">
      <c r="A461" s="2">
        <v>40919.125</v>
      </c>
      <c r="B461" s="1">
        <v>1.4</v>
      </c>
      <c r="C461" s="1">
        <v>53</v>
      </c>
      <c r="D461" s="1">
        <v>0</v>
      </c>
      <c r="E461" s="1">
        <v>13.8</v>
      </c>
      <c r="F461" s="1">
        <v>0</v>
      </c>
      <c r="G461" s="5">
        <v>57.5</v>
      </c>
      <c r="H461" s="1">
        <v>0.1</v>
      </c>
      <c r="I461" s="1">
        <v>136</v>
      </c>
      <c r="J461" s="1">
        <v>0</v>
      </c>
      <c r="K461" s="1">
        <v>-0.9</v>
      </c>
      <c r="L461" s="1">
        <v>0</v>
      </c>
    </row>
    <row r="462" spans="1:12">
      <c r="A462" s="2">
        <v>40919.166666666664</v>
      </c>
      <c r="B462" s="1">
        <v>0.6</v>
      </c>
      <c r="C462" s="1">
        <v>55</v>
      </c>
      <c r="D462" s="1">
        <v>0</v>
      </c>
      <c r="E462" s="1">
        <v>13.8</v>
      </c>
      <c r="F462" s="1">
        <v>0</v>
      </c>
      <c r="G462" s="5">
        <v>57.5</v>
      </c>
      <c r="H462" s="1">
        <v>0.3</v>
      </c>
      <c r="I462" s="1">
        <v>227</v>
      </c>
      <c r="J462" s="1">
        <v>0</v>
      </c>
      <c r="K462" s="1">
        <v>-1.4</v>
      </c>
      <c r="L462" s="1">
        <v>0</v>
      </c>
    </row>
    <row r="463" spans="1:12">
      <c r="A463" s="2">
        <v>40919.208333333336</v>
      </c>
      <c r="B463" s="1">
        <v>0</v>
      </c>
      <c r="C463" s="1">
        <v>57</v>
      </c>
      <c r="D463" s="1">
        <v>0</v>
      </c>
      <c r="E463" s="1">
        <v>13.8</v>
      </c>
      <c r="F463" s="1">
        <v>0</v>
      </c>
      <c r="G463" s="5">
        <v>57.5</v>
      </c>
      <c r="H463" s="1">
        <v>0.2</v>
      </c>
      <c r="I463" s="1">
        <v>110</v>
      </c>
      <c r="J463" s="1">
        <v>0</v>
      </c>
      <c r="K463" s="1">
        <v>-2</v>
      </c>
      <c r="L463" s="1">
        <v>0</v>
      </c>
    </row>
    <row r="464" spans="1:12">
      <c r="A464" s="2">
        <v>40919.25</v>
      </c>
      <c r="B464" s="1">
        <v>-0.1</v>
      </c>
      <c r="C464" s="1">
        <v>58</v>
      </c>
      <c r="D464" s="1">
        <v>0</v>
      </c>
      <c r="E464" s="1">
        <v>13.8</v>
      </c>
      <c r="F464" s="1">
        <v>0</v>
      </c>
      <c r="G464" s="5">
        <v>57.5</v>
      </c>
      <c r="H464" s="1">
        <v>0.2</v>
      </c>
      <c r="I464" s="1">
        <v>305</v>
      </c>
      <c r="J464" s="1">
        <v>0</v>
      </c>
      <c r="K464" s="1">
        <v>-1.7</v>
      </c>
      <c r="L464" s="1">
        <v>0</v>
      </c>
    </row>
    <row r="465" spans="1:12">
      <c r="A465" s="2">
        <v>40919.291666666664</v>
      </c>
      <c r="B465" s="1">
        <v>-0.4</v>
      </c>
      <c r="C465" s="1">
        <v>64</v>
      </c>
      <c r="D465" s="1">
        <v>0</v>
      </c>
      <c r="E465" s="1">
        <v>13.8</v>
      </c>
      <c r="F465" s="1">
        <v>0</v>
      </c>
      <c r="G465" s="5">
        <v>57.5</v>
      </c>
      <c r="H465" s="1">
        <v>0.2</v>
      </c>
      <c r="I465" s="1">
        <v>309</v>
      </c>
      <c r="J465" s="1">
        <v>0</v>
      </c>
      <c r="K465" s="1">
        <v>-2.2000000000000002</v>
      </c>
      <c r="L465" s="1">
        <v>0</v>
      </c>
    </row>
    <row r="466" spans="1:12">
      <c r="A466" s="2">
        <v>40919.333333333336</v>
      </c>
      <c r="B466" s="1">
        <v>-0.5</v>
      </c>
      <c r="C466" s="1">
        <v>66</v>
      </c>
      <c r="D466" s="1">
        <v>0</v>
      </c>
      <c r="E466" s="1">
        <v>13.8</v>
      </c>
      <c r="F466" s="1">
        <v>0</v>
      </c>
      <c r="G466" s="5">
        <v>57.5</v>
      </c>
      <c r="H466" s="1">
        <v>0.2</v>
      </c>
      <c r="I466" s="1">
        <v>290</v>
      </c>
      <c r="J466" s="1">
        <v>0</v>
      </c>
      <c r="K466" s="1">
        <v>-2.2999999999999998</v>
      </c>
      <c r="L466" s="1">
        <v>0</v>
      </c>
    </row>
    <row r="467" spans="1:12">
      <c r="A467" s="2">
        <v>40919.375</v>
      </c>
      <c r="B467" s="1">
        <v>-1.2</v>
      </c>
      <c r="C467" s="1">
        <v>71</v>
      </c>
      <c r="D467" s="1">
        <v>0</v>
      </c>
      <c r="E467" s="1">
        <v>13.8</v>
      </c>
      <c r="F467" s="1">
        <v>0</v>
      </c>
      <c r="G467" s="5">
        <v>57.5</v>
      </c>
      <c r="H467" s="1">
        <v>0.2</v>
      </c>
      <c r="I467" s="1">
        <v>280</v>
      </c>
      <c r="J467" s="1">
        <v>0</v>
      </c>
      <c r="K467" s="1">
        <v>-2.5</v>
      </c>
      <c r="L467" s="1">
        <v>0</v>
      </c>
    </row>
    <row r="468" spans="1:12">
      <c r="A468" s="2">
        <v>40919.416666666664</v>
      </c>
      <c r="B468" s="1">
        <v>-1.3</v>
      </c>
      <c r="C468" s="1">
        <v>73</v>
      </c>
      <c r="D468" s="1">
        <v>0</v>
      </c>
      <c r="E468" s="1">
        <v>13.8</v>
      </c>
      <c r="F468" s="1">
        <v>0</v>
      </c>
      <c r="G468" s="5">
        <v>57.5</v>
      </c>
      <c r="H468" s="1">
        <v>0.3</v>
      </c>
      <c r="I468" s="1">
        <v>273</v>
      </c>
      <c r="J468" s="1">
        <v>0.1</v>
      </c>
      <c r="K468" s="1">
        <v>-2</v>
      </c>
      <c r="L468" s="1">
        <v>0</v>
      </c>
    </row>
    <row r="469" spans="1:12">
      <c r="A469" s="2">
        <v>40919.458333333336</v>
      </c>
      <c r="B469" s="1">
        <v>1.1000000000000001</v>
      </c>
      <c r="C469" s="1">
        <v>67</v>
      </c>
      <c r="D469" s="1">
        <v>0</v>
      </c>
      <c r="E469" s="1">
        <v>13.8</v>
      </c>
      <c r="F469" s="1">
        <v>0</v>
      </c>
      <c r="G469" s="5">
        <v>57.5</v>
      </c>
      <c r="H469" s="1">
        <v>0.8</v>
      </c>
      <c r="I469" s="1">
        <v>232</v>
      </c>
      <c r="J469" s="1">
        <v>0.7</v>
      </c>
      <c r="K469" s="1">
        <v>1.4</v>
      </c>
      <c r="L469" s="1">
        <v>0</v>
      </c>
    </row>
    <row r="470" spans="1:12">
      <c r="A470" s="2">
        <v>40919.5</v>
      </c>
      <c r="B470" s="1">
        <v>4.4000000000000004</v>
      </c>
      <c r="C470" s="1">
        <v>54</v>
      </c>
      <c r="D470" s="1">
        <v>0</v>
      </c>
      <c r="E470" s="1">
        <v>13.8</v>
      </c>
      <c r="F470" s="1">
        <v>0</v>
      </c>
      <c r="G470" s="5">
        <v>57.5</v>
      </c>
      <c r="H470" s="1">
        <v>0.7</v>
      </c>
      <c r="I470" s="1">
        <v>221</v>
      </c>
      <c r="J470" s="1">
        <v>1.2</v>
      </c>
      <c r="K470" s="1">
        <v>5.0999999999999996</v>
      </c>
      <c r="L470" s="1">
        <v>0</v>
      </c>
    </row>
    <row r="471" spans="1:12">
      <c r="A471" s="2">
        <v>40919.541666666664</v>
      </c>
      <c r="B471" s="1">
        <v>6.7</v>
      </c>
      <c r="C471" s="1">
        <v>44</v>
      </c>
      <c r="D471" s="1">
        <v>0</v>
      </c>
      <c r="E471" s="1">
        <v>13.8</v>
      </c>
      <c r="F471" s="1">
        <v>0</v>
      </c>
      <c r="G471" s="5">
        <v>57.5</v>
      </c>
      <c r="H471" s="1">
        <v>0.7</v>
      </c>
      <c r="I471" s="1">
        <v>215</v>
      </c>
      <c r="J471" s="1">
        <v>1.3</v>
      </c>
      <c r="K471" s="1">
        <v>6.6</v>
      </c>
      <c r="L471" s="1">
        <v>0</v>
      </c>
    </row>
    <row r="472" spans="1:12">
      <c r="A472" s="2">
        <v>40919.583333333336</v>
      </c>
      <c r="B472" s="1">
        <v>9.1</v>
      </c>
      <c r="C472" s="1">
        <v>35</v>
      </c>
      <c r="D472" s="1">
        <v>0</v>
      </c>
      <c r="E472" s="1">
        <v>13.8</v>
      </c>
      <c r="F472" s="1">
        <v>0</v>
      </c>
      <c r="G472" s="5">
        <v>57.5</v>
      </c>
      <c r="H472" s="1">
        <v>1.5</v>
      </c>
      <c r="I472" s="1">
        <v>228</v>
      </c>
      <c r="J472" s="1">
        <v>1.3</v>
      </c>
      <c r="K472" s="1">
        <v>8.8000000000000007</v>
      </c>
      <c r="L472" s="1">
        <v>0</v>
      </c>
    </row>
    <row r="473" spans="1:12">
      <c r="A473" s="2">
        <v>40919.625</v>
      </c>
      <c r="B473" s="1">
        <v>7</v>
      </c>
      <c r="C473" s="1">
        <v>40</v>
      </c>
      <c r="D473" s="1">
        <v>0</v>
      </c>
      <c r="E473" s="1">
        <v>13.8</v>
      </c>
      <c r="F473" s="1">
        <v>0</v>
      </c>
      <c r="G473" s="5">
        <v>57.5</v>
      </c>
      <c r="H473" s="1">
        <v>1.6</v>
      </c>
      <c r="I473" s="1">
        <v>103</v>
      </c>
      <c r="J473" s="1">
        <v>0.9</v>
      </c>
      <c r="K473" s="1">
        <v>7.1</v>
      </c>
      <c r="L473" s="1">
        <v>0</v>
      </c>
    </row>
    <row r="474" spans="1:12">
      <c r="A474" s="2">
        <v>40919.666666666664</v>
      </c>
      <c r="B474" s="1">
        <v>6.2</v>
      </c>
      <c r="C474" s="1">
        <v>40</v>
      </c>
      <c r="D474" s="1">
        <v>0</v>
      </c>
      <c r="E474" s="1">
        <v>13.8</v>
      </c>
      <c r="F474" s="1">
        <v>0</v>
      </c>
      <c r="G474" s="5">
        <v>57.5</v>
      </c>
      <c r="H474" s="1">
        <v>1.1000000000000001</v>
      </c>
      <c r="I474" s="1">
        <v>80</v>
      </c>
      <c r="J474" s="1">
        <v>0.4</v>
      </c>
      <c r="K474" s="1">
        <v>6.3</v>
      </c>
      <c r="L474" s="1">
        <v>0</v>
      </c>
    </row>
    <row r="475" spans="1:12">
      <c r="A475" s="2">
        <v>40919.708333333336</v>
      </c>
      <c r="B475" s="1">
        <v>4.3</v>
      </c>
      <c r="C475" s="1">
        <v>49</v>
      </c>
      <c r="D475" s="1">
        <v>0</v>
      </c>
      <c r="E475" s="1">
        <v>13.8</v>
      </c>
      <c r="F475" s="1">
        <v>0</v>
      </c>
      <c r="G475" s="5">
        <v>57.5</v>
      </c>
      <c r="H475" s="1">
        <v>0.3</v>
      </c>
      <c r="I475" s="1">
        <v>204</v>
      </c>
      <c r="J475" s="1">
        <v>0</v>
      </c>
      <c r="K475" s="1">
        <v>3.1</v>
      </c>
      <c r="L475" s="1">
        <v>0</v>
      </c>
    </row>
    <row r="476" spans="1:12">
      <c r="A476" s="2">
        <v>40919.75</v>
      </c>
      <c r="B476" s="1">
        <v>3.5</v>
      </c>
      <c r="C476" s="1">
        <v>54</v>
      </c>
      <c r="D476" s="1">
        <v>0</v>
      </c>
      <c r="E476" s="1">
        <v>13.8</v>
      </c>
      <c r="F476" s="1">
        <v>0</v>
      </c>
      <c r="G476" s="5">
        <v>57.5</v>
      </c>
      <c r="H476" s="1">
        <v>0.4</v>
      </c>
      <c r="I476" s="1">
        <v>93</v>
      </c>
      <c r="J476" s="1">
        <v>0</v>
      </c>
      <c r="K476" s="1">
        <v>1.3</v>
      </c>
      <c r="L476" s="1">
        <v>0</v>
      </c>
    </row>
    <row r="477" spans="1:12">
      <c r="A477" s="2">
        <v>40919.791666666664</v>
      </c>
      <c r="B477" s="1">
        <v>2.2999999999999998</v>
      </c>
      <c r="C477" s="1">
        <v>59</v>
      </c>
      <c r="D477" s="1">
        <v>0</v>
      </c>
      <c r="E477" s="1">
        <v>13.8</v>
      </c>
      <c r="F477" s="1">
        <v>0</v>
      </c>
      <c r="G477" s="5">
        <v>57.5</v>
      </c>
      <c r="H477" s="1">
        <v>0.5</v>
      </c>
      <c r="I477" s="1">
        <v>247</v>
      </c>
      <c r="J477" s="1">
        <v>0</v>
      </c>
      <c r="K477" s="1">
        <v>0.3</v>
      </c>
      <c r="L477" s="1">
        <v>0</v>
      </c>
    </row>
    <row r="478" spans="1:12">
      <c r="A478" s="2">
        <v>40919.833333333336</v>
      </c>
      <c r="B478" s="1">
        <v>1.7</v>
      </c>
      <c r="C478" s="1">
        <v>63</v>
      </c>
      <c r="D478" s="1">
        <v>0</v>
      </c>
      <c r="E478" s="1">
        <v>13.8</v>
      </c>
      <c r="F478" s="1">
        <v>0</v>
      </c>
      <c r="G478" s="5">
        <v>57.5</v>
      </c>
      <c r="H478" s="1">
        <v>0.3</v>
      </c>
      <c r="I478" s="1">
        <v>236</v>
      </c>
      <c r="J478" s="1">
        <v>0</v>
      </c>
      <c r="K478" s="1">
        <v>-0.1</v>
      </c>
      <c r="L478" s="1">
        <v>0</v>
      </c>
    </row>
    <row r="479" spans="1:12">
      <c r="A479" s="2">
        <v>40919.875</v>
      </c>
      <c r="B479" s="1">
        <v>0.8</v>
      </c>
      <c r="C479" s="1">
        <v>69</v>
      </c>
      <c r="D479" s="1">
        <v>0</v>
      </c>
      <c r="E479" s="1">
        <v>13.8</v>
      </c>
      <c r="F479" s="1">
        <v>0</v>
      </c>
      <c r="G479" s="5">
        <v>57.5</v>
      </c>
      <c r="H479" s="1">
        <v>0.3</v>
      </c>
      <c r="I479" s="1">
        <v>275</v>
      </c>
      <c r="J479" s="1">
        <v>0</v>
      </c>
      <c r="K479" s="1">
        <v>-0.9</v>
      </c>
      <c r="L479" s="1">
        <v>0</v>
      </c>
    </row>
    <row r="480" spans="1:12">
      <c r="A480" s="2">
        <v>40919.916666666664</v>
      </c>
      <c r="B480" s="1">
        <v>0.8</v>
      </c>
      <c r="C480" s="1">
        <v>65</v>
      </c>
      <c r="D480" s="1">
        <v>0</v>
      </c>
      <c r="E480" s="1">
        <v>13.8</v>
      </c>
      <c r="F480" s="1">
        <v>0</v>
      </c>
      <c r="G480" s="5">
        <v>57.5</v>
      </c>
      <c r="H480" s="1">
        <v>0.2</v>
      </c>
      <c r="I480" s="1">
        <v>156</v>
      </c>
      <c r="J480" s="1">
        <v>0</v>
      </c>
      <c r="K480" s="1">
        <v>-0.9</v>
      </c>
      <c r="L480" s="1">
        <v>0</v>
      </c>
    </row>
    <row r="481" spans="1:12">
      <c r="A481" s="2">
        <v>40919.958333333336</v>
      </c>
      <c r="B481" s="1">
        <v>-0.1</v>
      </c>
      <c r="C481" s="1">
        <v>70</v>
      </c>
      <c r="D481" s="1">
        <v>0</v>
      </c>
      <c r="E481" s="1">
        <v>13.8</v>
      </c>
      <c r="F481" s="1">
        <v>0</v>
      </c>
      <c r="G481" s="5">
        <v>57.5</v>
      </c>
      <c r="H481" s="1">
        <v>0.7</v>
      </c>
      <c r="I481" s="1">
        <v>280</v>
      </c>
      <c r="J481" s="1">
        <v>0</v>
      </c>
      <c r="K481" s="1">
        <v>-1.1000000000000001</v>
      </c>
      <c r="L481" s="1">
        <v>0</v>
      </c>
    </row>
    <row r="482" spans="1:12">
      <c r="A482" s="2"/>
      <c r="G482" s="5"/>
    </row>
    <row r="483" spans="1:12">
      <c r="A483" s="2"/>
      <c r="G483" s="5"/>
    </row>
    <row r="484" spans="1:12">
      <c r="A484" s="2"/>
      <c r="G484" s="5"/>
    </row>
    <row r="485" spans="1:12">
      <c r="A485" s="2"/>
      <c r="G485" s="5"/>
    </row>
    <row r="486" spans="1:12">
      <c r="A486" s="2"/>
      <c r="G486" s="5"/>
    </row>
    <row r="487" spans="1:12">
      <c r="A487" s="2"/>
      <c r="G487" s="5"/>
    </row>
    <row r="488" spans="1:12">
      <c r="A488" s="2"/>
      <c r="G488" s="5"/>
    </row>
    <row r="489" spans="1:12">
      <c r="A489" s="2"/>
      <c r="G489" s="5"/>
    </row>
    <row r="490" spans="1:12">
      <c r="A490" s="2"/>
      <c r="G490" s="5"/>
    </row>
    <row r="491" spans="1:12">
      <c r="A491" s="2"/>
      <c r="G491" s="5"/>
    </row>
    <row r="492" spans="1:12">
      <c r="A492" s="2"/>
      <c r="G492" s="5"/>
    </row>
    <row r="493" spans="1:12">
      <c r="A493" s="2"/>
      <c r="G493" s="5"/>
    </row>
    <row r="494" spans="1:12">
      <c r="A494" s="2"/>
      <c r="G494" s="5"/>
    </row>
    <row r="495" spans="1:12">
      <c r="A495" s="2"/>
      <c r="G495" s="5"/>
    </row>
    <row r="496" spans="1:12">
      <c r="A496" s="2"/>
      <c r="G496" s="5"/>
    </row>
    <row r="497" spans="1:7">
      <c r="A497" s="2"/>
      <c r="G497" s="5"/>
    </row>
    <row r="498" spans="1:7">
      <c r="A498" s="2"/>
      <c r="G498" s="5"/>
    </row>
    <row r="499" spans="1:7">
      <c r="A499" s="2"/>
      <c r="G499" s="5"/>
    </row>
    <row r="500" spans="1:7">
      <c r="A500" s="2"/>
      <c r="G500" s="5"/>
    </row>
    <row r="501" spans="1:7">
      <c r="A501" s="2"/>
      <c r="G501" s="5"/>
    </row>
    <row r="502" spans="1:7">
      <c r="A502" s="2"/>
      <c r="G502" s="5"/>
    </row>
    <row r="503" spans="1:7">
      <c r="A503" s="2"/>
      <c r="G503" s="5"/>
    </row>
    <row r="504" spans="1:7">
      <c r="A504" s="2"/>
      <c r="G504" s="5"/>
    </row>
    <row r="505" spans="1:7">
      <c r="A505" s="2"/>
      <c r="G505" s="5"/>
    </row>
    <row r="506" spans="1:7">
      <c r="A506" s="2"/>
      <c r="G506" s="5"/>
    </row>
    <row r="507" spans="1:7">
      <c r="A507" s="2"/>
      <c r="G507" s="5"/>
    </row>
    <row r="508" spans="1:7">
      <c r="A508" s="2"/>
      <c r="G508" s="5"/>
    </row>
    <row r="509" spans="1:7">
      <c r="A509" s="2"/>
      <c r="G509" s="5"/>
    </row>
    <row r="510" spans="1:7">
      <c r="A510" s="2"/>
      <c r="G510" s="5"/>
    </row>
    <row r="511" spans="1:7">
      <c r="A511" s="2"/>
      <c r="G511" s="5"/>
    </row>
    <row r="512" spans="1:7">
      <c r="A512" s="2"/>
      <c r="G512" s="5"/>
    </row>
    <row r="513" spans="1:7">
      <c r="A513" s="2"/>
      <c r="G513" s="5"/>
    </row>
    <row r="514" spans="1:7">
      <c r="A514" s="2"/>
      <c r="G514" s="5"/>
    </row>
    <row r="515" spans="1:7">
      <c r="A515" s="2"/>
      <c r="G515" s="5"/>
    </row>
    <row r="516" spans="1:7">
      <c r="A516" s="2"/>
      <c r="G516" s="5"/>
    </row>
    <row r="517" spans="1:7">
      <c r="A517" s="2"/>
      <c r="G517" s="5"/>
    </row>
    <row r="518" spans="1:7">
      <c r="A518" s="2"/>
      <c r="G518" s="5"/>
    </row>
    <row r="519" spans="1:7">
      <c r="A519" s="2"/>
      <c r="G519" s="5"/>
    </row>
    <row r="520" spans="1:7">
      <c r="A520" s="2"/>
      <c r="G520" s="5"/>
    </row>
    <row r="521" spans="1:7">
      <c r="A521" s="2"/>
      <c r="G521" s="5"/>
    </row>
    <row r="522" spans="1:7">
      <c r="A522" s="2"/>
      <c r="G522" s="5"/>
    </row>
    <row r="523" spans="1:7">
      <c r="A523" s="2"/>
      <c r="G523" s="5"/>
    </row>
    <row r="524" spans="1:7">
      <c r="A524" s="2"/>
      <c r="G524" s="5"/>
    </row>
    <row r="525" spans="1:7">
      <c r="A525" s="2"/>
      <c r="G525" s="5"/>
    </row>
    <row r="526" spans="1:7">
      <c r="A526" s="2"/>
      <c r="G526" s="5"/>
    </row>
    <row r="527" spans="1:7">
      <c r="A527" s="2"/>
      <c r="G527" s="5"/>
    </row>
    <row r="528" spans="1:7">
      <c r="A528" s="2"/>
      <c r="G528" s="5"/>
    </row>
    <row r="529" spans="1:7">
      <c r="A529" s="2"/>
      <c r="G529" s="5"/>
    </row>
    <row r="530" spans="1:7">
      <c r="A530" s="2"/>
      <c r="G530" s="5"/>
    </row>
    <row r="531" spans="1:7">
      <c r="A531" s="2"/>
      <c r="G531" s="5"/>
    </row>
    <row r="532" spans="1:7">
      <c r="A532" s="2"/>
      <c r="G532" s="5"/>
    </row>
    <row r="533" spans="1:7">
      <c r="A533" s="2"/>
      <c r="G533" s="5"/>
    </row>
    <row r="534" spans="1:7">
      <c r="A534" s="2"/>
      <c r="G534" s="5"/>
    </row>
    <row r="535" spans="1:7">
      <c r="A535" s="2"/>
      <c r="G535" s="5"/>
    </row>
    <row r="536" spans="1:7">
      <c r="A536" s="2"/>
      <c r="G536" s="5"/>
    </row>
    <row r="537" spans="1:7">
      <c r="A537" s="2"/>
      <c r="G537" s="5"/>
    </row>
    <row r="538" spans="1:7">
      <c r="A538" s="2"/>
      <c r="G538" s="5"/>
    </row>
    <row r="539" spans="1:7">
      <c r="A539" s="2"/>
      <c r="G539" s="5"/>
    </row>
    <row r="540" spans="1:7">
      <c r="A540" s="2"/>
      <c r="G540" s="5"/>
    </row>
    <row r="541" spans="1:7">
      <c r="A541" s="2"/>
      <c r="G541" s="5"/>
    </row>
    <row r="542" spans="1:7">
      <c r="A542" s="2"/>
      <c r="G542" s="5"/>
    </row>
    <row r="543" spans="1:7">
      <c r="A543" s="2"/>
      <c r="G543" s="5"/>
    </row>
    <row r="544" spans="1:7">
      <c r="A544" s="2"/>
      <c r="G544" s="5"/>
    </row>
    <row r="545" spans="1:7">
      <c r="A545" s="2"/>
      <c r="G545" s="5"/>
    </row>
    <row r="546" spans="1:7">
      <c r="A546" s="2"/>
      <c r="G546" s="5"/>
    </row>
    <row r="547" spans="1:7">
      <c r="A547" s="2"/>
      <c r="G547" s="5"/>
    </row>
    <row r="548" spans="1:7">
      <c r="A548" s="2"/>
      <c r="G548" s="5"/>
    </row>
    <row r="549" spans="1:7">
      <c r="A549" s="2"/>
      <c r="G549" s="5"/>
    </row>
    <row r="550" spans="1:7">
      <c r="A550" s="2"/>
      <c r="G550" s="5"/>
    </row>
    <row r="551" spans="1:7">
      <c r="A551" s="2"/>
      <c r="G551" s="5"/>
    </row>
    <row r="552" spans="1:7">
      <c r="A552" s="2"/>
      <c r="G552" s="5"/>
    </row>
    <row r="553" spans="1:7">
      <c r="A553" s="2"/>
      <c r="G553" s="5"/>
    </row>
    <row r="554" spans="1:7">
      <c r="A554" s="2"/>
      <c r="G554" s="5"/>
    </row>
    <row r="555" spans="1:7">
      <c r="A555" s="2"/>
      <c r="G555" s="5"/>
    </row>
    <row r="556" spans="1:7">
      <c r="A556" s="2"/>
      <c r="G556" s="5"/>
    </row>
    <row r="557" spans="1:7">
      <c r="A557" s="2"/>
      <c r="G557" s="5"/>
    </row>
    <row r="558" spans="1:7">
      <c r="A558" s="2"/>
      <c r="G558" s="5"/>
    </row>
    <row r="559" spans="1:7">
      <c r="A559" s="2"/>
      <c r="G559" s="5"/>
    </row>
    <row r="560" spans="1:7">
      <c r="A560" s="2"/>
      <c r="G560" s="5"/>
    </row>
    <row r="561" spans="1:7">
      <c r="A561" s="2"/>
      <c r="G561" s="5"/>
    </row>
    <row r="562" spans="1:7">
      <c r="A562" s="2"/>
      <c r="G562" s="5"/>
    </row>
    <row r="563" spans="1:7">
      <c r="A563" s="2"/>
      <c r="G563" s="5"/>
    </row>
    <row r="564" spans="1:7">
      <c r="A564" s="2"/>
      <c r="G564" s="5"/>
    </row>
    <row r="565" spans="1:7">
      <c r="A565" s="2"/>
      <c r="G565" s="5"/>
    </row>
    <row r="566" spans="1:7">
      <c r="A566" s="2"/>
      <c r="G566" s="5"/>
    </row>
    <row r="567" spans="1:7">
      <c r="A567" s="2"/>
      <c r="G567" s="5"/>
    </row>
    <row r="568" spans="1:7">
      <c r="A568" s="2"/>
      <c r="G568" s="5"/>
    </row>
    <row r="569" spans="1:7">
      <c r="A569" s="2"/>
      <c r="G569" s="5"/>
    </row>
    <row r="570" spans="1:7">
      <c r="A570" s="2"/>
      <c r="G570" s="5"/>
    </row>
    <row r="571" spans="1:7">
      <c r="A571" s="2"/>
      <c r="G571" s="5"/>
    </row>
    <row r="572" spans="1:7">
      <c r="A572" s="2"/>
      <c r="G572" s="5"/>
    </row>
    <row r="573" spans="1:7">
      <c r="A573" s="2"/>
      <c r="G573" s="5"/>
    </row>
    <row r="574" spans="1:7">
      <c r="A574" s="2"/>
      <c r="G574" s="5"/>
    </row>
    <row r="575" spans="1:7">
      <c r="A575" s="2"/>
      <c r="G575" s="5"/>
    </row>
    <row r="576" spans="1:7">
      <c r="A576" s="2"/>
      <c r="G576" s="5"/>
    </row>
    <row r="577" spans="1:7">
      <c r="A577" s="2"/>
      <c r="G577" s="5"/>
    </row>
    <row r="578" spans="1:7">
      <c r="A578" s="2"/>
      <c r="G578" s="5"/>
    </row>
    <row r="579" spans="1:7">
      <c r="A579" s="2"/>
      <c r="G579" s="5"/>
    </row>
    <row r="580" spans="1:7">
      <c r="A580" s="2"/>
      <c r="G580" s="5"/>
    </row>
    <row r="581" spans="1:7">
      <c r="A581" s="2"/>
      <c r="G581" s="5"/>
    </row>
    <row r="582" spans="1:7">
      <c r="A582" s="2"/>
      <c r="G582" s="5"/>
    </row>
    <row r="583" spans="1:7">
      <c r="A583" s="2"/>
      <c r="G583" s="5"/>
    </row>
    <row r="584" spans="1:7">
      <c r="A584" s="2"/>
      <c r="G584" s="5"/>
    </row>
    <row r="585" spans="1:7">
      <c r="A585" s="2"/>
      <c r="G585" s="5"/>
    </row>
    <row r="586" spans="1:7">
      <c r="A586" s="2"/>
      <c r="G586" s="5"/>
    </row>
    <row r="587" spans="1:7">
      <c r="A587" s="2"/>
      <c r="G587" s="5"/>
    </row>
    <row r="588" spans="1:7">
      <c r="A588" s="2"/>
      <c r="G588" s="5"/>
    </row>
    <row r="589" spans="1:7">
      <c r="A589" s="2"/>
      <c r="G589" s="5"/>
    </row>
    <row r="590" spans="1:7">
      <c r="A590" s="2"/>
      <c r="G590" s="5"/>
    </row>
    <row r="591" spans="1:7">
      <c r="A591" s="2"/>
      <c r="G591" s="5"/>
    </row>
    <row r="592" spans="1:7">
      <c r="A592" s="2"/>
      <c r="G592" s="5"/>
    </row>
    <row r="593" spans="1:7">
      <c r="A593" s="2"/>
      <c r="G593" s="5"/>
    </row>
    <row r="594" spans="1:7">
      <c r="A594" s="2"/>
      <c r="G594" s="5"/>
    </row>
    <row r="595" spans="1:7">
      <c r="A595" s="2"/>
      <c r="G595" s="5"/>
    </row>
    <row r="596" spans="1:7">
      <c r="A596" s="2"/>
      <c r="G596" s="5"/>
    </row>
    <row r="597" spans="1:7">
      <c r="A597" s="2"/>
      <c r="G597" s="5"/>
    </row>
    <row r="598" spans="1:7">
      <c r="A598" s="2"/>
      <c r="G598" s="5"/>
    </row>
    <row r="599" spans="1:7">
      <c r="A599" s="2"/>
      <c r="G599" s="5"/>
    </row>
    <row r="600" spans="1:7">
      <c r="A600" s="2"/>
      <c r="G600" s="5"/>
    </row>
    <row r="601" spans="1:7">
      <c r="A601" s="2"/>
      <c r="G601" s="5"/>
    </row>
    <row r="602" spans="1:7">
      <c r="A602" s="2"/>
      <c r="G602" s="5"/>
    </row>
    <row r="603" spans="1:7">
      <c r="A603" s="2"/>
      <c r="G603" s="5"/>
    </row>
    <row r="604" spans="1:7">
      <c r="A604" s="2"/>
      <c r="G604" s="5"/>
    </row>
    <row r="605" spans="1:7">
      <c r="A605" s="2"/>
      <c r="G605" s="5"/>
    </row>
    <row r="606" spans="1:7">
      <c r="A606" s="2"/>
      <c r="G606" s="5"/>
    </row>
    <row r="607" spans="1:7">
      <c r="A607" s="2"/>
      <c r="G607" s="5"/>
    </row>
    <row r="608" spans="1:7">
      <c r="A608" s="2"/>
      <c r="G608" s="5"/>
    </row>
    <row r="609" spans="1:7">
      <c r="A609" s="2"/>
      <c r="G609" s="5"/>
    </row>
    <row r="610" spans="1:7">
      <c r="A610" s="2"/>
      <c r="G610" s="5"/>
    </row>
    <row r="611" spans="1:7">
      <c r="A611" s="2"/>
      <c r="G611" s="5"/>
    </row>
    <row r="612" spans="1:7">
      <c r="A612" s="2"/>
      <c r="G612" s="5"/>
    </row>
    <row r="613" spans="1:7">
      <c r="A613" s="2"/>
      <c r="G613" s="5"/>
    </row>
    <row r="614" spans="1:7">
      <c r="A614" s="2"/>
      <c r="G614" s="5"/>
    </row>
    <row r="615" spans="1:7">
      <c r="A615" s="2"/>
      <c r="G615" s="5"/>
    </row>
    <row r="616" spans="1:7">
      <c r="A616" s="2"/>
      <c r="G616" s="5"/>
    </row>
    <row r="617" spans="1:7">
      <c r="A617" s="2"/>
      <c r="G617" s="5"/>
    </row>
    <row r="618" spans="1:7">
      <c r="A618" s="2"/>
      <c r="G618" s="5"/>
    </row>
    <row r="619" spans="1:7">
      <c r="A619" s="2"/>
      <c r="G619" s="5"/>
    </row>
    <row r="620" spans="1:7">
      <c r="A620" s="2"/>
      <c r="G620" s="5"/>
    </row>
    <row r="621" spans="1:7">
      <c r="A621" s="2"/>
      <c r="G621" s="5"/>
    </row>
    <row r="622" spans="1:7">
      <c r="A622" s="2"/>
      <c r="G622" s="5"/>
    </row>
    <row r="623" spans="1:7">
      <c r="A623" s="2"/>
      <c r="G623" s="5"/>
    </row>
    <row r="624" spans="1:7">
      <c r="A624" s="2"/>
      <c r="G624" s="5"/>
    </row>
    <row r="625" spans="1:7">
      <c r="A625" s="2"/>
      <c r="G625" s="5"/>
    </row>
    <row r="626" spans="1:7">
      <c r="A626" s="2"/>
      <c r="G626" s="5"/>
    </row>
    <row r="627" spans="1:7">
      <c r="A627" s="2"/>
      <c r="G627" s="5"/>
    </row>
    <row r="628" spans="1:7">
      <c r="A628" s="2"/>
      <c r="G628" s="5"/>
    </row>
    <row r="629" spans="1:7">
      <c r="A629" s="2"/>
      <c r="G629" s="5"/>
    </row>
    <row r="630" spans="1:7">
      <c r="A630" s="2"/>
      <c r="G630" s="5"/>
    </row>
    <row r="631" spans="1:7">
      <c r="A631" s="2"/>
      <c r="G631" s="5"/>
    </row>
    <row r="632" spans="1:7">
      <c r="A632" s="2"/>
      <c r="G632" s="5"/>
    </row>
    <row r="633" spans="1:7">
      <c r="A633" s="2"/>
      <c r="G633" s="5"/>
    </row>
    <row r="634" spans="1:7">
      <c r="A634" s="2"/>
      <c r="G634" s="5"/>
    </row>
    <row r="635" spans="1:7">
      <c r="A635" s="2"/>
      <c r="G635" s="5"/>
    </row>
    <row r="636" spans="1:7">
      <c r="A636" s="2"/>
      <c r="G636" s="5"/>
    </row>
    <row r="637" spans="1:7">
      <c r="A637" s="2"/>
      <c r="G637" s="5"/>
    </row>
    <row r="638" spans="1:7">
      <c r="A638" s="2"/>
      <c r="G638" s="5"/>
    </row>
    <row r="639" spans="1:7">
      <c r="A639" s="2"/>
      <c r="G639" s="5"/>
    </row>
    <row r="640" spans="1:7">
      <c r="A640" s="2"/>
      <c r="G640" s="5"/>
    </row>
    <row r="641" spans="1:7">
      <c r="A641" s="2"/>
      <c r="G641" s="5"/>
    </row>
    <row r="642" spans="1:7">
      <c r="A642" s="2"/>
      <c r="G642" s="5"/>
    </row>
    <row r="643" spans="1:7">
      <c r="A643" s="2"/>
      <c r="G643" s="5"/>
    </row>
    <row r="644" spans="1:7">
      <c r="A644" s="2"/>
      <c r="G644" s="5"/>
    </row>
    <row r="645" spans="1:7">
      <c r="A645" s="2"/>
      <c r="G645" s="5"/>
    </row>
    <row r="646" spans="1:7">
      <c r="A646" s="2"/>
      <c r="G646" s="5"/>
    </row>
    <row r="647" spans="1:7">
      <c r="A647" s="2"/>
      <c r="G647" s="5"/>
    </row>
    <row r="648" spans="1:7">
      <c r="A648" s="2"/>
      <c r="G648" s="5"/>
    </row>
    <row r="649" spans="1:7">
      <c r="A649" s="2"/>
      <c r="G649" s="5"/>
    </row>
    <row r="650" spans="1:7">
      <c r="A650" s="2"/>
      <c r="G650" s="5"/>
    </row>
    <row r="651" spans="1:7">
      <c r="A651" s="2"/>
      <c r="G651" s="5"/>
    </row>
    <row r="652" spans="1:7">
      <c r="A652" s="2"/>
      <c r="G652" s="5"/>
    </row>
    <row r="653" spans="1:7">
      <c r="A653" s="2"/>
      <c r="G653" s="5"/>
    </row>
    <row r="654" spans="1:7">
      <c r="A654" s="2"/>
      <c r="G654" s="5"/>
    </row>
    <row r="655" spans="1:7">
      <c r="A655" s="2"/>
      <c r="G655" s="5"/>
    </row>
    <row r="656" spans="1:7">
      <c r="A656" s="2"/>
      <c r="G656" s="5"/>
    </row>
    <row r="657" spans="1:7">
      <c r="A657" s="2"/>
      <c r="G657" s="5"/>
    </row>
    <row r="658" spans="1:7">
      <c r="A658" s="2"/>
      <c r="G658" s="5"/>
    </row>
    <row r="659" spans="1:7">
      <c r="A659" s="2"/>
      <c r="G659" s="5"/>
    </row>
    <row r="660" spans="1:7">
      <c r="A660" s="2"/>
      <c r="G660" s="5"/>
    </row>
    <row r="661" spans="1:7">
      <c r="A661" s="2"/>
      <c r="G661" s="5"/>
    </row>
    <row r="662" spans="1:7">
      <c r="A662" s="2"/>
      <c r="G662" s="5"/>
    </row>
    <row r="663" spans="1:7">
      <c r="A663" s="2"/>
      <c r="G663" s="5"/>
    </row>
    <row r="664" spans="1:7">
      <c r="A664" s="2"/>
      <c r="G664" s="5"/>
    </row>
    <row r="665" spans="1:7">
      <c r="A665" s="2"/>
      <c r="G665" s="5"/>
    </row>
    <row r="666" spans="1:7">
      <c r="A666" s="2"/>
      <c r="G666" s="5"/>
    </row>
    <row r="667" spans="1:7">
      <c r="A667" s="2"/>
      <c r="G667" s="5"/>
    </row>
    <row r="668" spans="1:7">
      <c r="A668" s="2"/>
      <c r="G668" s="5"/>
    </row>
    <row r="669" spans="1:7">
      <c r="A669" s="2"/>
      <c r="G669" s="5"/>
    </row>
    <row r="670" spans="1:7">
      <c r="A670" s="2"/>
      <c r="G670" s="5"/>
    </row>
    <row r="671" spans="1:7">
      <c r="A671" s="2"/>
      <c r="G671" s="5"/>
    </row>
    <row r="672" spans="1:7">
      <c r="A672" s="2"/>
      <c r="G672" s="5"/>
    </row>
    <row r="673" spans="1:7">
      <c r="A673" s="2"/>
      <c r="G673" s="5"/>
    </row>
    <row r="674" spans="1:7">
      <c r="A674" s="2"/>
      <c r="G674" s="5"/>
    </row>
    <row r="675" spans="1:7">
      <c r="A675" s="2"/>
      <c r="G675" s="5"/>
    </row>
    <row r="676" spans="1:7">
      <c r="A676" s="2"/>
      <c r="G676" s="5"/>
    </row>
    <row r="677" spans="1:7">
      <c r="A677" s="2"/>
      <c r="G677" s="5"/>
    </row>
    <row r="678" spans="1:7">
      <c r="A678" s="2"/>
      <c r="G678" s="5"/>
    </row>
    <row r="679" spans="1:7">
      <c r="A679" s="2"/>
      <c r="G679" s="5"/>
    </row>
    <row r="680" spans="1:7">
      <c r="A680" s="2"/>
      <c r="G680" s="5"/>
    </row>
    <row r="681" spans="1:7">
      <c r="A681" s="2"/>
      <c r="G681" s="5"/>
    </row>
    <row r="682" spans="1:7">
      <c r="A682" s="2"/>
      <c r="G682" s="5"/>
    </row>
    <row r="683" spans="1:7">
      <c r="A683" s="2"/>
      <c r="G683" s="5"/>
    </row>
    <row r="684" spans="1:7">
      <c r="A684" s="2"/>
      <c r="G684" s="5"/>
    </row>
    <row r="685" spans="1:7">
      <c r="A685" s="2"/>
      <c r="G685" s="5"/>
    </row>
    <row r="686" spans="1:7">
      <c r="A686" s="2"/>
      <c r="G686" s="5"/>
    </row>
    <row r="687" spans="1:7">
      <c r="A687" s="2"/>
      <c r="G687" s="5"/>
    </row>
    <row r="688" spans="1:7">
      <c r="A688" s="2"/>
      <c r="G688" s="5"/>
    </row>
    <row r="689" spans="1:7">
      <c r="A689" s="2"/>
      <c r="G689" s="5"/>
    </row>
    <row r="690" spans="1:7">
      <c r="A690" s="2"/>
      <c r="G690" s="5"/>
    </row>
    <row r="691" spans="1:7">
      <c r="A691" s="2"/>
      <c r="G691" s="5"/>
    </row>
    <row r="692" spans="1:7">
      <c r="A692" s="2"/>
      <c r="G692" s="5"/>
    </row>
    <row r="693" spans="1:7">
      <c r="A693" s="2"/>
      <c r="G693" s="5"/>
    </row>
    <row r="694" spans="1:7">
      <c r="A694" s="2"/>
      <c r="G694" s="5"/>
    </row>
    <row r="695" spans="1:7">
      <c r="A695" s="2"/>
      <c r="G695" s="5"/>
    </row>
    <row r="696" spans="1:7">
      <c r="A696" s="2"/>
      <c r="G696" s="5"/>
    </row>
    <row r="697" spans="1:7">
      <c r="A697" s="2"/>
      <c r="G697" s="5"/>
    </row>
    <row r="698" spans="1:7">
      <c r="A698" s="2"/>
      <c r="G698" s="5"/>
    </row>
    <row r="699" spans="1:7">
      <c r="A699" s="2"/>
      <c r="G699" s="5"/>
    </row>
    <row r="700" spans="1:7">
      <c r="A700" s="2"/>
      <c r="G700" s="5"/>
    </row>
    <row r="701" spans="1:7">
      <c r="A701" s="2"/>
      <c r="G701" s="5"/>
    </row>
    <row r="702" spans="1:7">
      <c r="A702" s="2"/>
      <c r="G702" s="5"/>
    </row>
    <row r="703" spans="1:7">
      <c r="A703" s="2"/>
      <c r="G703" s="5"/>
    </row>
    <row r="704" spans="1:7">
      <c r="A704" s="2"/>
      <c r="G704" s="5"/>
    </row>
    <row r="705" spans="1:7">
      <c r="A705" s="2"/>
      <c r="G705" s="5"/>
    </row>
    <row r="706" spans="1:7">
      <c r="A706" s="2"/>
      <c r="G706" s="5"/>
    </row>
    <row r="707" spans="1:7">
      <c r="A707" s="2"/>
      <c r="G707" s="5"/>
    </row>
    <row r="708" spans="1:7">
      <c r="A708" s="2"/>
      <c r="G708" s="5"/>
    </row>
    <row r="709" spans="1:7">
      <c r="A709" s="2"/>
      <c r="G709" s="5"/>
    </row>
    <row r="710" spans="1:7">
      <c r="A710" s="2"/>
      <c r="G710" s="5"/>
    </row>
    <row r="711" spans="1:7">
      <c r="A711" s="2"/>
      <c r="G711" s="5"/>
    </row>
    <row r="712" spans="1:7">
      <c r="A712" s="2"/>
      <c r="G712" s="5"/>
    </row>
    <row r="713" spans="1:7">
      <c r="A713" s="2"/>
      <c r="G713" s="5"/>
    </row>
    <row r="714" spans="1:7">
      <c r="A714" s="2"/>
      <c r="G714" s="5"/>
    </row>
    <row r="715" spans="1:7">
      <c r="A715" s="2"/>
      <c r="G715" s="5"/>
    </row>
    <row r="716" spans="1:7">
      <c r="A716" s="2"/>
      <c r="G716" s="5"/>
    </row>
    <row r="717" spans="1:7">
      <c r="A717" s="2"/>
      <c r="G717" s="5"/>
    </row>
    <row r="718" spans="1:7">
      <c r="A718" s="2"/>
      <c r="G718" s="5"/>
    </row>
    <row r="719" spans="1:7">
      <c r="A719" s="2"/>
      <c r="G719" s="5"/>
    </row>
    <row r="720" spans="1:7">
      <c r="A720" s="2"/>
      <c r="G720" s="5"/>
    </row>
    <row r="721" spans="1:7">
      <c r="A721" s="2"/>
      <c r="G721" s="5"/>
    </row>
    <row r="722" spans="1:7">
      <c r="A722" s="2"/>
      <c r="G722" s="5"/>
    </row>
    <row r="723" spans="1:7">
      <c r="A723" s="2"/>
      <c r="G723" s="5"/>
    </row>
    <row r="724" spans="1:7">
      <c r="A724" s="2"/>
      <c r="G724" s="5"/>
    </row>
    <row r="725" spans="1:7">
      <c r="A725" s="2"/>
      <c r="G725" s="5"/>
    </row>
    <row r="726" spans="1:7">
      <c r="A726" s="2"/>
      <c r="G726" s="5"/>
    </row>
    <row r="727" spans="1:7">
      <c r="A727" s="2"/>
      <c r="G727" s="5"/>
    </row>
    <row r="728" spans="1:7">
      <c r="A728" s="2"/>
      <c r="G728" s="5"/>
    </row>
    <row r="729" spans="1:7">
      <c r="A729" s="2"/>
      <c r="G729" s="5"/>
    </row>
    <row r="730" spans="1:7">
      <c r="A730" s="2"/>
      <c r="G730" s="5"/>
    </row>
    <row r="731" spans="1:7">
      <c r="A731" s="2"/>
      <c r="G731" s="5"/>
    </row>
    <row r="732" spans="1:7">
      <c r="A732" s="2"/>
      <c r="G732" s="5"/>
    </row>
    <row r="733" spans="1:7">
      <c r="A733" s="2"/>
      <c r="G733" s="5"/>
    </row>
    <row r="734" spans="1:7">
      <c r="A734" s="2"/>
      <c r="G734" s="5"/>
    </row>
    <row r="735" spans="1:7">
      <c r="A735" s="2"/>
      <c r="G735" s="5"/>
    </row>
    <row r="736" spans="1:7">
      <c r="A736" s="2"/>
      <c r="G736" s="5"/>
    </row>
    <row r="737" spans="1:7">
      <c r="A737" s="2"/>
      <c r="G737" s="5"/>
    </row>
    <row r="738" spans="1:7">
      <c r="A738" s="2"/>
      <c r="G738" s="5"/>
    </row>
    <row r="739" spans="1:7">
      <c r="A739" s="2"/>
      <c r="G739" s="5"/>
    </row>
    <row r="740" spans="1:7">
      <c r="A740" s="2"/>
      <c r="G740" s="5"/>
    </row>
    <row r="741" spans="1:7">
      <c r="A741" s="2"/>
      <c r="G741" s="5"/>
    </row>
    <row r="742" spans="1:7">
      <c r="A742" s="2"/>
      <c r="G742" s="5"/>
    </row>
    <row r="743" spans="1:7">
      <c r="A743" s="2"/>
      <c r="G743" s="5"/>
    </row>
    <row r="744" spans="1:7">
      <c r="A744" s="2"/>
      <c r="G744" s="5"/>
    </row>
    <row r="745" spans="1:7">
      <c r="A745" s="2"/>
      <c r="G745" s="5"/>
    </row>
    <row r="746" spans="1:7">
      <c r="A746" s="2"/>
      <c r="G746" s="5"/>
    </row>
    <row r="747" spans="1:7">
      <c r="A747" s="2"/>
      <c r="G747" s="5"/>
    </row>
    <row r="748" spans="1:7">
      <c r="A748" s="2"/>
      <c r="G748" s="5"/>
    </row>
    <row r="749" spans="1:7">
      <c r="A749" s="2"/>
      <c r="G749" s="5"/>
    </row>
    <row r="750" spans="1:7">
      <c r="A750" s="2"/>
      <c r="G750" s="5"/>
    </row>
    <row r="751" spans="1:7">
      <c r="A751" s="2"/>
      <c r="G751" s="5"/>
    </row>
    <row r="752" spans="1:7">
      <c r="A752" s="2"/>
      <c r="G752" s="5"/>
    </row>
    <row r="753" spans="1:7">
      <c r="A753" s="2"/>
      <c r="G753" s="5"/>
    </row>
    <row r="754" spans="1:7">
      <c r="A754" s="2"/>
      <c r="G754" s="5"/>
    </row>
    <row r="755" spans="1:7">
      <c r="A755" s="2"/>
      <c r="G755" s="5"/>
    </row>
    <row r="756" spans="1:7">
      <c r="A756" s="2"/>
      <c r="G756" s="5"/>
    </row>
    <row r="757" spans="1:7">
      <c r="A757" s="2"/>
      <c r="G757" s="5"/>
    </row>
    <row r="758" spans="1:7">
      <c r="A758" s="2"/>
      <c r="G758" s="5"/>
    </row>
    <row r="759" spans="1:7">
      <c r="A759" s="2"/>
      <c r="G759" s="5"/>
    </row>
    <row r="760" spans="1:7">
      <c r="A760" s="2"/>
      <c r="G760" s="5"/>
    </row>
    <row r="761" spans="1:7">
      <c r="A761" s="2"/>
      <c r="G761" s="5"/>
    </row>
    <row r="762" spans="1:7">
      <c r="A762" s="2"/>
      <c r="G762" s="5"/>
    </row>
    <row r="763" spans="1:7">
      <c r="A763" s="2"/>
      <c r="G763" s="5"/>
    </row>
    <row r="764" spans="1:7">
      <c r="A764" s="2"/>
      <c r="G764" s="5"/>
    </row>
    <row r="765" spans="1:7">
      <c r="A765" s="2"/>
      <c r="G765" s="5"/>
    </row>
    <row r="766" spans="1:7">
      <c r="A766" s="2"/>
      <c r="G766" s="5"/>
    </row>
    <row r="767" spans="1:7">
      <c r="A767" s="2"/>
      <c r="G767" s="5"/>
    </row>
    <row r="768" spans="1:7">
      <c r="A768" s="2"/>
      <c r="G768" s="5"/>
    </row>
    <row r="769" spans="1:7">
      <c r="A769" s="2"/>
      <c r="G769" s="5"/>
    </row>
    <row r="770" spans="1:7">
      <c r="A770" s="2"/>
      <c r="G770" s="5"/>
    </row>
    <row r="771" spans="1:7">
      <c r="A771" s="2"/>
      <c r="G771" s="5"/>
    </row>
    <row r="772" spans="1:7">
      <c r="A772" s="2"/>
      <c r="G772" s="5"/>
    </row>
    <row r="773" spans="1:7">
      <c r="A773" s="2"/>
      <c r="G773" s="5"/>
    </row>
    <row r="774" spans="1:7">
      <c r="A774" s="2"/>
      <c r="G774" s="5"/>
    </row>
    <row r="775" spans="1:7">
      <c r="A775" s="2"/>
      <c r="G775" s="5"/>
    </row>
    <row r="776" spans="1:7">
      <c r="A776" s="2"/>
      <c r="G776" s="5"/>
    </row>
    <row r="777" spans="1:7">
      <c r="A777" s="2"/>
      <c r="G777" s="5"/>
    </row>
    <row r="778" spans="1:7">
      <c r="A778" s="2"/>
      <c r="G778" s="5"/>
    </row>
    <row r="779" spans="1:7">
      <c r="A779" s="2"/>
      <c r="G779" s="5"/>
    </row>
    <row r="780" spans="1:7">
      <c r="A780" s="2"/>
      <c r="G780" s="5"/>
    </row>
    <row r="781" spans="1:7">
      <c r="A781" s="2"/>
      <c r="G781" s="5"/>
    </row>
    <row r="782" spans="1:7">
      <c r="A782" s="2"/>
      <c r="G782" s="5"/>
    </row>
    <row r="783" spans="1:7">
      <c r="A783" s="2"/>
      <c r="G783" s="5"/>
    </row>
    <row r="784" spans="1:7">
      <c r="A784" s="2"/>
      <c r="G784" s="5"/>
    </row>
    <row r="785" spans="1:7">
      <c r="A785" s="2"/>
      <c r="G785" s="5"/>
    </row>
    <row r="786" spans="1:7">
      <c r="A786" s="2"/>
      <c r="G786" s="5"/>
    </row>
    <row r="787" spans="1:7">
      <c r="A787" s="2"/>
      <c r="G787" s="5"/>
    </row>
    <row r="788" spans="1:7">
      <c r="A788" s="2"/>
      <c r="G788" s="5"/>
    </row>
    <row r="789" spans="1:7">
      <c r="A789" s="2"/>
      <c r="G789" s="5"/>
    </row>
    <row r="790" spans="1:7">
      <c r="A790" s="2"/>
      <c r="G790" s="5"/>
    </row>
    <row r="791" spans="1:7">
      <c r="A791" s="2"/>
      <c r="G791" s="5"/>
    </row>
    <row r="792" spans="1:7">
      <c r="A792" s="2"/>
      <c r="G792" s="5"/>
    </row>
    <row r="793" spans="1:7">
      <c r="A793" s="2"/>
      <c r="G793" s="5"/>
    </row>
    <row r="794" spans="1:7">
      <c r="A794" s="2"/>
      <c r="G794" s="5"/>
    </row>
    <row r="795" spans="1:7">
      <c r="A795" s="2"/>
      <c r="G795" s="5"/>
    </row>
    <row r="796" spans="1:7">
      <c r="A796" s="2"/>
      <c r="G796" s="5"/>
    </row>
    <row r="797" spans="1:7">
      <c r="A797" s="2"/>
      <c r="G797" s="5"/>
    </row>
    <row r="798" spans="1:7">
      <c r="A798" s="2"/>
      <c r="G798" s="5"/>
    </row>
    <row r="799" spans="1:7">
      <c r="A799" s="2"/>
      <c r="G799" s="5"/>
    </row>
    <row r="800" spans="1:7">
      <c r="A800" s="2"/>
      <c r="G800" s="5"/>
    </row>
    <row r="801" spans="1:7">
      <c r="A801" s="2"/>
      <c r="G801" s="5"/>
    </row>
    <row r="802" spans="1:7">
      <c r="A802" s="2"/>
      <c r="G802" s="5"/>
    </row>
    <row r="803" spans="1:7">
      <c r="A803" s="2"/>
      <c r="G803" s="5"/>
    </row>
    <row r="804" spans="1:7">
      <c r="A804" s="2"/>
      <c r="G804" s="5"/>
    </row>
    <row r="805" spans="1:7">
      <c r="A805" s="2"/>
      <c r="G805" s="5"/>
    </row>
    <row r="806" spans="1:7">
      <c r="A806" s="2"/>
      <c r="G806" s="5"/>
    </row>
    <row r="807" spans="1:7">
      <c r="A807" s="2"/>
      <c r="G807" s="5"/>
    </row>
    <row r="808" spans="1:7">
      <c r="A808" s="2"/>
      <c r="G808" s="5"/>
    </row>
    <row r="809" spans="1:7">
      <c r="A809" s="2"/>
      <c r="G809" s="5"/>
    </row>
    <row r="810" spans="1:7">
      <c r="A810" s="2"/>
      <c r="G810" s="5"/>
    </row>
    <row r="811" spans="1:7">
      <c r="A811" s="2"/>
      <c r="G811" s="5"/>
    </row>
    <row r="812" spans="1:7">
      <c r="A812" s="2"/>
      <c r="G812" s="5"/>
    </row>
    <row r="813" spans="1:7">
      <c r="A813" s="2"/>
      <c r="G813" s="5"/>
    </row>
    <row r="814" spans="1:7">
      <c r="A814" s="2"/>
      <c r="G814" s="5"/>
    </row>
    <row r="815" spans="1:7">
      <c r="A815" s="2"/>
      <c r="G815" s="5"/>
    </row>
    <row r="816" spans="1:7">
      <c r="A816" s="2"/>
      <c r="G816" s="5"/>
    </row>
    <row r="817" spans="1:7">
      <c r="A817" s="2"/>
      <c r="G817" s="5"/>
    </row>
    <row r="818" spans="1:7">
      <c r="A818" s="2"/>
      <c r="G818" s="5"/>
    </row>
    <row r="819" spans="1:7">
      <c r="A819" s="2"/>
      <c r="G819" s="5"/>
    </row>
    <row r="820" spans="1:7">
      <c r="A820" s="2"/>
      <c r="G820" s="5"/>
    </row>
    <row r="821" spans="1:7">
      <c r="A821" s="2"/>
      <c r="G821" s="5"/>
    </row>
    <row r="822" spans="1:7">
      <c r="A822" s="2"/>
      <c r="G822" s="5"/>
    </row>
    <row r="823" spans="1:7">
      <c r="A823" s="2"/>
      <c r="G823" s="5"/>
    </row>
    <row r="824" spans="1:7">
      <c r="A824" s="2"/>
      <c r="G824" s="5"/>
    </row>
    <row r="825" spans="1:7">
      <c r="A825" s="2"/>
      <c r="G825" s="5"/>
    </row>
    <row r="826" spans="1:7">
      <c r="A826" s="2"/>
      <c r="G826" s="5"/>
    </row>
    <row r="827" spans="1:7">
      <c r="A827" s="2"/>
      <c r="G827" s="5"/>
    </row>
    <row r="828" spans="1:7">
      <c r="A828" s="2"/>
      <c r="G828" s="5"/>
    </row>
    <row r="829" spans="1:7">
      <c r="A829" s="2"/>
      <c r="G829" s="5"/>
    </row>
    <row r="830" spans="1:7">
      <c r="A830" s="2"/>
      <c r="G830" s="5"/>
    </row>
    <row r="831" spans="1:7">
      <c r="A831" s="2"/>
      <c r="G831" s="5"/>
    </row>
    <row r="832" spans="1:7">
      <c r="A832" s="2"/>
      <c r="G832" s="5"/>
    </row>
    <row r="833" spans="1:7">
      <c r="A833" s="2"/>
      <c r="G833" s="5"/>
    </row>
    <row r="834" spans="1:7">
      <c r="A834" s="2"/>
      <c r="G834" s="5"/>
    </row>
    <row r="835" spans="1:7">
      <c r="A835" s="2"/>
      <c r="G835" s="5"/>
    </row>
    <row r="836" spans="1:7">
      <c r="A836" s="2"/>
      <c r="G836" s="5"/>
    </row>
    <row r="837" spans="1:7">
      <c r="A837" s="2"/>
      <c r="G837" s="5"/>
    </row>
    <row r="838" spans="1:7">
      <c r="A838" s="2"/>
      <c r="G838" s="5"/>
    </row>
    <row r="839" spans="1:7">
      <c r="A839" s="2"/>
      <c r="G839" s="5"/>
    </row>
    <row r="840" spans="1:7">
      <c r="A840" s="2"/>
      <c r="G840" s="5"/>
    </row>
    <row r="841" spans="1:7">
      <c r="A841" s="2"/>
      <c r="G841" s="5"/>
    </row>
    <row r="842" spans="1:7">
      <c r="A842" s="2"/>
      <c r="G842" s="5"/>
    </row>
    <row r="843" spans="1:7">
      <c r="A843" s="2"/>
      <c r="G843" s="5"/>
    </row>
    <row r="844" spans="1:7">
      <c r="A844" s="2"/>
      <c r="G844" s="5"/>
    </row>
    <row r="845" spans="1:7">
      <c r="A845" s="2"/>
      <c r="G845" s="5"/>
    </row>
    <row r="846" spans="1:7">
      <c r="A846" s="2"/>
      <c r="G846" s="5"/>
    </row>
    <row r="847" spans="1:7">
      <c r="A847" s="2"/>
      <c r="G847" s="5"/>
    </row>
    <row r="848" spans="1:7">
      <c r="A848" s="2"/>
      <c r="G848" s="5"/>
    </row>
    <row r="849" spans="1:7">
      <c r="A849" s="2"/>
      <c r="G849" s="5"/>
    </row>
    <row r="850" spans="1:7">
      <c r="A850" s="2"/>
      <c r="G850" s="5"/>
    </row>
    <row r="851" spans="1:7">
      <c r="A851" s="2"/>
      <c r="G851" s="5"/>
    </row>
    <row r="852" spans="1:7">
      <c r="A852" s="2"/>
      <c r="G852" s="5"/>
    </row>
    <row r="853" spans="1:7">
      <c r="A853" s="2"/>
      <c r="G853" s="5"/>
    </row>
    <row r="854" spans="1:7">
      <c r="A854" s="2"/>
      <c r="G854" s="5"/>
    </row>
    <row r="855" spans="1:7">
      <c r="A855" s="2"/>
      <c r="G855" s="5"/>
    </row>
    <row r="856" spans="1:7">
      <c r="A856" s="2"/>
      <c r="G856" s="5"/>
    </row>
    <row r="857" spans="1:7">
      <c r="A857" s="2"/>
      <c r="G857" s="5"/>
    </row>
    <row r="858" spans="1:7">
      <c r="A858" s="2"/>
      <c r="G858" s="5"/>
    </row>
    <row r="859" spans="1:7">
      <c r="A859" s="2"/>
      <c r="G859" s="5"/>
    </row>
    <row r="860" spans="1:7">
      <c r="A860" s="2"/>
      <c r="G860" s="5"/>
    </row>
    <row r="861" spans="1:7">
      <c r="A861" s="2"/>
      <c r="G861" s="5"/>
    </row>
    <row r="862" spans="1:7">
      <c r="A862" s="2"/>
      <c r="G862" s="5"/>
    </row>
    <row r="863" spans="1:7">
      <c r="A863" s="2"/>
      <c r="G863" s="5"/>
    </row>
    <row r="864" spans="1:7">
      <c r="A864" s="2"/>
      <c r="G864" s="5"/>
    </row>
    <row r="865" spans="1:7">
      <c r="A865" s="2"/>
      <c r="G865" s="5"/>
    </row>
    <row r="866" spans="1:7">
      <c r="A866" s="2"/>
      <c r="G866" s="5"/>
    </row>
    <row r="867" spans="1:7">
      <c r="A867" s="2"/>
      <c r="G867" s="5"/>
    </row>
    <row r="868" spans="1:7">
      <c r="A868" s="2"/>
      <c r="G868" s="5"/>
    </row>
    <row r="869" spans="1:7">
      <c r="A869" s="2"/>
      <c r="G869" s="5"/>
    </row>
    <row r="870" spans="1:7">
      <c r="A870" s="2"/>
      <c r="G870" s="5"/>
    </row>
    <row r="871" spans="1:7">
      <c r="A871" s="2"/>
      <c r="G871" s="5"/>
    </row>
    <row r="872" spans="1:7">
      <c r="A872" s="2"/>
      <c r="G872" s="5"/>
    </row>
    <row r="873" spans="1:7">
      <c r="A873" s="2"/>
      <c r="G873" s="5"/>
    </row>
    <row r="874" spans="1:7">
      <c r="A874" s="2"/>
      <c r="G874" s="5"/>
    </row>
    <row r="875" spans="1:7">
      <c r="A875" s="2"/>
      <c r="G875" s="5"/>
    </row>
    <row r="876" spans="1:7">
      <c r="A876" s="2"/>
      <c r="G876" s="5"/>
    </row>
    <row r="877" spans="1:7">
      <c r="A877" s="2"/>
      <c r="G877" s="5"/>
    </row>
    <row r="878" spans="1:7">
      <c r="A878" s="2"/>
      <c r="G878" s="5"/>
    </row>
    <row r="879" spans="1:7">
      <c r="A879" s="2"/>
      <c r="G879" s="5"/>
    </row>
    <row r="880" spans="1:7">
      <c r="A880" s="2"/>
      <c r="G880" s="5"/>
    </row>
    <row r="881" spans="1:7">
      <c r="A881" s="2"/>
      <c r="G881" s="5"/>
    </row>
    <row r="882" spans="1:7">
      <c r="A882" s="2"/>
      <c r="G882" s="5"/>
    </row>
    <row r="883" spans="1:7">
      <c r="A883" s="2"/>
      <c r="G883" s="5"/>
    </row>
    <row r="884" spans="1:7">
      <c r="A884" s="2"/>
      <c r="G884" s="5"/>
    </row>
    <row r="885" spans="1:7">
      <c r="A885" s="2"/>
      <c r="G885" s="5"/>
    </row>
    <row r="886" spans="1:7">
      <c r="A886" s="2"/>
      <c r="G886" s="5"/>
    </row>
    <row r="887" spans="1:7">
      <c r="A887" s="2"/>
      <c r="G887" s="5"/>
    </row>
    <row r="888" spans="1:7">
      <c r="A888" s="2"/>
      <c r="G888" s="5"/>
    </row>
    <row r="889" spans="1:7">
      <c r="A889" s="2"/>
      <c r="G889" s="5"/>
    </row>
    <row r="890" spans="1:7">
      <c r="A890" s="2"/>
      <c r="G890" s="5"/>
    </row>
    <row r="891" spans="1:7">
      <c r="A891" s="2"/>
      <c r="G891" s="5"/>
    </row>
    <row r="892" spans="1:7">
      <c r="A892" s="2"/>
      <c r="G892" s="5"/>
    </row>
    <row r="893" spans="1:7">
      <c r="A893" s="2"/>
      <c r="G893" s="5"/>
    </row>
    <row r="894" spans="1:7">
      <c r="A894" s="2"/>
      <c r="G894" s="5"/>
    </row>
    <row r="895" spans="1:7">
      <c r="A895" s="2"/>
      <c r="G895" s="5"/>
    </row>
    <row r="896" spans="1:7">
      <c r="A896" s="2"/>
      <c r="G896" s="5"/>
    </row>
    <row r="897" spans="1:7">
      <c r="A897" s="2"/>
      <c r="G897" s="5"/>
    </row>
    <row r="898" spans="1:7">
      <c r="A898" s="2"/>
      <c r="G898" s="5"/>
    </row>
    <row r="899" spans="1:7">
      <c r="A899" s="2"/>
      <c r="G899" s="5"/>
    </row>
    <row r="900" spans="1:7">
      <c r="A900" s="2"/>
      <c r="G900" s="5"/>
    </row>
    <row r="901" spans="1:7">
      <c r="A901" s="2"/>
      <c r="G901" s="5"/>
    </row>
    <row r="902" spans="1:7">
      <c r="A902" s="2"/>
      <c r="G902" s="5"/>
    </row>
    <row r="903" spans="1:7">
      <c r="A903" s="2"/>
      <c r="G903" s="5"/>
    </row>
    <row r="904" spans="1:7">
      <c r="A904" s="2"/>
      <c r="G904" s="5"/>
    </row>
    <row r="905" spans="1:7">
      <c r="A905" s="2"/>
      <c r="G905" s="5"/>
    </row>
    <row r="906" spans="1:7">
      <c r="A906" s="2"/>
      <c r="G906" s="5"/>
    </row>
    <row r="907" spans="1:7">
      <c r="A907" s="2"/>
      <c r="G907" s="5"/>
    </row>
    <row r="908" spans="1:7">
      <c r="A908" s="2"/>
      <c r="G908" s="5"/>
    </row>
    <row r="909" spans="1:7">
      <c r="A909" s="2"/>
      <c r="G909" s="5"/>
    </row>
    <row r="910" spans="1:7">
      <c r="A910" s="2"/>
      <c r="G910" s="5"/>
    </row>
    <row r="911" spans="1:7">
      <c r="A911" s="2"/>
      <c r="G911" s="5"/>
    </row>
    <row r="912" spans="1:7">
      <c r="A912" s="2"/>
      <c r="G912" s="5"/>
    </row>
    <row r="913" spans="1:7">
      <c r="A913" s="2"/>
      <c r="G913" s="5"/>
    </row>
    <row r="914" spans="1:7">
      <c r="A914" s="2"/>
      <c r="G914" s="5"/>
    </row>
    <row r="915" spans="1:7">
      <c r="A915" s="2"/>
      <c r="G915" s="5"/>
    </row>
    <row r="916" spans="1:7">
      <c r="A916" s="2"/>
      <c r="G916" s="5"/>
    </row>
    <row r="917" spans="1:7">
      <c r="A917" s="2"/>
      <c r="G917" s="5"/>
    </row>
    <row r="918" spans="1:7">
      <c r="A918" s="2"/>
      <c r="G918" s="5"/>
    </row>
    <row r="919" spans="1:7">
      <c r="A919" s="2"/>
      <c r="G919" s="5"/>
    </row>
    <row r="920" spans="1:7">
      <c r="A920" s="2"/>
      <c r="G920" s="5"/>
    </row>
    <row r="921" spans="1:7">
      <c r="A921" s="2"/>
      <c r="G921" s="5"/>
    </row>
    <row r="922" spans="1:7">
      <c r="A922" s="2"/>
      <c r="G922" s="5"/>
    </row>
    <row r="923" spans="1:7">
      <c r="A923" s="2"/>
      <c r="G923" s="5"/>
    </row>
    <row r="924" spans="1:7">
      <c r="A924" s="2"/>
      <c r="G924" s="5"/>
    </row>
    <row r="925" spans="1:7">
      <c r="A925" s="2"/>
      <c r="G925" s="5"/>
    </row>
    <row r="926" spans="1:7">
      <c r="A926" s="2"/>
      <c r="G926" s="5"/>
    </row>
    <row r="927" spans="1:7">
      <c r="A927" s="2"/>
      <c r="G927" s="5"/>
    </row>
    <row r="928" spans="1:7">
      <c r="A928" s="2"/>
      <c r="G928" s="5"/>
    </row>
    <row r="929" spans="1:7">
      <c r="A929" s="2"/>
      <c r="G929" s="5"/>
    </row>
    <row r="930" spans="1:7">
      <c r="A930" s="2"/>
      <c r="G930" s="5"/>
    </row>
    <row r="931" spans="1:7">
      <c r="A931" s="2"/>
      <c r="G931" s="5"/>
    </row>
    <row r="932" spans="1:7">
      <c r="A932" s="2"/>
      <c r="G932" s="5"/>
    </row>
    <row r="933" spans="1:7">
      <c r="A933" s="2"/>
      <c r="G933" s="5"/>
    </row>
    <row r="934" spans="1:7">
      <c r="A934" s="2"/>
      <c r="G934" s="5"/>
    </row>
    <row r="935" spans="1:7">
      <c r="A935" s="2"/>
      <c r="G935" s="5"/>
    </row>
    <row r="936" spans="1:7">
      <c r="A936" s="2"/>
      <c r="G936" s="5"/>
    </row>
    <row r="937" spans="1:7">
      <c r="A937" s="2"/>
      <c r="G937" s="5"/>
    </row>
    <row r="938" spans="1:7">
      <c r="A938" s="2"/>
      <c r="G938" s="5"/>
    </row>
    <row r="939" spans="1:7">
      <c r="A939" s="2"/>
      <c r="G939" s="5"/>
    </row>
    <row r="940" spans="1:7">
      <c r="A940" s="2"/>
      <c r="G940" s="5"/>
    </row>
    <row r="941" spans="1:7">
      <c r="A941" s="2"/>
      <c r="G941" s="5"/>
    </row>
    <row r="942" spans="1:7">
      <c r="A942" s="2"/>
      <c r="G942" s="5"/>
    </row>
    <row r="943" spans="1:7">
      <c r="A943" s="2"/>
      <c r="G943" s="5"/>
    </row>
    <row r="944" spans="1:7">
      <c r="A944" s="2"/>
      <c r="G944" s="5"/>
    </row>
    <row r="945" spans="1:7">
      <c r="A945" s="2"/>
      <c r="G945" s="5"/>
    </row>
    <row r="946" spans="1:7">
      <c r="A946" s="2"/>
      <c r="G946" s="5"/>
    </row>
    <row r="947" spans="1:7">
      <c r="A947" s="2"/>
      <c r="G947" s="5"/>
    </row>
    <row r="948" spans="1:7">
      <c r="A948" s="2"/>
      <c r="G948" s="5"/>
    </row>
    <row r="949" spans="1:7">
      <c r="A949" s="2"/>
      <c r="G949" s="5"/>
    </row>
    <row r="950" spans="1:7">
      <c r="A950" s="2"/>
      <c r="G950" s="5"/>
    </row>
    <row r="951" spans="1:7">
      <c r="A951" s="2"/>
      <c r="G951" s="5"/>
    </row>
    <row r="952" spans="1:7">
      <c r="A952" s="2"/>
      <c r="G952" s="5"/>
    </row>
    <row r="953" spans="1:7">
      <c r="A953" s="2"/>
      <c r="G953" s="5"/>
    </row>
    <row r="954" spans="1:7">
      <c r="A954" s="2"/>
      <c r="G954" s="5"/>
    </row>
    <row r="955" spans="1:7">
      <c r="A955" s="2"/>
      <c r="G955" s="5"/>
    </row>
    <row r="956" spans="1:7">
      <c r="A956" s="2"/>
      <c r="G956" s="5"/>
    </row>
    <row r="957" spans="1:7">
      <c r="A957" s="2"/>
      <c r="G957" s="5"/>
    </row>
    <row r="958" spans="1:7">
      <c r="A958" s="2"/>
      <c r="G958" s="5"/>
    </row>
    <row r="959" spans="1:7">
      <c r="A959" s="2"/>
      <c r="G959" s="5"/>
    </row>
    <row r="960" spans="1:7">
      <c r="A960" s="2"/>
      <c r="G960" s="5"/>
    </row>
    <row r="961" spans="1:7">
      <c r="A961" s="2"/>
      <c r="G961" s="5"/>
    </row>
    <row r="962" spans="1:7">
      <c r="A962" s="2"/>
      <c r="G962" s="5"/>
    </row>
    <row r="963" spans="1:7">
      <c r="A963" s="2"/>
      <c r="G963" s="5"/>
    </row>
    <row r="964" spans="1:7">
      <c r="A964" s="2"/>
      <c r="G964" s="5"/>
    </row>
    <row r="965" spans="1:7">
      <c r="A965" s="2"/>
      <c r="G965" s="5"/>
    </row>
    <row r="966" spans="1:7">
      <c r="A966" s="2"/>
      <c r="G966" s="5"/>
    </row>
    <row r="967" spans="1:7">
      <c r="A967" s="2"/>
      <c r="G967" s="5"/>
    </row>
    <row r="968" spans="1:7">
      <c r="A968" s="2"/>
      <c r="G968" s="5"/>
    </row>
    <row r="969" spans="1:7">
      <c r="A969" s="2"/>
      <c r="G969" s="5"/>
    </row>
    <row r="970" spans="1:7">
      <c r="A970" s="2"/>
      <c r="G970" s="5"/>
    </row>
    <row r="971" spans="1:7">
      <c r="A971" s="2"/>
      <c r="G971" s="5"/>
    </row>
    <row r="972" spans="1:7">
      <c r="A972" s="2"/>
      <c r="G972" s="5"/>
    </row>
    <row r="973" spans="1:7">
      <c r="A973" s="2"/>
      <c r="G973" s="5"/>
    </row>
    <row r="974" spans="1:7">
      <c r="A974" s="2"/>
      <c r="G974" s="5"/>
    </row>
    <row r="975" spans="1:7">
      <c r="A975" s="2"/>
      <c r="G975" s="5"/>
    </row>
    <row r="976" spans="1:7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  <c r="G1008" s="5"/>
    </row>
    <row r="1009" spans="1:7">
      <c r="A1009" s="2"/>
      <c r="G1009" s="5"/>
    </row>
    <row r="1012" spans="1:7">
      <c r="A1012" s="7"/>
      <c r="B1012" s="7"/>
      <c r="C1012" s="7"/>
      <c r="D1012" s="7"/>
      <c r="E1012" s="7"/>
    </row>
  </sheetData>
  <pageMargins left="0.7" right="0.7" top="0.75" bottom="0.75" header="0.3" footer="0.3"/>
  <pageSetup paperSize="9" orientation="portrait" horizontalDpi="300" verticalDpi="0" copies="0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L1033"/>
  <sheetViews>
    <sheetView topLeftCell="A1008" zoomScale="90" zoomScaleNormal="90" workbookViewId="0">
      <selection activeCell="D1030" sqref="D1030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40919</v>
      </c>
      <c r="B2" s="1">
        <v>3.4</v>
      </c>
      <c r="C2" s="1">
        <v>42</v>
      </c>
      <c r="D2" s="1">
        <v>0</v>
      </c>
      <c r="E2" s="1">
        <v>0</v>
      </c>
      <c r="F2" s="1">
        <v>0</v>
      </c>
      <c r="G2" s="1">
        <v>0</v>
      </c>
      <c r="H2" s="1">
        <v>0.8</v>
      </c>
      <c r="I2" s="1">
        <v>303</v>
      </c>
      <c r="J2" s="1">
        <v>0</v>
      </c>
      <c r="K2" s="1">
        <v>0.8</v>
      </c>
      <c r="L2" s="1">
        <v>0</v>
      </c>
    </row>
    <row r="3" spans="1:12">
      <c r="A3" s="2">
        <v>40919.041666666664</v>
      </c>
      <c r="B3" s="1">
        <v>2.8</v>
      </c>
      <c r="C3" s="1">
        <v>45</v>
      </c>
      <c r="D3" s="1">
        <v>0</v>
      </c>
      <c r="E3" s="1">
        <v>0</v>
      </c>
      <c r="F3" s="1">
        <v>0</v>
      </c>
      <c r="G3" s="5">
        <v>0</v>
      </c>
      <c r="H3" s="1">
        <v>0.5</v>
      </c>
      <c r="I3" s="1">
        <v>283</v>
      </c>
      <c r="J3" s="1">
        <v>0</v>
      </c>
      <c r="K3" s="1">
        <v>0.4</v>
      </c>
      <c r="L3" s="1">
        <v>0</v>
      </c>
    </row>
    <row r="4" spans="1:12">
      <c r="A4" s="2">
        <v>40919.083333333336</v>
      </c>
      <c r="B4" s="1">
        <v>2</v>
      </c>
      <c r="C4" s="1">
        <v>49</v>
      </c>
      <c r="D4" s="1">
        <v>0</v>
      </c>
      <c r="E4" s="1">
        <v>0</v>
      </c>
      <c r="F4" s="1">
        <v>0</v>
      </c>
      <c r="G4" s="5">
        <v>0</v>
      </c>
      <c r="H4" s="1">
        <v>0.2</v>
      </c>
      <c r="I4" s="1">
        <v>299</v>
      </c>
      <c r="J4" s="1">
        <v>0</v>
      </c>
      <c r="K4" s="1">
        <v>-0.2</v>
      </c>
      <c r="L4" s="1">
        <v>0</v>
      </c>
    </row>
    <row r="5" spans="1:12">
      <c r="A5" s="2">
        <v>40919.125</v>
      </c>
      <c r="B5" s="1">
        <v>1.4</v>
      </c>
      <c r="C5" s="1">
        <v>53</v>
      </c>
      <c r="D5" s="1">
        <v>0</v>
      </c>
      <c r="E5" s="1">
        <v>0</v>
      </c>
      <c r="F5" s="1">
        <v>0</v>
      </c>
      <c r="G5" s="5">
        <v>0</v>
      </c>
      <c r="H5" s="1">
        <v>0.1</v>
      </c>
      <c r="I5" s="1">
        <v>136</v>
      </c>
      <c r="J5" s="1">
        <v>0</v>
      </c>
      <c r="K5" s="1">
        <v>-0.9</v>
      </c>
      <c r="L5" s="1">
        <v>0</v>
      </c>
    </row>
    <row r="6" spans="1:12">
      <c r="A6" s="2">
        <v>40919.166666666664</v>
      </c>
      <c r="B6" s="1">
        <v>0.6</v>
      </c>
      <c r="C6" s="1">
        <v>55</v>
      </c>
      <c r="D6" s="1">
        <v>0</v>
      </c>
      <c r="E6" s="1">
        <v>0</v>
      </c>
      <c r="F6" s="1">
        <v>0</v>
      </c>
      <c r="G6" s="5">
        <v>0</v>
      </c>
      <c r="H6" s="1">
        <v>0.3</v>
      </c>
      <c r="I6" s="1">
        <v>227</v>
      </c>
      <c r="J6" s="1">
        <v>0</v>
      </c>
      <c r="K6" s="1">
        <v>-1.4</v>
      </c>
      <c r="L6" s="1">
        <v>0</v>
      </c>
    </row>
    <row r="7" spans="1:12">
      <c r="A7" s="2">
        <v>40919.208333333336</v>
      </c>
      <c r="B7" s="1">
        <v>0</v>
      </c>
      <c r="C7" s="1">
        <v>57</v>
      </c>
      <c r="D7" s="1">
        <v>0</v>
      </c>
      <c r="E7" s="1">
        <v>0</v>
      </c>
      <c r="F7" s="1">
        <v>0</v>
      </c>
      <c r="G7" s="5">
        <v>0</v>
      </c>
      <c r="H7" s="1">
        <v>0.2</v>
      </c>
      <c r="I7" s="1">
        <v>110</v>
      </c>
      <c r="J7" s="1">
        <v>0</v>
      </c>
      <c r="K7" s="1">
        <v>-2</v>
      </c>
      <c r="L7" s="1">
        <v>0</v>
      </c>
    </row>
    <row r="8" spans="1:12">
      <c r="A8" s="2">
        <v>40919.25</v>
      </c>
      <c r="B8" s="1">
        <v>-0.1</v>
      </c>
      <c r="C8" s="1">
        <v>58</v>
      </c>
      <c r="D8" s="1">
        <v>0</v>
      </c>
      <c r="E8" s="1">
        <v>0</v>
      </c>
      <c r="F8" s="1">
        <v>0</v>
      </c>
      <c r="G8" s="5">
        <v>0</v>
      </c>
      <c r="H8" s="1">
        <v>0.2</v>
      </c>
      <c r="I8" s="1">
        <v>305</v>
      </c>
      <c r="J8" s="1">
        <v>0</v>
      </c>
      <c r="K8" s="1">
        <v>-1.7</v>
      </c>
      <c r="L8" s="1">
        <v>0</v>
      </c>
    </row>
    <row r="9" spans="1:12">
      <c r="A9" s="2">
        <v>40919.291666666664</v>
      </c>
      <c r="B9" s="1">
        <v>-0.4</v>
      </c>
      <c r="C9" s="1">
        <v>64</v>
      </c>
      <c r="D9" s="1">
        <v>0</v>
      </c>
      <c r="E9" s="1">
        <v>0</v>
      </c>
      <c r="F9" s="1">
        <v>0</v>
      </c>
      <c r="G9" s="5">
        <v>0</v>
      </c>
      <c r="H9" s="1">
        <v>0.2</v>
      </c>
      <c r="I9" s="1">
        <v>309</v>
      </c>
      <c r="J9" s="1">
        <v>0</v>
      </c>
      <c r="K9" s="1">
        <v>-2.2000000000000002</v>
      </c>
      <c r="L9" s="1">
        <v>0</v>
      </c>
    </row>
    <row r="10" spans="1:12">
      <c r="A10" s="2">
        <v>40919.333333333336</v>
      </c>
      <c r="B10" s="1">
        <v>-0.5</v>
      </c>
      <c r="C10" s="1">
        <v>66</v>
      </c>
      <c r="D10" s="1">
        <v>0</v>
      </c>
      <c r="E10" s="1">
        <v>0</v>
      </c>
      <c r="F10" s="1">
        <v>0</v>
      </c>
      <c r="G10" s="5">
        <v>0</v>
      </c>
      <c r="H10" s="1">
        <v>0.2</v>
      </c>
      <c r="I10" s="1">
        <v>290</v>
      </c>
      <c r="J10" s="1">
        <v>0</v>
      </c>
      <c r="K10" s="1">
        <v>-2.2999999999999998</v>
      </c>
      <c r="L10" s="1">
        <v>0</v>
      </c>
    </row>
    <row r="11" spans="1:12">
      <c r="A11" s="2">
        <v>40919.375</v>
      </c>
      <c r="B11" s="1">
        <v>-1.2</v>
      </c>
      <c r="C11" s="1">
        <v>71</v>
      </c>
      <c r="D11" s="1">
        <v>0</v>
      </c>
      <c r="E11" s="1">
        <v>0</v>
      </c>
      <c r="F11" s="1">
        <v>0</v>
      </c>
      <c r="G11" s="5">
        <v>0</v>
      </c>
      <c r="H11" s="1">
        <v>0.2</v>
      </c>
      <c r="I11" s="1">
        <v>280</v>
      </c>
      <c r="J11" s="1">
        <v>0</v>
      </c>
      <c r="K11" s="1">
        <v>-2.5</v>
      </c>
      <c r="L11" s="1">
        <v>0</v>
      </c>
    </row>
    <row r="12" spans="1:12">
      <c r="A12" s="2">
        <v>40919.416666666664</v>
      </c>
      <c r="B12" s="1">
        <v>-1.3</v>
      </c>
      <c r="C12" s="1">
        <v>73</v>
      </c>
      <c r="D12" s="1">
        <v>0</v>
      </c>
      <c r="E12" s="1">
        <v>0</v>
      </c>
      <c r="F12" s="1">
        <v>0</v>
      </c>
      <c r="G12" s="5">
        <v>0</v>
      </c>
      <c r="H12" s="1">
        <v>0.3</v>
      </c>
      <c r="I12" s="1">
        <v>273</v>
      </c>
      <c r="J12" s="1">
        <v>0.1</v>
      </c>
      <c r="K12" s="1">
        <v>-2</v>
      </c>
      <c r="L12" s="1">
        <v>0</v>
      </c>
    </row>
    <row r="13" spans="1:12">
      <c r="A13" s="2">
        <v>40919.458333333336</v>
      </c>
      <c r="B13" s="1">
        <v>1.1000000000000001</v>
      </c>
      <c r="C13" s="1">
        <v>67</v>
      </c>
      <c r="D13" s="1">
        <v>0</v>
      </c>
      <c r="E13" s="1">
        <v>0</v>
      </c>
      <c r="F13" s="1">
        <v>0</v>
      </c>
      <c r="G13" s="5">
        <v>0</v>
      </c>
      <c r="H13" s="1">
        <v>0.8</v>
      </c>
      <c r="I13" s="1">
        <v>232</v>
      </c>
      <c r="J13" s="1">
        <v>0.7</v>
      </c>
      <c r="K13" s="1">
        <v>1.4</v>
      </c>
      <c r="L13" s="1">
        <v>0</v>
      </c>
    </row>
    <row r="14" spans="1:12">
      <c r="A14" s="2">
        <v>40919.5</v>
      </c>
      <c r="B14" s="1">
        <v>4.4000000000000004</v>
      </c>
      <c r="C14" s="1">
        <v>54</v>
      </c>
      <c r="D14" s="1">
        <v>0</v>
      </c>
      <c r="E14" s="1">
        <v>0</v>
      </c>
      <c r="F14" s="1">
        <v>0</v>
      </c>
      <c r="G14" s="5">
        <v>0</v>
      </c>
      <c r="H14" s="1">
        <v>0.7</v>
      </c>
      <c r="I14" s="1">
        <v>221</v>
      </c>
      <c r="J14" s="1">
        <v>1.2</v>
      </c>
      <c r="K14" s="1">
        <v>5.0999999999999996</v>
      </c>
      <c r="L14" s="1">
        <v>0</v>
      </c>
    </row>
    <row r="15" spans="1:12">
      <c r="A15" s="2">
        <v>40919.541666666664</v>
      </c>
      <c r="B15" s="1">
        <v>6.7</v>
      </c>
      <c r="C15" s="1">
        <v>44</v>
      </c>
      <c r="D15" s="1">
        <v>0</v>
      </c>
      <c r="E15" s="1">
        <v>0</v>
      </c>
      <c r="F15" s="1">
        <v>0</v>
      </c>
      <c r="G15" s="5">
        <v>0</v>
      </c>
      <c r="H15" s="1">
        <v>0.7</v>
      </c>
      <c r="I15" s="1">
        <v>215</v>
      </c>
      <c r="J15" s="1">
        <v>1.3</v>
      </c>
      <c r="K15" s="1">
        <v>6.6</v>
      </c>
      <c r="L15" s="1">
        <v>0</v>
      </c>
    </row>
    <row r="16" spans="1:12">
      <c r="A16" s="2">
        <v>40919.583333333336</v>
      </c>
      <c r="B16" s="1">
        <v>9.1</v>
      </c>
      <c r="C16" s="1">
        <v>35</v>
      </c>
      <c r="D16" s="1">
        <v>0</v>
      </c>
      <c r="E16" s="1">
        <v>0</v>
      </c>
      <c r="F16" s="1">
        <v>0</v>
      </c>
      <c r="G16" s="5">
        <v>0</v>
      </c>
      <c r="H16" s="1">
        <v>1.5</v>
      </c>
      <c r="I16" s="1">
        <v>228</v>
      </c>
      <c r="J16" s="1">
        <v>1.3</v>
      </c>
      <c r="K16" s="1">
        <v>8.8000000000000007</v>
      </c>
      <c r="L16" s="1">
        <v>0</v>
      </c>
    </row>
    <row r="17" spans="1:12">
      <c r="A17" s="2">
        <v>40919.625</v>
      </c>
      <c r="B17" s="1">
        <v>7</v>
      </c>
      <c r="C17" s="1">
        <v>40</v>
      </c>
      <c r="D17" s="1">
        <v>0</v>
      </c>
      <c r="E17" s="1">
        <v>0</v>
      </c>
      <c r="F17" s="1">
        <v>0</v>
      </c>
      <c r="G17" s="5">
        <v>0</v>
      </c>
      <c r="H17" s="1">
        <v>1.6</v>
      </c>
      <c r="I17" s="1">
        <v>103</v>
      </c>
      <c r="J17" s="1">
        <v>0.9</v>
      </c>
      <c r="K17" s="1">
        <v>7.1</v>
      </c>
      <c r="L17" s="1">
        <v>0</v>
      </c>
    </row>
    <row r="18" spans="1:12">
      <c r="A18" s="2">
        <v>40919.666666666664</v>
      </c>
      <c r="B18" s="1">
        <v>6.2</v>
      </c>
      <c r="C18" s="1">
        <v>40</v>
      </c>
      <c r="D18" s="1">
        <v>0</v>
      </c>
      <c r="E18" s="1">
        <v>0</v>
      </c>
      <c r="F18" s="1">
        <v>0</v>
      </c>
      <c r="G18" s="5">
        <v>0</v>
      </c>
      <c r="H18" s="1">
        <v>1.1000000000000001</v>
      </c>
      <c r="I18" s="1">
        <v>80</v>
      </c>
      <c r="J18" s="1">
        <v>0.4</v>
      </c>
      <c r="K18" s="1">
        <v>6.3</v>
      </c>
      <c r="L18" s="1">
        <v>0</v>
      </c>
    </row>
    <row r="19" spans="1:12">
      <c r="A19" s="2">
        <v>40919.708333333336</v>
      </c>
      <c r="B19" s="1">
        <v>4.3</v>
      </c>
      <c r="C19" s="1">
        <v>49</v>
      </c>
      <c r="D19" s="1">
        <v>0</v>
      </c>
      <c r="E19" s="1">
        <v>0</v>
      </c>
      <c r="F19" s="1">
        <v>0</v>
      </c>
      <c r="G19" s="5">
        <v>0</v>
      </c>
      <c r="H19" s="1">
        <v>0.3</v>
      </c>
      <c r="I19" s="1">
        <v>204</v>
      </c>
      <c r="J19" s="1">
        <v>0</v>
      </c>
      <c r="K19" s="1">
        <v>3.1</v>
      </c>
      <c r="L19" s="1">
        <v>0</v>
      </c>
    </row>
    <row r="20" spans="1:12">
      <c r="A20" s="2">
        <v>40919.75</v>
      </c>
      <c r="B20" s="1">
        <v>3.5</v>
      </c>
      <c r="C20" s="1">
        <v>54</v>
      </c>
      <c r="D20" s="1">
        <v>0</v>
      </c>
      <c r="E20" s="1">
        <v>0</v>
      </c>
      <c r="F20" s="1">
        <v>0</v>
      </c>
      <c r="G20" s="5">
        <v>0</v>
      </c>
      <c r="H20" s="1">
        <v>0.4</v>
      </c>
      <c r="I20" s="1">
        <v>93</v>
      </c>
      <c r="J20" s="1">
        <v>0</v>
      </c>
      <c r="K20" s="1">
        <v>1.3</v>
      </c>
      <c r="L20" s="1">
        <v>0</v>
      </c>
    </row>
    <row r="21" spans="1:12">
      <c r="A21" s="2">
        <v>40919.791666666664</v>
      </c>
      <c r="B21" s="1">
        <v>2.2999999999999998</v>
      </c>
      <c r="C21" s="1">
        <v>59</v>
      </c>
      <c r="D21" s="1">
        <v>0</v>
      </c>
      <c r="E21" s="1">
        <v>0</v>
      </c>
      <c r="F21" s="1">
        <v>0</v>
      </c>
      <c r="G21" s="5">
        <v>0</v>
      </c>
      <c r="H21" s="1">
        <v>0.5</v>
      </c>
      <c r="I21" s="1">
        <v>247</v>
      </c>
      <c r="J21" s="1">
        <v>0</v>
      </c>
      <c r="K21" s="1">
        <v>0.3</v>
      </c>
      <c r="L21" s="1">
        <v>0</v>
      </c>
    </row>
    <row r="22" spans="1:12">
      <c r="A22" s="2">
        <v>40919.833333333336</v>
      </c>
      <c r="B22" s="1">
        <v>1.7</v>
      </c>
      <c r="C22" s="1">
        <v>63</v>
      </c>
      <c r="D22" s="1">
        <v>0</v>
      </c>
      <c r="E22" s="1">
        <v>0</v>
      </c>
      <c r="F22" s="1">
        <v>0</v>
      </c>
      <c r="G22" s="5">
        <v>0</v>
      </c>
      <c r="H22" s="1">
        <v>0.3</v>
      </c>
      <c r="I22" s="1">
        <v>236</v>
      </c>
      <c r="J22" s="1">
        <v>0</v>
      </c>
      <c r="K22" s="1">
        <v>-0.1</v>
      </c>
      <c r="L22" s="1">
        <v>0</v>
      </c>
    </row>
    <row r="23" spans="1:12">
      <c r="A23" s="2">
        <v>40919.875</v>
      </c>
      <c r="B23" s="1">
        <v>0.8</v>
      </c>
      <c r="C23" s="1">
        <v>69</v>
      </c>
      <c r="D23" s="1">
        <v>0</v>
      </c>
      <c r="E23" s="1">
        <v>0</v>
      </c>
      <c r="F23" s="1">
        <v>0</v>
      </c>
      <c r="G23" s="5">
        <v>0</v>
      </c>
      <c r="H23" s="1">
        <v>0.3</v>
      </c>
      <c r="I23" s="1">
        <v>275</v>
      </c>
      <c r="J23" s="1">
        <v>0</v>
      </c>
      <c r="K23" s="1">
        <v>-0.9</v>
      </c>
      <c r="L23" s="1">
        <v>0</v>
      </c>
    </row>
    <row r="24" spans="1:12">
      <c r="A24" s="2">
        <v>40919.916666666664</v>
      </c>
      <c r="B24" s="1">
        <v>0.8</v>
      </c>
      <c r="C24" s="1">
        <v>65</v>
      </c>
      <c r="D24" s="1">
        <v>0</v>
      </c>
      <c r="E24" s="1">
        <v>0</v>
      </c>
      <c r="F24" s="1">
        <v>0</v>
      </c>
      <c r="G24" s="5">
        <v>0</v>
      </c>
      <c r="H24" s="1">
        <v>0.2</v>
      </c>
      <c r="I24" s="1">
        <v>156</v>
      </c>
      <c r="J24" s="1">
        <v>0</v>
      </c>
      <c r="K24" s="1">
        <v>-0.9</v>
      </c>
      <c r="L24" s="1">
        <v>0</v>
      </c>
    </row>
    <row r="25" spans="1:12">
      <c r="A25" s="2">
        <v>40919.958333333336</v>
      </c>
      <c r="B25" s="1">
        <v>-0.1</v>
      </c>
      <c r="C25" s="1">
        <v>70</v>
      </c>
      <c r="D25" s="1">
        <v>0</v>
      </c>
      <c r="E25" s="1">
        <v>0</v>
      </c>
      <c r="F25" s="1">
        <v>0</v>
      </c>
      <c r="G25" s="5">
        <v>0</v>
      </c>
      <c r="H25" s="1">
        <v>0.7</v>
      </c>
      <c r="I25" s="1">
        <v>280</v>
      </c>
      <c r="J25" s="1">
        <v>0</v>
      </c>
      <c r="K25" s="1">
        <v>-1.1000000000000001</v>
      </c>
      <c r="L25" s="1">
        <v>0</v>
      </c>
    </row>
    <row r="26" spans="1:12">
      <c r="A26" s="2">
        <v>40920</v>
      </c>
      <c r="B26" s="1">
        <v>0</v>
      </c>
      <c r="C26" s="1">
        <v>69</v>
      </c>
      <c r="D26" s="1">
        <v>0</v>
      </c>
      <c r="E26" s="1">
        <v>0</v>
      </c>
      <c r="F26" s="1">
        <v>0</v>
      </c>
      <c r="G26" s="5">
        <v>0</v>
      </c>
      <c r="H26" s="1">
        <v>0.4</v>
      </c>
      <c r="I26" s="1">
        <v>262</v>
      </c>
      <c r="J26" s="1">
        <v>0</v>
      </c>
      <c r="K26" s="1">
        <v>-1.1000000000000001</v>
      </c>
      <c r="L26" s="1">
        <v>0</v>
      </c>
    </row>
    <row r="27" spans="1:12">
      <c r="A27" s="2">
        <v>40920.041666666664</v>
      </c>
      <c r="B27" s="1">
        <v>-0.6</v>
      </c>
      <c r="C27" s="1">
        <v>73</v>
      </c>
      <c r="D27" s="1">
        <v>0</v>
      </c>
      <c r="E27" s="1">
        <v>0</v>
      </c>
      <c r="F27" s="1">
        <v>0</v>
      </c>
      <c r="G27" s="5">
        <v>0</v>
      </c>
      <c r="H27" s="1">
        <v>0.2</v>
      </c>
      <c r="I27" s="1">
        <v>256</v>
      </c>
      <c r="J27" s="1">
        <v>0</v>
      </c>
      <c r="K27" s="1">
        <v>-1.9</v>
      </c>
      <c r="L27" s="1">
        <v>0</v>
      </c>
    </row>
    <row r="28" spans="1:12">
      <c r="A28" s="2">
        <v>40920.083333333336</v>
      </c>
      <c r="B28" s="1">
        <v>-1.3</v>
      </c>
      <c r="C28" s="1">
        <v>77</v>
      </c>
      <c r="D28" s="1">
        <v>0</v>
      </c>
      <c r="E28" s="1">
        <v>0</v>
      </c>
      <c r="F28" s="1">
        <v>0</v>
      </c>
      <c r="G28" s="5">
        <v>0</v>
      </c>
      <c r="H28" s="1">
        <v>0.5</v>
      </c>
      <c r="I28" s="1">
        <v>73</v>
      </c>
      <c r="J28" s="1">
        <v>0</v>
      </c>
      <c r="K28" s="1">
        <v>-2.5</v>
      </c>
      <c r="L28" s="1">
        <v>0</v>
      </c>
    </row>
    <row r="29" spans="1:12">
      <c r="A29" s="2">
        <v>40920.125</v>
      </c>
      <c r="B29" s="1">
        <v>-1.8</v>
      </c>
      <c r="C29" s="1">
        <v>79</v>
      </c>
      <c r="D29" s="1">
        <v>0</v>
      </c>
      <c r="E29" s="1">
        <v>0</v>
      </c>
      <c r="F29" s="1">
        <v>0</v>
      </c>
      <c r="G29" s="5">
        <v>0</v>
      </c>
      <c r="H29" s="1">
        <v>0.6</v>
      </c>
      <c r="I29" s="1">
        <v>222</v>
      </c>
      <c r="J29" s="1">
        <v>0</v>
      </c>
      <c r="K29" s="1">
        <v>-3.1</v>
      </c>
      <c r="L29" s="1">
        <v>0</v>
      </c>
    </row>
    <row r="30" spans="1:12">
      <c r="A30" s="2">
        <v>40920.166666666664</v>
      </c>
      <c r="B30" s="1">
        <v>-2.2000000000000002</v>
      </c>
      <c r="C30" s="1">
        <v>82.2</v>
      </c>
      <c r="D30" s="1">
        <v>0</v>
      </c>
      <c r="E30" s="1">
        <v>0</v>
      </c>
      <c r="F30" s="1">
        <v>0</v>
      </c>
      <c r="G30" s="5">
        <v>0</v>
      </c>
      <c r="H30" s="1">
        <v>0.3</v>
      </c>
      <c r="I30" s="1">
        <v>52</v>
      </c>
      <c r="J30" s="1">
        <v>0</v>
      </c>
      <c r="K30" s="1">
        <v>-3.5</v>
      </c>
      <c r="L30" s="1">
        <v>0</v>
      </c>
    </row>
    <row r="31" spans="1:12">
      <c r="A31" s="2">
        <v>40920.208333333336</v>
      </c>
      <c r="B31" s="1">
        <v>-2.4</v>
      </c>
      <c r="C31" s="1">
        <v>83.3</v>
      </c>
      <c r="D31" s="1">
        <v>0</v>
      </c>
      <c r="E31" s="1">
        <v>0</v>
      </c>
      <c r="F31" s="1">
        <v>0</v>
      </c>
      <c r="G31" s="5">
        <v>0</v>
      </c>
      <c r="H31" s="1">
        <v>0.2</v>
      </c>
      <c r="I31" s="1">
        <v>163</v>
      </c>
      <c r="J31" s="1">
        <v>0</v>
      </c>
      <c r="K31" s="1">
        <v>-3.7</v>
      </c>
      <c r="L31" s="1">
        <v>0</v>
      </c>
    </row>
    <row r="32" spans="1:12">
      <c r="A32" s="2">
        <v>40920.25</v>
      </c>
      <c r="B32" s="1">
        <v>-2.8</v>
      </c>
      <c r="C32" s="1">
        <v>85.6</v>
      </c>
      <c r="D32" s="1">
        <v>0</v>
      </c>
      <c r="E32" s="1">
        <v>0</v>
      </c>
      <c r="F32" s="1">
        <v>0</v>
      </c>
      <c r="G32" s="5">
        <v>0</v>
      </c>
      <c r="H32" s="1">
        <v>0.2</v>
      </c>
      <c r="I32" s="1">
        <v>125</v>
      </c>
      <c r="J32" s="1">
        <v>0</v>
      </c>
      <c r="K32" s="1">
        <v>-4.0999999999999996</v>
      </c>
      <c r="L32" s="1">
        <v>0</v>
      </c>
    </row>
    <row r="33" spans="1:12">
      <c r="A33" s="2">
        <v>40920.291666666664</v>
      </c>
      <c r="B33" s="1">
        <v>-2.9</v>
      </c>
      <c r="C33" s="1">
        <v>88.9</v>
      </c>
      <c r="D33" s="1">
        <v>0</v>
      </c>
      <c r="E33" s="1">
        <v>0</v>
      </c>
      <c r="F33" s="1">
        <v>0</v>
      </c>
      <c r="G33" s="5">
        <v>0</v>
      </c>
      <c r="H33" s="1">
        <v>0.2</v>
      </c>
      <c r="I33" s="1">
        <v>257</v>
      </c>
      <c r="J33" s="1">
        <v>0</v>
      </c>
      <c r="K33" s="1">
        <v>-4.3</v>
      </c>
      <c r="L33" s="1">
        <v>0</v>
      </c>
    </row>
    <row r="34" spans="1:12">
      <c r="A34" s="2">
        <v>40920.333333333336</v>
      </c>
      <c r="B34" s="1">
        <v>-2.8</v>
      </c>
      <c r="C34" s="1">
        <v>87.8</v>
      </c>
      <c r="D34" s="1">
        <v>0</v>
      </c>
      <c r="E34" s="1">
        <v>0</v>
      </c>
      <c r="F34" s="1">
        <v>0</v>
      </c>
      <c r="G34" s="5">
        <v>0</v>
      </c>
      <c r="H34" s="1">
        <v>0.1</v>
      </c>
      <c r="I34" s="1">
        <v>194</v>
      </c>
      <c r="J34" s="1">
        <v>0</v>
      </c>
      <c r="K34" s="1">
        <v>-4.4000000000000004</v>
      </c>
      <c r="L34" s="1">
        <v>0</v>
      </c>
    </row>
    <row r="35" spans="1:12">
      <c r="A35" s="2">
        <v>40920.375</v>
      </c>
      <c r="B35" s="1">
        <v>-3.4</v>
      </c>
      <c r="C35" s="1">
        <v>90</v>
      </c>
      <c r="D35" s="1">
        <v>0</v>
      </c>
      <c r="E35" s="1">
        <v>0</v>
      </c>
      <c r="F35" s="1">
        <v>0</v>
      </c>
      <c r="G35" s="5">
        <v>0</v>
      </c>
      <c r="H35" s="1">
        <v>0</v>
      </c>
      <c r="I35" s="1">
        <v>242</v>
      </c>
      <c r="J35" s="1">
        <v>0</v>
      </c>
      <c r="K35" s="1">
        <v>-4.7</v>
      </c>
      <c r="L35" s="1">
        <v>0</v>
      </c>
    </row>
    <row r="36" spans="1:12">
      <c r="A36" s="2">
        <v>40920.416666666664</v>
      </c>
      <c r="B36" s="1">
        <v>-2.6</v>
      </c>
      <c r="C36" s="1">
        <v>87.8</v>
      </c>
      <c r="D36" s="1">
        <v>0</v>
      </c>
      <c r="E36" s="1">
        <v>0</v>
      </c>
      <c r="F36" s="1">
        <v>0</v>
      </c>
      <c r="G36" s="5">
        <v>0</v>
      </c>
      <c r="H36" s="1">
        <v>0</v>
      </c>
      <c r="I36" s="1">
        <v>248</v>
      </c>
      <c r="J36" s="1">
        <v>0.1</v>
      </c>
      <c r="K36" s="1">
        <v>-3.9</v>
      </c>
      <c r="L36" s="1">
        <v>0</v>
      </c>
    </row>
    <row r="37" spans="1:12">
      <c r="A37" s="2">
        <v>40920.458333333336</v>
      </c>
      <c r="B37" s="1">
        <v>-0.4</v>
      </c>
      <c r="C37" s="1">
        <v>80</v>
      </c>
      <c r="D37" s="1">
        <v>0</v>
      </c>
      <c r="E37" s="1">
        <v>0</v>
      </c>
      <c r="F37" s="1">
        <v>24</v>
      </c>
      <c r="G37" s="5">
        <v>0.4</v>
      </c>
      <c r="H37" s="1">
        <v>0.5</v>
      </c>
      <c r="I37" s="1">
        <v>242</v>
      </c>
      <c r="J37" s="1">
        <v>1</v>
      </c>
      <c r="K37" s="1">
        <v>-0.2</v>
      </c>
      <c r="L37" s="1">
        <v>0</v>
      </c>
    </row>
    <row r="38" spans="1:12">
      <c r="A38" s="2">
        <v>40920.5</v>
      </c>
      <c r="B38" s="1">
        <v>2.7</v>
      </c>
      <c r="C38" s="1">
        <v>70</v>
      </c>
      <c r="D38" s="1">
        <v>0</v>
      </c>
      <c r="E38" s="1">
        <v>0</v>
      </c>
      <c r="F38" s="1">
        <v>0</v>
      </c>
      <c r="G38" s="5">
        <v>0.4</v>
      </c>
      <c r="H38" s="1">
        <v>0.6</v>
      </c>
      <c r="I38" s="1">
        <v>217</v>
      </c>
      <c r="J38" s="1">
        <v>1.4</v>
      </c>
      <c r="K38" s="1">
        <v>3.3</v>
      </c>
      <c r="L38" s="1">
        <v>0</v>
      </c>
    </row>
    <row r="39" spans="1:12">
      <c r="A39" s="2">
        <v>40920.541666666664</v>
      </c>
      <c r="B39" s="1">
        <v>5.2</v>
      </c>
      <c r="C39" s="1">
        <v>55</v>
      </c>
      <c r="D39" s="1">
        <v>0</v>
      </c>
      <c r="E39" s="1">
        <v>0</v>
      </c>
      <c r="F39" s="1">
        <v>0</v>
      </c>
      <c r="G39" s="5">
        <v>0.4</v>
      </c>
      <c r="H39" s="1">
        <v>1.5</v>
      </c>
      <c r="I39" s="1">
        <v>220</v>
      </c>
      <c r="J39" s="1">
        <v>1.3</v>
      </c>
      <c r="K39" s="1">
        <v>5.6</v>
      </c>
      <c r="L39" s="1">
        <v>0</v>
      </c>
    </row>
    <row r="40" spans="1:12">
      <c r="A40" s="2">
        <v>40920.583333333336</v>
      </c>
      <c r="B40" s="1">
        <v>7.3</v>
      </c>
      <c r="C40" s="1">
        <v>46</v>
      </c>
      <c r="D40" s="1">
        <v>0</v>
      </c>
      <c r="E40" s="1">
        <v>0</v>
      </c>
      <c r="F40" s="1">
        <v>0</v>
      </c>
      <c r="G40" s="5">
        <v>0.4</v>
      </c>
      <c r="H40" s="1">
        <v>0.8</v>
      </c>
      <c r="I40" s="1">
        <v>0</v>
      </c>
      <c r="J40" s="1">
        <v>1.3</v>
      </c>
      <c r="K40" s="1">
        <v>6.5</v>
      </c>
      <c r="L40" s="1">
        <v>0</v>
      </c>
    </row>
    <row r="41" spans="1:12">
      <c r="A41" s="2">
        <v>40920.625</v>
      </c>
      <c r="B41" s="1">
        <v>6.2</v>
      </c>
      <c r="C41" s="1">
        <v>48</v>
      </c>
      <c r="D41" s="1">
        <v>0</v>
      </c>
      <c r="E41" s="1">
        <v>0</v>
      </c>
      <c r="F41" s="1">
        <v>0</v>
      </c>
      <c r="G41" s="5">
        <v>0.4</v>
      </c>
      <c r="H41" s="1">
        <v>1</v>
      </c>
      <c r="I41" s="1">
        <v>121</v>
      </c>
      <c r="J41" s="1">
        <v>1</v>
      </c>
      <c r="K41" s="1">
        <v>5.9</v>
      </c>
      <c r="L41" s="1">
        <v>0</v>
      </c>
    </row>
    <row r="42" spans="1:12">
      <c r="A42" s="2">
        <v>40920.666666666664</v>
      </c>
      <c r="B42" s="1">
        <v>4.7</v>
      </c>
      <c r="C42" s="1">
        <v>51</v>
      </c>
      <c r="D42" s="1">
        <v>0</v>
      </c>
      <c r="E42" s="1">
        <v>0</v>
      </c>
      <c r="F42" s="1">
        <v>0</v>
      </c>
      <c r="G42" s="5">
        <v>0.4</v>
      </c>
      <c r="H42" s="1">
        <v>1.4</v>
      </c>
      <c r="I42" s="1">
        <v>91</v>
      </c>
      <c r="J42" s="1">
        <v>0.4</v>
      </c>
      <c r="K42" s="1">
        <v>4.8</v>
      </c>
      <c r="L42" s="1">
        <v>0</v>
      </c>
    </row>
    <row r="43" spans="1:12">
      <c r="A43" s="2">
        <v>40920.708333333336</v>
      </c>
      <c r="B43" s="1">
        <v>3</v>
      </c>
      <c r="C43" s="1">
        <v>55</v>
      </c>
      <c r="D43" s="1">
        <v>0</v>
      </c>
      <c r="E43" s="1">
        <v>0</v>
      </c>
      <c r="F43" s="1">
        <v>0</v>
      </c>
      <c r="G43" s="5">
        <v>0.4</v>
      </c>
      <c r="H43" s="1">
        <v>0.7</v>
      </c>
      <c r="I43" s="1">
        <v>55</v>
      </c>
      <c r="J43" s="1">
        <v>0</v>
      </c>
      <c r="K43" s="1">
        <v>2.2000000000000002</v>
      </c>
      <c r="L43" s="1">
        <v>0</v>
      </c>
    </row>
    <row r="44" spans="1:12">
      <c r="A44" s="2">
        <v>40920.75</v>
      </c>
      <c r="B44" s="1">
        <v>1.8</v>
      </c>
      <c r="C44" s="1">
        <v>62</v>
      </c>
      <c r="D44" s="1">
        <v>0</v>
      </c>
      <c r="E44" s="1">
        <v>0</v>
      </c>
      <c r="F44" s="1">
        <v>0</v>
      </c>
      <c r="G44" s="5">
        <v>0.4</v>
      </c>
      <c r="H44" s="1">
        <v>0.3</v>
      </c>
      <c r="I44" s="1">
        <v>265</v>
      </c>
      <c r="J44" s="1">
        <v>0</v>
      </c>
      <c r="K44" s="1">
        <v>-0.1</v>
      </c>
      <c r="L44" s="1">
        <v>0</v>
      </c>
    </row>
    <row r="45" spans="1:12">
      <c r="A45" s="2">
        <v>40920.791666666664</v>
      </c>
      <c r="B45" s="1">
        <v>1.6</v>
      </c>
      <c r="C45" s="1">
        <v>63</v>
      </c>
      <c r="D45" s="1">
        <v>0</v>
      </c>
      <c r="E45" s="1">
        <v>0</v>
      </c>
      <c r="F45" s="1">
        <v>0</v>
      </c>
      <c r="G45" s="5">
        <v>0.4</v>
      </c>
      <c r="H45" s="1">
        <v>0.1</v>
      </c>
      <c r="I45" s="1">
        <v>103</v>
      </c>
      <c r="J45" s="1">
        <v>0</v>
      </c>
      <c r="K45" s="1">
        <v>-0.6</v>
      </c>
      <c r="L45" s="1">
        <v>0</v>
      </c>
    </row>
    <row r="46" spans="1:12">
      <c r="A46" s="2">
        <v>40920.833333333336</v>
      </c>
      <c r="B46" s="1">
        <v>0.5</v>
      </c>
      <c r="C46" s="1">
        <v>67</v>
      </c>
      <c r="D46" s="1">
        <v>0</v>
      </c>
      <c r="E46" s="1">
        <v>0</v>
      </c>
      <c r="F46" s="1">
        <v>0</v>
      </c>
      <c r="G46" s="5">
        <v>0.4</v>
      </c>
      <c r="H46" s="1">
        <v>0.4</v>
      </c>
      <c r="I46" s="1">
        <v>242</v>
      </c>
      <c r="J46" s="1">
        <v>0</v>
      </c>
      <c r="K46" s="1">
        <v>-1</v>
      </c>
      <c r="L46" s="1">
        <v>0</v>
      </c>
    </row>
    <row r="47" spans="1:12">
      <c r="A47" s="2">
        <v>40920.875</v>
      </c>
      <c r="B47" s="1">
        <v>0</v>
      </c>
      <c r="C47" s="1">
        <v>71</v>
      </c>
      <c r="D47" s="1">
        <v>0</v>
      </c>
      <c r="E47" s="1">
        <v>0</v>
      </c>
      <c r="F47" s="1">
        <v>0</v>
      </c>
      <c r="G47" s="5">
        <v>0.4</v>
      </c>
      <c r="H47" s="1">
        <v>0.2</v>
      </c>
      <c r="I47" s="1">
        <v>209</v>
      </c>
      <c r="J47" s="1">
        <v>0</v>
      </c>
      <c r="K47" s="1">
        <v>-1.6</v>
      </c>
      <c r="L47" s="1">
        <v>0</v>
      </c>
    </row>
    <row r="48" spans="1:12">
      <c r="A48" s="2">
        <v>40920.916666666664</v>
      </c>
      <c r="B48" s="1">
        <v>-0.5</v>
      </c>
      <c r="C48" s="1">
        <v>76</v>
      </c>
      <c r="D48" s="1">
        <v>0</v>
      </c>
      <c r="E48" s="1">
        <v>0</v>
      </c>
      <c r="F48" s="1">
        <v>0</v>
      </c>
      <c r="G48" s="5">
        <v>0.4</v>
      </c>
      <c r="H48" s="1">
        <v>0.8</v>
      </c>
      <c r="I48" s="1">
        <v>191</v>
      </c>
      <c r="J48" s="1">
        <v>0</v>
      </c>
      <c r="K48" s="1">
        <v>-1.8</v>
      </c>
      <c r="L48" s="1">
        <v>0</v>
      </c>
    </row>
    <row r="49" spans="1:12">
      <c r="A49" s="2">
        <v>40920.958333333336</v>
      </c>
      <c r="B49" s="1">
        <v>-0.9</v>
      </c>
      <c r="C49" s="1">
        <v>78</v>
      </c>
      <c r="D49" s="1">
        <v>0</v>
      </c>
      <c r="E49" s="1">
        <v>0</v>
      </c>
      <c r="F49" s="1">
        <v>0</v>
      </c>
      <c r="G49" s="5">
        <v>0.4</v>
      </c>
      <c r="H49" s="1">
        <v>0.3</v>
      </c>
      <c r="I49" s="1">
        <v>53</v>
      </c>
      <c r="J49" s="1">
        <v>0</v>
      </c>
      <c r="K49" s="1">
        <v>-2.1</v>
      </c>
      <c r="L49" s="1">
        <v>0</v>
      </c>
    </row>
    <row r="50" spans="1:12">
      <c r="A50" s="2">
        <v>40921</v>
      </c>
      <c r="B50" s="1">
        <v>-1.1000000000000001</v>
      </c>
      <c r="C50" s="1">
        <v>81.099999999999994</v>
      </c>
      <c r="D50" s="1">
        <v>0</v>
      </c>
      <c r="E50" s="1">
        <v>0</v>
      </c>
      <c r="F50" s="1">
        <v>0</v>
      </c>
      <c r="G50" s="5">
        <v>0.4</v>
      </c>
      <c r="H50" s="1">
        <v>0.1</v>
      </c>
      <c r="I50" s="1">
        <v>315</v>
      </c>
      <c r="J50" s="1">
        <v>0</v>
      </c>
      <c r="K50" s="1">
        <v>-2.2999999999999998</v>
      </c>
      <c r="L50" s="1">
        <v>0</v>
      </c>
    </row>
    <row r="51" spans="1:12">
      <c r="A51" s="2">
        <v>40921.041666666664</v>
      </c>
      <c r="B51" s="1">
        <v>-1.8</v>
      </c>
      <c r="C51" s="1">
        <v>83.3</v>
      </c>
      <c r="D51" s="1">
        <v>0</v>
      </c>
      <c r="E51" s="1">
        <v>0</v>
      </c>
      <c r="F51" s="1">
        <v>0</v>
      </c>
      <c r="G51" s="5">
        <v>0.4</v>
      </c>
      <c r="H51" s="1">
        <v>0.6</v>
      </c>
      <c r="I51" s="1">
        <v>262</v>
      </c>
      <c r="J51" s="1">
        <v>0</v>
      </c>
      <c r="K51" s="1">
        <v>-2.9</v>
      </c>
      <c r="L51" s="1">
        <v>0</v>
      </c>
    </row>
    <row r="52" spans="1:12">
      <c r="A52" s="2">
        <v>40921.083333333336</v>
      </c>
      <c r="B52" s="1">
        <v>-1.7</v>
      </c>
      <c r="C52" s="1">
        <v>82.2</v>
      </c>
      <c r="D52" s="1">
        <v>0</v>
      </c>
      <c r="E52" s="1">
        <v>0</v>
      </c>
      <c r="F52" s="1">
        <v>0</v>
      </c>
      <c r="G52" s="5">
        <v>0.4</v>
      </c>
      <c r="H52" s="1">
        <v>0.6</v>
      </c>
      <c r="I52" s="1">
        <v>319</v>
      </c>
      <c r="J52" s="1">
        <v>0</v>
      </c>
      <c r="K52" s="1">
        <v>-2.6</v>
      </c>
      <c r="L52" s="1">
        <v>0</v>
      </c>
    </row>
    <row r="53" spans="1:12">
      <c r="A53" s="2">
        <v>40921.125</v>
      </c>
      <c r="B53" s="1">
        <v>-2.1</v>
      </c>
      <c r="C53" s="1">
        <v>82.2</v>
      </c>
      <c r="D53" s="1">
        <v>0</v>
      </c>
      <c r="E53" s="1">
        <v>0</v>
      </c>
      <c r="F53" s="1">
        <v>0</v>
      </c>
      <c r="G53" s="5">
        <v>0.4</v>
      </c>
      <c r="H53" s="1">
        <v>0.5</v>
      </c>
      <c r="I53" s="1">
        <v>221</v>
      </c>
      <c r="J53" s="1">
        <v>0</v>
      </c>
      <c r="K53" s="1">
        <v>-3</v>
      </c>
      <c r="L53" s="1">
        <v>0</v>
      </c>
    </row>
    <row r="54" spans="1:12">
      <c r="A54" s="2">
        <v>40921.166666666664</v>
      </c>
      <c r="B54" s="1">
        <v>-2.1</v>
      </c>
      <c r="C54" s="1">
        <v>82.2</v>
      </c>
      <c r="D54" s="1">
        <v>0</v>
      </c>
      <c r="E54" s="1">
        <v>0</v>
      </c>
      <c r="F54" s="1">
        <v>0</v>
      </c>
      <c r="G54" s="5">
        <v>0.4</v>
      </c>
      <c r="H54" s="1">
        <v>0.4</v>
      </c>
      <c r="I54" s="1">
        <v>302</v>
      </c>
      <c r="J54" s="1">
        <v>0</v>
      </c>
      <c r="K54" s="1">
        <v>-2.9</v>
      </c>
      <c r="L54" s="1">
        <v>0</v>
      </c>
    </row>
    <row r="55" spans="1:12">
      <c r="A55" s="2">
        <v>40921.208333333336</v>
      </c>
      <c r="B55" s="1">
        <v>-2.2999999999999998</v>
      </c>
      <c r="C55" s="1">
        <v>82.2</v>
      </c>
      <c r="D55" s="1">
        <v>0</v>
      </c>
      <c r="E55" s="1">
        <v>0</v>
      </c>
      <c r="F55" s="1">
        <v>0</v>
      </c>
      <c r="G55" s="5">
        <v>0.4</v>
      </c>
      <c r="H55" s="1">
        <v>0.8</v>
      </c>
      <c r="I55" s="1">
        <v>251</v>
      </c>
      <c r="J55" s="1">
        <v>0</v>
      </c>
      <c r="K55" s="1">
        <v>-3.2</v>
      </c>
      <c r="L55" s="1">
        <v>0</v>
      </c>
    </row>
    <row r="56" spans="1:12">
      <c r="A56" s="2">
        <v>40921.25</v>
      </c>
      <c r="B56" s="1">
        <v>-2.5</v>
      </c>
      <c r="C56" s="1">
        <v>86.7</v>
      </c>
      <c r="D56" s="1">
        <v>0</v>
      </c>
      <c r="E56" s="1">
        <v>0</v>
      </c>
      <c r="F56" s="1">
        <v>0</v>
      </c>
      <c r="G56" s="5">
        <v>0.4</v>
      </c>
      <c r="H56" s="1">
        <v>0.4</v>
      </c>
      <c r="I56" s="1">
        <v>226</v>
      </c>
      <c r="J56" s="1">
        <v>0</v>
      </c>
      <c r="K56" s="1">
        <v>-3.6</v>
      </c>
      <c r="L56" s="1">
        <v>0</v>
      </c>
    </row>
    <row r="57" spans="1:12">
      <c r="A57" s="2">
        <v>40921.291666666664</v>
      </c>
      <c r="B57" s="1">
        <v>-2.9</v>
      </c>
      <c r="C57" s="1">
        <v>87.8</v>
      </c>
      <c r="D57" s="1">
        <v>0</v>
      </c>
      <c r="E57" s="1">
        <v>0</v>
      </c>
      <c r="F57" s="1">
        <v>0</v>
      </c>
      <c r="G57" s="5">
        <v>0.4</v>
      </c>
      <c r="H57" s="1">
        <v>0.4</v>
      </c>
      <c r="I57" s="1">
        <v>91</v>
      </c>
      <c r="J57" s="1">
        <v>0</v>
      </c>
      <c r="K57" s="1">
        <v>-4</v>
      </c>
      <c r="L57" s="1">
        <v>0</v>
      </c>
    </row>
    <row r="58" spans="1:12">
      <c r="A58" s="2">
        <v>40921.333333333336</v>
      </c>
      <c r="B58" s="1">
        <v>-3.3</v>
      </c>
      <c r="C58" s="1">
        <v>81.099999999999994</v>
      </c>
      <c r="D58" s="1">
        <v>0</v>
      </c>
      <c r="E58" s="1">
        <v>0</v>
      </c>
      <c r="F58" s="1">
        <v>0</v>
      </c>
      <c r="G58" s="5">
        <v>0.4</v>
      </c>
      <c r="H58" s="1">
        <v>0.4</v>
      </c>
      <c r="I58" s="1">
        <v>318</v>
      </c>
      <c r="J58" s="1">
        <v>0</v>
      </c>
      <c r="K58" s="1">
        <v>-4.2</v>
      </c>
      <c r="L58" s="1">
        <v>0</v>
      </c>
    </row>
    <row r="59" spans="1:12">
      <c r="A59" s="2">
        <v>40921.375</v>
      </c>
      <c r="B59" s="1">
        <v>-3.5</v>
      </c>
      <c r="C59" s="1">
        <v>83.3</v>
      </c>
      <c r="D59" s="1">
        <v>0</v>
      </c>
      <c r="E59" s="1">
        <v>0</v>
      </c>
      <c r="F59" s="1">
        <v>0</v>
      </c>
      <c r="G59" s="5">
        <v>0.4</v>
      </c>
      <c r="H59" s="1">
        <v>0.5</v>
      </c>
      <c r="I59" s="1">
        <v>324</v>
      </c>
      <c r="J59" s="1">
        <v>0</v>
      </c>
      <c r="K59" s="1">
        <v>-4.3</v>
      </c>
      <c r="L59" s="1">
        <v>0</v>
      </c>
    </row>
    <row r="60" spans="1:12">
      <c r="A60" s="2">
        <v>40921.416666666664</v>
      </c>
      <c r="B60" s="1">
        <v>-3.8</v>
      </c>
      <c r="C60" s="1">
        <v>83.3</v>
      </c>
      <c r="D60" s="1">
        <v>0</v>
      </c>
      <c r="E60" s="1">
        <v>0</v>
      </c>
      <c r="F60" s="1">
        <v>0</v>
      </c>
      <c r="G60" s="5">
        <v>0.4</v>
      </c>
      <c r="H60" s="1">
        <v>0.3</v>
      </c>
      <c r="I60" s="1">
        <v>85</v>
      </c>
      <c r="J60" s="1">
        <v>0.1</v>
      </c>
      <c r="K60" s="1">
        <v>-4.0999999999999996</v>
      </c>
      <c r="L60" s="1">
        <v>0</v>
      </c>
    </row>
    <row r="61" spans="1:12">
      <c r="A61" s="2">
        <v>40921.458333333336</v>
      </c>
      <c r="B61" s="1">
        <v>-0.7</v>
      </c>
      <c r="C61" s="1">
        <v>74</v>
      </c>
      <c r="D61" s="1">
        <v>0</v>
      </c>
      <c r="E61" s="1">
        <v>0</v>
      </c>
      <c r="F61" s="1">
        <v>28</v>
      </c>
      <c r="G61" s="5">
        <v>0.8</v>
      </c>
      <c r="H61" s="1">
        <v>0.5</v>
      </c>
      <c r="I61" s="1">
        <v>348</v>
      </c>
      <c r="J61" s="1">
        <v>1.2</v>
      </c>
      <c r="K61" s="1">
        <v>-0.4</v>
      </c>
      <c r="L61" s="1">
        <v>0</v>
      </c>
    </row>
    <row r="62" spans="1:12">
      <c r="A62" s="2">
        <v>40921.5</v>
      </c>
      <c r="B62" s="1">
        <v>1.6</v>
      </c>
      <c r="C62" s="1">
        <v>65</v>
      </c>
      <c r="D62" s="1">
        <v>0</v>
      </c>
      <c r="E62" s="1">
        <v>0</v>
      </c>
      <c r="F62" s="1">
        <v>4</v>
      </c>
      <c r="G62" s="5">
        <v>0.9</v>
      </c>
      <c r="H62" s="1">
        <v>0.6</v>
      </c>
      <c r="I62" s="1">
        <v>163</v>
      </c>
      <c r="J62" s="1">
        <v>1.5</v>
      </c>
      <c r="K62" s="1">
        <v>2</v>
      </c>
      <c r="L62" s="1">
        <v>0</v>
      </c>
    </row>
    <row r="63" spans="1:12">
      <c r="A63" s="2">
        <v>40921.541666666664</v>
      </c>
      <c r="B63" s="1">
        <v>3.5</v>
      </c>
      <c r="C63" s="1">
        <v>57</v>
      </c>
      <c r="D63" s="1">
        <v>0</v>
      </c>
      <c r="E63" s="1">
        <v>0</v>
      </c>
      <c r="F63" s="1">
        <v>0</v>
      </c>
      <c r="G63" s="5">
        <v>0.9</v>
      </c>
      <c r="H63" s="1">
        <v>0.7</v>
      </c>
      <c r="I63" s="1">
        <v>166</v>
      </c>
      <c r="J63" s="1">
        <v>1.4</v>
      </c>
      <c r="K63" s="1">
        <v>3.2</v>
      </c>
      <c r="L63" s="1">
        <v>0</v>
      </c>
    </row>
    <row r="64" spans="1:12">
      <c r="A64" s="2">
        <v>40921.583333333336</v>
      </c>
      <c r="B64" s="1">
        <v>4.8</v>
      </c>
      <c r="C64" s="1">
        <v>54</v>
      </c>
      <c r="D64" s="1">
        <v>0</v>
      </c>
      <c r="E64" s="1">
        <v>0</v>
      </c>
      <c r="F64" s="1">
        <v>0</v>
      </c>
      <c r="G64" s="5">
        <v>0.9</v>
      </c>
      <c r="H64" s="1">
        <v>0.9</v>
      </c>
      <c r="I64" s="1">
        <v>117</v>
      </c>
      <c r="J64" s="1">
        <v>1.3</v>
      </c>
      <c r="K64" s="1">
        <v>4.3</v>
      </c>
      <c r="L64" s="1">
        <v>0</v>
      </c>
    </row>
    <row r="65" spans="1:12">
      <c r="A65" s="2">
        <v>40921.625</v>
      </c>
      <c r="B65" s="1">
        <v>5.0999999999999996</v>
      </c>
      <c r="C65" s="1">
        <v>55</v>
      </c>
      <c r="D65" s="1">
        <v>0</v>
      </c>
      <c r="E65" s="1">
        <v>0</v>
      </c>
      <c r="F65" s="1">
        <v>0</v>
      </c>
      <c r="G65" s="5">
        <v>0.9</v>
      </c>
      <c r="H65" s="1">
        <v>0.9</v>
      </c>
      <c r="I65" s="1">
        <v>107</v>
      </c>
      <c r="J65" s="1">
        <v>1</v>
      </c>
      <c r="K65" s="1">
        <v>4.9000000000000004</v>
      </c>
      <c r="L65" s="1">
        <v>0</v>
      </c>
    </row>
    <row r="66" spans="1:12">
      <c r="A66" s="2">
        <v>40921.666666666664</v>
      </c>
      <c r="B66" s="1">
        <v>4.5</v>
      </c>
      <c r="C66" s="1">
        <v>58</v>
      </c>
      <c r="D66" s="1">
        <v>0</v>
      </c>
      <c r="E66" s="1">
        <v>0</v>
      </c>
      <c r="F66" s="1">
        <v>0</v>
      </c>
      <c r="G66" s="5">
        <v>0.9</v>
      </c>
      <c r="H66" s="1">
        <v>1.5</v>
      </c>
      <c r="I66" s="1">
        <v>94</v>
      </c>
      <c r="J66" s="1">
        <v>0.4</v>
      </c>
      <c r="K66" s="1">
        <v>4.5</v>
      </c>
      <c r="L66" s="1">
        <v>0</v>
      </c>
    </row>
    <row r="67" spans="1:12">
      <c r="A67" s="2">
        <v>40921.708333333336</v>
      </c>
      <c r="B67" s="1">
        <v>2.4</v>
      </c>
      <c r="C67" s="1">
        <v>66</v>
      </c>
      <c r="D67" s="1">
        <v>0</v>
      </c>
      <c r="E67" s="1">
        <v>0</v>
      </c>
      <c r="F67" s="1">
        <v>0</v>
      </c>
      <c r="G67" s="5">
        <v>0.9</v>
      </c>
      <c r="H67" s="1">
        <v>1.4</v>
      </c>
      <c r="I67" s="1">
        <v>69</v>
      </c>
      <c r="J67" s="1">
        <v>0</v>
      </c>
      <c r="K67" s="1">
        <v>1.9</v>
      </c>
      <c r="L67" s="1">
        <v>0</v>
      </c>
    </row>
    <row r="68" spans="1:12">
      <c r="A68" s="2">
        <v>40921.75</v>
      </c>
      <c r="B68" s="1">
        <v>1.7</v>
      </c>
      <c r="C68" s="1">
        <v>71</v>
      </c>
      <c r="D68" s="1">
        <v>0</v>
      </c>
      <c r="E68" s="1">
        <v>0</v>
      </c>
      <c r="F68" s="1">
        <v>0</v>
      </c>
      <c r="G68" s="5">
        <v>0.9</v>
      </c>
      <c r="H68" s="1">
        <v>0.6</v>
      </c>
      <c r="I68" s="1">
        <v>147</v>
      </c>
      <c r="J68" s="1">
        <v>0</v>
      </c>
      <c r="K68" s="1">
        <v>0.5</v>
      </c>
      <c r="L68" s="1">
        <v>0</v>
      </c>
    </row>
    <row r="69" spans="1:12">
      <c r="A69" s="2">
        <v>40921.791666666664</v>
      </c>
      <c r="B69" s="1">
        <v>0.5</v>
      </c>
      <c r="C69" s="1">
        <v>77</v>
      </c>
      <c r="D69" s="1">
        <v>0</v>
      </c>
      <c r="E69" s="1">
        <v>0</v>
      </c>
      <c r="F69" s="1">
        <v>0</v>
      </c>
      <c r="G69" s="5">
        <v>0.9</v>
      </c>
      <c r="H69" s="1">
        <v>0.7</v>
      </c>
      <c r="I69" s="1">
        <v>232</v>
      </c>
      <c r="J69" s="1">
        <v>0</v>
      </c>
      <c r="K69" s="1">
        <v>-0.7</v>
      </c>
      <c r="L69" s="1">
        <v>0</v>
      </c>
    </row>
    <row r="70" spans="1:12">
      <c r="A70" s="2">
        <v>40921.833333333336</v>
      </c>
      <c r="B70" s="1">
        <v>-0.3</v>
      </c>
      <c r="C70" s="1">
        <v>79</v>
      </c>
      <c r="D70" s="1">
        <v>0</v>
      </c>
      <c r="E70" s="1">
        <v>0</v>
      </c>
      <c r="F70" s="1">
        <v>0</v>
      </c>
      <c r="G70" s="5">
        <v>0.9</v>
      </c>
      <c r="H70" s="1">
        <v>0.7</v>
      </c>
      <c r="I70" s="1">
        <v>356</v>
      </c>
      <c r="J70" s="1">
        <v>0</v>
      </c>
      <c r="K70" s="1">
        <v>-1</v>
      </c>
      <c r="L70" s="1">
        <v>0</v>
      </c>
    </row>
    <row r="71" spans="1:12">
      <c r="A71" s="2">
        <v>40921.875</v>
      </c>
      <c r="B71" s="1">
        <v>0.5</v>
      </c>
      <c r="C71" s="1">
        <v>67</v>
      </c>
      <c r="D71" s="1">
        <v>0</v>
      </c>
      <c r="E71" s="1">
        <v>0</v>
      </c>
      <c r="F71" s="1">
        <v>0</v>
      </c>
      <c r="G71" s="5">
        <v>0.9</v>
      </c>
      <c r="H71" s="1">
        <v>0.7</v>
      </c>
      <c r="I71" s="1">
        <v>77</v>
      </c>
      <c r="J71" s="1">
        <v>0</v>
      </c>
      <c r="K71" s="1">
        <v>-0.6</v>
      </c>
      <c r="L71" s="1">
        <v>0</v>
      </c>
    </row>
    <row r="72" spans="1:12">
      <c r="A72" s="2">
        <v>40921.916666666664</v>
      </c>
      <c r="B72" s="1">
        <v>1.4</v>
      </c>
      <c r="C72" s="1">
        <v>52</v>
      </c>
      <c r="D72" s="1">
        <v>0</v>
      </c>
      <c r="E72" s="1">
        <v>0</v>
      </c>
      <c r="F72" s="1">
        <v>0</v>
      </c>
      <c r="G72" s="5">
        <v>0.9</v>
      </c>
      <c r="H72" s="1">
        <v>2</v>
      </c>
      <c r="I72" s="1">
        <v>255</v>
      </c>
      <c r="J72" s="1">
        <v>0</v>
      </c>
      <c r="K72" s="1">
        <v>0.2</v>
      </c>
      <c r="L72" s="1">
        <v>0</v>
      </c>
    </row>
    <row r="73" spans="1:12">
      <c r="A73" s="2">
        <v>40921.958333333336</v>
      </c>
      <c r="B73" s="1">
        <v>2.4</v>
      </c>
      <c r="C73" s="1">
        <v>43</v>
      </c>
      <c r="D73" s="1">
        <v>0</v>
      </c>
      <c r="E73" s="1">
        <v>0</v>
      </c>
      <c r="F73" s="1">
        <v>0</v>
      </c>
      <c r="G73" s="5">
        <v>0.9</v>
      </c>
      <c r="H73" s="1">
        <v>3</v>
      </c>
      <c r="I73" s="1">
        <v>257</v>
      </c>
      <c r="J73" s="1">
        <v>0</v>
      </c>
      <c r="K73" s="1">
        <v>1.9</v>
      </c>
      <c r="L73" s="1">
        <v>0</v>
      </c>
    </row>
    <row r="74" spans="1:12">
      <c r="A74" s="2">
        <v>40922</v>
      </c>
      <c r="B74" s="1">
        <v>2.1</v>
      </c>
      <c r="C74" s="1">
        <v>40</v>
      </c>
      <c r="D74" s="1">
        <v>0</v>
      </c>
      <c r="E74" s="1">
        <v>0</v>
      </c>
      <c r="F74" s="1">
        <v>0</v>
      </c>
      <c r="G74" s="5">
        <v>0.9</v>
      </c>
      <c r="H74" s="1">
        <v>2</v>
      </c>
      <c r="I74" s="1">
        <v>16</v>
      </c>
      <c r="J74" s="1">
        <v>0</v>
      </c>
      <c r="K74" s="1">
        <v>1.6</v>
      </c>
      <c r="L74" s="1">
        <v>0</v>
      </c>
    </row>
    <row r="75" spans="1:12">
      <c r="A75" s="2">
        <v>40922.041666666664</v>
      </c>
      <c r="B75" s="1">
        <v>0.5</v>
      </c>
      <c r="C75" s="1">
        <v>44</v>
      </c>
      <c r="D75" s="1">
        <v>0</v>
      </c>
      <c r="E75" s="1">
        <v>0</v>
      </c>
      <c r="F75" s="1">
        <v>0</v>
      </c>
      <c r="G75" s="5">
        <v>0.9</v>
      </c>
      <c r="H75" s="1">
        <v>2.1</v>
      </c>
      <c r="I75" s="1">
        <v>252</v>
      </c>
      <c r="J75" s="1">
        <v>0</v>
      </c>
      <c r="K75" s="1">
        <v>-0.1</v>
      </c>
      <c r="L75" s="1">
        <v>0</v>
      </c>
    </row>
    <row r="76" spans="1:12">
      <c r="A76" s="2">
        <v>40922.083333333336</v>
      </c>
      <c r="B76" s="1">
        <v>0</v>
      </c>
      <c r="C76" s="1">
        <v>43</v>
      </c>
      <c r="D76" s="1">
        <v>0</v>
      </c>
      <c r="E76" s="1">
        <v>0</v>
      </c>
      <c r="F76" s="1">
        <v>0</v>
      </c>
      <c r="G76" s="5">
        <v>0.9</v>
      </c>
      <c r="H76" s="1">
        <v>1.4</v>
      </c>
      <c r="I76" s="1">
        <v>266</v>
      </c>
      <c r="J76" s="1">
        <v>0</v>
      </c>
      <c r="K76" s="1">
        <v>-0.8</v>
      </c>
      <c r="L76" s="1">
        <v>0</v>
      </c>
    </row>
    <row r="77" spans="1:12">
      <c r="A77" s="2">
        <v>40922.125</v>
      </c>
      <c r="B77" s="1">
        <v>-0.4</v>
      </c>
      <c r="C77" s="1">
        <v>45</v>
      </c>
      <c r="D77" s="1">
        <v>0</v>
      </c>
      <c r="E77" s="1">
        <v>0</v>
      </c>
      <c r="F77" s="1">
        <v>0</v>
      </c>
      <c r="G77" s="5">
        <v>0.9</v>
      </c>
      <c r="H77" s="1">
        <v>1.9</v>
      </c>
      <c r="I77" s="1">
        <v>249</v>
      </c>
      <c r="J77" s="1">
        <v>0</v>
      </c>
      <c r="K77" s="1">
        <v>-0.8</v>
      </c>
      <c r="L77" s="1">
        <v>0</v>
      </c>
    </row>
    <row r="78" spans="1:12">
      <c r="A78" s="2">
        <v>40922.166666666664</v>
      </c>
      <c r="B78" s="1">
        <v>-0.7</v>
      </c>
      <c r="C78" s="1">
        <v>45</v>
      </c>
      <c r="D78" s="1">
        <v>0</v>
      </c>
      <c r="E78" s="1">
        <v>0</v>
      </c>
      <c r="F78" s="1">
        <v>0</v>
      </c>
      <c r="G78" s="5">
        <v>0.9</v>
      </c>
      <c r="H78" s="1">
        <v>1.2</v>
      </c>
      <c r="I78" s="1">
        <v>253</v>
      </c>
      <c r="J78" s="1">
        <v>0</v>
      </c>
      <c r="K78" s="1">
        <v>-1.3</v>
      </c>
      <c r="L78" s="1">
        <v>0</v>
      </c>
    </row>
    <row r="79" spans="1:12">
      <c r="A79" s="2">
        <v>40922.208333333336</v>
      </c>
      <c r="B79" s="1">
        <v>-1.1000000000000001</v>
      </c>
      <c r="C79" s="1">
        <v>46</v>
      </c>
      <c r="D79" s="1">
        <v>0</v>
      </c>
      <c r="E79" s="1">
        <v>0</v>
      </c>
      <c r="F79" s="1">
        <v>0</v>
      </c>
      <c r="G79" s="5">
        <v>0.9</v>
      </c>
      <c r="H79" s="1">
        <v>1.5</v>
      </c>
      <c r="I79" s="1">
        <v>0</v>
      </c>
      <c r="J79" s="1">
        <v>0</v>
      </c>
      <c r="K79" s="1">
        <v>-1.6</v>
      </c>
      <c r="L79" s="1">
        <v>0</v>
      </c>
    </row>
    <row r="80" spans="1:12">
      <c r="A80" s="2">
        <v>40922.25</v>
      </c>
      <c r="B80" s="1">
        <v>-1.3</v>
      </c>
      <c r="C80" s="1">
        <v>46</v>
      </c>
      <c r="D80" s="1">
        <v>0</v>
      </c>
      <c r="E80" s="1">
        <v>0</v>
      </c>
      <c r="F80" s="1">
        <v>0</v>
      </c>
      <c r="G80" s="5">
        <v>0.9</v>
      </c>
      <c r="H80" s="1">
        <v>1.8</v>
      </c>
      <c r="I80" s="1">
        <v>272</v>
      </c>
      <c r="J80" s="1">
        <v>0</v>
      </c>
      <c r="K80" s="1">
        <v>-1.7</v>
      </c>
      <c r="L80" s="1">
        <v>0</v>
      </c>
    </row>
    <row r="81" spans="1:12">
      <c r="A81" s="2">
        <v>40922.291666666664</v>
      </c>
      <c r="B81" s="1">
        <v>-2.2000000000000002</v>
      </c>
      <c r="C81" s="1">
        <v>52</v>
      </c>
      <c r="D81" s="1">
        <v>0</v>
      </c>
      <c r="E81" s="1">
        <v>0</v>
      </c>
      <c r="F81" s="1">
        <v>0</v>
      </c>
      <c r="G81" s="5">
        <v>0.9</v>
      </c>
      <c r="H81" s="1">
        <v>2.6</v>
      </c>
      <c r="I81" s="1">
        <v>248</v>
      </c>
      <c r="J81" s="1">
        <v>0</v>
      </c>
      <c r="K81" s="1">
        <v>-2.4</v>
      </c>
      <c r="L81" s="1">
        <v>0</v>
      </c>
    </row>
    <row r="82" spans="1:12">
      <c r="A82" s="2">
        <v>40922.333333333336</v>
      </c>
      <c r="B82" s="1">
        <v>-2</v>
      </c>
      <c r="C82" s="1">
        <v>52</v>
      </c>
      <c r="D82" s="1">
        <v>0</v>
      </c>
      <c r="E82" s="1">
        <v>0</v>
      </c>
      <c r="F82" s="1">
        <v>0</v>
      </c>
      <c r="G82" s="5">
        <v>0.9</v>
      </c>
      <c r="H82" s="1">
        <v>3.8</v>
      </c>
      <c r="I82" s="1">
        <v>242</v>
      </c>
      <c r="J82" s="1">
        <v>0</v>
      </c>
      <c r="K82" s="1">
        <v>-2.2999999999999998</v>
      </c>
      <c r="L82" s="1">
        <v>0</v>
      </c>
    </row>
    <row r="83" spans="1:12">
      <c r="A83" s="2">
        <v>40922.375</v>
      </c>
      <c r="B83" s="1">
        <v>-2.4</v>
      </c>
      <c r="C83" s="1">
        <v>55</v>
      </c>
      <c r="D83" s="1">
        <v>0</v>
      </c>
      <c r="E83" s="1">
        <v>0</v>
      </c>
      <c r="F83" s="1">
        <v>0</v>
      </c>
      <c r="G83" s="5">
        <v>0.9</v>
      </c>
      <c r="H83" s="1">
        <v>3.6</v>
      </c>
      <c r="I83" s="1">
        <v>250</v>
      </c>
      <c r="J83" s="1">
        <v>0</v>
      </c>
      <c r="K83" s="1">
        <v>-2.5</v>
      </c>
      <c r="L83" s="1">
        <v>0</v>
      </c>
    </row>
    <row r="84" spans="1:12">
      <c r="A84" s="2">
        <v>40922.416666666664</v>
      </c>
      <c r="B84" s="1">
        <v>-2.2999999999999998</v>
      </c>
      <c r="C84" s="1">
        <v>55</v>
      </c>
      <c r="D84" s="1">
        <v>0</v>
      </c>
      <c r="E84" s="1">
        <v>0</v>
      </c>
      <c r="F84" s="1">
        <v>0</v>
      </c>
      <c r="G84" s="5">
        <v>0.9</v>
      </c>
      <c r="H84" s="1">
        <v>1.7</v>
      </c>
      <c r="I84" s="1">
        <v>221</v>
      </c>
      <c r="J84" s="1">
        <v>0.1</v>
      </c>
      <c r="K84" s="1">
        <v>-2.5</v>
      </c>
      <c r="L84" s="1">
        <v>0</v>
      </c>
    </row>
    <row r="85" spans="1:12">
      <c r="A85" s="2">
        <v>40922.458333333336</v>
      </c>
      <c r="B85" s="1">
        <v>1</v>
      </c>
      <c r="C85" s="1">
        <v>42</v>
      </c>
      <c r="D85" s="1">
        <v>0</v>
      </c>
      <c r="E85" s="1">
        <v>0</v>
      </c>
      <c r="F85" s="1">
        <v>0</v>
      </c>
      <c r="G85" s="5">
        <v>0.9</v>
      </c>
      <c r="H85" s="1">
        <v>0.8</v>
      </c>
      <c r="I85" s="1">
        <v>143</v>
      </c>
      <c r="J85" s="1">
        <v>0.9</v>
      </c>
      <c r="K85" s="1">
        <v>1.4</v>
      </c>
      <c r="L85" s="1">
        <v>0</v>
      </c>
    </row>
    <row r="86" spans="1:12">
      <c r="A86" s="2">
        <v>40922.5</v>
      </c>
      <c r="B86" s="1">
        <v>4.2</v>
      </c>
      <c r="C86" s="1">
        <v>31</v>
      </c>
      <c r="D86" s="1">
        <v>0</v>
      </c>
      <c r="E86" s="1">
        <v>0</v>
      </c>
      <c r="F86" s="1">
        <v>0</v>
      </c>
      <c r="G86" s="5">
        <v>0.9</v>
      </c>
      <c r="H86" s="1">
        <v>1</v>
      </c>
      <c r="I86" s="1">
        <v>195</v>
      </c>
      <c r="J86" s="1">
        <v>1.3</v>
      </c>
      <c r="K86" s="1">
        <v>5.0999999999999996</v>
      </c>
      <c r="L86" s="1">
        <v>0</v>
      </c>
    </row>
    <row r="87" spans="1:12">
      <c r="A87" s="2">
        <v>40922.541666666664</v>
      </c>
      <c r="B87" s="1">
        <v>5.8</v>
      </c>
      <c r="C87" s="1">
        <v>25</v>
      </c>
      <c r="D87" s="1">
        <v>0</v>
      </c>
      <c r="E87" s="1">
        <v>0</v>
      </c>
      <c r="F87" s="1">
        <v>0</v>
      </c>
      <c r="G87" s="5">
        <v>0.9</v>
      </c>
      <c r="H87" s="1">
        <v>0.8</v>
      </c>
      <c r="I87" s="1">
        <v>192</v>
      </c>
      <c r="J87" s="1">
        <v>1.4</v>
      </c>
      <c r="K87" s="1">
        <v>5.6</v>
      </c>
      <c r="L87" s="1">
        <v>0</v>
      </c>
    </row>
    <row r="88" spans="1:12">
      <c r="A88" s="2">
        <v>40922.583333333336</v>
      </c>
      <c r="B88" s="1">
        <v>8</v>
      </c>
      <c r="C88" s="1">
        <v>20</v>
      </c>
      <c r="D88" s="1">
        <v>0</v>
      </c>
      <c r="E88" s="1">
        <v>0</v>
      </c>
      <c r="F88" s="1">
        <v>0</v>
      </c>
      <c r="G88" s="5">
        <v>0.9</v>
      </c>
      <c r="H88" s="1">
        <v>0.8</v>
      </c>
      <c r="I88" s="1">
        <v>180</v>
      </c>
      <c r="J88" s="1">
        <v>1.4</v>
      </c>
      <c r="K88" s="1">
        <v>7</v>
      </c>
      <c r="L88" s="1">
        <v>0</v>
      </c>
    </row>
    <row r="89" spans="1:12">
      <c r="A89" s="2">
        <v>40922.625</v>
      </c>
      <c r="B89" s="1">
        <v>8.8000000000000007</v>
      </c>
      <c r="C89" s="1">
        <v>17</v>
      </c>
      <c r="D89" s="1">
        <v>0</v>
      </c>
      <c r="E89" s="1">
        <v>0</v>
      </c>
      <c r="F89" s="1">
        <v>0</v>
      </c>
      <c r="G89" s="5">
        <v>0.9</v>
      </c>
      <c r="H89" s="1">
        <v>2.4</v>
      </c>
      <c r="I89" s="1">
        <v>244</v>
      </c>
      <c r="J89" s="1">
        <v>1</v>
      </c>
      <c r="K89" s="1">
        <v>8.6999999999999993</v>
      </c>
      <c r="L89" s="1">
        <v>0</v>
      </c>
    </row>
    <row r="90" spans="1:12">
      <c r="A90" s="2">
        <v>40922.666666666664</v>
      </c>
      <c r="B90" s="1">
        <v>8.1999999999999993</v>
      </c>
      <c r="C90" s="1">
        <v>17</v>
      </c>
      <c r="D90" s="1">
        <v>0</v>
      </c>
      <c r="E90" s="1">
        <v>0</v>
      </c>
      <c r="F90" s="1">
        <v>0</v>
      </c>
      <c r="G90" s="5">
        <v>0.9</v>
      </c>
      <c r="H90" s="1">
        <v>1.8</v>
      </c>
      <c r="I90" s="1">
        <v>252</v>
      </c>
      <c r="J90" s="1">
        <v>0.4</v>
      </c>
      <c r="K90" s="1">
        <v>8.1999999999999993</v>
      </c>
      <c r="L90" s="1">
        <v>0</v>
      </c>
    </row>
    <row r="91" spans="1:12">
      <c r="A91" s="2">
        <v>40922.708333333336</v>
      </c>
      <c r="B91" s="1">
        <v>5</v>
      </c>
      <c r="C91" s="1">
        <v>21</v>
      </c>
      <c r="D91" s="1">
        <v>0</v>
      </c>
      <c r="E91" s="1">
        <v>0</v>
      </c>
      <c r="F91" s="1">
        <v>0</v>
      </c>
      <c r="G91" s="5">
        <v>0.9</v>
      </c>
      <c r="H91" s="1">
        <v>2.2999999999999998</v>
      </c>
      <c r="I91" s="1">
        <v>250</v>
      </c>
      <c r="J91" s="1">
        <v>0</v>
      </c>
      <c r="K91" s="1">
        <v>4.5999999999999996</v>
      </c>
      <c r="L91" s="1">
        <v>0</v>
      </c>
    </row>
    <row r="92" spans="1:12">
      <c r="A92" s="2">
        <v>40922.75</v>
      </c>
      <c r="B92" s="1">
        <v>2.6</v>
      </c>
      <c r="C92" s="1">
        <v>28</v>
      </c>
      <c r="D92" s="1">
        <v>0</v>
      </c>
      <c r="E92" s="1">
        <v>0</v>
      </c>
      <c r="F92" s="1">
        <v>0</v>
      </c>
      <c r="G92" s="5">
        <v>0.9</v>
      </c>
      <c r="H92" s="1">
        <v>2.4</v>
      </c>
      <c r="I92" s="1">
        <v>229</v>
      </c>
      <c r="J92" s="1">
        <v>0</v>
      </c>
      <c r="K92" s="1">
        <v>2.2000000000000002</v>
      </c>
      <c r="L92" s="1">
        <v>0</v>
      </c>
    </row>
    <row r="93" spans="1:12">
      <c r="A93" s="2">
        <v>40922.791666666664</v>
      </c>
      <c r="B93" s="1">
        <v>1.5</v>
      </c>
      <c r="C93" s="1">
        <v>30</v>
      </c>
      <c r="D93" s="1">
        <v>0</v>
      </c>
      <c r="E93" s="1">
        <v>0</v>
      </c>
      <c r="F93" s="1">
        <v>0</v>
      </c>
      <c r="G93" s="5">
        <v>0.9</v>
      </c>
      <c r="H93" s="1">
        <v>0.8</v>
      </c>
      <c r="I93" s="1">
        <v>281</v>
      </c>
      <c r="J93" s="1">
        <v>0</v>
      </c>
      <c r="K93" s="1">
        <v>-0.2</v>
      </c>
      <c r="L93" s="1">
        <v>0</v>
      </c>
    </row>
    <row r="94" spans="1:12">
      <c r="A94" s="2">
        <v>40922.833333333336</v>
      </c>
      <c r="B94" s="1">
        <v>0</v>
      </c>
      <c r="C94" s="1">
        <v>37</v>
      </c>
      <c r="D94" s="1">
        <v>0</v>
      </c>
      <c r="E94" s="1">
        <v>0</v>
      </c>
      <c r="F94" s="1">
        <v>0</v>
      </c>
      <c r="G94" s="5">
        <v>0.9</v>
      </c>
      <c r="H94" s="1">
        <v>0.7</v>
      </c>
      <c r="I94" s="1">
        <v>120</v>
      </c>
      <c r="J94" s="1">
        <v>0</v>
      </c>
      <c r="K94" s="1">
        <v>-1.7</v>
      </c>
      <c r="L94" s="1">
        <v>0</v>
      </c>
    </row>
    <row r="95" spans="1:12">
      <c r="A95" s="2">
        <v>40922.875</v>
      </c>
      <c r="B95" s="1">
        <v>-0.7</v>
      </c>
      <c r="C95" s="1">
        <v>40</v>
      </c>
      <c r="D95" s="1">
        <v>0</v>
      </c>
      <c r="E95" s="1">
        <v>0</v>
      </c>
      <c r="F95" s="1">
        <v>0</v>
      </c>
      <c r="G95" s="5">
        <v>0.9</v>
      </c>
      <c r="H95" s="1">
        <v>0.3</v>
      </c>
      <c r="I95" s="1">
        <v>55</v>
      </c>
      <c r="J95" s="1">
        <v>0</v>
      </c>
      <c r="K95" s="1">
        <v>-2.8</v>
      </c>
      <c r="L95" s="1">
        <v>0</v>
      </c>
    </row>
    <row r="96" spans="1:12">
      <c r="A96" s="2">
        <v>40922.916666666664</v>
      </c>
      <c r="B96" s="1">
        <v>-1.6</v>
      </c>
      <c r="C96" s="1">
        <v>43</v>
      </c>
      <c r="D96" s="1">
        <v>0</v>
      </c>
      <c r="E96" s="1">
        <v>0</v>
      </c>
      <c r="F96" s="1">
        <v>0</v>
      </c>
      <c r="G96" s="5">
        <v>0.9</v>
      </c>
      <c r="H96" s="1">
        <v>0.3</v>
      </c>
      <c r="I96" s="1">
        <v>88</v>
      </c>
      <c r="J96" s="1">
        <v>0</v>
      </c>
      <c r="K96" s="1">
        <v>-3.5</v>
      </c>
      <c r="L96" s="1">
        <v>0</v>
      </c>
    </row>
    <row r="97" spans="1:12">
      <c r="A97" s="2">
        <v>40922.958333333336</v>
      </c>
      <c r="B97" s="1">
        <v>-2.2000000000000002</v>
      </c>
      <c r="C97" s="1">
        <v>45</v>
      </c>
      <c r="D97" s="1">
        <v>0</v>
      </c>
      <c r="E97" s="1">
        <v>0</v>
      </c>
      <c r="F97" s="1">
        <v>0</v>
      </c>
      <c r="G97" s="5">
        <v>0.9</v>
      </c>
      <c r="H97" s="1">
        <v>0.4</v>
      </c>
      <c r="I97" s="1">
        <v>107</v>
      </c>
      <c r="J97" s="1">
        <v>0</v>
      </c>
      <c r="K97" s="1">
        <v>-4.0999999999999996</v>
      </c>
      <c r="L97" s="1">
        <v>0</v>
      </c>
    </row>
    <row r="98" spans="1:12">
      <c r="A98" s="2">
        <v>40923</v>
      </c>
      <c r="B98" s="1">
        <v>-2.5</v>
      </c>
      <c r="C98" s="1">
        <v>46</v>
      </c>
      <c r="D98" s="1">
        <v>0</v>
      </c>
      <c r="E98" s="1">
        <v>0</v>
      </c>
      <c r="F98" s="1">
        <v>0</v>
      </c>
      <c r="G98" s="5">
        <v>0.9</v>
      </c>
      <c r="H98" s="1">
        <v>0.7</v>
      </c>
      <c r="I98" s="1">
        <v>129</v>
      </c>
      <c r="J98" s="1">
        <v>0</v>
      </c>
      <c r="K98" s="1">
        <v>-4.2</v>
      </c>
      <c r="L98" s="1">
        <v>0</v>
      </c>
    </row>
    <row r="99" spans="1:12">
      <c r="A99" s="2">
        <v>40923.041666666664</v>
      </c>
      <c r="B99" s="1">
        <v>-3.5</v>
      </c>
      <c r="C99" s="1">
        <v>50</v>
      </c>
      <c r="D99" s="1">
        <v>0</v>
      </c>
      <c r="E99" s="1">
        <v>0</v>
      </c>
      <c r="F99" s="1">
        <v>0</v>
      </c>
      <c r="G99" s="5">
        <v>0.9</v>
      </c>
      <c r="H99" s="1">
        <v>0.5</v>
      </c>
      <c r="I99" s="1">
        <v>270</v>
      </c>
      <c r="J99" s="1">
        <v>0</v>
      </c>
      <c r="K99" s="1">
        <v>-5.3</v>
      </c>
      <c r="L99" s="1">
        <v>0</v>
      </c>
    </row>
    <row r="100" spans="1:12">
      <c r="A100" s="2">
        <v>40923.083333333336</v>
      </c>
      <c r="B100" s="1">
        <v>-4.0999999999999996</v>
      </c>
      <c r="C100" s="1">
        <v>50</v>
      </c>
      <c r="D100" s="1">
        <v>0</v>
      </c>
      <c r="E100" s="1">
        <v>0</v>
      </c>
      <c r="F100" s="1">
        <v>0</v>
      </c>
      <c r="G100" s="5">
        <v>0.9</v>
      </c>
      <c r="H100" s="1">
        <v>0.7</v>
      </c>
      <c r="I100" s="1">
        <v>284</v>
      </c>
      <c r="J100" s="1">
        <v>0</v>
      </c>
      <c r="K100" s="1">
        <v>-5.7</v>
      </c>
      <c r="L100" s="1">
        <v>0</v>
      </c>
    </row>
    <row r="101" spans="1:12">
      <c r="A101" s="2">
        <v>40923.125</v>
      </c>
      <c r="B101" s="1">
        <v>-4.3</v>
      </c>
      <c r="C101" s="1">
        <v>49</v>
      </c>
      <c r="D101" s="1">
        <v>0</v>
      </c>
      <c r="E101" s="1">
        <v>0</v>
      </c>
      <c r="F101" s="1">
        <v>0</v>
      </c>
      <c r="G101" s="5">
        <v>0.9</v>
      </c>
      <c r="H101" s="1">
        <v>0.5</v>
      </c>
      <c r="I101" s="1">
        <v>275</v>
      </c>
      <c r="J101" s="1">
        <v>0</v>
      </c>
      <c r="K101" s="1">
        <v>-5.8</v>
      </c>
      <c r="L101" s="1">
        <v>0</v>
      </c>
    </row>
    <row r="102" spans="1:12">
      <c r="A102" s="2">
        <v>40923.166666666664</v>
      </c>
      <c r="B102" s="1">
        <v>-4.4000000000000004</v>
      </c>
      <c r="C102" s="1">
        <v>50</v>
      </c>
      <c r="D102" s="1">
        <v>0</v>
      </c>
      <c r="E102" s="1">
        <v>0</v>
      </c>
      <c r="F102" s="1">
        <v>0</v>
      </c>
      <c r="G102" s="5">
        <v>0.9</v>
      </c>
      <c r="H102" s="1">
        <v>0.9</v>
      </c>
      <c r="I102" s="1">
        <v>269</v>
      </c>
      <c r="J102" s="1">
        <v>0</v>
      </c>
      <c r="K102" s="1">
        <v>-6</v>
      </c>
      <c r="L102" s="1">
        <v>0</v>
      </c>
    </row>
    <row r="103" spans="1:12">
      <c r="A103" s="2">
        <v>40923.208333333336</v>
      </c>
      <c r="B103" s="1">
        <v>-5</v>
      </c>
      <c r="C103" s="1">
        <v>52</v>
      </c>
      <c r="D103" s="1">
        <v>0</v>
      </c>
      <c r="E103" s="1">
        <v>0</v>
      </c>
      <c r="F103" s="1">
        <v>0</v>
      </c>
      <c r="G103" s="5">
        <v>0.9</v>
      </c>
      <c r="H103" s="1">
        <v>1.1000000000000001</v>
      </c>
      <c r="I103" s="1">
        <v>269</v>
      </c>
      <c r="J103" s="1">
        <v>0</v>
      </c>
      <c r="K103" s="1">
        <v>-6.5</v>
      </c>
      <c r="L103" s="1">
        <v>0</v>
      </c>
    </row>
    <row r="104" spans="1:12">
      <c r="A104" s="2">
        <v>40923.25</v>
      </c>
      <c r="B104" s="1">
        <v>-5.4</v>
      </c>
      <c r="C104" s="1">
        <v>57</v>
      </c>
      <c r="D104" s="1">
        <v>0</v>
      </c>
      <c r="E104" s="1">
        <v>0</v>
      </c>
      <c r="F104" s="1">
        <v>0</v>
      </c>
      <c r="G104" s="5">
        <v>0.9</v>
      </c>
      <c r="H104" s="1">
        <v>0.8</v>
      </c>
      <c r="I104" s="1">
        <v>273</v>
      </c>
      <c r="J104" s="1">
        <v>0</v>
      </c>
      <c r="K104" s="1">
        <v>-6.9</v>
      </c>
      <c r="L104" s="1">
        <v>0</v>
      </c>
    </row>
    <row r="105" spans="1:12">
      <c r="A105" s="2">
        <v>40923.291666666664</v>
      </c>
      <c r="B105" s="1">
        <v>-5.6</v>
      </c>
      <c r="C105" s="1">
        <v>59</v>
      </c>
      <c r="D105" s="1">
        <v>0</v>
      </c>
      <c r="E105" s="1">
        <v>0</v>
      </c>
      <c r="F105" s="1">
        <v>0</v>
      </c>
      <c r="G105" s="5">
        <v>0.9</v>
      </c>
      <c r="H105" s="1">
        <v>0.7</v>
      </c>
      <c r="I105" s="1">
        <v>278</v>
      </c>
      <c r="J105" s="1">
        <v>0</v>
      </c>
      <c r="K105" s="1">
        <v>-6.8</v>
      </c>
      <c r="L105" s="1">
        <v>0</v>
      </c>
    </row>
    <row r="106" spans="1:12">
      <c r="A106" s="2">
        <v>40923.333333333336</v>
      </c>
      <c r="B106" s="1">
        <v>-5.7</v>
      </c>
      <c r="C106" s="1">
        <v>56</v>
      </c>
      <c r="D106" s="1">
        <v>0</v>
      </c>
      <c r="E106" s="1">
        <v>0</v>
      </c>
      <c r="F106" s="1">
        <v>0</v>
      </c>
      <c r="G106" s="5">
        <v>0.9</v>
      </c>
      <c r="H106" s="1">
        <v>0.3</v>
      </c>
      <c r="I106" s="1">
        <v>255</v>
      </c>
      <c r="J106" s="1">
        <v>0</v>
      </c>
      <c r="K106" s="1">
        <v>-7.6</v>
      </c>
      <c r="L106" s="1">
        <v>0</v>
      </c>
    </row>
    <row r="107" spans="1:12">
      <c r="A107" s="2">
        <v>40923.375</v>
      </c>
      <c r="B107" s="1">
        <v>-5.9</v>
      </c>
      <c r="C107" s="1">
        <v>58</v>
      </c>
      <c r="D107" s="1">
        <v>0</v>
      </c>
      <c r="E107" s="1">
        <v>0</v>
      </c>
      <c r="F107" s="1">
        <v>0</v>
      </c>
      <c r="G107" s="5">
        <v>0.9</v>
      </c>
      <c r="H107" s="1">
        <v>0.3</v>
      </c>
      <c r="I107" s="1">
        <v>306</v>
      </c>
      <c r="J107" s="1">
        <v>0</v>
      </c>
      <c r="K107" s="1">
        <v>-7.3</v>
      </c>
      <c r="L107" s="1">
        <v>0</v>
      </c>
    </row>
    <row r="108" spans="1:12">
      <c r="A108" s="2">
        <v>40923.416666666664</v>
      </c>
      <c r="B108" s="1">
        <v>-5.4</v>
      </c>
      <c r="C108" s="1">
        <v>59</v>
      </c>
      <c r="D108" s="1">
        <v>0</v>
      </c>
      <c r="E108" s="1">
        <v>0</v>
      </c>
      <c r="F108" s="1">
        <v>0</v>
      </c>
      <c r="G108" s="5">
        <v>0.9</v>
      </c>
      <c r="H108" s="1">
        <v>0.7</v>
      </c>
      <c r="I108" s="1">
        <v>268</v>
      </c>
      <c r="J108" s="1">
        <v>0.1</v>
      </c>
      <c r="K108" s="1">
        <v>-6.2</v>
      </c>
      <c r="L108" s="1">
        <v>0</v>
      </c>
    </row>
    <row r="109" spans="1:12">
      <c r="A109" s="2">
        <v>40923.458333333336</v>
      </c>
      <c r="B109" s="1">
        <v>-2</v>
      </c>
      <c r="C109" s="1">
        <v>48</v>
      </c>
      <c r="D109" s="1">
        <v>0</v>
      </c>
      <c r="E109" s="1">
        <v>0</v>
      </c>
      <c r="F109" s="1">
        <v>0</v>
      </c>
      <c r="G109" s="5">
        <v>0.9</v>
      </c>
      <c r="H109" s="1">
        <v>0.5</v>
      </c>
      <c r="I109" s="1">
        <v>241</v>
      </c>
      <c r="J109" s="1">
        <v>0.9</v>
      </c>
      <c r="K109" s="1">
        <v>-1.7</v>
      </c>
      <c r="L109" s="1">
        <v>0</v>
      </c>
    </row>
    <row r="110" spans="1:12">
      <c r="A110" s="2">
        <v>40923.5</v>
      </c>
      <c r="B110" s="1">
        <v>0.7</v>
      </c>
      <c r="C110" s="1">
        <v>39</v>
      </c>
      <c r="D110" s="1">
        <v>0</v>
      </c>
      <c r="E110" s="1">
        <v>0</v>
      </c>
      <c r="F110" s="1">
        <v>0</v>
      </c>
      <c r="G110" s="5">
        <v>0.9</v>
      </c>
      <c r="H110" s="1">
        <v>0.8</v>
      </c>
      <c r="I110" s="1">
        <v>222</v>
      </c>
      <c r="J110" s="1">
        <v>1.3</v>
      </c>
      <c r="K110" s="1">
        <v>1.5</v>
      </c>
      <c r="L110" s="1">
        <v>0</v>
      </c>
    </row>
    <row r="111" spans="1:12">
      <c r="A111" s="2">
        <v>40923.541666666664</v>
      </c>
      <c r="B111" s="1">
        <v>1.2</v>
      </c>
      <c r="C111" s="1">
        <v>32</v>
      </c>
      <c r="D111" s="1">
        <v>0</v>
      </c>
      <c r="E111" s="1">
        <v>0</v>
      </c>
      <c r="F111" s="1">
        <v>0</v>
      </c>
      <c r="G111" s="5">
        <v>0.9</v>
      </c>
      <c r="H111" s="1">
        <v>0.8</v>
      </c>
      <c r="I111" s="1">
        <v>160</v>
      </c>
      <c r="J111" s="1">
        <v>1.4</v>
      </c>
      <c r="K111" s="1">
        <v>0.9</v>
      </c>
      <c r="L111" s="1">
        <v>0</v>
      </c>
    </row>
    <row r="112" spans="1:12">
      <c r="A112" s="2">
        <v>40923.583333333336</v>
      </c>
      <c r="B112" s="1">
        <v>2.2999999999999998</v>
      </c>
      <c r="C112" s="1">
        <v>27</v>
      </c>
      <c r="D112" s="1">
        <v>0</v>
      </c>
      <c r="E112" s="1">
        <v>0</v>
      </c>
      <c r="F112" s="1">
        <v>0</v>
      </c>
      <c r="G112" s="5">
        <v>0.9</v>
      </c>
      <c r="H112" s="1">
        <v>1.2</v>
      </c>
      <c r="I112" s="1">
        <v>127</v>
      </c>
      <c r="J112" s="1">
        <v>1.4</v>
      </c>
      <c r="K112" s="1">
        <v>1.9</v>
      </c>
      <c r="L112" s="1">
        <v>0</v>
      </c>
    </row>
    <row r="113" spans="1:12">
      <c r="A113" s="2">
        <v>40923.625</v>
      </c>
      <c r="B113" s="1">
        <v>3</v>
      </c>
      <c r="C113" s="1">
        <v>23</v>
      </c>
      <c r="D113" s="1">
        <v>0</v>
      </c>
      <c r="E113" s="1">
        <v>0</v>
      </c>
      <c r="F113" s="1">
        <v>0</v>
      </c>
      <c r="G113" s="5">
        <v>0.9</v>
      </c>
      <c r="H113" s="1">
        <v>1.2</v>
      </c>
      <c r="I113" s="1">
        <v>125</v>
      </c>
      <c r="J113" s="1">
        <v>1.1000000000000001</v>
      </c>
      <c r="K113" s="1">
        <v>2.8</v>
      </c>
      <c r="L113" s="1">
        <v>0</v>
      </c>
    </row>
    <row r="114" spans="1:12">
      <c r="A114" s="2">
        <v>40923.666666666664</v>
      </c>
      <c r="B114" s="1">
        <v>2.5</v>
      </c>
      <c r="C114" s="1">
        <v>24</v>
      </c>
      <c r="D114" s="1">
        <v>0</v>
      </c>
      <c r="E114" s="1">
        <v>0</v>
      </c>
      <c r="F114" s="1">
        <v>0</v>
      </c>
      <c r="G114" s="5">
        <v>0.9</v>
      </c>
      <c r="H114" s="1">
        <v>1.3</v>
      </c>
      <c r="I114" s="1">
        <v>87</v>
      </c>
      <c r="J114" s="1">
        <v>0.4</v>
      </c>
      <c r="K114" s="1">
        <v>2.6</v>
      </c>
      <c r="L114" s="1">
        <v>0</v>
      </c>
    </row>
    <row r="115" spans="1:12">
      <c r="A115" s="2">
        <v>40923.708333333336</v>
      </c>
      <c r="B115" s="1">
        <v>-0.1</v>
      </c>
      <c r="C115" s="1">
        <v>31</v>
      </c>
      <c r="D115" s="1">
        <v>0</v>
      </c>
      <c r="E115" s="1">
        <v>0</v>
      </c>
      <c r="F115" s="1">
        <v>0</v>
      </c>
      <c r="G115" s="5">
        <v>0.9</v>
      </c>
      <c r="H115" s="1">
        <v>0.6</v>
      </c>
      <c r="I115" s="1">
        <v>92</v>
      </c>
      <c r="J115" s="1">
        <v>0</v>
      </c>
      <c r="K115" s="1">
        <v>-0.6</v>
      </c>
      <c r="L115" s="1">
        <v>0</v>
      </c>
    </row>
    <row r="116" spans="1:12">
      <c r="A116" s="2">
        <v>40923.75</v>
      </c>
      <c r="B116" s="1">
        <v>-1</v>
      </c>
      <c r="C116" s="1">
        <v>36</v>
      </c>
      <c r="D116" s="1">
        <v>0</v>
      </c>
      <c r="E116" s="1">
        <v>0</v>
      </c>
      <c r="F116" s="1">
        <v>0</v>
      </c>
      <c r="G116" s="5">
        <v>0.9</v>
      </c>
      <c r="H116" s="1">
        <v>0.2</v>
      </c>
      <c r="I116" s="1">
        <v>125</v>
      </c>
      <c r="J116" s="1">
        <v>0</v>
      </c>
      <c r="K116" s="1">
        <v>-2.8</v>
      </c>
      <c r="L116" s="1">
        <v>0</v>
      </c>
    </row>
    <row r="117" spans="1:12">
      <c r="A117" s="2">
        <v>40923.791666666664</v>
      </c>
      <c r="B117" s="1">
        <v>-1.4</v>
      </c>
      <c r="C117" s="1">
        <v>38</v>
      </c>
      <c r="D117" s="1">
        <v>0</v>
      </c>
      <c r="E117" s="1">
        <v>0</v>
      </c>
      <c r="F117" s="1">
        <v>0</v>
      </c>
      <c r="G117" s="5">
        <v>0.9</v>
      </c>
      <c r="H117" s="1">
        <v>0.3</v>
      </c>
      <c r="I117" s="1">
        <v>260</v>
      </c>
      <c r="J117" s="1">
        <v>0</v>
      </c>
      <c r="K117" s="1">
        <v>-3.8</v>
      </c>
      <c r="L117" s="1">
        <v>0</v>
      </c>
    </row>
    <row r="118" spans="1:12">
      <c r="A118" s="2">
        <v>40923.833333333336</v>
      </c>
      <c r="B118" s="1">
        <v>-2.1</v>
      </c>
      <c r="C118" s="1">
        <v>42</v>
      </c>
      <c r="D118" s="1">
        <v>0</v>
      </c>
      <c r="E118" s="1">
        <v>0</v>
      </c>
      <c r="F118" s="1">
        <v>0</v>
      </c>
      <c r="G118" s="5">
        <v>0.9</v>
      </c>
      <c r="H118" s="1">
        <v>0.3</v>
      </c>
      <c r="I118" s="1">
        <v>30</v>
      </c>
      <c r="J118" s="1">
        <v>0</v>
      </c>
      <c r="K118" s="1">
        <v>-4.0999999999999996</v>
      </c>
      <c r="L118" s="1">
        <v>0</v>
      </c>
    </row>
    <row r="119" spans="1:12">
      <c r="A119" s="2">
        <v>40923.875</v>
      </c>
      <c r="B119" s="1">
        <v>-2.5</v>
      </c>
      <c r="C119" s="1">
        <v>42</v>
      </c>
      <c r="D119" s="1">
        <v>0</v>
      </c>
      <c r="E119" s="1">
        <v>0</v>
      </c>
      <c r="F119" s="1">
        <v>0</v>
      </c>
      <c r="G119" s="5">
        <v>0.9</v>
      </c>
      <c r="H119" s="1">
        <v>0.5</v>
      </c>
      <c r="I119" s="1">
        <v>286</v>
      </c>
      <c r="J119" s="1">
        <v>0</v>
      </c>
      <c r="K119" s="1">
        <v>-4.9000000000000004</v>
      </c>
      <c r="L119" s="1">
        <v>0</v>
      </c>
    </row>
    <row r="120" spans="1:12">
      <c r="A120" s="2">
        <v>40923.916666666664</v>
      </c>
      <c r="B120" s="1">
        <v>-3.1</v>
      </c>
      <c r="C120" s="1">
        <v>46</v>
      </c>
      <c r="D120" s="1">
        <v>0</v>
      </c>
      <c r="E120" s="1">
        <v>0</v>
      </c>
      <c r="F120" s="1">
        <v>0</v>
      </c>
      <c r="G120" s="5">
        <v>0.9</v>
      </c>
      <c r="H120" s="1">
        <v>0.4</v>
      </c>
      <c r="I120" s="1">
        <v>103</v>
      </c>
      <c r="J120" s="1">
        <v>0</v>
      </c>
      <c r="K120" s="1">
        <v>-5</v>
      </c>
      <c r="L120" s="1">
        <v>0</v>
      </c>
    </row>
    <row r="121" spans="1:12">
      <c r="A121" s="2">
        <v>40923.958333333336</v>
      </c>
      <c r="B121" s="1">
        <v>-4.5</v>
      </c>
      <c r="C121" s="1">
        <v>55</v>
      </c>
      <c r="D121" s="1">
        <v>0</v>
      </c>
      <c r="E121" s="1">
        <v>0</v>
      </c>
      <c r="F121" s="1">
        <v>0</v>
      </c>
      <c r="G121" s="5">
        <v>0.9</v>
      </c>
      <c r="H121" s="1">
        <v>0.4</v>
      </c>
      <c r="I121" s="1">
        <v>328</v>
      </c>
      <c r="J121" s="1">
        <v>0</v>
      </c>
      <c r="K121" s="1">
        <v>-6.2</v>
      </c>
      <c r="L121" s="1">
        <v>0</v>
      </c>
    </row>
    <row r="122" spans="1:12">
      <c r="A122" s="2">
        <v>40924</v>
      </c>
      <c r="B122" s="1">
        <v>-4.5</v>
      </c>
      <c r="C122" s="1">
        <v>54</v>
      </c>
      <c r="D122" s="1">
        <v>0</v>
      </c>
      <c r="E122" s="1">
        <v>0</v>
      </c>
      <c r="F122" s="1">
        <v>0</v>
      </c>
      <c r="G122" s="5">
        <v>0.9</v>
      </c>
      <c r="H122" s="1">
        <v>0.1</v>
      </c>
      <c r="I122" s="1">
        <v>291</v>
      </c>
      <c r="J122" s="1">
        <v>0</v>
      </c>
      <c r="K122" s="1">
        <v>-6.9</v>
      </c>
      <c r="L122" s="1">
        <v>0</v>
      </c>
    </row>
    <row r="123" spans="1:12">
      <c r="A123" s="2">
        <v>40924.041666666664</v>
      </c>
      <c r="B123" s="1">
        <v>-5.5</v>
      </c>
      <c r="C123" s="1">
        <v>61</v>
      </c>
      <c r="D123" s="1">
        <v>0</v>
      </c>
      <c r="E123" s="1">
        <v>0</v>
      </c>
      <c r="F123" s="1">
        <v>0</v>
      </c>
      <c r="G123" s="5">
        <v>0.9</v>
      </c>
      <c r="H123" s="1">
        <v>0.3</v>
      </c>
      <c r="I123" s="1">
        <v>298</v>
      </c>
      <c r="J123" s="1">
        <v>0</v>
      </c>
      <c r="K123" s="1">
        <v>-7.5</v>
      </c>
      <c r="L123" s="1">
        <v>0</v>
      </c>
    </row>
    <row r="124" spans="1:12">
      <c r="A124" s="2">
        <v>40924.083333333336</v>
      </c>
      <c r="B124" s="1">
        <v>-5.6</v>
      </c>
      <c r="C124" s="1">
        <v>62</v>
      </c>
      <c r="D124" s="1">
        <v>0</v>
      </c>
      <c r="E124" s="1">
        <v>0</v>
      </c>
      <c r="F124" s="1">
        <v>0</v>
      </c>
      <c r="G124" s="5">
        <v>0.9</v>
      </c>
      <c r="H124" s="1">
        <v>0.2</v>
      </c>
      <c r="I124" s="1">
        <v>207</v>
      </c>
      <c r="J124" s="1">
        <v>0</v>
      </c>
      <c r="K124" s="1">
        <v>-7.4</v>
      </c>
      <c r="L124" s="1">
        <v>0</v>
      </c>
    </row>
    <row r="125" spans="1:12">
      <c r="A125" s="2">
        <v>40924.125</v>
      </c>
      <c r="B125" s="1">
        <v>-6.2</v>
      </c>
      <c r="C125" s="1">
        <v>64</v>
      </c>
      <c r="D125" s="1">
        <v>0</v>
      </c>
      <c r="E125" s="1">
        <v>0</v>
      </c>
      <c r="F125" s="1">
        <v>0</v>
      </c>
      <c r="G125" s="5">
        <v>0.9</v>
      </c>
      <c r="H125" s="1">
        <v>0.2</v>
      </c>
      <c r="I125" s="1">
        <v>351</v>
      </c>
      <c r="J125" s="1">
        <v>0</v>
      </c>
      <c r="K125" s="1">
        <v>-8.1</v>
      </c>
      <c r="L125" s="1">
        <v>0</v>
      </c>
    </row>
    <row r="126" spans="1:12">
      <c r="A126" s="2">
        <v>40924.166666666664</v>
      </c>
      <c r="B126" s="1">
        <v>-6.5</v>
      </c>
      <c r="C126" s="1">
        <v>66</v>
      </c>
      <c r="D126" s="1">
        <v>0</v>
      </c>
      <c r="E126" s="1">
        <v>0</v>
      </c>
      <c r="F126" s="1">
        <v>0</v>
      </c>
      <c r="G126" s="5">
        <v>0.9</v>
      </c>
      <c r="H126" s="1">
        <v>0.1</v>
      </c>
      <c r="I126" s="1">
        <v>120</v>
      </c>
      <c r="J126" s="1">
        <v>0</v>
      </c>
      <c r="K126" s="1">
        <v>-8.4</v>
      </c>
      <c r="L126" s="1">
        <v>0</v>
      </c>
    </row>
    <row r="127" spans="1:12">
      <c r="A127" s="2">
        <v>40924.208333333336</v>
      </c>
      <c r="B127" s="1">
        <v>-6.3</v>
      </c>
      <c r="C127" s="1">
        <v>65</v>
      </c>
      <c r="D127" s="1">
        <v>0</v>
      </c>
      <c r="E127" s="1">
        <v>0</v>
      </c>
      <c r="F127" s="1">
        <v>0</v>
      </c>
      <c r="G127" s="5">
        <v>0.9</v>
      </c>
      <c r="H127" s="1">
        <v>0.2</v>
      </c>
      <c r="I127" s="1">
        <v>190</v>
      </c>
      <c r="J127" s="1">
        <v>0</v>
      </c>
      <c r="K127" s="1">
        <v>-8.4</v>
      </c>
      <c r="L127" s="1">
        <v>0</v>
      </c>
    </row>
    <row r="128" spans="1:12">
      <c r="A128" s="2">
        <v>40924.25</v>
      </c>
      <c r="B128" s="1">
        <v>-7.3</v>
      </c>
      <c r="C128" s="1">
        <v>70</v>
      </c>
      <c r="D128" s="1">
        <v>0</v>
      </c>
      <c r="E128" s="1">
        <v>0</v>
      </c>
      <c r="F128" s="1">
        <v>0</v>
      </c>
      <c r="G128" s="5">
        <v>0.9</v>
      </c>
      <c r="H128" s="1">
        <v>0.2</v>
      </c>
      <c r="I128" s="1">
        <v>45</v>
      </c>
      <c r="J128" s="1">
        <v>0</v>
      </c>
      <c r="K128" s="1">
        <v>-8.9</v>
      </c>
      <c r="L128" s="1">
        <v>0</v>
      </c>
    </row>
    <row r="129" spans="1:12">
      <c r="A129" s="2">
        <v>40924.291666666664</v>
      </c>
      <c r="B129" s="1">
        <v>-6.9</v>
      </c>
      <c r="C129" s="1">
        <v>66</v>
      </c>
      <c r="D129" s="1">
        <v>0</v>
      </c>
      <c r="E129" s="1">
        <v>0</v>
      </c>
      <c r="F129" s="1">
        <v>0</v>
      </c>
      <c r="G129" s="5">
        <v>0.9</v>
      </c>
      <c r="H129" s="1">
        <v>0</v>
      </c>
      <c r="I129" s="1">
        <v>87</v>
      </c>
      <c r="J129" s="1">
        <v>0</v>
      </c>
      <c r="K129" s="1">
        <v>-9.1</v>
      </c>
      <c r="L129" s="1">
        <v>0</v>
      </c>
    </row>
    <row r="130" spans="1:12">
      <c r="A130" s="2">
        <v>40924.333333333336</v>
      </c>
      <c r="B130" s="1">
        <v>-6.9</v>
      </c>
      <c r="C130" s="1">
        <v>65</v>
      </c>
      <c r="D130" s="1">
        <v>0</v>
      </c>
      <c r="E130" s="1">
        <v>0</v>
      </c>
      <c r="F130" s="1">
        <v>0</v>
      </c>
      <c r="G130" s="5">
        <v>0.9</v>
      </c>
      <c r="H130" s="1">
        <v>0.1</v>
      </c>
      <c r="I130" s="1">
        <v>43</v>
      </c>
      <c r="J130" s="1">
        <v>0</v>
      </c>
      <c r="K130" s="1">
        <v>-9.1999999999999993</v>
      </c>
      <c r="L130" s="1">
        <v>0</v>
      </c>
    </row>
    <row r="131" spans="1:12">
      <c r="A131" s="2">
        <v>40924.375</v>
      </c>
      <c r="B131" s="1">
        <v>-7.4</v>
      </c>
      <c r="C131" s="1">
        <v>69</v>
      </c>
      <c r="D131" s="1">
        <v>0</v>
      </c>
      <c r="E131" s="1">
        <v>0</v>
      </c>
      <c r="F131" s="1">
        <v>0</v>
      </c>
      <c r="G131" s="5">
        <v>0.9</v>
      </c>
      <c r="H131" s="1">
        <v>0.2</v>
      </c>
      <c r="I131" s="1">
        <v>241</v>
      </c>
      <c r="J131" s="1">
        <v>0</v>
      </c>
      <c r="K131" s="1">
        <v>-9.1999999999999993</v>
      </c>
      <c r="L131" s="1">
        <v>0</v>
      </c>
    </row>
    <row r="132" spans="1:12">
      <c r="A132" s="2">
        <v>40924.416666666664</v>
      </c>
      <c r="B132" s="1">
        <v>-7.2</v>
      </c>
      <c r="C132" s="1">
        <v>73</v>
      </c>
      <c r="D132" s="1">
        <v>0</v>
      </c>
      <c r="E132" s="1">
        <v>0</v>
      </c>
      <c r="F132" s="1">
        <v>0</v>
      </c>
      <c r="G132" s="5">
        <v>0.9</v>
      </c>
      <c r="H132" s="1">
        <v>0.1</v>
      </c>
      <c r="I132" s="1">
        <v>273</v>
      </c>
      <c r="J132" s="1">
        <v>0.1</v>
      </c>
      <c r="K132" s="1">
        <v>-8.3000000000000007</v>
      </c>
      <c r="L132" s="1">
        <v>0</v>
      </c>
    </row>
    <row r="133" spans="1:12">
      <c r="A133" s="2">
        <v>40924.458333333336</v>
      </c>
      <c r="B133" s="1">
        <v>-3.7</v>
      </c>
      <c r="C133" s="1">
        <v>62</v>
      </c>
      <c r="D133" s="1">
        <v>0</v>
      </c>
      <c r="E133" s="1">
        <v>0</v>
      </c>
      <c r="F133" s="1">
        <v>0</v>
      </c>
      <c r="G133" s="5">
        <v>0.9</v>
      </c>
      <c r="H133" s="1">
        <v>0.3</v>
      </c>
      <c r="I133" s="1">
        <v>220</v>
      </c>
      <c r="J133" s="1">
        <v>0.9</v>
      </c>
      <c r="K133" s="1">
        <v>-3.4</v>
      </c>
      <c r="L133" s="1">
        <v>0</v>
      </c>
    </row>
    <row r="134" spans="1:12">
      <c r="A134" s="2">
        <v>40924.5</v>
      </c>
      <c r="B134" s="1">
        <v>-1.3</v>
      </c>
      <c r="C134" s="1">
        <v>53</v>
      </c>
      <c r="D134" s="1">
        <v>0</v>
      </c>
      <c r="E134" s="1">
        <v>0</v>
      </c>
      <c r="F134" s="1">
        <v>0</v>
      </c>
      <c r="G134" s="5">
        <v>0.9</v>
      </c>
      <c r="H134" s="1">
        <v>0.9</v>
      </c>
      <c r="I134" s="1">
        <v>219</v>
      </c>
      <c r="J134" s="1">
        <v>1.2</v>
      </c>
      <c r="K134" s="1">
        <v>-0.4</v>
      </c>
      <c r="L134" s="1">
        <v>0</v>
      </c>
    </row>
    <row r="135" spans="1:12">
      <c r="A135" s="2">
        <v>40924.541666666664</v>
      </c>
      <c r="B135" s="1">
        <v>0.4</v>
      </c>
      <c r="C135" s="1">
        <v>42</v>
      </c>
      <c r="D135" s="1">
        <v>0</v>
      </c>
      <c r="E135" s="1">
        <v>0</v>
      </c>
      <c r="F135" s="1">
        <v>0</v>
      </c>
      <c r="G135" s="5">
        <v>0.9</v>
      </c>
      <c r="H135" s="1">
        <v>0.7</v>
      </c>
      <c r="I135" s="1">
        <v>182</v>
      </c>
      <c r="J135" s="1">
        <v>1.4</v>
      </c>
      <c r="K135" s="1">
        <v>0.3</v>
      </c>
      <c r="L135" s="1">
        <v>0</v>
      </c>
    </row>
    <row r="136" spans="1:12">
      <c r="A136" s="2">
        <v>40924.583333333336</v>
      </c>
      <c r="B136" s="1">
        <v>1.7</v>
      </c>
      <c r="C136" s="1">
        <v>31</v>
      </c>
      <c r="D136" s="1">
        <v>0</v>
      </c>
      <c r="E136" s="1">
        <v>0</v>
      </c>
      <c r="F136" s="1">
        <v>0</v>
      </c>
      <c r="G136" s="5">
        <v>0.9</v>
      </c>
      <c r="H136" s="1">
        <v>0.8</v>
      </c>
      <c r="I136" s="1">
        <v>152</v>
      </c>
      <c r="J136" s="1">
        <v>1.4</v>
      </c>
      <c r="K136" s="1">
        <v>0.9</v>
      </c>
      <c r="L136" s="1">
        <v>0</v>
      </c>
    </row>
    <row r="137" spans="1:12">
      <c r="A137" s="2">
        <v>40924.625</v>
      </c>
      <c r="B137" s="1">
        <v>1.2</v>
      </c>
      <c r="C137" s="1">
        <v>33</v>
      </c>
      <c r="D137" s="1">
        <v>0</v>
      </c>
      <c r="E137" s="1">
        <v>0</v>
      </c>
      <c r="F137" s="1">
        <v>0</v>
      </c>
      <c r="G137" s="5">
        <v>0.9</v>
      </c>
      <c r="H137" s="1">
        <v>1.3</v>
      </c>
      <c r="I137" s="1">
        <v>105</v>
      </c>
      <c r="J137" s="1">
        <v>1</v>
      </c>
      <c r="K137" s="1">
        <v>1.3</v>
      </c>
      <c r="L137" s="1">
        <v>0</v>
      </c>
    </row>
    <row r="138" spans="1:12">
      <c r="A138" s="2">
        <v>40924.666666666664</v>
      </c>
      <c r="B138" s="1">
        <v>1.1000000000000001</v>
      </c>
      <c r="C138" s="1">
        <v>32</v>
      </c>
      <c r="D138" s="1">
        <v>0</v>
      </c>
      <c r="E138" s="1">
        <v>0</v>
      </c>
      <c r="F138" s="1">
        <v>0</v>
      </c>
      <c r="G138" s="5">
        <v>0.9</v>
      </c>
      <c r="H138" s="1">
        <v>0.9</v>
      </c>
      <c r="I138" s="1">
        <v>101</v>
      </c>
      <c r="J138" s="1">
        <v>0.4</v>
      </c>
      <c r="K138" s="1">
        <v>1.2</v>
      </c>
      <c r="L138" s="1">
        <v>0</v>
      </c>
    </row>
    <row r="139" spans="1:12">
      <c r="A139" s="2">
        <v>40924.708333333336</v>
      </c>
      <c r="B139" s="1">
        <v>-0.9</v>
      </c>
      <c r="C139" s="1">
        <v>38</v>
      </c>
      <c r="D139" s="1">
        <v>0</v>
      </c>
      <c r="E139" s="1">
        <v>0</v>
      </c>
      <c r="F139" s="1">
        <v>0</v>
      </c>
      <c r="G139" s="5">
        <v>0.9</v>
      </c>
      <c r="H139" s="1">
        <v>0.7</v>
      </c>
      <c r="I139" s="1">
        <v>68</v>
      </c>
      <c r="J139" s="1">
        <v>0</v>
      </c>
      <c r="K139" s="1">
        <v>-1.4</v>
      </c>
      <c r="L139" s="1">
        <v>0</v>
      </c>
    </row>
    <row r="140" spans="1:12">
      <c r="A140" s="2">
        <v>40924.75</v>
      </c>
      <c r="B140" s="1">
        <v>-2.1</v>
      </c>
      <c r="C140" s="1">
        <v>47</v>
      </c>
      <c r="D140" s="1">
        <v>0</v>
      </c>
      <c r="E140" s="1">
        <v>0</v>
      </c>
      <c r="F140" s="1">
        <v>0</v>
      </c>
      <c r="G140" s="5">
        <v>0.9</v>
      </c>
      <c r="H140" s="1">
        <v>0.1</v>
      </c>
      <c r="I140" s="1">
        <v>257</v>
      </c>
      <c r="J140" s="1">
        <v>0</v>
      </c>
      <c r="K140" s="1">
        <v>-3.8</v>
      </c>
      <c r="L140" s="1">
        <v>0</v>
      </c>
    </row>
    <row r="141" spans="1:12">
      <c r="A141" s="2">
        <v>40924.791666666664</v>
      </c>
      <c r="B141" s="1">
        <v>-2.2999999999999998</v>
      </c>
      <c r="C141" s="1">
        <v>47</v>
      </c>
      <c r="D141" s="1">
        <v>0</v>
      </c>
      <c r="E141" s="1">
        <v>0</v>
      </c>
      <c r="F141" s="1">
        <v>0</v>
      </c>
      <c r="G141" s="5">
        <v>0.9</v>
      </c>
      <c r="H141" s="1">
        <v>0.2</v>
      </c>
      <c r="I141" s="1">
        <v>281</v>
      </c>
      <c r="J141" s="1">
        <v>0</v>
      </c>
      <c r="K141" s="1">
        <v>-4.7</v>
      </c>
      <c r="L141" s="1">
        <v>0</v>
      </c>
    </row>
    <row r="142" spans="1:12">
      <c r="A142" s="2">
        <v>40924.833333333336</v>
      </c>
      <c r="B142" s="1">
        <v>-3.5</v>
      </c>
      <c r="C142" s="1">
        <v>54</v>
      </c>
      <c r="D142" s="1">
        <v>0</v>
      </c>
      <c r="E142" s="1">
        <v>0</v>
      </c>
      <c r="F142" s="1">
        <v>0</v>
      </c>
      <c r="G142" s="5">
        <v>0.9</v>
      </c>
      <c r="H142" s="1">
        <v>0.1</v>
      </c>
      <c r="I142" s="1">
        <v>252</v>
      </c>
      <c r="J142" s="1">
        <v>0</v>
      </c>
      <c r="K142" s="1">
        <v>-5.4</v>
      </c>
      <c r="L142" s="1">
        <v>0</v>
      </c>
    </row>
    <row r="143" spans="1:12">
      <c r="A143" s="2">
        <v>40924.875</v>
      </c>
      <c r="B143" s="1">
        <v>-3.9</v>
      </c>
      <c r="C143" s="1">
        <v>55</v>
      </c>
      <c r="D143" s="1">
        <v>0</v>
      </c>
      <c r="E143" s="1">
        <v>0</v>
      </c>
      <c r="F143" s="1">
        <v>0</v>
      </c>
      <c r="G143" s="5">
        <v>0.9</v>
      </c>
      <c r="H143" s="1">
        <v>0.2</v>
      </c>
      <c r="I143" s="1">
        <v>323</v>
      </c>
      <c r="J143" s="1">
        <v>0</v>
      </c>
      <c r="K143" s="1">
        <v>-6</v>
      </c>
      <c r="L143" s="1">
        <v>0</v>
      </c>
    </row>
    <row r="144" spans="1:12">
      <c r="A144" s="2">
        <v>40924.916666666664</v>
      </c>
      <c r="B144" s="1">
        <v>-4.3</v>
      </c>
      <c r="C144" s="1">
        <v>57</v>
      </c>
      <c r="D144" s="1">
        <v>0</v>
      </c>
      <c r="E144" s="1">
        <v>0</v>
      </c>
      <c r="F144" s="1">
        <v>0</v>
      </c>
      <c r="G144" s="5">
        <v>0.9</v>
      </c>
      <c r="H144" s="1">
        <v>0.3</v>
      </c>
      <c r="I144" s="1">
        <v>321</v>
      </c>
      <c r="J144" s="1">
        <v>0</v>
      </c>
      <c r="K144" s="1">
        <v>-6.2</v>
      </c>
      <c r="L144" s="1">
        <v>0</v>
      </c>
    </row>
    <row r="145" spans="1:12">
      <c r="A145" s="2">
        <v>40924.958333333336</v>
      </c>
      <c r="B145" s="1">
        <v>-4.7</v>
      </c>
      <c r="C145" s="1">
        <v>59</v>
      </c>
      <c r="D145" s="1">
        <v>0</v>
      </c>
      <c r="E145" s="1">
        <v>0</v>
      </c>
      <c r="F145" s="1">
        <v>0</v>
      </c>
      <c r="G145" s="5">
        <v>0.9</v>
      </c>
      <c r="H145" s="1">
        <v>0.3</v>
      </c>
      <c r="I145" s="1">
        <v>313</v>
      </c>
      <c r="J145" s="1">
        <v>0</v>
      </c>
      <c r="K145" s="1">
        <v>-6.3</v>
      </c>
      <c r="L145" s="1">
        <v>0</v>
      </c>
    </row>
    <row r="146" spans="1:12">
      <c r="A146" s="2">
        <v>40925</v>
      </c>
      <c r="B146" s="1">
        <v>-4.5999999999999996</v>
      </c>
      <c r="C146" s="1">
        <v>57</v>
      </c>
      <c r="D146" s="1">
        <v>0</v>
      </c>
      <c r="E146" s="1">
        <v>0</v>
      </c>
      <c r="F146" s="1">
        <v>0</v>
      </c>
      <c r="G146" s="5">
        <v>0.9</v>
      </c>
      <c r="H146" s="1">
        <v>0</v>
      </c>
      <c r="I146" s="1">
        <v>302</v>
      </c>
      <c r="J146" s="1">
        <v>0</v>
      </c>
      <c r="K146" s="1">
        <v>-6.5</v>
      </c>
      <c r="L146" s="1">
        <v>0</v>
      </c>
    </row>
    <row r="147" spans="1:12">
      <c r="A147" s="2">
        <v>40925.041666666664</v>
      </c>
      <c r="B147" s="1">
        <v>-5.2</v>
      </c>
      <c r="C147" s="1">
        <v>60</v>
      </c>
      <c r="D147" s="1">
        <v>0</v>
      </c>
      <c r="E147" s="1">
        <v>0</v>
      </c>
      <c r="F147" s="1">
        <v>0</v>
      </c>
      <c r="G147" s="5">
        <v>0.9</v>
      </c>
      <c r="H147" s="1">
        <v>0.2</v>
      </c>
      <c r="I147" s="1">
        <v>42</v>
      </c>
      <c r="J147" s="1">
        <v>0</v>
      </c>
      <c r="K147" s="1">
        <v>-6.9</v>
      </c>
      <c r="L147" s="1">
        <v>0</v>
      </c>
    </row>
    <row r="148" spans="1:12">
      <c r="A148" s="2">
        <v>40925.083333333336</v>
      </c>
      <c r="B148" s="1">
        <v>-6</v>
      </c>
      <c r="C148" s="1">
        <v>66</v>
      </c>
      <c r="D148" s="1">
        <v>0</v>
      </c>
      <c r="E148" s="1">
        <v>0</v>
      </c>
      <c r="F148" s="1">
        <v>0</v>
      </c>
      <c r="G148" s="5">
        <v>0.9</v>
      </c>
      <c r="H148" s="1">
        <v>0.2</v>
      </c>
      <c r="I148" s="1">
        <v>332</v>
      </c>
      <c r="J148" s="1">
        <v>0</v>
      </c>
      <c r="K148" s="1">
        <v>-7.8</v>
      </c>
      <c r="L148" s="1">
        <v>0</v>
      </c>
    </row>
    <row r="149" spans="1:12">
      <c r="A149" s="2">
        <v>40925.125</v>
      </c>
      <c r="B149" s="1">
        <v>-6.2</v>
      </c>
      <c r="C149" s="1">
        <v>67</v>
      </c>
      <c r="D149" s="1">
        <v>0</v>
      </c>
      <c r="E149" s="1">
        <v>0</v>
      </c>
      <c r="F149" s="1">
        <v>0</v>
      </c>
      <c r="G149" s="5">
        <v>0.9</v>
      </c>
      <c r="H149" s="1">
        <v>0.2</v>
      </c>
      <c r="I149" s="1">
        <v>153</v>
      </c>
      <c r="J149" s="1">
        <v>0</v>
      </c>
      <c r="K149" s="1">
        <v>-7.9</v>
      </c>
      <c r="L149" s="1">
        <v>0</v>
      </c>
    </row>
    <row r="150" spans="1:12">
      <c r="A150" s="2">
        <v>40925.166666666664</v>
      </c>
      <c r="B150" s="1">
        <v>-6.7</v>
      </c>
      <c r="C150" s="1">
        <v>72</v>
      </c>
      <c r="D150" s="1">
        <v>0</v>
      </c>
      <c r="E150" s="1">
        <v>0</v>
      </c>
      <c r="F150" s="1">
        <v>0</v>
      </c>
      <c r="G150" s="5">
        <v>0.9</v>
      </c>
      <c r="H150" s="1">
        <v>0.2</v>
      </c>
      <c r="I150" s="1">
        <v>272</v>
      </c>
      <c r="J150" s="1">
        <v>0</v>
      </c>
      <c r="K150" s="1">
        <v>-8.1</v>
      </c>
      <c r="L150" s="1">
        <v>0</v>
      </c>
    </row>
    <row r="151" spans="1:12">
      <c r="A151" s="2">
        <v>40925.208333333336</v>
      </c>
      <c r="B151" s="1">
        <v>-7.3</v>
      </c>
      <c r="C151" s="1">
        <v>78</v>
      </c>
      <c r="D151" s="1">
        <v>0</v>
      </c>
      <c r="E151" s="1">
        <v>0</v>
      </c>
      <c r="F151" s="1">
        <v>0</v>
      </c>
      <c r="G151" s="5">
        <v>0.9</v>
      </c>
      <c r="H151" s="1">
        <v>0.4</v>
      </c>
      <c r="I151" s="1">
        <v>261</v>
      </c>
      <c r="J151" s="1">
        <v>0</v>
      </c>
      <c r="K151" s="1">
        <v>-8.4</v>
      </c>
      <c r="L151" s="1">
        <v>0</v>
      </c>
    </row>
    <row r="152" spans="1:12">
      <c r="A152" s="2">
        <v>40925.25</v>
      </c>
      <c r="B152" s="1">
        <v>-7.3</v>
      </c>
      <c r="C152" s="1">
        <v>82.2</v>
      </c>
      <c r="D152" s="1">
        <v>0</v>
      </c>
      <c r="E152" s="1">
        <v>0</v>
      </c>
      <c r="F152" s="1">
        <v>0</v>
      </c>
      <c r="G152" s="5">
        <v>0.9</v>
      </c>
      <c r="H152" s="1">
        <v>0.5</v>
      </c>
      <c r="I152" s="1">
        <v>282</v>
      </c>
      <c r="J152" s="1">
        <v>0</v>
      </c>
      <c r="K152" s="1">
        <v>-8.5</v>
      </c>
      <c r="L152" s="1">
        <v>0</v>
      </c>
    </row>
    <row r="153" spans="1:12">
      <c r="A153" s="2">
        <v>40925.291666666664</v>
      </c>
      <c r="B153" s="1">
        <v>-7</v>
      </c>
      <c r="C153" s="1">
        <v>82.2</v>
      </c>
      <c r="D153" s="1">
        <v>0</v>
      </c>
      <c r="E153" s="1">
        <v>0</v>
      </c>
      <c r="F153" s="1">
        <v>0</v>
      </c>
      <c r="G153" s="5">
        <v>0.9</v>
      </c>
      <c r="H153" s="1">
        <v>0.2</v>
      </c>
      <c r="I153" s="1">
        <v>268</v>
      </c>
      <c r="J153" s="1">
        <v>0</v>
      </c>
      <c r="K153" s="1">
        <v>-8.4</v>
      </c>
      <c r="L153" s="1">
        <v>0</v>
      </c>
    </row>
    <row r="154" spans="1:12">
      <c r="A154" s="2">
        <v>40925.333333333336</v>
      </c>
      <c r="B154" s="1">
        <v>-7.1</v>
      </c>
      <c r="C154" s="1">
        <v>78</v>
      </c>
      <c r="D154" s="1">
        <v>0</v>
      </c>
      <c r="E154" s="1">
        <v>0</v>
      </c>
      <c r="F154" s="1">
        <v>0</v>
      </c>
      <c r="G154" s="5">
        <v>0.9</v>
      </c>
      <c r="H154" s="1">
        <v>0.2</v>
      </c>
      <c r="I154" s="1">
        <v>273</v>
      </c>
      <c r="J154" s="1">
        <v>0</v>
      </c>
      <c r="K154" s="1">
        <v>-8.4</v>
      </c>
      <c r="L154" s="1">
        <v>0</v>
      </c>
    </row>
    <row r="155" spans="1:12">
      <c r="A155" s="2">
        <v>40925.375</v>
      </c>
      <c r="B155" s="1">
        <v>-6.6</v>
      </c>
      <c r="C155" s="1">
        <v>73</v>
      </c>
      <c r="D155" s="1">
        <v>0</v>
      </c>
      <c r="E155" s="1">
        <v>0</v>
      </c>
      <c r="F155" s="1">
        <v>0</v>
      </c>
      <c r="G155" s="5">
        <v>0.9</v>
      </c>
      <c r="H155" s="1">
        <v>0.5</v>
      </c>
      <c r="I155" s="1">
        <v>270</v>
      </c>
      <c r="J155" s="1">
        <v>0</v>
      </c>
      <c r="K155" s="1">
        <v>-7.2</v>
      </c>
      <c r="L155" s="1">
        <v>0</v>
      </c>
    </row>
    <row r="156" spans="1:12">
      <c r="A156" s="2">
        <v>40925.416666666664</v>
      </c>
      <c r="B156" s="1">
        <v>-6.3</v>
      </c>
      <c r="C156" s="1">
        <v>73</v>
      </c>
      <c r="D156" s="1">
        <v>0</v>
      </c>
      <c r="E156" s="1">
        <v>0</v>
      </c>
      <c r="F156" s="1">
        <v>0</v>
      </c>
      <c r="G156" s="5">
        <v>0.9</v>
      </c>
      <c r="H156" s="1">
        <v>0.4</v>
      </c>
      <c r="I156" s="1">
        <v>263</v>
      </c>
      <c r="J156" s="1">
        <v>0.2</v>
      </c>
      <c r="K156" s="1">
        <v>-6.8</v>
      </c>
      <c r="L156" s="1">
        <v>0</v>
      </c>
    </row>
    <row r="157" spans="1:12">
      <c r="A157" s="2">
        <v>40925.458333333336</v>
      </c>
      <c r="B157" s="1">
        <v>-3.3</v>
      </c>
      <c r="C157" s="1">
        <v>64</v>
      </c>
      <c r="D157" s="1">
        <v>0</v>
      </c>
      <c r="E157" s="1">
        <v>0</v>
      </c>
      <c r="F157" s="1">
        <v>0</v>
      </c>
      <c r="G157" s="5">
        <v>0.9</v>
      </c>
      <c r="H157" s="1">
        <v>1.3</v>
      </c>
      <c r="I157" s="1">
        <v>237</v>
      </c>
      <c r="J157" s="1">
        <v>1.1000000000000001</v>
      </c>
      <c r="K157" s="1">
        <v>-2.6</v>
      </c>
      <c r="L157" s="1">
        <v>0</v>
      </c>
    </row>
    <row r="158" spans="1:12">
      <c r="A158" s="2">
        <v>40925.5</v>
      </c>
      <c r="B158" s="1">
        <v>-0.7</v>
      </c>
      <c r="C158" s="1">
        <v>53</v>
      </c>
      <c r="D158" s="1">
        <v>0</v>
      </c>
      <c r="E158" s="1">
        <v>0</v>
      </c>
      <c r="F158" s="1">
        <v>0</v>
      </c>
      <c r="G158" s="5">
        <v>0.9</v>
      </c>
      <c r="H158" s="1">
        <v>1</v>
      </c>
      <c r="I158" s="1">
        <v>207</v>
      </c>
      <c r="J158" s="1">
        <v>1.3</v>
      </c>
      <c r="K158" s="1">
        <v>0.1</v>
      </c>
      <c r="L158" s="1">
        <v>0</v>
      </c>
    </row>
    <row r="159" spans="1:12">
      <c r="A159" s="2">
        <v>40925.541666666664</v>
      </c>
      <c r="B159" s="1">
        <v>0.8</v>
      </c>
      <c r="C159" s="1">
        <v>43</v>
      </c>
      <c r="D159" s="1">
        <v>0</v>
      </c>
      <c r="E159" s="1">
        <v>0</v>
      </c>
      <c r="F159" s="1">
        <v>0</v>
      </c>
      <c r="G159" s="5">
        <v>0.9</v>
      </c>
      <c r="H159" s="1">
        <v>0.5</v>
      </c>
      <c r="I159" s="1">
        <v>193</v>
      </c>
      <c r="J159" s="1">
        <v>1.4</v>
      </c>
      <c r="K159" s="1">
        <v>0.5</v>
      </c>
      <c r="L159" s="1">
        <v>0</v>
      </c>
    </row>
    <row r="160" spans="1:12">
      <c r="A160" s="2">
        <v>40925.583333333336</v>
      </c>
      <c r="B160" s="1">
        <v>3.4</v>
      </c>
      <c r="C160" s="1">
        <v>32</v>
      </c>
      <c r="D160" s="1">
        <v>0</v>
      </c>
      <c r="E160" s="1">
        <v>0</v>
      </c>
      <c r="F160" s="1">
        <v>0</v>
      </c>
      <c r="G160" s="5">
        <v>0.9</v>
      </c>
      <c r="H160" s="1">
        <v>0.7</v>
      </c>
      <c r="I160" s="1">
        <v>189</v>
      </c>
      <c r="J160" s="1">
        <v>1.4</v>
      </c>
      <c r="K160" s="1">
        <v>2.6</v>
      </c>
      <c r="L160" s="1">
        <v>0</v>
      </c>
    </row>
    <row r="161" spans="1:12">
      <c r="A161" s="2">
        <v>40925.625</v>
      </c>
      <c r="B161" s="1">
        <v>3.1</v>
      </c>
      <c r="C161" s="1">
        <v>31</v>
      </c>
      <c r="D161" s="1">
        <v>0</v>
      </c>
      <c r="E161" s="1">
        <v>0</v>
      </c>
      <c r="F161" s="1">
        <v>0</v>
      </c>
      <c r="G161" s="5">
        <v>0.9</v>
      </c>
      <c r="H161" s="1">
        <v>1.1000000000000001</v>
      </c>
      <c r="I161" s="1">
        <v>135</v>
      </c>
      <c r="J161" s="1">
        <v>1</v>
      </c>
      <c r="K161" s="1">
        <v>2.8</v>
      </c>
      <c r="L161" s="1">
        <v>0</v>
      </c>
    </row>
    <row r="162" spans="1:12">
      <c r="A162" s="2">
        <v>40925.666666666664</v>
      </c>
      <c r="B162" s="1">
        <v>0.8</v>
      </c>
      <c r="C162" s="1">
        <v>37</v>
      </c>
      <c r="D162" s="1">
        <v>0</v>
      </c>
      <c r="E162" s="1">
        <v>0</v>
      </c>
      <c r="F162" s="1">
        <v>0</v>
      </c>
      <c r="G162" s="5">
        <v>0.9</v>
      </c>
      <c r="H162" s="1">
        <v>1.6</v>
      </c>
      <c r="I162" s="1">
        <v>86</v>
      </c>
      <c r="J162" s="1">
        <v>0.4</v>
      </c>
      <c r="K162" s="1">
        <v>1</v>
      </c>
      <c r="L162" s="1">
        <v>0</v>
      </c>
    </row>
    <row r="163" spans="1:12">
      <c r="A163" s="2">
        <v>40925.708333333336</v>
      </c>
      <c r="B163" s="1">
        <v>-0.3</v>
      </c>
      <c r="C163" s="1">
        <v>37</v>
      </c>
      <c r="D163" s="1">
        <v>0</v>
      </c>
      <c r="E163" s="1">
        <v>0</v>
      </c>
      <c r="F163" s="1">
        <v>0</v>
      </c>
      <c r="G163" s="5">
        <v>0.9</v>
      </c>
      <c r="H163" s="1">
        <v>1.3</v>
      </c>
      <c r="I163" s="1">
        <v>54</v>
      </c>
      <c r="J163" s="1">
        <v>0</v>
      </c>
      <c r="K163" s="1">
        <v>-0.6</v>
      </c>
      <c r="L163" s="1">
        <v>0</v>
      </c>
    </row>
    <row r="164" spans="1:12">
      <c r="A164" s="2">
        <v>40925.75</v>
      </c>
      <c r="B164" s="1">
        <v>-1.1000000000000001</v>
      </c>
      <c r="C164" s="1">
        <v>42</v>
      </c>
      <c r="D164" s="1">
        <v>0</v>
      </c>
      <c r="E164" s="1">
        <v>0</v>
      </c>
      <c r="F164" s="1">
        <v>0</v>
      </c>
      <c r="G164" s="5">
        <v>0.9</v>
      </c>
      <c r="H164" s="1">
        <v>0.3</v>
      </c>
      <c r="I164" s="1">
        <v>3</v>
      </c>
      <c r="J164" s="1">
        <v>0</v>
      </c>
      <c r="K164" s="1">
        <v>-2.2999999999999998</v>
      </c>
      <c r="L164" s="1">
        <v>0</v>
      </c>
    </row>
    <row r="165" spans="1:12">
      <c r="A165" s="2">
        <v>40925.791666666664</v>
      </c>
      <c r="B165" s="1">
        <v>-2.1</v>
      </c>
      <c r="C165" s="1">
        <v>50</v>
      </c>
      <c r="D165" s="1">
        <v>0</v>
      </c>
      <c r="E165" s="1">
        <v>0</v>
      </c>
      <c r="F165" s="1">
        <v>0</v>
      </c>
      <c r="G165" s="5">
        <v>0.9</v>
      </c>
      <c r="H165" s="1">
        <v>0.3</v>
      </c>
      <c r="I165" s="1">
        <v>186</v>
      </c>
      <c r="J165" s="1">
        <v>0</v>
      </c>
      <c r="K165" s="1">
        <v>-3.8</v>
      </c>
      <c r="L165" s="1">
        <v>0</v>
      </c>
    </row>
    <row r="166" spans="1:12">
      <c r="A166" s="2">
        <v>40925.833333333336</v>
      </c>
      <c r="B166" s="1">
        <v>-2.6</v>
      </c>
      <c r="C166" s="1">
        <v>55</v>
      </c>
      <c r="D166" s="1">
        <v>0</v>
      </c>
      <c r="E166" s="1">
        <v>0</v>
      </c>
      <c r="F166" s="1">
        <v>0</v>
      </c>
      <c r="G166" s="5">
        <v>0.9</v>
      </c>
      <c r="H166" s="1">
        <v>0.2</v>
      </c>
      <c r="I166" s="1">
        <v>285</v>
      </c>
      <c r="J166" s="1">
        <v>0</v>
      </c>
      <c r="K166" s="1">
        <v>-4.4000000000000004</v>
      </c>
      <c r="L166" s="1">
        <v>0</v>
      </c>
    </row>
    <row r="167" spans="1:12">
      <c r="A167" s="2">
        <v>40925.875</v>
      </c>
      <c r="B167" s="1">
        <v>-3.1</v>
      </c>
      <c r="C167" s="1">
        <v>59</v>
      </c>
      <c r="D167" s="1">
        <v>0</v>
      </c>
      <c r="E167" s="1">
        <v>0</v>
      </c>
      <c r="F167" s="1">
        <v>0</v>
      </c>
      <c r="G167" s="5">
        <v>0.9</v>
      </c>
      <c r="H167" s="1">
        <v>0.4</v>
      </c>
      <c r="I167" s="1">
        <v>51</v>
      </c>
      <c r="J167" s="1">
        <v>0</v>
      </c>
      <c r="K167" s="1">
        <v>-4.0999999999999996</v>
      </c>
      <c r="L167" s="1">
        <v>0</v>
      </c>
    </row>
    <row r="168" spans="1:12">
      <c r="A168" s="2">
        <v>40925.916666666664</v>
      </c>
      <c r="B168" s="1">
        <v>-3.8</v>
      </c>
      <c r="C168" s="1">
        <v>64</v>
      </c>
      <c r="D168" s="1">
        <v>0</v>
      </c>
      <c r="E168" s="1">
        <v>0</v>
      </c>
      <c r="F168" s="1">
        <v>0</v>
      </c>
      <c r="G168" s="5">
        <v>0.9</v>
      </c>
      <c r="H168" s="1">
        <v>0.2</v>
      </c>
      <c r="I168" s="1">
        <v>106</v>
      </c>
      <c r="J168" s="1">
        <v>0</v>
      </c>
      <c r="K168" s="1">
        <v>-5.3</v>
      </c>
      <c r="L168" s="1">
        <v>0</v>
      </c>
    </row>
    <row r="169" spans="1:12">
      <c r="A169" s="2">
        <v>40925.958333333336</v>
      </c>
      <c r="B169" s="1">
        <v>-3.8</v>
      </c>
      <c r="C169" s="1">
        <v>64</v>
      </c>
      <c r="D169" s="1">
        <v>0</v>
      </c>
      <c r="E169" s="1">
        <v>0</v>
      </c>
      <c r="F169" s="1">
        <v>0</v>
      </c>
      <c r="G169" s="5">
        <v>0.9</v>
      </c>
      <c r="H169" s="1">
        <v>0.2</v>
      </c>
      <c r="I169" s="1">
        <v>349</v>
      </c>
      <c r="J169" s="1">
        <v>0</v>
      </c>
      <c r="K169" s="1">
        <v>-5.6</v>
      </c>
      <c r="L169" s="1">
        <v>0</v>
      </c>
    </row>
    <row r="170" spans="1:12">
      <c r="A170" s="2">
        <v>40926</v>
      </c>
      <c r="B170" s="1">
        <v>-4.7</v>
      </c>
      <c r="C170" s="1">
        <v>68</v>
      </c>
      <c r="D170" s="1">
        <v>0</v>
      </c>
      <c r="E170" s="1">
        <v>0</v>
      </c>
      <c r="F170" s="1">
        <v>0</v>
      </c>
      <c r="G170" s="5">
        <v>0.9</v>
      </c>
      <c r="H170" s="1">
        <v>0.2</v>
      </c>
      <c r="I170" s="1">
        <v>76</v>
      </c>
      <c r="J170" s="1">
        <v>0</v>
      </c>
      <c r="K170" s="1">
        <v>-5.8</v>
      </c>
      <c r="L170" s="1">
        <v>0</v>
      </c>
    </row>
    <row r="171" spans="1:12">
      <c r="A171" s="2">
        <v>40926.041666666664</v>
      </c>
      <c r="B171" s="1">
        <v>-4.9000000000000004</v>
      </c>
      <c r="C171" s="1">
        <v>69</v>
      </c>
      <c r="D171" s="1">
        <v>0</v>
      </c>
      <c r="E171" s="1">
        <v>0</v>
      </c>
      <c r="F171" s="1">
        <v>0</v>
      </c>
      <c r="G171" s="5">
        <v>0.9</v>
      </c>
      <c r="H171" s="1">
        <v>0.4</v>
      </c>
      <c r="I171" s="1">
        <v>37</v>
      </c>
      <c r="J171" s="1">
        <v>0</v>
      </c>
      <c r="K171" s="1">
        <v>-5.7</v>
      </c>
      <c r="L171" s="1">
        <v>0</v>
      </c>
    </row>
    <row r="172" spans="1:12">
      <c r="A172" s="2">
        <v>40926.083333333336</v>
      </c>
      <c r="B172" s="1">
        <v>-4.8</v>
      </c>
      <c r="C172" s="1">
        <v>69</v>
      </c>
      <c r="D172" s="1">
        <v>0</v>
      </c>
      <c r="E172" s="1">
        <v>0</v>
      </c>
      <c r="F172" s="1">
        <v>0</v>
      </c>
      <c r="G172" s="5">
        <v>0.9</v>
      </c>
      <c r="H172" s="1">
        <v>0.2</v>
      </c>
      <c r="I172" s="1">
        <v>137</v>
      </c>
      <c r="J172" s="1">
        <v>0</v>
      </c>
      <c r="K172" s="1">
        <v>-5.7</v>
      </c>
      <c r="L172" s="1">
        <v>0</v>
      </c>
    </row>
    <row r="173" spans="1:12">
      <c r="A173" s="2">
        <v>40926.125</v>
      </c>
      <c r="B173" s="1">
        <v>-4.7</v>
      </c>
      <c r="C173" s="1">
        <v>69</v>
      </c>
      <c r="D173" s="1">
        <v>0</v>
      </c>
      <c r="E173" s="1">
        <v>0</v>
      </c>
      <c r="F173" s="1">
        <v>0</v>
      </c>
      <c r="G173" s="5">
        <v>0.9</v>
      </c>
      <c r="H173" s="1">
        <v>0.2</v>
      </c>
      <c r="I173" s="1">
        <v>10</v>
      </c>
      <c r="J173" s="1">
        <v>0</v>
      </c>
      <c r="K173" s="1">
        <v>-5.9</v>
      </c>
      <c r="L173" s="1">
        <v>0</v>
      </c>
    </row>
    <row r="174" spans="1:12">
      <c r="A174" s="2">
        <v>40926.166666666664</v>
      </c>
      <c r="B174" s="1">
        <v>-5.2</v>
      </c>
      <c r="C174" s="1">
        <v>73</v>
      </c>
      <c r="D174" s="1">
        <v>0</v>
      </c>
      <c r="E174" s="1">
        <v>0</v>
      </c>
      <c r="F174" s="1">
        <v>0</v>
      </c>
      <c r="G174" s="5">
        <v>0.9</v>
      </c>
      <c r="H174" s="1">
        <v>0.3</v>
      </c>
      <c r="I174" s="1">
        <v>51</v>
      </c>
      <c r="J174" s="1">
        <v>0</v>
      </c>
      <c r="K174" s="1">
        <v>-6.1</v>
      </c>
      <c r="L174" s="1">
        <v>0</v>
      </c>
    </row>
    <row r="175" spans="1:12">
      <c r="A175" s="2">
        <v>40926.208333333336</v>
      </c>
      <c r="B175" s="1">
        <v>-5.0999999999999996</v>
      </c>
      <c r="C175" s="1">
        <v>74</v>
      </c>
      <c r="D175" s="1">
        <v>0</v>
      </c>
      <c r="E175" s="1">
        <v>0</v>
      </c>
      <c r="F175" s="1">
        <v>0</v>
      </c>
      <c r="G175" s="5">
        <v>0.9</v>
      </c>
      <c r="H175" s="1">
        <v>0.3</v>
      </c>
      <c r="I175" s="1">
        <v>131</v>
      </c>
      <c r="J175" s="1">
        <v>0</v>
      </c>
      <c r="K175" s="1">
        <v>-5.6</v>
      </c>
      <c r="L175" s="1">
        <v>0</v>
      </c>
    </row>
    <row r="176" spans="1:12">
      <c r="A176" s="2">
        <v>40926.25</v>
      </c>
      <c r="B176" s="1">
        <v>-4.7</v>
      </c>
      <c r="C176" s="1">
        <v>73</v>
      </c>
      <c r="D176" s="1">
        <v>0</v>
      </c>
      <c r="E176" s="1">
        <v>0</v>
      </c>
      <c r="F176" s="1">
        <v>0</v>
      </c>
      <c r="G176" s="5">
        <v>0.9</v>
      </c>
      <c r="H176" s="1">
        <v>0.1</v>
      </c>
      <c r="I176" s="1">
        <v>26</v>
      </c>
      <c r="J176" s="1">
        <v>0</v>
      </c>
      <c r="K176" s="1">
        <v>-5.0999999999999996</v>
      </c>
      <c r="L176" s="1">
        <v>0</v>
      </c>
    </row>
    <row r="177" spans="1:12">
      <c r="A177" s="2">
        <v>40926.291666666664</v>
      </c>
      <c r="B177" s="1">
        <v>-5</v>
      </c>
      <c r="C177" s="1">
        <v>76</v>
      </c>
      <c r="D177" s="1">
        <v>0</v>
      </c>
      <c r="E177" s="1">
        <v>0</v>
      </c>
      <c r="F177" s="1">
        <v>0</v>
      </c>
      <c r="G177" s="5">
        <v>0.9</v>
      </c>
      <c r="H177" s="1">
        <v>0.2</v>
      </c>
      <c r="I177" s="1">
        <v>335</v>
      </c>
      <c r="J177" s="1">
        <v>0</v>
      </c>
      <c r="K177" s="1">
        <v>-5.4</v>
      </c>
      <c r="L177" s="1">
        <v>0</v>
      </c>
    </row>
    <row r="178" spans="1:12">
      <c r="A178" s="2">
        <v>40926.333333333336</v>
      </c>
      <c r="B178" s="1">
        <v>-4.9000000000000004</v>
      </c>
      <c r="C178" s="1">
        <v>74</v>
      </c>
      <c r="D178" s="1">
        <v>0</v>
      </c>
      <c r="E178" s="1">
        <v>0</v>
      </c>
      <c r="F178" s="1">
        <v>0</v>
      </c>
      <c r="G178" s="5">
        <v>0.9</v>
      </c>
      <c r="H178" s="1">
        <v>0.1</v>
      </c>
      <c r="I178" s="1">
        <v>91</v>
      </c>
      <c r="J178" s="1">
        <v>0</v>
      </c>
      <c r="K178" s="1">
        <v>-5.9</v>
      </c>
      <c r="L178" s="1">
        <v>0</v>
      </c>
    </row>
    <row r="179" spans="1:12">
      <c r="A179" s="2">
        <v>40926.375</v>
      </c>
      <c r="B179" s="1">
        <v>-5.4</v>
      </c>
      <c r="C179" s="1">
        <v>77</v>
      </c>
      <c r="D179" s="1">
        <v>0</v>
      </c>
      <c r="E179" s="1">
        <v>0</v>
      </c>
      <c r="F179" s="1">
        <v>0</v>
      </c>
      <c r="G179" s="5">
        <v>0.9</v>
      </c>
      <c r="H179" s="1">
        <v>0.3</v>
      </c>
      <c r="I179" s="1">
        <v>295</v>
      </c>
      <c r="J179" s="1">
        <v>0</v>
      </c>
      <c r="K179" s="1">
        <v>-6.9</v>
      </c>
      <c r="L179" s="1">
        <v>0</v>
      </c>
    </row>
    <row r="180" spans="1:12">
      <c r="A180" s="2">
        <v>40926.416666666664</v>
      </c>
      <c r="B180" s="1">
        <v>-4.9000000000000004</v>
      </c>
      <c r="C180" s="1">
        <v>78</v>
      </c>
      <c r="D180" s="1">
        <v>0</v>
      </c>
      <c r="E180" s="1">
        <v>0</v>
      </c>
      <c r="F180" s="1">
        <v>0</v>
      </c>
      <c r="G180" s="5">
        <v>0.9</v>
      </c>
      <c r="H180" s="1">
        <v>0.3</v>
      </c>
      <c r="I180" s="1">
        <v>257</v>
      </c>
      <c r="J180" s="1">
        <v>0.2</v>
      </c>
      <c r="K180" s="1">
        <v>-5.4</v>
      </c>
      <c r="L180" s="1">
        <v>0</v>
      </c>
    </row>
    <row r="181" spans="1:12">
      <c r="A181" s="2">
        <v>40926.458333333336</v>
      </c>
      <c r="B181" s="1">
        <v>-1.1000000000000001</v>
      </c>
      <c r="C181" s="1">
        <v>64</v>
      </c>
      <c r="D181" s="1">
        <v>0</v>
      </c>
      <c r="E181" s="1">
        <v>0</v>
      </c>
      <c r="F181" s="1">
        <v>0</v>
      </c>
      <c r="G181" s="5">
        <v>0.9</v>
      </c>
      <c r="H181" s="1">
        <v>0.5</v>
      </c>
      <c r="I181" s="1">
        <v>236</v>
      </c>
      <c r="J181" s="1">
        <v>0.9</v>
      </c>
      <c r="K181" s="1">
        <v>-0.6</v>
      </c>
      <c r="L181" s="1">
        <v>0</v>
      </c>
    </row>
    <row r="182" spans="1:12">
      <c r="A182" s="2">
        <v>40926.5</v>
      </c>
      <c r="B182" s="1">
        <v>1.1000000000000001</v>
      </c>
      <c r="C182" s="1">
        <v>52</v>
      </c>
      <c r="D182" s="1">
        <v>0</v>
      </c>
      <c r="E182" s="1">
        <v>0</v>
      </c>
      <c r="F182" s="1">
        <v>0</v>
      </c>
      <c r="G182" s="5">
        <v>0.9</v>
      </c>
      <c r="H182" s="1">
        <v>0.6</v>
      </c>
      <c r="I182" s="1">
        <v>189</v>
      </c>
      <c r="J182" s="1">
        <v>1.2</v>
      </c>
      <c r="K182" s="1">
        <v>1.7</v>
      </c>
      <c r="L182" s="1">
        <v>0</v>
      </c>
    </row>
    <row r="183" spans="1:12">
      <c r="A183" s="2">
        <v>40926.541666666664</v>
      </c>
      <c r="B183" s="1">
        <v>1.5</v>
      </c>
      <c r="C183" s="1">
        <v>48</v>
      </c>
      <c r="D183" s="1">
        <v>0</v>
      </c>
      <c r="E183" s="1">
        <v>0</v>
      </c>
      <c r="F183" s="1">
        <v>0</v>
      </c>
      <c r="G183" s="5">
        <v>0.9</v>
      </c>
      <c r="H183" s="1">
        <v>1.3</v>
      </c>
      <c r="I183" s="1">
        <v>124</v>
      </c>
      <c r="J183" s="1">
        <v>1.4</v>
      </c>
      <c r="K183" s="1">
        <v>1.6</v>
      </c>
      <c r="L183" s="1">
        <v>0</v>
      </c>
    </row>
    <row r="184" spans="1:12">
      <c r="A184" s="2">
        <v>40926.583333333336</v>
      </c>
      <c r="B184" s="1">
        <v>2.9</v>
      </c>
      <c r="C184" s="1">
        <v>42</v>
      </c>
      <c r="D184" s="1">
        <v>0</v>
      </c>
      <c r="E184" s="1">
        <v>0</v>
      </c>
      <c r="F184" s="1">
        <v>0</v>
      </c>
      <c r="G184" s="5">
        <v>0.9</v>
      </c>
      <c r="H184" s="1">
        <v>1.5</v>
      </c>
      <c r="I184" s="1">
        <v>103</v>
      </c>
      <c r="J184" s="1">
        <v>1.4</v>
      </c>
      <c r="K184" s="1">
        <v>3</v>
      </c>
      <c r="L184" s="1">
        <v>0</v>
      </c>
    </row>
    <row r="185" spans="1:12">
      <c r="A185" s="2">
        <v>40926.625</v>
      </c>
      <c r="B185" s="1">
        <v>4.4000000000000004</v>
      </c>
      <c r="C185" s="1">
        <v>37</v>
      </c>
      <c r="D185" s="1">
        <v>0</v>
      </c>
      <c r="E185" s="1">
        <v>0</v>
      </c>
      <c r="F185" s="1">
        <v>0</v>
      </c>
      <c r="G185" s="5">
        <v>0.9</v>
      </c>
      <c r="H185" s="1">
        <v>1.3</v>
      </c>
      <c r="I185" s="1">
        <v>99</v>
      </c>
      <c r="J185" s="1">
        <v>1.1000000000000001</v>
      </c>
      <c r="K185" s="1">
        <v>4.4000000000000004</v>
      </c>
      <c r="L185" s="1">
        <v>0</v>
      </c>
    </row>
    <row r="186" spans="1:12">
      <c r="A186" s="2">
        <v>40926.666666666664</v>
      </c>
      <c r="B186" s="1">
        <v>3.6</v>
      </c>
      <c r="C186" s="1">
        <v>40</v>
      </c>
      <c r="D186" s="1">
        <v>0</v>
      </c>
      <c r="E186" s="1">
        <v>0</v>
      </c>
      <c r="F186" s="1">
        <v>0</v>
      </c>
      <c r="G186" s="5">
        <v>0.9</v>
      </c>
      <c r="H186" s="1">
        <v>1.6</v>
      </c>
      <c r="I186" s="1">
        <v>89</v>
      </c>
      <c r="J186" s="1">
        <v>0.5</v>
      </c>
      <c r="K186" s="1">
        <v>3.8</v>
      </c>
      <c r="L186" s="1">
        <v>0</v>
      </c>
    </row>
    <row r="187" spans="1:12">
      <c r="A187" s="2">
        <v>40926.708333333336</v>
      </c>
      <c r="B187" s="1">
        <v>2</v>
      </c>
      <c r="C187" s="1">
        <v>48</v>
      </c>
      <c r="D187" s="1">
        <v>0</v>
      </c>
      <c r="E187" s="1">
        <v>0</v>
      </c>
      <c r="F187" s="1">
        <v>0</v>
      </c>
      <c r="G187" s="5">
        <v>0.9</v>
      </c>
      <c r="H187" s="1">
        <v>1.5</v>
      </c>
      <c r="I187" s="1">
        <v>77</v>
      </c>
      <c r="J187" s="1">
        <v>0.1</v>
      </c>
      <c r="K187" s="1">
        <v>1.7</v>
      </c>
      <c r="L187" s="1">
        <v>0</v>
      </c>
    </row>
    <row r="188" spans="1:12">
      <c r="A188" s="2">
        <v>40926.75</v>
      </c>
      <c r="B188" s="1">
        <v>1.3</v>
      </c>
      <c r="C188" s="1">
        <v>54</v>
      </c>
      <c r="D188" s="1">
        <v>0</v>
      </c>
      <c r="E188" s="1">
        <v>0</v>
      </c>
      <c r="F188" s="1">
        <v>0</v>
      </c>
      <c r="G188" s="5">
        <v>0.9</v>
      </c>
      <c r="H188" s="1">
        <v>0.9</v>
      </c>
      <c r="I188" s="1">
        <v>65</v>
      </c>
      <c r="J188" s="1">
        <v>0</v>
      </c>
      <c r="K188" s="1">
        <v>0.2</v>
      </c>
      <c r="L188" s="1">
        <v>0</v>
      </c>
    </row>
    <row r="189" spans="1:12">
      <c r="A189" s="2">
        <v>40926.791666666664</v>
      </c>
      <c r="B189" s="1">
        <v>0.1</v>
      </c>
      <c r="C189" s="1">
        <v>61</v>
      </c>
      <c r="D189" s="1">
        <v>0</v>
      </c>
      <c r="E189" s="1">
        <v>0</v>
      </c>
      <c r="F189" s="1">
        <v>0</v>
      </c>
      <c r="G189" s="5">
        <v>0.9</v>
      </c>
      <c r="H189" s="1">
        <v>0.3</v>
      </c>
      <c r="I189" s="1">
        <v>274</v>
      </c>
      <c r="J189" s="1">
        <v>0</v>
      </c>
      <c r="K189" s="1">
        <v>-1.9</v>
      </c>
      <c r="L189" s="1">
        <v>0</v>
      </c>
    </row>
    <row r="190" spans="1:12">
      <c r="A190" s="2">
        <v>40926.833333333336</v>
      </c>
      <c r="B190" s="1">
        <v>-1.3</v>
      </c>
      <c r="C190" s="1">
        <v>68</v>
      </c>
      <c r="D190" s="1">
        <v>0</v>
      </c>
      <c r="E190" s="1">
        <v>0</v>
      </c>
      <c r="F190" s="1">
        <v>0</v>
      </c>
      <c r="G190" s="5">
        <v>0.9</v>
      </c>
      <c r="H190" s="1">
        <v>0.2</v>
      </c>
      <c r="I190" s="1">
        <v>218</v>
      </c>
      <c r="J190" s="1">
        <v>0</v>
      </c>
      <c r="K190" s="1">
        <v>-3</v>
      </c>
      <c r="L190" s="1">
        <v>0</v>
      </c>
    </row>
    <row r="191" spans="1:12">
      <c r="A191" s="2">
        <v>40926.875</v>
      </c>
      <c r="B191" s="1">
        <v>-2.1</v>
      </c>
      <c r="C191" s="1">
        <v>71</v>
      </c>
      <c r="D191" s="1">
        <v>0</v>
      </c>
      <c r="E191" s="1">
        <v>0</v>
      </c>
      <c r="F191" s="1">
        <v>0</v>
      </c>
      <c r="G191" s="5">
        <v>0.9</v>
      </c>
      <c r="H191" s="1">
        <v>0.4</v>
      </c>
      <c r="I191" s="1">
        <v>177</v>
      </c>
      <c r="J191" s="1">
        <v>0</v>
      </c>
      <c r="K191" s="1">
        <v>-3.5</v>
      </c>
      <c r="L191" s="1">
        <v>0</v>
      </c>
    </row>
    <row r="192" spans="1:12">
      <c r="A192" s="2">
        <v>40926.916666666664</v>
      </c>
      <c r="B192" s="1">
        <v>-2.2000000000000002</v>
      </c>
      <c r="C192" s="1">
        <v>71</v>
      </c>
      <c r="D192" s="1">
        <v>0</v>
      </c>
      <c r="E192" s="1">
        <v>0</v>
      </c>
      <c r="F192" s="1">
        <v>0</v>
      </c>
      <c r="G192" s="5">
        <v>0.9</v>
      </c>
      <c r="H192" s="1">
        <v>0.7</v>
      </c>
      <c r="I192" s="1">
        <v>294</v>
      </c>
      <c r="J192" s="1">
        <v>0</v>
      </c>
      <c r="K192" s="1">
        <v>-3.6</v>
      </c>
      <c r="L192" s="1">
        <v>0</v>
      </c>
    </row>
    <row r="193" spans="1:12">
      <c r="A193" s="2">
        <v>40926.958333333336</v>
      </c>
      <c r="B193" s="1">
        <v>-3.1</v>
      </c>
      <c r="C193" s="1">
        <v>73</v>
      </c>
      <c r="D193" s="1">
        <v>0</v>
      </c>
      <c r="E193" s="1">
        <v>0</v>
      </c>
      <c r="F193" s="1">
        <v>0</v>
      </c>
      <c r="G193" s="5">
        <v>0.9</v>
      </c>
      <c r="H193" s="1">
        <v>0.5</v>
      </c>
      <c r="I193" s="1">
        <v>268</v>
      </c>
      <c r="J193" s="1">
        <v>0</v>
      </c>
      <c r="K193" s="1">
        <v>-4</v>
      </c>
      <c r="L193" s="1">
        <v>0</v>
      </c>
    </row>
    <row r="194" spans="1:12">
      <c r="A194" s="2">
        <v>40927</v>
      </c>
      <c r="B194" s="1">
        <v>-2.9</v>
      </c>
      <c r="C194" s="1">
        <v>70</v>
      </c>
      <c r="D194" s="1">
        <v>0</v>
      </c>
      <c r="E194" s="1">
        <v>0</v>
      </c>
      <c r="F194" s="1">
        <v>0</v>
      </c>
      <c r="G194" s="5">
        <v>0.9</v>
      </c>
      <c r="H194" s="1">
        <v>0.4</v>
      </c>
      <c r="I194" s="1">
        <v>155</v>
      </c>
      <c r="J194" s="1">
        <v>0</v>
      </c>
      <c r="K194" s="1">
        <v>-3.9</v>
      </c>
      <c r="L194" s="1">
        <v>0</v>
      </c>
    </row>
    <row r="195" spans="1:12">
      <c r="A195" s="2">
        <v>40927.041666666664</v>
      </c>
      <c r="B195" s="1">
        <v>-3</v>
      </c>
      <c r="C195" s="1">
        <v>71</v>
      </c>
      <c r="D195" s="1">
        <v>0</v>
      </c>
      <c r="E195" s="1">
        <v>0</v>
      </c>
      <c r="F195" s="1">
        <v>0</v>
      </c>
      <c r="G195" s="5">
        <v>0.9</v>
      </c>
      <c r="H195" s="1">
        <v>0.5</v>
      </c>
      <c r="I195" s="1">
        <v>64</v>
      </c>
      <c r="J195" s="1">
        <v>0</v>
      </c>
      <c r="K195" s="1">
        <v>-4</v>
      </c>
      <c r="L195" s="1">
        <v>0</v>
      </c>
    </row>
    <row r="196" spans="1:12">
      <c r="A196" s="2">
        <v>40927.083333333336</v>
      </c>
      <c r="B196" s="1">
        <v>-3.1</v>
      </c>
      <c r="C196" s="1">
        <v>71</v>
      </c>
      <c r="D196" s="1">
        <v>0</v>
      </c>
      <c r="E196" s="1">
        <v>0</v>
      </c>
      <c r="F196" s="1">
        <v>0</v>
      </c>
      <c r="G196" s="5">
        <v>0.9</v>
      </c>
      <c r="H196" s="1">
        <v>0.4</v>
      </c>
      <c r="I196" s="1">
        <v>298</v>
      </c>
      <c r="J196" s="1">
        <v>0</v>
      </c>
      <c r="K196" s="1">
        <v>-3.7</v>
      </c>
      <c r="L196" s="1">
        <v>0</v>
      </c>
    </row>
    <row r="197" spans="1:12">
      <c r="A197" s="2">
        <v>40927.125</v>
      </c>
      <c r="B197" s="1">
        <v>-2.9</v>
      </c>
      <c r="C197" s="1">
        <v>71</v>
      </c>
      <c r="D197" s="1">
        <v>0</v>
      </c>
      <c r="E197" s="1">
        <v>0</v>
      </c>
      <c r="F197" s="1">
        <v>0</v>
      </c>
      <c r="G197" s="5">
        <v>0.9</v>
      </c>
      <c r="H197" s="1">
        <v>0.5</v>
      </c>
      <c r="I197" s="1">
        <v>86</v>
      </c>
      <c r="J197" s="1">
        <v>0</v>
      </c>
      <c r="K197" s="1">
        <v>-3.4</v>
      </c>
      <c r="L197" s="1">
        <v>0</v>
      </c>
    </row>
    <row r="198" spans="1:12">
      <c r="A198" s="2">
        <v>40927.166666666664</v>
      </c>
      <c r="B198" s="1">
        <v>-3.1</v>
      </c>
      <c r="C198" s="1">
        <v>73</v>
      </c>
      <c r="D198" s="1">
        <v>0</v>
      </c>
      <c r="E198" s="1">
        <v>0</v>
      </c>
      <c r="F198" s="1">
        <v>0</v>
      </c>
      <c r="G198" s="5">
        <v>0.9</v>
      </c>
      <c r="H198" s="1">
        <v>0.5</v>
      </c>
      <c r="I198" s="1">
        <v>208</v>
      </c>
      <c r="J198" s="1">
        <v>0</v>
      </c>
      <c r="K198" s="1">
        <v>-3.5</v>
      </c>
      <c r="L198" s="1">
        <v>0</v>
      </c>
    </row>
    <row r="199" spans="1:12">
      <c r="A199" s="2">
        <v>40927.208333333336</v>
      </c>
      <c r="B199" s="1">
        <v>-2.8</v>
      </c>
      <c r="C199" s="1">
        <v>73</v>
      </c>
      <c r="D199" s="1">
        <v>0</v>
      </c>
      <c r="E199" s="1">
        <v>0</v>
      </c>
      <c r="F199" s="1">
        <v>0</v>
      </c>
      <c r="G199" s="5">
        <v>0.9</v>
      </c>
      <c r="H199" s="1">
        <v>0.4</v>
      </c>
      <c r="I199" s="1">
        <v>249</v>
      </c>
      <c r="J199" s="1">
        <v>0</v>
      </c>
      <c r="K199" s="1">
        <v>-3.1</v>
      </c>
      <c r="L199" s="1">
        <v>0</v>
      </c>
    </row>
    <row r="200" spans="1:12">
      <c r="A200" s="2">
        <v>40927.25</v>
      </c>
      <c r="B200" s="1">
        <v>-3.2</v>
      </c>
      <c r="C200" s="1">
        <v>75</v>
      </c>
      <c r="D200" s="1">
        <v>0</v>
      </c>
      <c r="E200" s="1">
        <v>0</v>
      </c>
      <c r="F200" s="1">
        <v>0</v>
      </c>
      <c r="G200" s="5">
        <v>0.9</v>
      </c>
      <c r="H200" s="1">
        <v>0.2</v>
      </c>
      <c r="I200" s="1">
        <v>250</v>
      </c>
      <c r="J200" s="1">
        <v>0</v>
      </c>
      <c r="K200" s="1">
        <v>-3.5</v>
      </c>
      <c r="L200" s="1">
        <v>0</v>
      </c>
    </row>
    <row r="201" spans="1:12">
      <c r="A201" s="2">
        <v>40927.291666666664</v>
      </c>
      <c r="B201" s="1">
        <v>-3.4</v>
      </c>
      <c r="C201" s="1">
        <v>76</v>
      </c>
      <c r="D201" s="1">
        <v>0</v>
      </c>
      <c r="E201" s="1">
        <v>0</v>
      </c>
      <c r="F201" s="1">
        <v>0</v>
      </c>
      <c r="G201" s="5">
        <v>0.9</v>
      </c>
      <c r="H201" s="1">
        <v>0.1</v>
      </c>
      <c r="I201" s="1">
        <v>130</v>
      </c>
      <c r="J201" s="1">
        <v>0</v>
      </c>
      <c r="K201" s="1">
        <v>-4.3</v>
      </c>
      <c r="L201" s="1">
        <v>0</v>
      </c>
    </row>
    <row r="202" spans="1:12">
      <c r="A202" s="2">
        <v>40927.333333333336</v>
      </c>
      <c r="B202" s="1">
        <v>-3.7</v>
      </c>
      <c r="C202" s="1">
        <v>77</v>
      </c>
      <c r="D202" s="1">
        <v>0</v>
      </c>
      <c r="E202" s="1">
        <v>0</v>
      </c>
      <c r="F202" s="1">
        <v>0</v>
      </c>
      <c r="G202" s="5">
        <v>0.9</v>
      </c>
      <c r="H202" s="1">
        <v>0.5</v>
      </c>
      <c r="I202" s="1">
        <v>209</v>
      </c>
      <c r="J202" s="1">
        <v>0</v>
      </c>
      <c r="K202" s="1">
        <v>-4.8</v>
      </c>
      <c r="L202" s="1">
        <v>0</v>
      </c>
    </row>
    <row r="203" spans="1:12">
      <c r="A203" s="2">
        <v>40927.375</v>
      </c>
      <c r="B203" s="1">
        <v>-4</v>
      </c>
      <c r="C203" s="1">
        <v>79</v>
      </c>
      <c r="D203" s="1">
        <v>0</v>
      </c>
      <c r="E203" s="1">
        <v>0</v>
      </c>
      <c r="F203" s="1">
        <v>0</v>
      </c>
      <c r="G203" s="5">
        <v>0.9</v>
      </c>
      <c r="H203" s="1">
        <v>0.4</v>
      </c>
      <c r="I203" s="1">
        <v>141</v>
      </c>
      <c r="J203" s="1">
        <v>0</v>
      </c>
      <c r="K203" s="1">
        <v>-4.5999999999999996</v>
      </c>
      <c r="L203" s="1">
        <v>0</v>
      </c>
    </row>
    <row r="204" spans="1:12">
      <c r="A204" s="2">
        <v>40927.416666666664</v>
      </c>
      <c r="B204" s="1">
        <v>-3.2</v>
      </c>
      <c r="C204" s="1">
        <v>77</v>
      </c>
      <c r="D204" s="1">
        <v>0</v>
      </c>
      <c r="E204" s="1">
        <v>0</v>
      </c>
      <c r="F204" s="1">
        <v>0</v>
      </c>
      <c r="G204" s="5">
        <v>0.9</v>
      </c>
      <c r="H204" s="1">
        <v>0.2</v>
      </c>
      <c r="I204" s="1">
        <v>212</v>
      </c>
      <c r="J204" s="1">
        <v>0.2</v>
      </c>
      <c r="K204" s="1">
        <v>-3.2</v>
      </c>
      <c r="L204" s="1">
        <v>0</v>
      </c>
    </row>
    <row r="205" spans="1:12">
      <c r="A205" s="2">
        <v>40927.458333333336</v>
      </c>
      <c r="B205" s="1">
        <v>-2.1</v>
      </c>
      <c r="C205" s="1">
        <v>76</v>
      </c>
      <c r="D205" s="1">
        <v>0</v>
      </c>
      <c r="E205" s="1">
        <v>0</v>
      </c>
      <c r="F205" s="1">
        <v>0</v>
      </c>
      <c r="G205" s="5">
        <v>0.9</v>
      </c>
      <c r="H205" s="1">
        <v>0.1</v>
      </c>
      <c r="I205" s="1">
        <v>106</v>
      </c>
      <c r="J205" s="1">
        <v>0.3</v>
      </c>
      <c r="K205" s="1">
        <v>-2</v>
      </c>
      <c r="L205" s="1">
        <v>0</v>
      </c>
    </row>
    <row r="206" spans="1:12">
      <c r="A206" s="2">
        <v>40927.5</v>
      </c>
      <c r="B206" s="1">
        <v>-1.3</v>
      </c>
      <c r="C206" s="1">
        <v>73</v>
      </c>
      <c r="D206" s="1">
        <v>0</v>
      </c>
      <c r="E206" s="1">
        <v>0</v>
      </c>
      <c r="F206" s="1">
        <v>0</v>
      </c>
      <c r="G206" s="5">
        <v>0.9</v>
      </c>
      <c r="H206" s="1">
        <v>0.1</v>
      </c>
      <c r="I206" s="1">
        <v>160</v>
      </c>
      <c r="J206" s="1">
        <v>0.3</v>
      </c>
      <c r="K206" s="1">
        <v>-1.1000000000000001</v>
      </c>
      <c r="L206" s="1">
        <v>0</v>
      </c>
    </row>
    <row r="207" spans="1:12">
      <c r="A207" s="2">
        <v>40927.541666666664</v>
      </c>
      <c r="B207" s="1">
        <v>-0.6</v>
      </c>
      <c r="C207" s="1">
        <v>71</v>
      </c>
      <c r="D207" s="1">
        <v>0</v>
      </c>
      <c r="E207" s="1">
        <v>0</v>
      </c>
      <c r="F207" s="1">
        <v>0</v>
      </c>
      <c r="G207" s="5">
        <v>0.9</v>
      </c>
      <c r="H207" s="1">
        <v>0.6</v>
      </c>
      <c r="I207" s="1">
        <v>109</v>
      </c>
      <c r="J207" s="1">
        <v>0.6</v>
      </c>
      <c r="K207" s="1">
        <v>-0.4</v>
      </c>
      <c r="L207" s="1">
        <v>0</v>
      </c>
    </row>
    <row r="208" spans="1:12">
      <c r="A208" s="2">
        <v>40927.583333333336</v>
      </c>
      <c r="B208" s="1">
        <v>-0.3</v>
      </c>
      <c r="C208" s="1">
        <v>67</v>
      </c>
      <c r="D208" s="1">
        <v>0</v>
      </c>
      <c r="E208" s="1">
        <v>0</v>
      </c>
      <c r="F208" s="1">
        <v>0</v>
      </c>
      <c r="G208" s="5">
        <v>0.9</v>
      </c>
      <c r="H208" s="1">
        <v>0.6</v>
      </c>
      <c r="I208" s="1">
        <v>90</v>
      </c>
      <c r="J208" s="1">
        <v>0.4</v>
      </c>
      <c r="K208" s="1">
        <v>0</v>
      </c>
      <c r="L208" s="1">
        <v>0</v>
      </c>
    </row>
    <row r="209" spans="1:12">
      <c r="A209" s="2">
        <v>40927.625</v>
      </c>
      <c r="B209" s="1">
        <v>-0.5</v>
      </c>
      <c r="C209" s="1">
        <v>66</v>
      </c>
      <c r="D209" s="1">
        <v>0</v>
      </c>
      <c r="E209" s="1">
        <v>0</v>
      </c>
      <c r="F209" s="1">
        <v>0</v>
      </c>
      <c r="G209" s="5">
        <v>0.9</v>
      </c>
      <c r="H209" s="1">
        <v>0.7</v>
      </c>
      <c r="I209" s="1">
        <v>84</v>
      </c>
      <c r="J209" s="1">
        <v>0.2</v>
      </c>
      <c r="K209" s="1">
        <v>-0.3</v>
      </c>
      <c r="L209" s="1">
        <v>0</v>
      </c>
    </row>
    <row r="210" spans="1:12">
      <c r="A210" s="2">
        <v>40927.666666666664</v>
      </c>
      <c r="B210" s="1">
        <v>-0.4</v>
      </c>
      <c r="C210" s="1">
        <v>65</v>
      </c>
      <c r="D210" s="1">
        <v>0</v>
      </c>
      <c r="E210" s="1">
        <v>0</v>
      </c>
      <c r="F210" s="1">
        <v>0</v>
      </c>
      <c r="G210" s="5">
        <v>0.9</v>
      </c>
      <c r="H210" s="1">
        <v>0.2</v>
      </c>
      <c r="I210" s="1">
        <v>319</v>
      </c>
      <c r="J210" s="1">
        <v>0.2</v>
      </c>
      <c r="K210" s="1">
        <v>-0.2</v>
      </c>
      <c r="L210" s="1">
        <v>0</v>
      </c>
    </row>
    <row r="211" spans="1:12">
      <c r="A211" s="2">
        <v>40927.708333333336</v>
      </c>
      <c r="B211" s="1">
        <v>-0.7</v>
      </c>
      <c r="C211" s="1">
        <v>65</v>
      </c>
      <c r="D211" s="1">
        <v>0</v>
      </c>
      <c r="E211" s="1">
        <v>0</v>
      </c>
      <c r="F211" s="1">
        <v>0</v>
      </c>
      <c r="G211" s="5">
        <v>0.9</v>
      </c>
      <c r="H211" s="1">
        <v>0.3</v>
      </c>
      <c r="I211" s="1">
        <v>66</v>
      </c>
      <c r="J211" s="1">
        <v>0.1</v>
      </c>
      <c r="K211" s="1">
        <v>-0.8</v>
      </c>
      <c r="L211" s="1">
        <v>0</v>
      </c>
    </row>
    <row r="212" spans="1:12">
      <c r="A212" s="2">
        <v>40927.75</v>
      </c>
      <c r="B212" s="1">
        <v>-1.4</v>
      </c>
      <c r="C212" s="1">
        <v>67</v>
      </c>
      <c r="D212" s="1">
        <v>0</v>
      </c>
      <c r="E212" s="1">
        <v>0</v>
      </c>
      <c r="F212" s="1">
        <v>0</v>
      </c>
      <c r="G212" s="5">
        <v>0.9</v>
      </c>
      <c r="H212" s="1">
        <v>0.4</v>
      </c>
      <c r="I212" s="1">
        <v>64</v>
      </c>
      <c r="J212" s="1">
        <v>0</v>
      </c>
      <c r="K212" s="1">
        <v>-2.2000000000000002</v>
      </c>
      <c r="L212" s="1">
        <v>0</v>
      </c>
    </row>
    <row r="213" spans="1:12">
      <c r="A213" s="2">
        <v>40927.791666666664</v>
      </c>
      <c r="B213" s="1">
        <v>-1.6</v>
      </c>
      <c r="C213" s="1">
        <v>68</v>
      </c>
      <c r="D213" s="1">
        <v>0</v>
      </c>
      <c r="E213" s="1">
        <v>0</v>
      </c>
      <c r="F213" s="1">
        <v>0</v>
      </c>
      <c r="G213" s="5">
        <v>0.9</v>
      </c>
      <c r="H213" s="1">
        <v>0</v>
      </c>
      <c r="I213" s="1">
        <v>139</v>
      </c>
      <c r="J213" s="1">
        <v>0</v>
      </c>
      <c r="K213" s="1">
        <v>-2.7</v>
      </c>
      <c r="L213" s="1">
        <v>0</v>
      </c>
    </row>
    <row r="214" spans="1:12">
      <c r="A214" s="2">
        <v>40927.833333333336</v>
      </c>
      <c r="B214" s="1">
        <v>-2.2999999999999998</v>
      </c>
      <c r="C214" s="1">
        <v>72</v>
      </c>
      <c r="D214" s="1">
        <v>0</v>
      </c>
      <c r="E214" s="1">
        <v>0</v>
      </c>
      <c r="F214" s="1">
        <v>0</v>
      </c>
      <c r="G214" s="5">
        <v>0.9</v>
      </c>
      <c r="H214" s="1">
        <v>0</v>
      </c>
      <c r="I214" s="1">
        <v>203</v>
      </c>
      <c r="J214" s="1">
        <v>0</v>
      </c>
      <c r="K214" s="1">
        <v>-3.7</v>
      </c>
      <c r="L214" s="1">
        <v>0</v>
      </c>
    </row>
    <row r="215" spans="1:12">
      <c r="A215" s="2">
        <v>40927.875</v>
      </c>
      <c r="B215" s="1">
        <v>-2.7</v>
      </c>
      <c r="C215" s="1">
        <v>74</v>
      </c>
      <c r="D215" s="1">
        <v>0</v>
      </c>
      <c r="E215" s="1">
        <v>0</v>
      </c>
      <c r="F215" s="1">
        <v>0</v>
      </c>
      <c r="G215" s="5">
        <v>0.9</v>
      </c>
      <c r="H215" s="1">
        <v>0</v>
      </c>
      <c r="I215" s="1">
        <v>203</v>
      </c>
      <c r="J215" s="1">
        <v>0</v>
      </c>
      <c r="K215" s="1">
        <v>-4.4000000000000004</v>
      </c>
      <c r="L215" s="1">
        <v>0</v>
      </c>
    </row>
    <row r="216" spans="1:12">
      <c r="A216" s="2">
        <v>40927.916666666664</v>
      </c>
      <c r="B216" s="1">
        <v>-3.2</v>
      </c>
      <c r="C216" s="1">
        <v>77</v>
      </c>
      <c r="D216" s="1">
        <v>0</v>
      </c>
      <c r="E216" s="1">
        <v>0</v>
      </c>
      <c r="F216" s="1">
        <v>0</v>
      </c>
      <c r="G216" s="5">
        <v>0.9</v>
      </c>
      <c r="H216" s="1">
        <v>0</v>
      </c>
      <c r="I216" s="1">
        <v>356</v>
      </c>
      <c r="J216" s="1">
        <v>0</v>
      </c>
      <c r="K216" s="1">
        <v>-4.9000000000000004</v>
      </c>
      <c r="L216" s="1">
        <v>0</v>
      </c>
    </row>
    <row r="217" spans="1:12">
      <c r="A217" s="2">
        <v>40927.958333333336</v>
      </c>
      <c r="B217" s="1">
        <v>-3.5</v>
      </c>
      <c r="C217" s="1">
        <v>78</v>
      </c>
      <c r="D217" s="1">
        <v>0</v>
      </c>
      <c r="E217" s="1">
        <v>0</v>
      </c>
      <c r="F217" s="1">
        <v>0</v>
      </c>
      <c r="G217" s="5">
        <v>0.9</v>
      </c>
      <c r="H217" s="1">
        <v>0</v>
      </c>
      <c r="I217" s="1">
        <v>9</v>
      </c>
      <c r="J217" s="1">
        <v>0</v>
      </c>
      <c r="K217" s="1">
        <v>-5.2</v>
      </c>
      <c r="L217" s="1">
        <v>0</v>
      </c>
    </row>
    <row r="218" spans="1:12">
      <c r="A218" s="2">
        <v>40928</v>
      </c>
      <c r="B218" s="1">
        <v>-4</v>
      </c>
      <c r="C218" s="1">
        <v>79</v>
      </c>
      <c r="D218" s="1">
        <v>0</v>
      </c>
      <c r="E218" s="1">
        <v>0</v>
      </c>
      <c r="F218" s="1">
        <v>0</v>
      </c>
      <c r="G218" s="5">
        <v>0.9</v>
      </c>
      <c r="H218" s="1">
        <v>0.2</v>
      </c>
      <c r="I218" s="1">
        <v>335</v>
      </c>
      <c r="J218" s="1">
        <v>0</v>
      </c>
      <c r="K218" s="1">
        <v>-5.3</v>
      </c>
      <c r="L218" s="1">
        <v>0</v>
      </c>
    </row>
    <row r="219" spans="1:12">
      <c r="A219" s="2">
        <v>40928.041666666664</v>
      </c>
      <c r="B219" s="1">
        <v>-4.2</v>
      </c>
      <c r="C219" s="1">
        <v>80</v>
      </c>
      <c r="D219" s="1">
        <v>0</v>
      </c>
      <c r="E219" s="1">
        <v>0</v>
      </c>
      <c r="F219" s="1">
        <v>0</v>
      </c>
      <c r="G219" s="5">
        <v>0.9</v>
      </c>
      <c r="H219" s="1">
        <v>0.3</v>
      </c>
      <c r="I219" s="1">
        <v>59</v>
      </c>
      <c r="J219" s="1">
        <v>0</v>
      </c>
      <c r="K219" s="1">
        <v>-6</v>
      </c>
      <c r="L219" s="1">
        <v>0</v>
      </c>
    </row>
    <row r="220" spans="1:12">
      <c r="A220" s="2">
        <v>40928.083333333336</v>
      </c>
      <c r="B220" s="1">
        <v>-4.7</v>
      </c>
      <c r="C220" s="1">
        <v>81.099999999999994</v>
      </c>
      <c r="D220" s="1">
        <v>0</v>
      </c>
      <c r="E220" s="1">
        <v>0</v>
      </c>
      <c r="F220" s="1">
        <v>0</v>
      </c>
      <c r="G220" s="5">
        <v>0.9</v>
      </c>
      <c r="H220" s="1">
        <v>0.4</v>
      </c>
      <c r="I220" s="1">
        <v>203</v>
      </c>
      <c r="J220" s="1">
        <v>0</v>
      </c>
      <c r="K220" s="1">
        <v>-5.9</v>
      </c>
      <c r="L220" s="1">
        <v>0</v>
      </c>
    </row>
    <row r="221" spans="1:12">
      <c r="A221" s="2">
        <v>40928.125</v>
      </c>
      <c r="B221" s="1">
        <v>-5.0999999999999996</v>
      </c>
      <c r="C221" s="1">
        <v>83.3</v>
      </c>
      <c r="D221" s="1">
        <v>0</v>
      </c>
      <c r="E221" s="1">
        <v>0</v>
      </c>
      <c r="F221" s="1">
        <v>0</v>
      </c>
      <c r="G221" s="5">
        <v>0.9</v>
      </c>
      <c r="H221" s="1">
        <v>0.4</v>
      </c>
      <c r="I221" s="1">
        <v>290</v>
      </c>
      <c r="J221" s="1">
        <v>0</v>
      </c>
      <c r="K221" s="1">
        <v>-6</v>
      </c>
      <c r="L221" s="1">
        <v>0</v>
      </c>
    </row>
    <row r="222" spans="1:12">
      <c r="A222" s="2">
        <v>40928.166666666664</v>
      </c>
      <c r="B222" s="1">
        <v>-5.3</v>
      </c>
      <c r="C222" s="1">
        <v>83.3</v>
      </c>
      <c r="D222" s="1">
        <v>0</v>
      </c>
      <c r="E222" s="1">
        <v>0</v>
      </c>
      <c r="F222" s="1">
        <v>0</v>
      </c>
      <c r="G222" s="5">
        <v>0.9</v>
      </c>
      <c r="H222" s="1">
        <v>0.2</v>
      </c>
      <c r="I222" s="1">
        <v>316</v>
      </c>
      <c r="J222" s="1">
        <v>0</v>
      </c>
      <c r="K222" s="1">
        <v>-6.2</v>
      </c>
      <c r="L222" s="1">
        <v>0</v>
      </c>
    </row>
    <row r="223" spans="1:12">
      <c r="A223" s="2">
        <v>40928.208333333336</v>
      </c>
      <c r="B223" s="1">
        <v>-5.7</v>
      </c>
      <c r="C223" s="1">
        <v>85.6</v>
      </c>
      <c r="D223" s="1">
        <v>0</v>
      </c>
      <c r="E223" s="1">
        <v>0</v>
      </c>
      <c r="F223" s="1">
        <v>0</v>
      </c>
      <c r="G223" s="5">
        <v>0.9</v>
      </c>
      <c r="H223" s="1">
        <v>0.5</v>
      </c>
      <c r="I223" s="1">
        <v>230</v>
      </c>
      <c r="J223" s="1">
        <v>0</v>
      </c>
      <c r="K223" s="1">
        <v>-6.5</v>
      </c>
      <c r="L223" s="1">
        <v>0</v>
      </c>
    </row>
    <row r="224" spans="1:12">
      <c r="A224" s="2">
        <v>40928.25</v>
      </c>
      <c r="B224" s="1">
        <v>-5.7</v>
      </c>
      <c r="C224" s="1">
        <v>85.6</v>
      </c>
      <c r="D224" s="1">
        <v>0</v>
      </c>
      <c r="E224" s="1">
        <v>0</v>
      </c>
      <c r="F224" s="1">
        <v>0</v>
      </c>
      <c r="G224" s="5">
        <v>0.9</v>
      </c>
      <c r="H224" s="1">
        <v>0.3</v>
      </c>
      <c r="I224" s="1">
        <v>209</v>
      </c>
      <c r="J224" s="1">
        <v>0</v>
      </c>
      <c r="K224" s="1">
        <v>-6.5</v>
      </c>
      <c r="L224" s="1">
        <v>0</v>
      </c>
    </row>
    <row r="225" spans="1:12">
      <c r="A225" s="2">
        <v>40928.291666666664</v>
      </c>
      <c r="B225" s="1">
        <v>-6.1</v>
      </c>
      <c r="C225" s="1">
        <v>87.8</v>
      </c>
      <c r="D225" s="1">
        <v>0</v>
      </c>
      <c r="E225" s="1">
        <v>0</v>
      </c>
      <c r="F225" s="1">
        <v>0</v>
      </c>
      <c r="G225" s="5">
        <v>0.9</v>
      </c>
      <c r="H225" s="1">
        <v>0.2</v>
      </c>
      <c r="I225" s="1">
        <v>155</v>
      </c>
      <c r="J225" s="1">
        <v>0</v>
      </c>
      <c r="K225" s="1">
        <v>-7.1</v>
      </c>
      <c r="L225" s="1">
        <v>0</v>
      </c>
    </row>
    <row r="226" spans="1:12">
      <c r="A226" s="2">
        <v>40928.333333333336</v>
      </c>
      <c r="B226" s="1">
        <v>-6.2</v>
      </c>
      <c r="C226" s="1">
        <v>88.9</v>
      </c>
      <c r="D226" s="1">
        <v>0</v>
      </c>
      <c r="E226" s="1">
        <v>0</v>
      </c>
      <c r="F226" s="1">
        <v>0</v>
      </c>
      <c r="G226" s="5">
        <v>0.9</v>
      </c>
      <c r="H226" s="1">
        <v>0.2</v>
      </c>
      <c r="I226" s="1">
        <v>136</v>
      </c>
      <c r="J226" s="1">
        <v>0</v>
      </c>
      <c r="K226" s="1">
        <v>-7.1</v>
      </c>
      <c r="L226" s="1">
        <v>0</v>
      </c>
    </row>
    <row r="227" spans="1:12">
      <c r="A227" s="2">
        <v>40928.375</v>
      </c>
      <c r="B227" s="1">
        <v>-6.2</v>
      </c>
      <c r="C227" s="1">
        <v>90</v>
      </c>
      <c r="D227" s="1">
        <v>0</v>
      </c>
      <c r="E227" s="1">
        <v>0</v>
      </c>
      <c r="F227" s="1">
        <v>0</v>
      </c>
      <c r="G227" s="5">
        <v>0.9</v>
      </c>
      <c r="H227" s="1">
        <v>0.4</v>
      </c>
      <c r="I227" s="1">
        <v>302</v>
      </c>
      <c r="J227" s="1">
        <v>0</v>
      </c>
      <c r="K227" s="1">
        <v>-7</v>
      </c>
      <c r="L227" s="1">
        <v>0</v>
      </c>
    </row>
    <row r="228" spans="1:12">
      <c r="A228" s="2">
        <v>40928.416666666664</v>
      </c>
      <c r="B228" s="1">
        <v>-5.8</v>
      </c>
      <c r="C228" s="1">
        <v>87.8</v>
      </c>
      <c r="D228" s="1">
        <v>0</v>
      </c>
      <c r="E228" s="1">
        <v>0</v>
      </c>
      <c r="F228" s="1">
        <v>0</v>
      </c>
      <c r="G228" s="5">
        <v>0.9</v>
      </c>
      <c r="H228" s="1">
        <v>0.2</v>
      </c>
      <c r="I228" s="1">
        <v>351</v>
      </c>
      <c r="J228" s="1">
        <v>0.2</v>
      </c>
      <c r="K228" s="1">
        <v>-5.9</v>
      </c>
      <c r="L228" s="1">
        <v>0</v>
      </c>
    </row>
    <row r="229" spans="1:12">
      <c r="A229" s="2">
        <v>40928.458333333336</v>
      </c>
      <c r="B229" s="1">
        <v>-2.2000000000000002</v>
      </c>
      <c r="C229" s="1">
        <v>78</v>
      </c>
      <c r="D229" s="1">
        <v>0</v>
      </c>
      <c r="E229" s="1">
        <v>0</v>
      </c>
      <c r="F229" s="1">
        <v>36</v>
      </c>
      <c r="G229" s="5">
        <v>1.5</v>
      </c>
      <c r="H229" s="1">
        <v>0.1</v>
      </c>
      <c r="I229" s="1">
        <v>182</v>
      </c>
      <c r="J229" s="1">
        <v>0.9</v>
      </c>
      <c r="K229" s="1">
        <v>-1.8</v>
      </c>
      <c r="L229" s="1">
        <v>0</v>
      </c>
    </row>
    <row r="230" spans="1:12">
      <c r="A230" s="2">
        <v>40928.5</v>
      </c>
      <c r="B230" s="1">
        <v>-0.1</v>
      </c>
      <c r="C230" s="1">
        <v>71</v>
      </c>
      <c r="D230" s="1">
        <v>0</v>
      </c>
      <c r="E230" s="1">
        <v>0</v>
      </c>
      <c r="F230" s="1">
        <v>25</v>
      </c>
      <c r="G230" s="5">
        <v>1.9</v>
      </c>
      <c r="H230" s="1">
        <v>0.5</v>
      </c>
      <c r="I230" s="1">
        <v>206</v>
      </c>
      <c r="J230" s="1">
        <v>0.9</v>
      </c>
      <c r="K230" s="1">
        <v>0.5</v>
      </c>
      <c r="L230" s="1">
        <v>0</v>
      </c>
    </row>
    <row r="231" spans="1:12">
      <c r="A231" s="2">
        <v>40928.541666666664</v>
      </c>
      <c r="B231" s="1">
        <v>0.2</v>
      </c>
      <c r="C231" s="1">
        <v>70</v>
      </c>
      <c r="D231" s="1">
        <v>0</v>
      </c>
      <c r="E231" s="1">
        <v>0</v>
      </c>
      <c r="F231" s="1">
        <v>0</v>
      </c>
      <c r="G231" s="5">
        <v>1.9</v>
      </c>
      <c r="H231" s="1">
        <v>0.5</v>
      </c>
      <c r="I231" s="1">
        <v>203</v>
      </c>
      <c r="J231" s="1">
        <v>0.5</v>
      </c>
      <c r="K231" s="1">
        <v>0.7</v>
      </c>
      <c r="L231" s="1">
        <v>0</v>
      </c>
    </row>
    <row r="232" spans="1:12">
      <c r="A232" s="2">
        <v>40928.583333333336</v>
      </c>
      <c r="B232" s="1">
        <v>0.3</v>
      </c>
      <c r="C232" s="1">
        <v>72</v>
      </c>
      <c r="D232" s="1">
        <v>0</v>
      </c>
      <c r="E232" s="1">
        <v>0</v>
      </c>
      <c r="F232" s="1">
        <v>32</v>
      </c>
      <c r="G232" s="5">
        <v>2.4</v>
      </c>
      <c r="H232" s="1">
        <v>1.4</v>
      </c>
      <c r="I232" s="1">
        <v>188</v>
      </c>
      <c r="J232" s="1">
        <v>0.1</v>
      </c>
      <c r="K232" s="1">
        <v>0.7</v>
      </c>
      <c r="L232" s="1">
        <v>0</v>
      </c>
    </row>
    <row r="233" spans="1:12">
      <c r="A233" s="2">
        <v>40928.625</v>
      </c>
      <c r="B233" s="1">
        <v>1.8</v>
      </c>
      <c r="C233" s="1">
        <v>72</v>
      </c>
      <c r="D233" s="1">
        <v>0</v>
      </c>
      <c r="E233" s="1">
        <v>0</v>
      </c>
      <c r="F233" s="1">
        <v>60</v>
      </c>
      <c r="G233" s="5">
        <v>3.4</v>
      </c>
      <c r="H233" s="1">
        <v>2.4</v>
      </c>
      <c r="I233" s="1">
        <v>128</v>
      </c>
      <c r="J233" s="1">
        <v>0.4</v>
      </c>
      <c r="K233" s="1">
        <v>1.9</v>
      </c>
      <c r="L233" s="1">
        <v>0</v>
      </c>
    </row>
    <row r="234" spans="1:12">
      <c r="A234" s="2">
        <v>40928.666666666664</v>
      </c>
      <c r="B234" s="1">
        <v>4.5999999999999996</v>
      </c>
      <c r="C234" s="1">
        <v>60</v>
      </c>
      <c r="D234" s="1">
        <v>0</v>
      </c>
      <c r="E234" s="1">
        <v>0</v>
      </c>
      <c r="F234" s="1">
        <v>60</v>
      </c>
      <c r="G234" s="5">
        <v>4.4000000000000004</v>
      </c>
      <c r="H234" s="1">
        <v>2</v>
      </c>
      <c r="I234" s="1">
        <v>256</v>
      </c>
      <c r="J234" s="1">
        <v>0.5</v>
      </c>
      <c r="K234" s="1">
        <v>4.5999999999999996</v>
      </c>
      <c r="L234" s="1">
        <v>0</v>
      </c>
    </row>
    <row r="235" spans="1:12">
      <c r="A235" s="2">
        <v>40928.708333333336</v>
      </c>
      <c r="B235" s="1">
        <v>3.4</v>
      </c>
      <c r="C235" s="1">
        <v>61</v>
      </c>
      <c r="D235" s="1">
        <v>0</v>
      </c>
      <c r="E235" s="1">
        <v>0</v>
      </c>
      <c r="F235" s="1">
        <v>20</v>
      </c>
      <c r="G235" s="5">
        <v>4.8</v>
      </c>
      <c r="H235" s="1">
        <v>2</v>
      </c>
      <c r="I235" s="1">
        <v>306</v>
      </c>
      <c r="J235" s="1">
        <v>0.1</v>
      </c>
      <c r="K235" s="1">
        <v>3.2</v>
      </c>
      <c r="L235" s="1">
        <v>0</v>
      </c>
    </row>
    <row r="236" spans="1:12">
      <c r="A236" s="2">
        <v>40928.75</v>
      </c>
      <c r="B236" s="1">
        <v>2.4</v>
      </c>
      <c r="C236" s="1">
        <v>62</v>
      </c>
      <c r="D236" s="1">
        <v>0</v>
      </c>
      <c r="E236" s="1">
        <v>0</v>
      </c>
      <c r="F236" s="1">
        <v>0</v>
      </c>
      <c r="G236" s="5">
        <v>4.8</v>
      </c>
      <c r="H236" s="1">
        <v>1.3</v>
      </c>
      <c r="I236" s="1">
        <v>165</v>
      </c>
      <c r="J236" s="1">
        <v>0</v>
      </c>
      <c r="K236" s="1">
        <v>1.6</v>
      </c>
      <c r="L236" s="1">
        <v>0</v>
      </c>
    </row>
    <row r="237" spans="1:12">
      <c r="A237" s="2">
        <v>40928.791666666664</v>
      </c>
      <c r="B237" s="1">
        <v>0.2</v>
      </c>
      <c r="C237" s="1">
        <v>70</v>
      </c>
      <c r="D237" s="1">
        <v>0</v>
      </c>
      <c r="E237" s="1">
        <v>0</v>
      </c>
      <c r="F237" s="1">
        <v>0</v>
      </c>
      <c r="G237" s="5">
        <v>4.8</v>
      </c>
      <c r="H237" s="1">
        <v>1.2</v>
      </c>
      <c r="I237" s="1">
        <v>43</v>
      </c>
      <c r="J237" s="1">
        <v>0</v>
      </c>
      <c r="K237" s="1">
        <v>-0.7</v>
      </c>
      <c r="L237" s="1">
        <v>0</v>
      </c>
    </row>
    <row r="238" spans="1:12">
      <c r="A238" s="2">
        <v>40928.833333333336</v>
      </c>
      <c r="B238" s="1">
        <v>-0.2</v>
      </c>
      <c r="C238" s="1">
        <v>71</v>
      </c>
      <c r="D238" s="1">
        <v>0</v>
      </c>
      <c r="E238" s="1">
        <v>0</v>
      </c>
      <c r="F238" s="1">
        <v>0</v>
      </c>
      <c r="G238" s="5">
        <v>4.8</v>
      </c>
      <c r="H238" s="1">
        <v>0.8</v>
      </c>
      <c r="I238" s="1">
        <v>203</v>
      </c>
      <c r="J238" s="1">
        <v>0</v>
      </c>
      <c r="K238" s="1">
        <v>-1.4</v>
      </c>
      <c r="L238" s="1">
        <v>0</v>
      </c>
    </row>
    <row r="239" spans="1:12">
      <c r="A239" s="2">
        <v>40928.875</v>
      </c>
      <c r="B239" s="1">
        <v>0.9</v>
      </c>
      <c r="C239" s="1">
        <v>65</v>
      </c>
      <c r="D239" s="1">
        <v>0</v>
      </c>
      <c r="E239" s="1">
        <v>0</v>
      </c>
      <c r="F239" s="1">
        <v>0</v>
      </c>
      <c r="G239" s="5">
        <v>4.8</v>
      </c>
      <c r="H239" s="1">
        <v>0.6</v>
      </c>
      <c r="I239" s="1">
        <v>289</v>
      </c>
      <c r="J239" s="1">
        <v>0</v>
      </c>
      <c r="K239" s="1">
        <v>-0.4</v>
      </c>
      <c r="L239" s="1">
        <v>0</v>
      </c>
    </row>
    <row r="240" spans="1:12">
      <c r="A240" s="2">
        <v>40928.916666666664</v>
      </c>
      <c r="B240" s="1">
        <v>0.4</v>
      </c>
      <c r="C240" s="1">
        <v>69</v>
      </c>
      <c r="D240" s="1">
        <v>0</v>
      </c>
      <c r="E240" s="1">
        <v>0</v>
      </c>
      <c r="F240" s="1">
        <v>0</v>
      </c>
      <c r="G240" s="5">
        <v>4.8</v>
      </c>
      <c r="H240" s="1">
        <v>0.4</v>
      </c>
      <c r="I240" s="1">
        <v>275</v>
      </c>
      <c r="J240" s="1">
        <v>0</v>
      </c>
      <c r="K240" s="1">
        <v>-0.1</v>
      </c>
      <c r="L240" s="1">
        <v>0</v>
      </c>
    </row>
    <row r="241" spans="1:12">
      <c r="A241" s="2">
        <v>40928.958333333336</v>
      </c>
      <c r="B241" s="1">
        <v>0.8</v>
      </c>
      <c r="C241" s="1">
        <v>67</v>
      </c>
      <c r="D241" s="1">
        <v>0</v>
      </c>
      <c r="E241" s="1">
        <v>0</v>
      </c>
      <c r="F241" s="1">
        <v>0</v>
      </c>
      <c r="G241" s="5">
        <v>4.8</v>
      </c>
      <c r="H241" s="1">
        <v>0.5</v>
      </c>
      <c r="I241" s="1">
        <v>274</v>
      </c>
      <c r="J241" s="1">
        <v>0</v>
      </c>
      <c r="K241" s="1">
        <v>0.4</v>
      </c>
      <c r="L241" s="1">
        <v>0</v>
      </c>
    </row>
    <row r="242" spans="1:12">
      <c r="A242" s="2">
        <v>40929</v>
      </c>
      <c r="B242" s="1">
        <v>1</v>
      </c>
      <c r="C242" s="1">
        <v>66</v>
      </c>
      <c r="D242" s="1">
        <v>0</v>
      </c>
      <c r="E242" s="1">
        <v>0</v>
      </c>
      <c r="F242" s="1">
        <v>0</v>
      </c>
      <c r="G242" s="5">
        <v>4.8</v>
      </c>
      <c r="H242" s="1">
        <v>0.8</v>
      </c>
      <c r="I242" s="1">
        <v>245</v>
      </c>
      <c r="J242" s="1">
        <v>0</v>
      </c>
      <c r="K242" s="1">
        <v>0.7</v>
      </c>
      <c r="L242" s="1">
        <v>0</v>
      </c>
    </row>
    <row r="243" spans="1:12">
      <c r="A243" s="2">
        <v>40929.041666666664</v>
      </c>
      <c r="B243" s="1">
        <v>1.3</v>
      </c>
      <c r="C243" s="1">
        <v>64</v>
      </c>
      <c r="D243" s="1">
        <v>0</v>
      </c>
      <c r="E243" s="1">
        <v>0</v>
      </c>
      <c r="F243" s="1">
        <v>0</v>
      </c>
      <c r="G243" s="5">
        <v>4.8</v>
      </c>
      <c r="H243" s="1">
        <v>0.9</v>
      </c>
      <c r="I243" s="1">
        <v>232</v>
      </c>
      <c r="J243" s="1">
        <v>0</v>
      </c>
      <c r="K243" s="1">
        <v>1.1000000000000001</v>
      </c>
      <c r="L243" s="1">
        <v>0</v>
      </c>
    </row>
    <row r="244" spans="1:12">
      <c r="A244" s="2">
        <v>40929.083333333336</v>
      </c>
      <c r="B244" s="1">
        <v>1.6</v>
      </c>
      <c r="C244" s="1">
        <v>63</v>
      </c>
      <c r="D244" s="1">
        <v>0</v>
      </c>
      <c r="E244" s="1">
        <v>0</v>
      </c>
      <c r="F244" s="1">
        <v>0</v>
      </c>
      <c r="G244" s="5">
        <v>4.8</v>
      </c>
      <c r="H244" s="1">
        <v>1</v>
      </c>
      <c r="I244" s="1">
        <v>227</v>
      </c>
      <c r="J244" s="1">
        <v>0</v>
      </c>
      <c r="K244" s="1">
        <v>1.5</v>
      </c>
      <c r="L244" s="1">
        <v>0</v>
      </c>
    </row>
    <row r="245" spans="1:12">
      <c r="A245" s="2">
        <v>40929.125</v>
      </c>
      <c r="B245" s="1">
        <v>2</v>
      </c>
      <c r="C245" s="1">
        <v>62</v>
      </c>
      <c r="D245" s="1">
        <v>0</v>
      </c>
      <c r="E245" s="1">
        <v>0</v>
      </c>
      <c r="F245" s="1">
        <v>0</v>
      </c>
      <c r="G245" s="5">
        <v>4.8</v>
      </c>
      <c r="H245" s="1">
        <v>2</v>
      </c>
      <c r="I245" s="1">
        <v>348</v>
      </c>
      <c r="J245" s="1">
        <v>0</v>
      </c>
      <c r="K245" s="1">
        <v>1.9</v>
      </c>
      <c r="L245" s="1">
        <v>0</v>
      </c>
    </row>
    <row r="246" spans="1:12">
      <c r="A246" s="2">
        <v>40929.166666666664</v>
      </c>
      <c r="B246" s="1">
        <v>3</v>
      </c>
      <c r="C246" s="1">
        <v>59</v>
      </c>
      <c r="D246" s="1">
        <v>0</v>
      </c>
      <c r="E246" s="1">
        <v>0</v>
      </c>
      <c r="F246" s="1">
        <v>0</v>
      </c>
      <c r="G246" s="5">
        <v>4.8</v>
      </c>
      <c r="H246" s="1">
        <v>2.5</v>
      </c>
      <c r="I246" s="1">
        <v>256</v>
      </c>
      <c r="J246" s="1">
        <v>0</v>
      </c>
      <c r="K246" s="1">
        <v>3</v>
      </c>
      <c r="L246" s="1">
        <v>0</v>
      </c>
    </row>
    <row r="247" spans="1:12">
      <c r="A247" s="2">
        <v>40929.208333333336</v>
      </c>
      <c r="B247" s="1">
        <v>3</v>
      </c>
      <c r="C247" s="1">
        <v>61</v>
      </c>
      <c r="D247" s="1">
        <v>0</v>
      </c>
      <c r="E247" s="1">
        <v>0</v>
      </c>
      <c r="F247" s="1">
        <v>0</v>
      </c>
      <c r="G247" s="5">
        <v>4.8</v>
      </c>
      <c r="H247" s="1">
        <v>3.2</v>
      </c>
      <c r="I247" s="1">
        <v>261</v>
      </c>
      <c r="J247" s="1">
        <v>0</v>
      </c>
      <c r="K247" s="1">
        <v>3.1</v>
      </c>
      <c r="L247" s="1">
        <v>0</v>
      </c>
    </row>
    <row r="248" spans="1:12">
      <c r="A248" s="2">
        <v>40929.25</v>
      </c>
      <c r="B248" s="1">
        <v>2.6</v>
      </c>
      <c r="C248" s="1">
        <v>66</v>
      </c>
      <c r="D248" s="1">
        <v>0</v>
      </c>
      <c r="E248" s="1">
        <v>0</v>
      </c>
      <c r="F248" s="1">
        <v>0</v>
      </c>
      <c r="G248" s="5">
        <v>4.8</v>
      </c>
      <c r="H248" s="1">
        <v>2.2000000000000002</v>
      </c>
      <c r="I248" s="1">
        <v>251</v>
      </c>
      <c r="J248" s="1">
        <v>0</v>
      </c>
      <c r="K248" s="1">
        <v>2.6</v>
      </c>
      <c r="L248" s="1">
        <v>0</v>
      </c>
    </row>
    <row r="249" spans="1:12">
      <c r="A249" s="2">
        <v>40929.291666666664</v>
      </c>
      <c r="B249" s="1">
        <v>2.2000000000000002</v>
      </c>
      <c r="C249" s="1">
        <v>70</v>
      </c>
      <c r="D249" s="1">
        <v>0</v>
      </c>
      <c r="E249" s="1">
        <v>0</v>
      </c>
      <c r="F249" s="1">
        <v>0</v>
      </c>
      <c r="G249" s="5">
        <v>4.8</v>
      </c>
      <c r="H249" s="1">
        <v>2.5</v>
      </c>
      <c r="I249" s="1">
        <v>253</v>
      </c>
      <c r="J249" s="1">
        <v>0</v>
      </c>
      <c r="K249" s="1">
        <v>2.1</v>
      </c>
      <c r="L249" s="1">
        <v>0</v>
      </c>
    </row>
    <row r="250" spans="1:12">
      <c r="A250" s="2">
        <v>40929.333333333336</v>
      </c>
      <c r="B250" s="1">
        <v>2.8</v>
      </c>
      <c r="C250" s="1">
        <v>69</v>
      </c>
      <c r="D250" s="1">
        <v>0</v>
      </c>
      <c r="E250" s="1">
        <v>0</v>
      </c>
      <c r="F250" s="1">
        <v>0</v>
      </c>
      <c r="G250" s="5">
        <v>4.8</v>
      </c>
      <c r="H250" s="1">
        <v>3.4</v>
      </c>
      <c r="I250" s="1">
        <v>260</v>
      </c>
      <c r="J250" s="1">
        <v>0</v>
      </c>
      <c r="K250" s="1">
        <v>2.7</v>
      </c>
      <c r="L250" s="1">
        <v>0</v>
      </c>
    </row>
    <row r="251" spans="1:12">
      <c r="A251" s="2">
        <v>40929.375</v>
      </c>
      <c r="B251" s="1">
        <v>1.5</v>
      </c>
      <c r="C251" s="1">
        <v>74</v>
      </c>
      <c r="D251" s="1">
        <v>0</v>
      </c>
      <c r="E251" s="1">
        <v>0</v>
      </c>
      <c r="F251" s="1">
        <v>0</v>
      </c>
      <c r="G251" s="5">
        <v>4.8</v>
      </c>
      <c r="H251" s="1">
        <v>1.4</v>
      </c>
      <c r="I251" s="1">
        <v>210</v>
      </c>
      <c r="J251" s="1">
        <v>0</v>
      </c>
      <c r="K251" s="1">
        <v>1.3</v>
      </c>
      <c r="L251" s="1">
        <v>0</v>
      </c>
    </row>
    <row r="252" spans="1:12">
      <c r="A252" s="2">
        <v>40929.416666666664</v>
      </c>
      <c r="B252" s="1">
        <v>1</v>
      </c>
      <c r="C252" s="1">
        <v>76</v>
      </c>
      <c r="D252" s="1">
        <v>0</v>
      </c>
      <c r="E252" s="1">
        <v>0</v>
      </c>
      <c r="F252" s="1">
        <v>0</v>
      </c>
      <c r="G252" s="5">
        <v>4.8</v>
      </c>
      <c r="H252" s="1">
        <v>0.6</v>
      </c>
      <c r="I252" s="1">
        <v>217</v>
      </c>
      <c r="J252" s="1">
        <v>0.2</v>
      </c>
      <c r="K252" s="1">
        <v>0.7</v>
      </c>
      <c r="L252" s="1">
        <v>0</v>
      </c>
    </row>
    <row r="253" spans="1:12">
      <c r="A253" s="2">
        <v>40929.458333333336</v>
      </c>
      <c r="B253" s="1">
        <v>4</v>
      </c>
      <c r="C253" s="1">
        <v>63</v>
      </c>
      <c r="D253" s="1">
        <v>0</v>
      </c>
      <c r="E253" s="1">
        <v>0</v>
      </c>
      <c r="F253" s="1">
        <v>0</v>
      </c>
      <c r="G253" s="5">
        <v>4.8</v>
      </c>
      <c r="H253" s="1">
        <v>1.3</v>
      </c>
      <c r="I253" s="1">
        <v>219</v>
      </c>
      <c r="J253" s="1">
        <v>0.9</v>
      </c>
      <c r="K253" s="1">
        <v>4.7</v>
      </c>
      <c r="L253" s="1">
        <v>0</v>
      </c>
    </row>
    <row r="254" spans="1:12">
      <c r="A254" s="2">
        <v>40929.5</v>
      </c>
      <c r="B254" s="1">
        <v>6.1</v>
      </c>
      <c r="C254" s="1">
        <v>57</v>
      </c>
      <c r="D254" s="1">
        <v>0</v>
      </c>
      <c r="E254" s="1">
        <v>0</v>
      </c>
      <c r="F254" s="1">
        <v>0</v>
      </c>
      <c r="G254" s="5">
        <v>4.8</v>
      </c>
      <c r="H254" s="1">
        <v>3.2</v>
      </c>
      <c r="I254" s="1">
        <v>244</v>
      </c>
      <c r="J254" s="1">
        <v>1.3</v>
      </c>
      <c r="K254" s="1">
        <v>7.3</v>
      </c>
      <c r="L254" s="1">
        <v>0</v>
      </c>
    </row>
    <row r="255" spans="1:12">
      <c r="A255" s="2">
        <v>40929.541666666664</v>
      </c>
      <c r="B255" s="1">
        <v>7</v>
      </c>
      <c r="C255" s="1">
        <v>51</v>
      </c>
      <c r="D255" s="1">
        <v>0</v>
      </c>
      <c r="E255" s="1">
        <v>0</v>
      </c>
      <c r="F255" s="1">
        <v>0</v>
      </c>
      <c r="G255" s="5">
        <v>4.8</v>
      </c>
      <c r="H255" s="1">
        <v>3</v>
      </c>
      <c r="I255" s="1">
        <v>233</v>
      </c>
      <c r="J255" s="1">
        <v>1.5</v>
      </c>
      <c r="K255" s="1">
        <v>7.6</v>
      </c>
      <c r="L255" s="1">
        <v>0</v>
      </c>
    </row>
    <row r="256" spans="1:12">
      <c r="A256" s="2">
        <v>40929.583333333336</v>
      </c>
      <c r="B256" s="1">
        <v>8.9</v>
      </c>
      <c r="C256" s="1">
        <v>46</v>
      </c>
      <c r="D256" s="1">
        <v>0</v>
      </c>
      <c r="E256" s="1">
        <v>0</v>
      </c>
      <c r="F256" s="1">
        <v>0</v>
      </c>
      <c r="G256" s="5">
        <v>4.8</v>
      </c>
      <c r="H256" s="1">
        <v>2.6</v>
      </c>
      <c r="I256" s="1">
        <v>234</v>
      </c>
      <c r="J256" s="1">
        <v>1.4</v>
      </c>
      <c r="K256" s="1">
        <v>9.1999999999999993</v>
      </c>
      <c r="L256" s="1">
        <v>0</v>
      </c>
    </row>
    <row r="257" spans="1:12">
      <c r="A257" s="2">
        <v>40929.625</v>
      </c>
      <c r="B257" s="1">
        <v>8.5</v>
      </c>
      <c r="C257" s="1">
        <v>44</v>
      </c>
      <c r="D257" s="1">
        <v>0</v>
      </c>
      <c r="E257" s="1">
        <v>0</v>
      </c>
      <c r="F257" s="1">
        <v>0</v>
      </c>
      <c r="G257" s="5">
        <v>4.8</v>
      </c>
      <c r="H257" s="1">
        <v>1.5</v>
      </c>
      <c r="I257" s="1">
        <v>200</v>
      </c>
      <c r="J257" s="1">
        <v>0.9</v>
      </c>
      <c r="K257" s="1">
        <v>8.3000000000000007</v>
      </c>
      <c r="L257" s="1">
        <v>0</v>
      </c>
    </row>
    <row r="258" spans="1:12">
      <c r="A258" s="2">
        <v>40929.666666666664</v>
      </c>
      <c r="B258" s="1">
        <v>6.7</v>
      </c>
      <c r="C258" s="1">
        <v>49</v>
      </c>
      <c r="D258" s="1">
        <v>0</v>
      </c>
      <c r="E258" s="1">
        <v>0</v>
      </c>
      <c r="F258" s="1">
        <v>0</v>
      </c>
      <c r="G258" s="5">
        <v>4.8</v>
      </c>
      <c r="H258" s="1">
        <v>1.6</v>
      </c>
      <c r="I258" s="1">
        <v>88</v>
      </c>
      <c r="J258" s="1">
        <v>0.5</v>
      </c>
      <c r="K258" s="1">
        <v>6.9</v>
      </c>
      <c r="L258" s="1">
        <v>0</v>
      </c>
    </row>
    <row r="259" spans="1:12">
      <c r="A259" s="2">
        <v>40929.708333333336</v>
      </c>
      <c r="B259" s="1">
        <v>5.7</v>
      </c>
      <c r="C259" s="1">
        <v>52</v>
      </c>
      <c r="D259" s="1">
        <v>0</v>
      </c>
      <c r="E259" s="1">
        <v>0</v>
      </c>
      <c r="F259" s="1">
        <v>0</v>
      </c>
      <c r="G259" s="5">
        <v>4.8</v>
      </c>
      <c r="H259" s="1">
        <v>0.5</v>
      </c>
      <c r="I259" s="1">
        <v>113</v>
      </c>
      <c r="J259" s="1">
        <v>0.1</v>
      </c>
      <c r="K259" s="1">
        <v>5.6</v>
      </c>
      <c r="L259" s="1">
        <v>0</v>
      </c>
    </row>
    <row r="260" spans="1:12">
      <c r="A260" s="2">
        <v>40929.75</v>
      </c>
      <c r="B260" s="1">
        <v>3.4</v>
      </c>
      <c r="C260" s="1">
        <v>60</v>
      </c>
      <c r="D260" s="1">
        <v>0</v>
      </c>
      <c r="E260" s="1">
        <v>0</v>
      </c>
      <c r="F260" s="1">
        <v>0</v>
      </c>
      <c r="G260" s="5">
        <v>4.8</v>
      </c>
      <c r="H260" s="1">
        <v>1.4</v>
      </c>
      <c r="I260" s="1">
        <v>287</v>
      </c>
      <c r="J260" s="1">
        <v>0</v>
      </c>
      <c r="K260" s="1">
        <v>2.2000000000000002</v>
      </c>
      <c r="L260" s="1">
        <v>0</v>
      </c>
    </row>
    <row r="261" spans="1:12">
      <c r="A261" s="2">
        <v>40929.791666666664</v>
      </c>
      <c r="B261" s="1">
        <v>2.8</v>
      </c>
      <c r="C261" s="1">
        <v>62</v>
      </c>
      <c r="D261" s="1">
        <v>0</v>
      </c>
      <c r="E261" s="1">
        <v>0</v>
      </c>
      <c r="F261" s="1">
        <v>0</v>
      </c>
      <c r="G261" s="5">
        <v>4.8</v>
      </c>
      <c r="H261" s="1">
        <v>0.7</v>
      </c>
      <c r="I261" s="1">
        <v>261</v>
      </c>
      <c r="J261" s="1">
        <v>0</v>
      </c>
      <c r="K261" s="1">
        <v>1.6</v>
      </c>
      <c r="L261" s="1">
        <v>0</v>
      </c>
    </row>
    <row r="262" spans="1:12">
      <c r="A262" s="2">
        <v>40929.833333333336</v>
      </c>
      <c r="B262" s="1">
        <v>1.2</v>
      </c>
      <c r="C262" s="1">
        <v>68</v>
      </c>
      <c r="D262" s="1">
        <v>0</v>
      </c>
      <c r="E262" s="1">
        <v>0</v>
      </c>
      <c r="F262" s="1">
        <v>0</v>
      </c>
      <c r="G262" s="5">
        <v>4.8</v>
      </c>
      <c r="H262" s="1">
        <v>0.7</v>
      </c>
      <c r="I262" s="1">
        <v>264</v>
      </c>
      <c r="J262" s="1">
        <v>0</v>
      </c>
      <c r="K262" s="1">
        <v>-0.1</v>
      </c>
      <c r="L262" s="1">
        <v>0</v>
      </c>
    </row>
    <row r="263" spans="1:12">
      <c r="A263" s="2">
        <v>40929.875</v>
      </c>
      <c r="B263" s="1">
        <v>0.6</v>
      </c>
      <c r="C263" s="1">
        <v>69</v>
      </c>
      <c r="D263" s="1">
        <v>0</v>
      </c>
      <c r="E263" s="1">
        <v>0</v>
      </c>
      <c r="F263" s="1">
        <v>0</v>
      </c>
      <c r="G263" s="5">
        <v>4.8</v>
      </c>
      <c r="H263" s="1">
        <v>0.9</v>
      </c>
      <c r="I263" s="1">
        <v>274</v>
      </c>
      <c r="J263" s="1">
        <v>0</v>
      </c>
      <c r="K263" s="1">
        <v>-0.4</v>
      </c>
      <c r="L263" s="1">
        <v>0</v>
      </c>
    </row>
    <row r="264" spans="1:12">
      <c r="A264" s="2">
        <v>40929.916666666664</v>
      </c>
      <c r="B264" s="1">
        <v>-0.2</v>
      </c>
      <c r="C264" s="1">
        <v>71</v>
      </c>
      <c r="D264" s="1">
        <v>0</v>
      </c>
      <c r="E264" s="1">
        <v>0</v>
      </c>
      <c r="F264" s="1">
        <v>0</v>
      </c>
      <c r="G264" s="5">
        <v>4.8</v>
      </c>
      <c r="H264" s="1">
        <v>0.7</v>
      </c>
      <c r="I264" s="1">
        <v>224</v>
      </c>
      <c r="J264" s="1">
        <v>0</v>
      </c>
      <c r="K264" s="1">
        <v>-1.4</v>
      </c>
      <c r="L264" s="1">
        <v>0</v>
      </c>
    </row>
    <row r="265" spans="1:12">
      <c r="A265" s="2">
        <v>40929.958333333336</v>
      </c>
      <c r="B265" s="1">
        <v>-0.6</v>
      </c>
      <c r="C265" s="1">
        <v>72</v>
      </c>
      <c r="D265" s="1">
        <v>0</v>
      </c>
      <c r="E265" s="1">
        <v>0</v>
      </c>
      <c r="F265" s="1">
        <v>0</v>
      </c>
      <c r="G265" s="5">
        <v>4.8</v>
      </c>
      <c r="H265" s="1">
        <v>0.5</v>
      </c>
      <c r="I265" s="1">
        <v>116</v>
      </c>
      <c r="J265" s="1">
        <v>0</v>
      </c>
      <c r="K265" s="1">
        <v>-1.8</v>
      </c>
      <c r="L265" s="1">
        <v>0</v>
      </c>
    </row>
    <row r="266" spans="1:12">
      <c r="A266" s="2">
        <v>40930</v>
      </c>
      <c r="B266" s="1">
        <v>-1.1000000000000001</v>
      </c>
      <c r="C266" s="1">
        <v>75</v>
      </c>
      <c r="D266" s="1">
        <v>0</v>
      </c>
      <c r="E266" s="1">
        <v>0</v>
      </c>
      <c r="F266" s="1">
        <v>0</v>
      </c>
      <c r="G266" s="5">
        <v>4.8</v>
      </c>
      <c r="H266" s="1">
        <v>0.7</v>
      </c>
      <c r="I266" s="1">
        <v>296</v>
      </c>
      <c r="J266" s="1">
        <v>0</v>
      </c>
      <c r="K266" s="1">
        <v>-2.5</v>
      </c>
      <c r="L266" s="1">
        <v>0</v>
      </c>
    </row>
    <row r="267" spans="1:12">
      <c r="A267" s="2">
        <v>40930.041666666664</v>
      </c>
      <c r="B267" s="1">
        <v>-1.3</v>
      </c>
      <c r="C267" s="1">
        <v>77</v>
      </c>
      <c r="D267" s="1">
        <v>0</v>
      </c>
      <c r="E267" s="1">
        <v>0</v>
      </c>
      <c r="F267" s="1">
        <v>0</v>
      </c>
      <c r="G267" s="5">
        <v>4.8</v>
      </c>
      <c r="H267" s="1">
        <v>0.6</v>
      </c>
      <c r="I267" s="1">
        <v>297</v>
      </c>
      <c r="J267" s="1">
        <v>0</v>
      </c>
      <c r="K267" s="1">
        <v>-1.9</v>
      </c>
      <c r="L267" s="1">
        <v>0</v>
      </c>
    </row>
    <row r="268" spans="1:12">
      <c r="A268" s="2">
        <v>40930.083333333336</v>
      </c>
      <c r="B268" s="1">
        <v>-1.6</v>
      </c>
      <c r="C268" s="1">
        <v>78</v>
      </c>
      <c r="D268" s="1">
        <v>0</v>
      </c>
      <c r="E268" s="1">
        <v>0</v>
      </c>
      <c r="F268" s="1">
        <v>0</v>
      </c>
      <c r="G268" s="5">
        <v>4.8</v>
      </c>
      <c r="H268" s="1">
        <v>0.4</v>
      </c>
      <c r="I268" s="1">
        <v>340</v>
      </c>
      <c r="J268" s="1">
        <v>0</v>
      </c>
      <c r="K268" s="1">
        <v>-2.8</v>
      </c>
      <c r="L268" s="1">
        <v>0</v>
      </c>
    </row>
    <row r="269" spans="1:12">
      <c r="A269" s="2">
        <v>40930.125</v>
      </c>
      <c r="B269" s="1">
        <v>-1.8</v>
      </c>
      <c r="C269" s="1">
        <v>79</v>
      </c>
      <c r="D269" s="1">
        <v>0</v>
      </c>
      <c r="E269" s="1">
        <v>0</v>
      </c>
      <c r="F269" s="1">
        <v>0</v>
      </c>
      <c r="G269" s="5">
        <v>4.8</v>
      </c>
      <c r="H269" s="1">
        <v>0.6</v>
      </c>
      <c r="I269" s="1">
        <v>290</v>
      </c>
      <c r="J269" s="1">
        <v>0</v>
      </c>
      <c r="K269" s="1">
        <v>-3</v>
      </c>
      <c r="L269" s="1">
        <v>0</v>
      </c>
    </row>
    <row r="270" spans="1:12">
      <c r="A270" s="2">
        <v>40930.166666666664</v>
      </c>
      <c r="B270" s="1">
        <v>-2.2999999999999998</v>
      </c>
      <c r="C270" s="1">
        <v>81.099999999999994</v>
      </c>
      <c r="D270" s="1">
        <v>0</v>
      </c>
      <c r="E270" s="1">
        <v>0</v>
      </c>
      <c r="F270" s="1">
        <v>0</v>
      </c>
      <c r="G270" s="5">
        <v>4.8</v>
      </c>
      <c r="H270" s="1">
        <v>0.3</v>
      </c>
      <c r="I270" s="1">
        <v>119</v>
      </c>
      <c r="J270" s="1">
        <v>0</v>
      </c>
      <c r="K270" s="1">
        <v>-3.4</v>
      </c>
      <c r="L270" s="1">
        <v>0</v>
      </c>
    </row>
    <row r="271" spans="1:12">
      <c r="A271" s="2">
        <v>40930.208333333336</v>
      </c>
      <c r="B271" s="1">
        <v>-2.7</v>
      </c>
      <c r="C271" s="1">
        <v>84.4</v>
      </c>
      <c r="D271" s="1">
        <v>0</v>
      </c>
      <c r="E271" s="1">
        <v>0</v>
      </c>
      <c r="F271" s="1">
        <v>0</v>
      </c>
      <c r="G271" s="5">
        <v>4.8</v>
      </c>
      <c r="H271" s="1">
        <v>0.6</v>
      </c>
      <c r="I271" s="1">
        <v>270</v>
      </c>
      <c r="J271" s="1">
        <v>0</v>
      </c>
      <c r="K271" s="1">
        <v>-3.6</v>
      </c>
      <c r="L271" s="1">
        <v>0</v>
      </c>
    </row>
    <row r="272" spans="1:12">
      <c r="A272" s="2">
        <v>40930.25</v>
      </c>
      <c r="B272" s="1">
        <v>-2.7</v>
      </c>
      <c r="C272" s="1">
        <v>84.4</v>
      </c>
      <c r="D272" s="1">
        <v>0</v>
      </c>
      <c r="E272" s="1">
        <v>0</v>
      </c>
      <c r="F272" s="1">
        <v>0</v>
      </c>
      <c r="G272" s="5">
        <v>4.8</v>
      </c>
      <c r="H272" s="1">
        <v>0.7</v>
      </c>
      <c r="I272" s="1">
        <v>269</v>
      </c>
      <c r="J272" s="1">
        <v>0</v>
      </c>
      <c r="K272" s="1">
        <v>-3.7</v>
      </c>
      <c r="L272" s="1">
        <v>0</v>
      </c>
    </row>
    <row r="273" spans="1:12">
      <c r="A273" s="2">
        <v>40930.291666666664</v>
      </c>
      <c r="B273" s="1">
        <v>-2.2999999999999998</v>
      </c>
      <c r="C273" s="1">
        <v>84.4</v>
      </c>
      <c r="D273" s="1">
        <v>0</v>
      </c>
      <c r="E273" s="1">
        <v>0</v>
      </c>
      <c r="F273" s="1">
        <v>0</v>
      </c>
      <c r="G273" s="5">
        <v>4.8</v>
      </c>
      <c r="H273" s="1">
        <v>1</v>
      </c>
      <c r="I273" s="1">
        <v>271</v>
      </c>
      <c r="J273" s="1">
        <v>0</v>
      </c>
      <c r="K273" s="1">
        <v>-2.9</v>
      </c>
      <c r="L273" s="1">
        <v>0</v>
      </c>
    </row>
    <row r="274" spans="1:12">
      <c r="A274" s="2">
        <v>40930.333333333336</v>
      </c>
      <c r="B274" s="1">
        <v>-2.8</v>
      </c>
      <c r="C274" s="1">
        <v>86.7</v>
      </c>
      <c r="D274" s="1">
        <v>0</v>
      </c>
      <c r="E274" s="1">
        <v>0</v>
      </c>
      <c r="F274" s="1">
        <v>0</v>
      </c>
      <c r="G274" s="5">
        <v>4.8</v>
      </c>
      <c r="H274" s="1">
        <v>0.7</v>
      </c>
      <c r="I274" s="1">
        <v>267</v>
      </c>
      <c r="J274" s="1">
        <v>0</v>
      </c>
      <c r="K274" s="1">
        <v>-3.5</v>
      </c>
      <c r="L274" s="1">
        <v>0</v>
      </c>
    </row>
    <row r="275" spans="1:12">
      <c r="A275" s="2">
        <v>40930.375</v>
      </c>
      <c r="B275" s="1">
        <v>-2.5</v>
      </c>
      <c r="C275" s="1">
        <v>83.3</v>
      </c>
      <c r="D275" s="1">
        <v>0</v>
      </c>
      <c r="E275" s="1">
        <v>0</v>
      </c>
      <c r="F275" s="1">
        <v>0</v>
      </c>
      <c r="G275" s="5">
        <v>4.8</v>
      </c>
      <c r="H275" s="1">
        <v>0.7</v>
      </c>
      <c r="I275" s="1">
        <v>56</v>
      </c>
      <c r="J275" s="1">
        <v>0</v>
      </c>
      <c r="K275" s="1">
        <v>-3.1</v>
      </c>
      <c r="L275" s="1">
        <v>0</v>
      </c>
    </row>
    <row r="276" spans="1:12">
      <c r="A276" s="2">
        <v>40930.416666666664</v>
      </c>
      <c r="B276" s="1">
        <v>-1.9</v>
      </c>
      <c r="C276" s="1">
        <v>80</v>
      </c>
      <c r="D276" s="1">
        <v>0</v>
      </c>
      <c r="E276" s="1">
        <v>0</v>
      </c>
      <c r="F276" s="1">
        <v>0</v>
      </c>
      <c r="G276" s="5">
        <v>4.8</v>
      </c>
      <c r="H276" s="1">
        <v>0.2</v>
      </c>
      <c r="I276" s="1">
        <v>236</v>
      </c>
      <c r="J276" s="1">
        <v>0.3</v>
      </c>
      <c r="K276" s="1">
        <v>-2.2000000000000002</v>
      </c>
      <c r="L276" s="1">
        <v>0</v>
      </c>
    </row>
    <row r="277" spans="1:12">
      <c r="A277" s="2">
        <v>40930.458333333336</v>
      </c>
      <c r="B277" s="1">
        <v>-0.2</v>
      </c>
      <c r="C277" s="1">
        <v>75</v>
      </c>
      <c r="D277" s="1">
        <v>0</v>
      </c>
      <c r="E277" s="1">
        <v>0</v>
      </c>
      <c r="F277" s="1">
        <v>53</v>
      </c>
      <c r="G277" s="5">
        <v>5.7</v>
      </c>
      <c r="H277" s="1">
        <v>0.5</v>
      </c>
      <c r="I277" s="1">
        <v>308</v>
      </c>
      <c r="J277" s="1">
        <v>0.8</v>
      </c>
      <c r="K277" s="1">
        <v>0.1</v>
      </c>
      <c r="L277" s="1">
        <v>0</v>
      </c>
    </row>
    <row r="278" spans="1:12">
      <c r="A278" s="2">
        <v>40930.5</v>
      </c>
      <c r="B278" s="1">
        <v>1.5</v>
      </c>
      <c r="C278" s="1">
        <v>69</v>
      </c>
      <c r="D278" s="1">
        <v>0</v>
      </c>
      <c r="E278" s="1">
        <v>0</v>
      </c>
      <c r="F278" s="1">
        <v>8</v>
      </c>
      <c r="G278" s="5">
        <v>5.8</v>
      </c>
      <c r="H278" s="1">
        <v>0.3</v>
      </c>
      <c r="I278" s="1">
        <v>182</v>
      </c>
      <c r="J278" s="1">
        <v>1.1000000000000001</v>
      </c>
      <c r="K278" s="1">
        <v>1.6</v>
      </c>
      <c r="L278" s="1">
        <v>0</v>
      </c>
    </row>
    <row r="279" spans="1:12">
      <c r="A279" s="2">
        <v>40930.541666666664</v>
      </c>
      <c r="B279" s="1">
        <v>3</v>
      </c>
      <c r="C279" s="1">
        <v>64</v>
      </c>
      <c r="D279" s="1">
        <v>0</v>
      </c>
      <c r="E279" s="1">
        <v>0</v>
      </c>
      <c r="F279" s="1">
        <v>0</v>
      </c>
      <c r="G279" s="5">
        <v>5.8</v>
      </c>
      <c r="H279" s="1">
        <v>0.6</v>
      </c>
      <c r="I279" s="1">
        <v>170</v>
      </c>
      <c r="J279" s="1">
        <v>1.2</v>
      </c>
      <c r="K279" s="1">
        <v>2.9</v>
      </c>
      <c r="L279" s="1">
        <v>0</v>
      </c>
    </row>
    <row r="280" spans="1:12">
      <c r="A280" s="2">
        <v>40930.583333333336</v>
      </c>
      <c r="B280" s="1">
        <v>4.3</v>
      </c>
      <c r="C280" s="1">
        <v>58</v>
      </c>
      <c r="D280" s="1">
        <v>0</v>
      </c>
      <c r="E280" s="1">
        <v>0</v>
      </c>
      <c r="F280" s="1">
        <v>0</v>
      </c>
      <c r="G280" s="5">
        <v>5.8</v>
      </c>
      <c r="H280" s="1">
        <v>1.1000000000000001</v>
      </c>
      <c r="I280" s="1">
        <v>127</v>
      </c>
      <c r="J280" s="1">
        <v>1.3</v>
      </c>
      <c r="K280" s="1">
        <v>4.0999999999999996</v>
      </c>
      <c r="L280" s="1">
        <v>0</v>
      </c>
    </row>
    <row r="281" spans="1:12">
      <c r="A281" s="2">
        <v>40930.625</v>
      </c>
      <c r="B281" s="1">
        <v>5.4</v>
      </c>
      <c r="C281" s="1">
        <v>56</v>
      </c>
      <c r="D281" s="1">
        <v>0</v>
      </c>
      <c r="E281" s="1">
        <v>0</v>
      </c>
      <c r="F281" s="1">
        <v>0</v>
      </c>
      <c r="G281" s="5">
        <v>5.8</v>
      </c>
      <c r="H281" s="1">
        <v>0.9</v>
      </c>
      <c r="I281" s="1">
        <v>131</v>
      </c>
      <c r="J281" s="1">
        <v>1</v>
      </c>
      <c r="K281" s="1">
        <v>5.3</v>
      </c>
      <c r="L281" s="1">
        <v>0</v>
      </c>
    </row>
    <row r="282" spans="1:12">
      <c r="A282" s="2">
        <v>40930.666666666664</v>
      </c>
      <c r="B282" s="1">
        <v>5.0999999999999996</v>
      </c>
      <c r="C282" s="1">
        <v>58</v>
      </c>
      <c r="D282" s="1">
        <v>0</v>
      </c>
      <c r="E282" s="1">
        <v>0</v>
      </c>
      <c r="F282" s="1">
        <v>0</v>
      </c>
      <c r="G282" s="5">
        <v>5.8</v>
      </c>
      <c r="H282" s="1">
        <v>1.3</v>
      </c>
      <c r="I282" s="1">
        <v>98</v>
      </c>
      <c r="J282" s="1">
        <v>0.5</v>
      </c>
      <c r="K282" s="1">
        <v>5.3</v>
      </c>
      <c r="L282" s="1">
        <v>0</v>
      </c>
    </row>
    <row r="283" spans="1:12">
      <c r="A283" s="2">
        <v>40930.708333333336</v>
      </c>
      <c r="B283" s="1">
        <v>3.9</v>
      </c>
      <c r="C283" s="1">
        <v>62</v>
      </c>
      <c r="D283" s="1">
        <v>0</v>
      </c>
      <c r="E283" s="1">
        <v>0</v>
      </c>
      <c r="F283" s="1">
        <v>0</v>
      </c>
      <c r="G283" s="5">
        <v>5.8</v>
      </c>
      <c r="H283" s="1">
        <v>0.5</v>
      </c>
      <c r="I283" s="1">
        <v>150</v>
      </c>
      <c r="J283" s="1">
        <v>0.2</v>
      </c>
      <c r="K283" s="1">
        <v>3.8</v>
      </c>
      <c r="L283" s="1">
        <v>0</v>
      </c>
    </row>
    <row r="284" spans="1:12">
      <c r="A284" s="2">
        <v>40930.75</v>
      </c>
      <c r="B284" s="1">
        <v>2.2999999999999998</v>
      </c>
      <c r="C284" s="1">
        <v>68</v>
      </c>
      <c r="D284" s="1">
        <v>0</v>
      </c>
      <c r="E284" s="1">
        <v>0</v>
      </c>
      <c r="F284" s="1">
        <v>0</v>
      </c>
      <c r="G284" s="5">
        <v>5.8</v>
      </c>
      <c r="H284" s="1">
        <v>0.4</v>
      </c>
      <c r="I284" s="1">
        <v>131</v>
      </c>
      <c r="J284" s="1">
        <v>0</v>
      </c>
      <c r="K284" s="1">
        <v>1</v>
      </c>
      <c r="L284" s="1">
        <v>0</v>
      </c>
    </row>
    <row r="285" spans="1:12">
      <c r="A285" s="2">
        <v>40930.791666666664</v>
      </c>
      <c r="B285" s="1">
        <v>1.3</v>
      </c>
      <c r="C285" s="1">
        <v>69</v>
      </c>
      <c r="D285" s="1">
        <v>0</v>
      </c>
      <c r="E285" s="1">
        <v>0</v>
      </c>
      <c r="F285" s="1">
        <v>0</v>
      </c>
      <c r="G285" s="5">
        <v>5.8</v>
      </c>
      <c r="H285" s="1">
        <v>0.4</v>
      </c>
      <c r="I285" s="1">
        <v>85</v>
      </c>
      <c r="J285" s="1">
        <v>0</v>
      </c>
      <c r="K285" s="1">
        <v>-0.4</v>
      </c>
      <c r="L285" s="1">
        <v>0</v>
      </c>
    </row>
    <row r="286" spans="1:12">
      <c r="A286" s="2">
        <v>40930.833333333336</v>
      </c>
      <c r="B286" s="1">
        <v>0.8</v>
      </c>
      <c r="C286" s="1">
        <v>71</v>
      </c>
      <c r="D286" s="1">
        <v>0</v>
      </c>
      <c r="E286" s="1">
        <v>0</v>
      </c>
      <c r="F286" s="1">
        <v>0</v>
      </c>
      <c r="G286" s="5">
        <v>5.8</v>
      </c>
      <c r="H286" s="1">
        <v>0.1</v>
      </c>
      <c r="I286" s="1">
        <v>27</v>
      </c>
      <c r="J286" s="1">
        <v>0</v>
      </c>
      <c r="K286" s="1">
        <v>-1.3</v>
      </c>
      <c r="L286" s="1">
        <v>0</v>
      </c>
    </row>
    <row r="287" spans="1:12">
      <c r="A287" s="2">
        <v>40930.875</v>
      </c>
      <c r="B287" s="1">
        <v>0</v>
      </c>
      <c r="C287" s="1">
        <v>75</v>
      </c>
      <c r="D287" s="1">
        <v>0</v>
      </c>
      <c r="E287" s="1">
        <v>0</v>
      </c>
      <c r="F287" s="1">
        <v>0</v>
      </c>
      <c r="G287" s="5">
        <v>5.8</v>
      </c>
      <c r="H287" s="1">
        <v>0.4</v>
      </c>
      <c r="I287" s="1">
        <v>290</v>
      </c>
      <c r="J287" s="1">
        <v>0</v>
      </c>
      <c r="K287" s="1">
        <v>-1.6</v>
      </c>
      <c r="L287" s="1">
        <v>0</v>
      </c>
    </row>
    <row r="288" spans="1:12">
      <c r="A288" s="2">
        <v>40930.916666666664</v>
      </c>
      <c r="B288" s="1">
        <v>-0.7</v>
      </c>
      <c r="C288" s="1">
        <v>77</v>
      </c>
      <c r="D288" s="1">
        <v>0</v>
      </c>
      <c r="E288" s="1">
        <v>0</v>
      </c>
      <c r="F288" s="1">
        <v>0</v>
      </c>
      <c r="G288" s="5">
        <v>5.8</v>
      </c>
      <c r="H288" s="1">
        <v>0.2</v>
      </c>
      <c r="I288" s="1">
        <v>13</v>
      </c>
      <c r="J288" s="1">
        <v>0</v>
      </c>
      <c r="K288" s="1">
        <v>-2.2000000000000002</v>
      </c>
      <c r="L288" s="1">
        <v>0</v>
      </c>
    </row>
    <row r="289" spans="1:12">
      <c r="A289" s="2">
        <v>40930.958333333336</v>
      </c>
      <c r="B289" s="1">
        <v>-1.5</v>
      </c>
      <c r="C289" s="1">
        <v>80</v>
      </c>
      <c r="D289" s="1">
        <v>0</v>
      </c>
      <c r="E289" s="1">
        <v>0</v>
      </c>
      <c r="F289" s="1">
        <v>0</v>
      </c>
      <c r="G289" s="5">
        <v>5.8</v>
      </c>
      <c r="H289" s="1">
        <v>0.2</v>
      </c>
      <c r="I289" s="1">
        <v>255</v>
      </c>
      <c r="J289" s="1">
        <v>0</v>
      </c>
      <c r="K289" s="1">
        <v>-3.1</v>
      </c>
      <c r="L289" s="1">
        <v>0</v>
      </c>
    </row>
    <row r="290" spans="1:12">
      <c r="A290" s="2">
        <v>40931</v>
      </c>
      <c r="B290" s="1">
        <v>-1.7</v>
      </c>
      <c r="C290" s="1">
        <v>79</v>
      </c>
      <c r="D290" s="1">
        <v>0</v>
      </c>
      <c r="E290" s="1">
        <v>0</v>
      </c>
      <c r="F290" s="1">
        <v>0</v>
      </c>
      <c r="G290" s="5">
        <v>5.8</v>
      </c>
      <c r="H290" s="1">
        <v>0.5</v>
      </c>
      <c r="I290" s="1">
        <v>314</v>
      </c>
      <c r="J290" s="1">
        <v>0</v>
      </c>
      <c r="K290" s="1">
        <v>-3.3</v>
      </c>
      <c r="L290" s="1">
        <v>0</v>
      </c>
    </row>
    <row r="291" spans="1:12">
      <c r="A291" s="2">
        <v>40931.041666666664</v>
      </c>
      <c r="B291" s="1">
        <v>-1.9</v>
      </c>
      <c r="C291" s="1">
        <v>79</v>
      </c>
      <c r="D291" s="1">
        <v>0</v>
      </c>
      <c r="E291" s="1">
        <v>0</v>
      </c>
      <c r="F291" s="1">
        <v>0</v>
      </c>
      <c r="G291" s="5">
        <v>5.8</v>
      </c>
      <c r="H291" s="1">
        <v>0.1</v>
      </c>
      <c r="I291" s="1">
        <v>75</v>
      </c>
      <c r="J291" s="1">
        <v>0</v>
      </c>
      <c r="K291" s="1">
        <v>-3.2</v>
      </c>
      <c r="L291" s="1">
        <v>0</v>
      </c>
    </row>
    <row r="292" spans="1:12">
      <c r="A292" s="2">
        <v>40931.083333333336</v>
      </c>
      <c r="B292" s="1">
        <v>-2.2999999999999998</v>
      </c>
      <c r="C292" s="1">
        <v>81.099999999999994</v>
      </c>
      <c r="D292" s="1">
        <v>0</v>
      </c>
      <c r="E292" s="1">
        <v>0</v>
      </c>
      <c r="F292" s="1">
        <v>0</v>
      </c>
      <c r="G292" s="5">
        <v>5.8</v>
      </c>
      <c r="H292" s="1">
        <v>0.7</v>
      </c>
      <c r="I292" s="1">
        <v>314</v>
      </c>
      <c r="J292" s="1">
        <v>0</v>
      </c>
      <c r="K292" s="1">
        <v>-3.1</v>
      </c>
      <c r="L292" s="1">
        <v>0</v>
      </c>
    </row>
    <row r="293" spans="1:12">
      <c r="A293" s="2">
        <v>40931.125</v>
      </c>
      <c r="B293" s="1">
        <v>-2.2999999999999998</v>
      </c>
      <c r="C293" s="1">
        <v>82.2</v>
      </c>
      <c r="D293" s="1">
        <v>0</v>
      </c>
      <c r="E293" s="1">
        <v>0</v>
      </c>
      <c r="F293" s="1">
        <v>0</v>
      </c>
      <c r="G293" s="5">
        <v>5.8</v>
      </c>
      <c r="H293" s="1">
        <v>0.4</v>
      </c>
      <c r="I293" s="1">
        <v>112</v>
      </c>
      <c r="J293" s="1">
        <v>0</v>
      </c>
      <c r="K293" s="1">
        <v>-3.4</v>
      </c>
      <c r="L293" s="1">
        <v>0</v>
      </c>
    </row>
    <row r="294" spans="1:12">
      <c r="A294" s="2">
        <v>40931.166666666664</v>
      </c>
      <c r="B294" s="1">
        <v>-2.4</v>
      </c>
      <c r="C294" s="1">
        <v>81.099999999999994</v>
      </c>
      <c r="D294" s="1">
        <v>0</v>
      </c>
      <c r="E294" s="1">
        <v>0</v>
      </c>
      <c r="F294" s="1">
        <v>0</v>
      </c>
      <c r="G294" s="5">
        <v>5.8</v>
      </c>
      <c r="H294" s="1">
        <v>0.5</v>
      </c>
      <c r="I294" s="1">
        <v>318</v>
      </c>
      <c r="J294" s="1">
        <v>0</v>
      </c>
      <c r="K294" s="1">
        <v>-3.5</v>
      </c>
      <c r="L294" s="1">
        <v>0</v>
      </c>
    </row>
    <row r="295" spans="1:12">
      <c r="A295" s="2">
        <v>40931.208333333336</v>
      </c>
      <c r="B295" s="1">
        <v>-2.9</v>
      </c>
      <c r="C295" s="1">
        <v>83.3</v>
      </c>
      <c r="D295" s="1">
        <v>0</v>
      </c>
      <c r="E295" s="1">
        <v>0</v>
      </c>
      <c r="F295" s="1">
        <v>0</v>
      </c>
      <c r="G295" s="5">
        <v>5.8</v>
      </c>
      <c r="H295" s="1">
        <v>0.6</v>
      </c>
      <c r="I295" s="1">
        <v>258</v>
      </c>
      <c r="J295" s="1">
        <v>0</v>
      </c>
      <c r="K295" s="1">
        <v>-3.8</v>
      </c>
      <c r="L295" s="1">
        <v>0</v>
      </c>
    </row>
    <row r="296" spans="1:12">
      <c r="A296" s="2">
        <v>40931.25</v>
      </c>
      <c r="B296" s="1">
        <v>-3.1</v>
      </c>
      <c r="C296" s="1">
        <v>84.4</v>
      </c>
      <c r="D296" s="1">
        <v>0</v>
      </c>
      <c r="E296" s="1">
        <v>0</v>
      </c>
      <c r="F296" s="1">
        <v>0</v>
      </c>
      <c r="G296" s="5">
        <v>5.8</v>
      </c>
      <c r="H296" s="1">
        <v>0.3</v>
      </c>
      <c r="I296" s="1">
        <v>358</v>
      </c>
      <c r="J296" s="1">
        <v>0</v>
      </c>
      <c r="K296" s="1">
        <v>-4</v>
      </c>
      <c r="L296" s="1">
        <v>0</v>
      </c>
    </row>
    <row r="297" spans="1:12">
      <c r="A297" s="2">
        <v>40931.291666666664</v>
      </c>
      <c r="B297" s="1">
        <v>-3.3</v>
      </c>
      <c r="C297" s="1">
        <v>84.4</v>
      </c>
      <c r="D297" s="1">
        <v>0</v>
      </c>
      <c r="E297" s="1">
        <v>0</v>
      </c>
      <c r="F297" s="1">
        <v>0</v>
      </c>
      <c r="G297" s="5">
        <v>5.8</v>
      </c>
      <c r="H297" s="1">
        <v>0.4</v>
      </c>
      <c r="I297" s="1">
        <v>69</v>
      </c>
      <c r="J297" s="1">
        <v>0</v>
      </c>
      <c r="K297" s="1">
        <v>-4.4000000000000004</v>
      </c>
      <c r="L297" s="1">
        <v>0</v>
      </c>
    </row>
    <row r="298" spans="1:12">
      <c r="A298" s="2">
        <v>40931.333333333336</v>
      </c>
      <c r="B298" s="1">
        <v>-3.2</v>
      </c>
      <c r="C298" s="1">
        <v>84.4</v>
      </c>
      <c r="D298" s="1">
        <v>0</v>
      </c>
      <c r="E298" s="1">
        <v>0</v>
      </c>
      <c r="F298" s="1">
        <v>0</v>
      </c>
      <c r="G298" s="5">
        <v>5.8</v>
      </c>
      <c r="H298" s="1">
        <v>0.5</v>
      </c>
      <c r="I298" s="1">
        <v>51</v>
      </c>
      <c r="J298" s="1">
        <v>0</v>
      </c>
      <c r="K298" s="1">
        <v>-4.0999999999999996</v>
      </c>
      <c r="L298" s="1">
        <v>0</v>
      </c>
    </row>
    <row r="299" spans="1:12">
      <c r="A299" s="2">
        <v>40931.375</v>
      </c>
      <c r="B299" s="1">
        <v>-3</v>
      </c>
      <c r="C299" s="1">
        <v>84.4</v>
      </c>
      <c r="D299" s="1">
        <v>0</v>
      </c>
      <c r="E299" s="1">
        <v>0</v>
      </c>
      <c r="F299" s="1">
        <v>0</v>
      </c>
      <c r="G299" s="5">
        <v>5.8</v>
      </c>
      <c r="H299" s="1">
        <v>0.3</v>
      </c>
      <c r="I299" s="1">
        <v>67</v>
      </c>
      <c r="J299" s="1">
        <v>0</v>
      </c>
      <c r="K299" s="1">
        <v>-3.8</v>
      </c>
      <c r="L299" s="1">
        <v>0</v>
      </c>
    </row>
    <row r="300" spans="1:12">
      <c r="A300" s="2">
        <v>40931.416666666664</v>
      </c>
      <c r="B300" s="1">
        <v>-1.9</v>
      </c>
      <c r="C300" s="1">
        <v>82.2</v>
      </c>
      <c r="D300" s="1">
        <v>0</v>
      </c>
      <c r="E300" s="1">
        <v>0</v>
      </c>
      <c r="F300" s="1">
        <v>0</v>
      </c>
      <c r="G300" s="5">
        <v>5.8</v>
      </c>
      <c r="H300" s="1">
        <v>0.4</v>
      </c>
      <c r="I300" s="1">
        <v>29</v>
      </c>
      <c r="J300" s="1">
        <v>0.3</v>
      </c>
      <c r="K300" s="1">
        <v>-2</v>
      </c>
      <c r="L300" s="1">
        <v>0</v>
      </c>
    </row>
    <row r="301" spans="1:12">
      <c r="A301" s="2">
        <v>40931.458333333336</v>
      </c>
      <c r="B301" s="1">
        <v>0.6</v>
      </c>
      <c r="C301" s="1">
        <v>74</v>
      </c>
      <c r="D301" s="1">
        <v>0</v>
      </c>
      <c r="E301" s="1">
        <v>0</v>
      </c>
      <c r="F301" s="1">
        <v>47</v>
      </c>
      <c r="G301" s="5">
        <v>6.6</v>
      </c>
      <c r="H301" s="1">
        <v>0.5</v>
      </c>
      <c r="I301" s="1">
        <v>320</v>
      </c>
      <c r="J301" s="1">
        <v>1.1000000000000001</v>
      </c>
      <c r="K301" s="1">
        <v>0.9</v>
      </c>
      <c r="L301" s="1">
        <v>0</v>
      </c>
    </row>
    <row r="302" spans="1:12">
      <c r="A302" s="2">
        <v>40931.5</v>
      </c>
      <c r="B302" s="1">
        <v>3</v>
      </c>
      <c r="C302" s="1">
        <v>65</v>
      </c>
      <c r="D302" s="1">
        <v>0</v>
      </c>
      <c r="E302" s="1">
        <v>0</v>
      </c>
      <c r="F302" s="1">
        <v>54</v>
      </c>
      <c r="G302" s="5">
        <v>7.5</v>
      </c>
      <c r="H302" s="1">
        <v>0.7</v>
      </c>
      <c r="I302" s="1">
        <v>135</v>
      </c>
      <c r="J302" s="1">
        <v>1.3</v>
      </c>
      <c r="K302" s="1">
        <v>3.4</v>
      </c>
      <c r="L302" s="1">
        <v>0</v>
      </c>
    </row>
    <row r="303" spans="1:12">
      <c r="A303" s="2">
        <v>40931.541666666664</v>
      </c>
      <c r="B303" s="1">
        <v>3.8</v>
      </c>
      <c r="C303" s="1">
        <v>61</v>
      </c>
      <c r="D303" s="1">
        <v>0</v>
      </c>
      <c r="E303" s="1">
        <v>0</v>
      </c>
      <c r="F303" s="1">
        <v>0</v>
      </c>
      <c r="G303" s="5">
        <v>7.5</v>
      </c>
      <c r="H303" s="1">
        <v>0.9</v>
      </c>
      <c r="I303" s="1">
        <v>123</v>
      </c>
      <c r="J303" s="1">
        <v>1.1000000000000001</v>
      </c>
      <c r="K303" s="1">
        <v>3.8</v>
      </c>
      <c r="L303" s="1">
        <v>0</v>
      </c>
    </row>
    <row r="304" spans="1:12">
      <c r="A304" s="2">
        <v>40931.583333333336</v>
      </c>
      <c r="B304" s="1">
        <v>4.7</v>
      </c>
      <c r="C304" s="1">
        <v>58</v>
      </c>
      <c r="D304" s="1">
        <v>0</v>
      </c>
      <c r="E304" s="1">
        <v>0</v>
      </c>
      <c r="F304" s="1">
        <v>0</v>
      </c>
      <c r="G304" s="5">
        <v>7.5</v>
      </c>
      <c r="H304" s="1">
        <v>1.3</v>
      </c>
      <c r="I304" s="1">
        <v>114</v>
      </c>
      <c r="J304" s="1">
        <v>0.9</v>
      </c>
      <c r="K304" s="1">
        <v>4.7</v>
      </c>
      <c r="L304" s="1">
        <v>0</v>
      </c>
    </row>
    <row r="305" spans="1:12">
      <c r="A305" s="2">
        <v>40931.625</v>
      </c>
      <c r="B305" s="1">
        <v>5.2</v>
      </c>
      <c r="C305" s="1">
        <v>54</v>
      </c>
      <c r="D305" s="1">
        <v>0</v>
      </c>
      <c r="E305" s="1">
        <v>0</v>
      </c>
      <c r="F305" s="1">
        <v>0</v>
      </c>
      <c r="G305" s="5">
        <v>7.5</v>
      </c>
      <c r="H305" s="1">
        <v>1</v>
      </c>
      <c r="I305" s="1">
        <v>99</v>
      </c>
      <c r="J305" s="1">
        <v>0.7</v>
      </c>
      <c r="K305" s="1">
        <v>5.3</v>
      </c>
      <c r="L305" s="1">
        <v>0</v>
      </c>
    </row>
    <row r="306" spans="1:12">
      <c r="A306" s="2">
        <v>40931.666666666664</v>
      </c>
      <c r="B306" s="1">
        <v>5.2</v>
      </c>
      <c r="C306" s="1">
        <v>54</v>
      </c>
      <c r="D306" s="1">
        <v>0</v>
      </c>
      <c r="E306" s="1">
        <v>0</v>
      </c>
      <c r="F306" s="1">
        <v>0</v>
      </c>
      <c r="G306" s="5">
        <v>7.5</v>
      </c>
      <c r="H306" s="1">
        <v>0.4</v>
      </c>
      <c r="I306" s="1">
        <v>114</v>
      </c>
      <c r="J306" s="1">
        <v>0.3</v>
      </c>
      <c r="K306" s="1">
        <v>5.2</v>
      </c>
      <c r="L306" s="1">
        <v>0</v>
      </c>
    </row>
    <row r="307" spans="1:12">
      <c r="A307" s="2">
        <v>40931.708333333336</v>
      </c>
      <c r="B307" s="1">
        <v>4.0999999999999996</v>
      </c>
      <c r="C307" s="1">
        <v>57</v>
      </c>
      <c r="D307" s="1">
        <v>0</v>
      </c>
      <c r="E307" s="1">
        <v>0</v>
      </c>
      <c r="F307" s="1">
        <v>0</v>
      </c>
      <c r="G307" s="5">
        <v>7.5</v>
      </c>
      <c r="H307" s="1">
        <v>0.4</v>
      </c>
      <c r="I307" s="1">
        <v>334</v>
      </c>
      <c r="J307" s="1">
        <v>0.1</v>
      </c>
      <c r="K307" s="1">
        <v>3.6</v>
      </c>
      <c r="L307" s="1">
        <v>0</v>
      </c>
    </row>
    <row r="308" spans="1:12">
      <c r="A308" s="2">
        <v>40931.75</v>
      </c>
      <c r="B308" s="1">
        <v>2.5</v>
      </c>
      <c r="C308" s="1">
        <v>62</v>
      </c>
      <c r="D308" s="1">
        <v>0</v>
      </c>
      <c r="E308" s="1">
        <v>0</v>
      </c>
      <c r="F308" s="1">
        <v>0</v>
      </c>
      <c r="G308" s="5">
        <v>7.5</v>
      </c>
      <c r="H308" s="1">
        <v>0.3</v>
      </c>
      <c r="I308" s="1">
        <v>208</v>
      </c>
      <c r="J308" s="1">
        <v>0</v>
      </c>
      <c r="K308" s="1">
        <v>0.8</v>
      </c>
      <c r="L308" s="1">
        <v>0</v>
      </c>
    </row>
    <row r="309" spans="1:12">
      <c r="A309" s="2">
        <v>40931.791666666664</v>
      </c>
      <c r="B309" s="1">
        <v>1.8</v>
      </c>
      <c r="C309" s="1">
        <v>64</v>
      </c>
      <c r="D309" s="1">
        <v>0</v>
      </c>
      <c r="E309" s="1">
        <v>0</v>
      </c>
      <c r="F309" s="1">
        <v>0</v>
      </c>
      <c r="G309" s="5">
        <v>7.5</v>
      </c>
      <c r="H309" s="1">
        <v>0.3</v>
      </c>
      <c r="I309" s="1">
        <v>78</v>
      </c>
      <c r="J309" s="1">
        <v>0</v>
      </c>
      <c r="K309" s="1">
        <v>0</v>
      </c>
      <c r="L309" s="1">
        <v>0</v>
      </c>
    </row>
    <row r="310" spans="1:12">
      <c r="A310" s="2">
        <v>40931.833333333336</v>
      </c>
      <c r="B310" s="1">
        <v>0.7</v>
      </c>
      <c r="C310" s="1">
        <v>68</v>
      </c>
      <c r="D310" s="1">
        <v>0</v>
      </c>
      <c r="E310" s="1">
        <v>0</v>
      </c>
      <c r="F310" s="1">
        <v>0</v>
      </c>
      <c r="G310" s="5">
        <v>7.5</v>
      </c>
      <c r="H310" s="1">
        <v>0.4</v>
      </c>
      <c r="I310" s="1">
        <v>254</v>
      </c>
      <c r="J310" s="1">
        <v>0</v>
      </c>
      <c r="K310" s="1">
        <v>-0.8</v>
      </c>
      <c r="L310" s="1">
        <v>0</v>
      </c>
    </row>
    <row r="311" spans="1:12">
      <c r="A311" s="2">
        <v>40931.875</v>
      </c>
      <c r="B311" s="1">
        <v>0.1</v>
      </c>
      <c r="C311" s="1">
        <v>69</v>
      </c>
      <c r="D311" s="1">
        <v>0</v>
      </c>
      <c r="E311" s="1">
        <v>0</v>
      </c>
      <c r="F311" s="1">
        <v>0</v>
      </c>
      <c r="G311" s="5">
        <v>7.5</v>
      </c>
      <c r="H311" s="1">
        <v>0.4</v>
      </c>
      <c r="I311" s="1">
        <v>22</v>
      </c>
      <c r="J311" s="1">
        <v>0</v>
      </c>
      <c r="K311" s="1">
        <v>-1.4</v>
      </c>
      <c r="L311" s="1">
        <v>0</v>
      </c>
    </row>
    <row r="312" spans="1:12">
      <c r="A312" s="2">
        <v>40931.916666666664</v>
      </c>
      <c r="B312" s="1">
        <v>-0.2</v>
      </c>
      <c r="C312" s="1">
        <v>71</v>
      </c>
      <c r="D312" s="1">
        <v>0</v>
      </c>
      <c r="E312" s="1">
        <v>0</v>
      </c>
      <c r="F312" s="1">
        <v>0</v>
      </c>
      <c r="G312" s="5">
        <v>7.5</v>
      </c>
      <c r="H312" s="1">
        <v>0.7</v>
      </c>
      <c r="I312" s="1">
        <v>272</v>
      </c>
      <c r="J312" s="1">
        <v>0</v>
      </c>
      <c r="K312" s="1">
        <v>-1.7</v>
      </c>
      <c r="L312" s="1">
        <v>0</v>
      </c>
    </row>
    <row r="313" spans="1:12">
      <c r="A313" s="2">
        <v>40931.958333333336</v>
      </c>
      <c r="B313" s="1">
        <v>-0.6</v>
      </c>
      <c r="C313" s="1">
        <v>71</v>
      </c>
      <c r="D313" s="1">
        <v>0</v>
      </c>
      <c r="E313" s="1">
        <v>0</v>
      </c>
      <c r="F313" s="1">
        <v>0</v>
      </c>
      <c r="G313" s="5">
        <v>7.5</v>
      </c>
      <c r="H313" s="1">
        <v>0.6</v>
      </c>
      <c r="I313" s="1">
        <v>138</v>
      </c>
      <c r="J313" s="1">
        <v>0</v>
      </c>
      <c r="K313" s="1">
        <v>-2</v>
      </c>
      <c r="L313" s="1">
        <v>0</v>
      </c>
    </row>
    <row r="314" spans="1:12">
      <c r="A314" s="2">
        <v>40932</v>
      </c>
      <c r="B314" s="1">
        <v>-0.8</v>
      </c>
      <c r="C314" s="1">
        <v>71</v>
      </c>
      <c r="D314" s="1">
        <v>0</v>
      </c>
      <c r="E314" s="1">
        <v>0</v>
      </c>
      <c r="F314" s="1">
        <v>0</v>
      </c>
      <c r="G314" s="5">
        <v>7.5</v>
      </c>
      <c r="H314" s="1">
        <v>0.3</v>
      </c>
      <c r="I314" s="1">
        <v>120</v>
      </c>
      <c r="J314" s="1">
        <v>0</v>
      </c>
      <c r="K314" s="1">
        <v>-2.2000000000000002</v>
      </c>
      <c r="L314" s="1">
        <v>0</v>
      </c>
    </row>
    <row r="315" spans="1:12">
      <c r="A315" s="2">
        <v>40932.041666666664</v>
      </c>
      <c r="B315" s="1">
        <v>-1.6</v>
      </c>
      <c r="C315" s="1">
        <v>73</v>
      </c>
      <c r="D315" s="1">
        <v>0</v>
      </c>
      <c r="E315" s="1">
        <v>0</v>
      </c>
      <c r="F315" s="1">
        <v>0</v>
      </c>
      <c r="G315" s="5">
        <v>7.5</v>
      </c>
      <c r="H315" s="1">
        <v>0.4</v>
      </c>
      <c r="I315" s="1">
        <v>101</v>
      </c>
      <c r="J315" s="1">
        <v>0</v>
      </c>
      <c r="K315" s="1">
        <v>-3.2</v>
      </c>
      <c r="L315" s="1">
        <v>0</v>
      </c>
    </row>
    <row r="316" spans="1:12">
      <c r="A316" s="2">
        <v>40932.083333333336</v>
      </c>
      <c r="B316" s="1">
        <v>-2.2000000000000002</v>
      </c>
      <c r="C316" s="1">
        <v>77</v>
      </c>
      <c r="D316" s="1">
        <v>0</v>
      </c>
      <c r="E316" s="1">
        <v>0</v>
      </c>
      <c r="F316" s="1">
        <v>0</v>
      </c>
      <c r="G316" s="5">
        <v>7.5</v>
      </c>
      <c r="H316" s="1">
        <v>0.4</v>
      </c>
      <c r="I316" s="1">
        <v>283</v>
      </c>
      <c r="J316" s="1">
        <v>0</v>
      </c>
      <c r="K316" s="1">
        <v>-3.7</v>
      </c>
      <c r="L316" s="1">
        <v>0</v>
      </c>
    </row>
    <row r="317" spans="1:12">
      <c r="A317" s="2">
        <v>40932.125</v>
      </c>
      <c r="B317" s="1">
        <v>-2.4</v>
      </c>
      <c r="C317" s="1">
        <v>76</v>
      </c>
      <c r="D317" s="1">
        <v>0</v>
      </c>
      <c r="E317" s="1">
        <v>0</v>
      </c>
      <c r="F317" s="1">
        <v>0</v>
      </c>
      <c r="G317" s="5">
        <v>7.5</v>
      </c>
      <c r="H317" s="1">
        <v>0.4</v>
      </c>
      <c r="I317" s="1">
        <v>8</v>
      </c>
      <c r="J317" s="1">
        <v>0</v>
      </c>
      <c r="K317" s="1">
        <v>-3.9</v>
      </c>
      <c r="L317" s="1">
        <v>0</v>
      </c>
    </row>
    <row r="318" spans="1:12">
      <c r="A318" s="2">
        <v>40932.166666666664</v>
      </c>
      <c r="B318" s="1">
        <v>-3</v>
      </c>
      <c r="C318" s="1">
        <v>79</v>
      </c>
      <c r="D318" s="1">
        <v>0</v>
      </c>
      <c r="E318" s="1">
        <v>0</v>
      </c>
      <c r="F318" s="1">
        <v>0</v>
      </c>
      <c r="G318" s="5">
        <v>7.5</v>
      </c>
      <c r="H318" s="1">
        <v>0.2</v>
      </c>
      <c r="I318" s="1">
        <v>224</v>
      </c>
      <c r="J318" s="1">
        <v>0</v>
      </c>
      <c r="K318" s="1">
        <v>-4.2</v>
      </c>
      <c r="L318" s="1">
        <v>0</v>
      </c>
    </row>
    <row r="319" spans="1:12">
      <c r="A319" s="2">
        <v>40932.208333333336</v>
      </c>
      <c r="B319" s="1">
        <v>-3</v>
      </c>
      <c r="C319" s="1">
        <v>78</v>
      </c>
      <c r="D319" s="1">
        <v>0</v>
      </c>
      <c r="E319" s="1">
        <v>0</v>
      </c>
      <c r="F319" s="1">
        <v>0</v>
      </c>
      <c r="G319" s="5">
        <v>7.5</v>
      </c>
      <c r="H319" s="1">
        <v>0.6</v>
      </c>
      <c r="I319" s="1">
        <v>144</v>
      </c>
      <c r="J319" s="1">
        <v>0</v>
      </c>
      <c r="K319" s="1">
        <v>-4</v>
      </c>
      <c r="L319" s="1">
        <v>0</v>
      </c>
    </row>
    <row r="320" spans="1:12">
      <c r="A320" s="2">
        <v>40932.25</v>
      </c>
      <c r="B320" s="1">
        <v>-2.9</v>
      </c>
      <c r="C320" s="1">
        <v>76</v>
      </c>
      <c r="D320" s="1">
        <v>0</v>
      </c>
      <c r="E320" s="1">
        <v>0</v>
      </c>
      <c r="F320" s="1">
        <v>0</v>
      </c>
      <c r="G320" s="5">
        <v>7.5</v>
      </c>
      <c r="H320" s="1">
        <v>0.8</v>
      </c>
      <c r="I320" s="1">
        <v>281</v>
      </c>
      <c r="J320" s="1">
        <v>0</v>
      </c>
      <c r="K320" s="1">
        <v>-4.0999999999999996</v>
      </c>
      <c r="L320" s="1">
        <v>0</v>
      </c>
    </row>
    <row r="321" spans="1:12">
      <c r="A321" s="2">
        <v>40932.291666666664</v>
      </c>
      <c r="B321" s="1">
        <v>-3</v>
      </c>
      <c r="C321" s="1">
        <v>76</v>
      </c>
      <c r="D321" s="1">
        <v>0</v>
      </c>
      <c r="E321" s="1">
        <v>0</v>
      </c>
      <c r="F321" s="1">
        <v>0</v>
      </c>
      <c r="G321" s="5">
        <v>7.5</v>
      </c>
      <c r="H321" s="1">
        <v>0.6</v>
      </c>
      <c r="I321" s="1">
        <v>266</v>
      </c>
      <c r="J321" s="1">
        <v>0</v>
      </c>
      <c r="K321" s="1">
        <v>-4.3</v>
      </c>
      <c r="L321" s="1">
        <v>0</v>
      </c>
    </row>
    <row r="322" spans="1:12">
      <c r="A322" s="2">
        <v>40932.333333333336</v>
      </c>
      <c r="B322" s="1">
        <v>-2.8</v>
      </c>
      <c r="C322" s="1">
        <v>76</v>
      </c>
      <c r="D322" s="1">
        <v>0</v>
      </c>
      <c r="E322" s="1">
        <v>0</v>
      </c>
      <c r="F322" s="1">
        <v>0</v>
      </c>
      <c r="G322" s="5">
        <v>7.5</v>
      </c>
      <c r="H322" s="1">
        <v>1.7</v>
      </c>
      <c r="I322" s="1">
        <v>292</v>
      </c>
      <c r="J322" s="1">
        <v>0</v>
      </c>
      <c r="K322" s="1">
        <v>-3.3</v>
      </c>
      <c r="L322" s="1">
        <v>0</v>
      </c>
    </row>
    <row r="323" spans="1:12">
      <c r="A323" s="2">
        <v>40932.375</v>
      </c>
      <c r="B323" s="1">
        <v>-2.8</v>
      </c>
      <c r="C323" s="1">
        <v>75</v>
      </c>
      <c r="D323" s="1">
        <v>0</v>
      </c>
      <c r="E323" s="1">
        <v>0</v>
      </c>
      <c r="F323" s="1">
        <v>0</v>
      </c>
      <c r="G323" s="5">
        <v>7.5</v>
      </c>
      <c r="H323" s="1">
        <v>0.8</v>
      </c>
      <c r="I323" s="1">
        <v>300</v>
      </c>
      <c r="J323" s="1">
        <v>0</v>
      </c>
      <c r="K323" s="1">
        <v>-3.4</v>
      </c>
      <c r="L323" s="1">
        <v>0</v>
      </c>
    </row>
    <row r="324" spans="1:12">
      <c r="A324" s="2">
        <v>40932.416666666664</v>
      </c>
      <c r="B324" s="1">
        <v>-2.2000000000000002</v>
      </c>
      <c r="C324" s="1">
        <v>74</v>
      </c>
      <c r="D324" s="1">
        <v>0</v>
      </c>
      <c r="E324" s="1">
        <v>0</v>
      </c>
      <c r="F324" s="1">
        <v>0</v>
      </c>
      <c r="G324" s="5">
        <v>7.5</v>
      </c>
      <c r="H324" s="1">
        <v>0.7</v>
      </c>
      <c r="I324" s="1">
        <v>229</v>
      </c>
      <c r="J324" s="1">
        <v>0.3</v>
      </c>
      <c r="K324" s="1">
        <v>-2.5</v>
      </c>
      <c r="L324" s="1">
        <v>0</v>
      </c>
    </row>
    <row r="325" spans="1:12">
      <c r="A325" s="2">
        <v>40932.458333333336</v>
      </c>
      <c r="B325" s="1">
        <v>1.5</v>
      </c>
      <c r="C325" s="1">
        <v>61</v>
      </c>
      <c r="D325" s="1">
        <v>0</v>
      </c>
      <c r="E325" s="1">
        <v>0</v>
      </c>
      <c r="F325" s="1">
        <v>0</v>
      </c>
      <c r="G325" s="5">
        <v>7.5</v>
      </c>
      <c r="H325" s="1">
        <v>1.1000000000000001</v>
      </c>
      <c r="I325" s="1">
        <v>287</v>
      </c>
      <c r="J325" s="1">
        <v>1.2</v>
      </c>
      <c r="K325" s="1">
        <v>1.9</v>
      </c>
      <c r="L325" s="1">
        <v>0</v>
      </c>
    </row>
    <row r="326" spans="1:12">
      <c r="A326" s="2">
        <v>40932.5</v>
      </c>
      <c r="B326" s="1">
        <v>6</v>
      </c>
      <c r="C326" s="1">
        <v>47</v>
      </c>
      <c r="D326" s="1">
        <v>0</v>
      </c>
      <c r="E326" s="1">
        <v>0</v>
      </c>
      <c r="F326" s="1">
        <v>0</v>
      </c>
      <c r="G326" s="5">
        <v>7.5</v>
      </c>
      <c r="H326" s="1">
        <v>3.2</v>
      </c>
      <c r="I326" s="1">
        <v>244</v>
      </c>
      <c r="J326" s="1">
        <v>1.4</v>
      </c>
      <c r="K326" s="1">
        <v>6.7</v>
      </c>
      <c r="L326" s="1">
        <v>0</v>
      </c>
    </row>
    <row r="327" spans="1:12">
      <c r="A327" s="2">
        <v>40932.541666666664</v>
      </c>
      <c r="B327" s="1">
        <v>7.4</v>
      </c>
      <c r="C327" s="1">
        <v>33</v>
      </c>
      <c r="D327" s="1">
        <v>0</v>
      </c>
      <c r="E327" s="1">
        <v>0</v>
      </c>
      <c r="F327" s="1">
        <v>0</v>
      </c>
      <c r="G327" s="5">
        <v>7.5</v>
      </c>
      <c r="H327" s="1">
        <v>4.0999999999999996</v>
      </c>
      <c r="I327" s="1">
        <v>46</v>
      </c>
      <c r="J327" s="1">
        <v>0.5</v>
      </c>
      <c r="K327" s="1">
        <v>7.5</v>
      </c>
      <c r="L327" s="1">
        <v>0</v>
      </c>
    </row>
    <row r="328" spans="1:12">
      <c r="A328" s="2">
        <v>40932.583333333336</v>
      </c>
      <c r="B328" s="1">
        <v>10.3</v>
      </c>
      <c r="C328" s="1">
        <v>20</v>
      </c>
      <c r="D328" s="1">
        <v>0</v>
      </c>
      <c r="E328" s="1">
        <v>0</v>
      </c>
      <c r="F328" s="1">
        <v>0</v>
      </c>
      <c r="G328" s="5">
        <v>7.5</v>
      </c>
      <c r="H328" s="1">
        <v>4.2</v>
      </c>
      <c r="I328" s="1">
        <v>303</v>
      </c>
      <c r="J328" s="1">
        <v>1.4</v>
      </c>
      <c r="K328" s="1">
        <v>10.4</v>
      </c>
      <c r="L328" s="1">
        <v>0</v>
      </c>
    </row>
    <row r="329" spans="1:12">
      <c r="A329" s="2">
        <v>40932.625</v>
      </c>
      <c r="B329" s="1">
        <v>9.5</v>
      </c>
      <c r="C329" s="1">
        <v>19</v>
      </c>
      <c r="D329" s="1">
        <v>0</v>
      </c>
      <c r="E329" s="1">
        <v>0</v>
      </c>
      <c r="F329" s="1">
        <v>0</v>
      </c>
      <c r="G329" s="5">
        <v>7.5</v>
      </c>
      <c r="H329" s="1">
        <v>5.3</v>
      </c>
      <c r="I329" s="1">
        <v>263</v>
      </c>
      <c r="J329" s="1">
        <v>0.8</v>
      </c>
      <c r="K329" s="1">
        <v>9.6</v>
      </c>
      <c r="L329" s="1">
        <v>0</v>
      </c>
    </row>
    <row r="330" spans="1:12">
      <c r="A330" s="2">
        <v>40932.666666666664</v>
      </c>
      <c r="B330" s="1">
        <v>10.4</v>
      </c>
      <c r="C330" s="1">
        <v>17</v>
      </c>
      <c r="D330" s="1">
        <v>0</v>
      </c>
      <c r="E330" s="1">
        <v>0</v>
      </c>
      <c r="F330" s="1">
        <v>0</v>
      </c>
      <c r="G330" s="5">
        <v>7.5</v>
      </c>
      <c r="H330" s="1">
        <v>3</v>
      </c>
      <c r="I330" s="1">
        <v>78</v>
      </c>
      <c r="J330" s="1">
        <v>0.8</v>
      </c>
      <c r="K330" s="1">
        <v>10.7</v>
      </c>
      <c r="L330" s="1">
        <v>0</v>
      </c>
    </row>
    <row r="331" spans="1:12">
      <c r="A331" s="2">
        <v>40932.708333333336</v>
      </c>
      <c r="B331" s="1">
        <v>9.3000000000000007</v>
      </c>
      <c r="C331" s="1">
        <v>21</v>
      </c>
      <c r="D331" s="1">
        <v>0</v>
      </c>
      <c r="E331" s="1">
        <v>0</v>
      </c>
      <c r="F331" s="1">
        <v>0</v>
      </c>
      <c r="G331" s="5">
        <v>7.5</v>
      </c>
      <c r="H331" s="1">
        <v>1.5</v>
      </c>
      <c r="I331" s="1">
        <v>13</v>
      </c>
      <c r="J331" s="1">
        <v>0.4</v>
      </c>
      <c r="K331" s="1">
        <v>9.5</v>
      </c>
      <c r="L331" s="1">
        <v>0</v>
      </c>
    </row>
    <row r="332" spans="1:12">
      <c r="A332" s="2">
        <v>40932.75</v>
      </c>
      <c r="B332" s="1">
        <v>6.4</v>
      </c>
      <c r="C332" s="1">
        <v>25</v>
      </c>
      <c r="D332" s="1">
        <v>0</v>
      </c>
      <c r="E332" s="1">
        <v>0</v>
      </c>
      <c r="F332" s="1">
        <v>0</v>
      </c>
      <c r="G332" s="5">
        <v>7.5</v>
      </c>
      <c r="H332" s="1">
        <v>1.7</v>
      </c>
      <c r="I332" s="1">
        <v>358</v>
      </c>
      <c r="J332" s="1">
        <v>0</v>
      </c>
      <c r="K332" s="1">
        <v>5.4</v>
      </c>
      <c r="L332" s="1">
        <v>0</v>
      </c>
    </row>
    <row r="333" spans="1:12">
      <c r="A333" s="2">
        <v>40932.791666666664</v>
      </c>
      <c r="B333" s="1">
        <v>4.0999999999999996</v>
      </c>
      <c r="C333" s="1">
        <v>28</v>
      </c>
      <c r="D333" s="1">
        <v>0</v>
      </c>
      <c r="E333" s="1">
        <v>0</v>
      </c>
      <c r="F333" s="1">
        <v>0</v>
      </c>
      <c r="G333" s="5">
        <v>7.5</v>
      </c>
      <c r="H333" s="1">
        <v>1</v>
      </c>
      <c r="I333" s="1">
        <v>160</v>
      </c>
      <c r="J333" s="1">
        <v>0</v>
      </c>
      <c r="K333" s="1">
        <v>2.7</v>
      </c>
      <c r="L333" s="1">
        <v>0</v>
      </c>
    </row>
    <row r="334" spans="1:12">
      <c r="A334" s="2">
        <v>40932.833333333336</v>
      </c>
      <c r="B334" s="1">
        <v>2.9</v>
      </c>
      <c r="C334" s="1">
        <v>29</v>
      </c>
      <c r="D334" s="1">
        <v>0</v>
      </c>
      <c r="E334" s="1">
        <v>0</v>
      </c>
      <c r="F334" s="1">
        <v>0</v>
      </c>
      <c r="G334" s="5">
        <v>7.5</v>
      </c>
      <c r="H334" s="1">
        <v>0.8</v>
      </c>
      <c r="I334" s="1">
        <v>6</v>
      </c>
      <c r="J334" s="1">
        <v>0</v>
      </c>
      <c r="K334" s="1">
        <v>1.6</v>
      </c>
      <c r="L334" s="1">
        <v>0</v>
      </c>
    </row>
    <row r="335" spans="1:12">
      <c r="A335" s="2">
        <v>40932.875</v>
      </c>
      <c r="B335" s="1">
        <v>2.1</v>
      </c>
      <c r="C335" s="1">
        <v>30</v>
      </c>
      <c r="D335" s="1">
        <v>0</v>
      </c>
      <c r="E335" s="1">
        <v>0</v>
      </c>
      <c r="F335" s="1">
        <v>0</v>
      </c>
      <c r="G335" s="5">
        <v>7.5</v>
      </c>
      <c r="H335" s="1">
        <v>1.3</v>
      </c>
      <c r="I335" s="1">
        <v>272</v>
      </c>
      <c r="J335" s="1">
        <v>0</v>
      </c>
      <c r="K335" s="1">
        <v>1</v>
      </c>
      <c r="L335" s="1">
        <v>0</v>
      </c>
    </row>
    <row r="336" spans="1:12">
      <c r="A336" s="2">
        <v>40932.916666666664</v>
      </c>
      <c r="B336" s="1">
        <v>2.4</v>
      </c>
      <c r="C336" s="1">
        <v>29</v>
      </c>
      <c r="D336" s="1">
        <v>0</v>
      </c>
      <c r="E336" s="1">
        <v>0</v>
      </c>
      <c r="F336" s="1">
        <v>0</v>
      </c>
      <c r="G336" s="5">
        <v>7.5</v>
      </c>
      <c r="H336" s="1">
        <v>1</v>
      </c>
      <c r="I336" s="1">
        <v>8</v>
      </c>
      <c r="J336" s="1">
        <v>0</v>
      </c>
      <c r="K336" s="1">
        <v>1.2</v>
      </c>
      <c r="L336" s="1">
        <v>0</v>
      </c>
    </row>
    <row r="337" spans="1:12">
      <c r="A337" s="2">
        <v>40932.958333333336</v>
      </c>
      <c r="B337" s="1">
        <v>2</v>
      </c>
      <c r="C337" s="1">
        <v>30</v>
      </c>
      <c r="D337" s="1">
        <v>0</v>
      </c>
      <c r="E337" s="1">
        <v>0</v>
      </c>
      <c r="F337" s="1">
        <v>0</v>
      </c>
      <c r="G337" s="5">
        <v>7.5</v>
      </c>
      <c r="H337" s="1">
        <v>1</v>
      </c>
      <c r="I337" s="1">
        <v>110</v>
      </c>
      <c r="J337" s="1">
        <v>0</v>
      </c>
      <c r="K337" s="1">
        <v>0.2</v>
      </c>
      <c r="L337" s="1">
        <v>0</v>
      </c>
    </row>
    <row r="338" spans="1:12">
      <c r="A338" s="2">
        <v>40933</v>
      </c>
      <c r="B338" s="1">
        <v>0.6</v>
      </c>
      <c r="C338" s="1">
        <v>35</v>
      </c>
      <c r="D338" s="1">
        <v>0</v>
      </c>
      <c r="E338" s="1">
        <v>0</v>
      </c>
      <c r="F338" s="1">
        <v>0</v>
      </c>
      <c r="G338" s="5">
        <v>7.5</v>
      </c>
      <c r="H338" s="1">
        <v>1.2</v>
      </c>
      <c r="I338" s="1">
        <v>279</v>
      </c>
      <c r="J338" s="1">
        <v>0</v>
      </c>
      <c r="K338" s="1">
        <v>-0.4</v>
      </c>
      <c r="L338" s="1">
        <v>0</v>
      </c>
    </row>
    <row r="339" spans="1:12">
      <c r="A339" s="2">
        <v>40933.041666666664</v>
      </c>
      <c r="B339" s="1">
        <v>0.1</v>
      </c>
      <c r="C339" s="1">
        <v>36</v>
      </c>
      <c r="D339" s="1">
        <v>0</v>
      </c>
      <c r="E339" s="1">
        <v>0</v>
      </c>
      <c r="F339" s="1">
        <v>0</v>
      </c>
      <c r="G339" s="5">
        <v>7.5</v>
      </c>
      <c r="H339" s="1">
        <v>1.2</v>
      </c>
      <c r="I339" s="1">
        <v>214</v>
      </c>
      <c r="J339" s="1">
        <v>0</v>
      </c>
      <c r="K339" s="1">
        <v>-0.7</v>
      </c>
      <c r="L339" s="1">
        <v>0</v>
      </c>
    </row>
    <row r="340" spans="1:12">
      <c r="A340" s="2">
        <v>40933.083333333336</v>
      </c>
      <c r="B340" s="1">
        <v>0.3</v>
      </c>
      <c r="C340" s="1">
        <v>36</v>
      </c>
      <c r="D340" s="1">
        <v>0</v>
      </c>
      <c r="E340" s="1">
        <v>0</v>
      </c>
      <c r="F340" s="1">
        <v>0</v>
      </c>
      <c r="G340" s="5">
        <v>7.5</v>
      </c>
      <c r="H340" s="1">
        <v>2.2999999999999998</v>
      </c>
      <c r="I340" s="1">
        <v>243</v>
      </c>
      <c r="J340" s="1">
        <v>0</v>
      </c>
      <c r="K340" s="1">
        <v>0</v>
      </c>
      <c r="L340" s="1">
        <v>0</v>
      </c>
    </row>
    <row r="341" spans="1:12">
      <c r="A341" s="2">
        <v>40933.125</v>
      </c>
      <c r="B341" s="1">
        <v>0</v>
      </c>
      <c r="C341" s="1">
        <v>36</v>
      </c>
      <c r="D341" s="1">
        <v>0</v>
      </c>
      <c r="E341" s="1">
        <v>0</v>
      </c>
      <c r="F341" s="1">
        <v>0</v>
      </c>
      <c r="G341" s="5">
        <v>7.5</v>
      </c>
      <c r="H341" s="1">
        <v>2.2999999999999998</v>
      </c>
      <c r="I341" s="1">
        <v>150</v>
      </c>
      <c r="J341" s="1">
        <v>0</v>
      </c>
      <c r="K341" s="1">
        <v>-0.5</v>
      </c>
      <c r="L341" s="1">
        <v>0</v>
      </c>
    </row>
    <row r="342" spans="1:12">
      <c r="A342" s="2">
        <v>40933.166666666664</v>
      </c>
      <c r="B342" s="1">
        <v>1.1000000000000001</v>
      </c>
      <c r="C342" s="1">
        <v>32</v>
      </c>
      <c r="D342" s="1">
        <v>0</v>
      </c>
      <c r="E342" s="1">
        <v>0</v>
      </c>
      <c r="F342" s="1">
        <v>0</v>
      </c>
      <c r="G342" s="5">
        <v>7.5</v>
      </c>
      <c r="H342" s="1">
        <v>3.6</v>
      </c>
      <c r="I342" s="1">
        <v>251</v>
      </c>
      <c r="J342" s="1">
        <v>0</v>
      </c>
      <c r="K342" s="1">
        <v>0.7</v>
      </c>
      <c r="L342" s="1">
        <v>0</v>
      </c>
    </row>
    <row r="343" spans="1:12">
      <c r="A343" s="2">
        <v>40933.208333333336</v>
      </c>
      <c r="B343" s="1">
        <v>0.1</v>
      </c>
      <c r="C343" s="1">
        <v>36</v>
      </c>
      <c r="D343" s="1">
        <v>0</v>
      </c>
      <c r="E343" s="1">
        <v>0</v>
      </c>
      <c r="F343" s="1">
        <v>0</v>
      </c>
      <c r="G343" s="5">
        <v>7.5</v>
      </c>
      <c r="H343" s="1">
        <v>3.1</v>
      </c>
      <c r="I343" s="1">
        <v>250</v>
      </c>
      <c r="J343" s="1">
        <v>0</v>
      </c>
      <c r="K343" s="1">
        <v>-0.1</v>
      </c>
      <c r="L343" s="1">
        <v>0</v>
      </c>
    </row>
    <row r="344" spans="1:12">
      <c r="A344" s="2">
        <v>40933.25</v>
      </c>
      <c r="B344" s="1">
        <v>1.5</v>
      </c>
      <c r="C344" s="1">
        <v>31</v>
      </c>
      <c r="D344" s="1">
        <v>0</v>
      </c>
      <c r="E344" s="1">
        <v>0</v>
      </c>
      <c r="F344" s="1">
        <v>0</v>
      </c>
      <c r="G344" s="5">
        <v>7.5</v>
      </c>
      <c r="H344" s="1">
        <v>4.8</v>
      </c>
      <c r="I344" s="1">
        <v>265</v>
      </c>
      <c r="J344" s="1">
        <v>0</v>
      </c>
      <c r="K344" s="1">
        <v>1.3</v>
      </c>
      <c r="L344" s="1">
        <v>0</v>
      </c>
    </row>
    <row r="345" spans="1:12">
      <c r="A345" s="2">
        <v>40933.291666666664</v>
      </c>
      <c r="B345" s="1">
        <v>0.7</v>
      </c>
      <c r="C345" s="1">
        <v>33</v>
      </c>
      <c r="D345" s="1">
        <v>0</v>
      </c>
      <c r="E345" s="1">
        <v>0</v>
      </c>
      <c r="F345" s="1">
        <v>0</v>
      </c>
      <c r="G345" s="5">
        <v>7.5</v>
      </c>
      <c r="H345" s="1">
        <v>2.4</v>
      </c>
      <c r="I345" s="1">
        <v>317</v>
      </c>
      <c r="J345" s="1">
        <v>0</v>
      </c>
      <c r="K345" s="1">
        <v>0.4</v>
      </c>
      <c r="L345" s="1">
        <v>0</v>
      </c>
    </row>
    <row r="346" spans="1:12">
      <c r="A346" s="2">
        <v>40933.333333333336</v>
      </c>
      <c r="B346" s="1">
        <v>0.2</v>
      </c>
      <c r="C346" s="1">
        <v>35</v>
      </c>
      <c r="D346" s="1">
        <v>0</v>
      </c>
      <c r="E346" s="1">
        <v>0</v>
      </c>
      <c r="F346" s="1">
        <v>0</v>
      </c>
      <c r="G346" s="5">
        <v>7.5</v>
      </c>
      <c r="H346" s="1">
        <v>3.3</v>
      </c>
      <c r="I346" s="1">
        <v>239</v>
      </c>
      <c r="J346" s="1">
        <v>0</v>
      </c>
      <c r="K346" s="1">
        <v>-0.2</v>
      </c>
      <c r="L346" s="1">
        <v>0</v>
      </c>
    </row>
    <row r="347" spans="1:12">
      <c r="A347" s="2">
        <v>40933.375</v>
      </c>
      <c r="B347" s="1">
        <v>-0.5</v>
      </c>
      <c r="C347" s="1">
        <v>37</v>
      </c>
      <c r="D347" s="1">
        <v>0</v>
      </c>
      <c r="E347" s="1">
        <v>0</v>
      </c>
      <c r="F347" s="1">
        <v>0</v>
      </c>
      <c r="G347" s="5">
        <v>7.5</v>
      </c>
      <c r="H347" s="1">
        <v>2.2999999999999998</v>
      </c>
      <c r="I347" s="1">
        <v>112</v>
      </c>
      <c r="J347" s="1">
        <v>0</v>
      </c>
      <c r="K347" s="1">
        <v>-0.9</v>
      </c>
      <c r="L347" s="1">
        <v>0</v>
      </c>
    </row>
    <row r="348" spans="1:12">
      <c r="A348" s="2">
        <v>40933.416666666664</v>
      </c>
      <c r="B348" s="1">
        <v>1.8</v>
      </c>
      <c r="C348" s="1">
        <v>31</v>
      </c>
      <c r="D348" s="1">
        <v>0</v>
      </c>
      <c r="E348" s="1">
        <v>0</v>
      </c>
      <c r="F348" s="1">
        <v>0</v>
      </c>
      <c r="G348" s="5">
        <v>7.5</v>
      </c>
      <c r="H348" s="1">
        <v>5.0999999999999996</v>
      </c>
      <c r="I348" s="1">
        <v>265</v>
      </c>
      <c r="J348" s="1">
        <v>0.3</v>
      </c>
      <c r="K348" s="1">
        <v>1.8</v>
      </c>
      <c r="L348" s="1">
        <v>0</v>
      </c>
    </row>
    <row r="349" spans="1:12">
      <c r="A349" s="2">
        <v>40933.458333333336</v>
      </c>
      <c r="B349" s="1">
        <v>3.6</v>
      </c>
      <c r="C349" s="1">
        <v>28</v>
      </c>
      <c r="D349" s="1">
        <v>0</v>
      </c>
      <c r="E349" s="1">
        <v>0</v>
      </c>
      <c r="F349" s="1">
        <v>0</v>
      </c>
      <c r="G349" s="5">
        <v>7.5</v>
      </c>
      <c r="H349" s="1">
        <v>5.7</v>
      </c>
      <c r="I349" s="1">
        <v>271</v>
      </c>
      <c r="J349" s="1">
        <v>1</v>
      </c>
      <c r="K349" s="1">
        <v>3.8</v>
      </c>
      <c r="L349" s="1">
        <v>0</v>
      </c>
    </row>
    <row r="350" spans="1:12">
      <c r="A350" s="2">
        <v>40933.5</v>
      </c>
      <c r="B350" s="1">
        <v>4.8</v>
      </c>
      <c r="C350" s="1">
        <v>24</v>
      </c>
      <c r="D350" s="1">
        <v>0</v>
      </c>
      <c r="E350" s="1">
        <v>0</v>
      </c>
      <c r="F350" s="1">
        <v>0</v>
      </c>
      <c r="G350" s="5">
        <v>7.5</v>
      </c>
      <c r="H350" s="1">
        <v>6.2</v>
      </c>
      <c r="I350" s="1">
        <v>273</v>
      </c>
      <c r="J350" s="1">
        <v>1.4</v>
      </c>
      <c r="K350" s="1">
        <v>5.2</v>
      </c>
      <c r="L350" s="1">
        <v>0</v>
      </c>
    </row>
    <row r="351" spans="1:12">
      <c r="A351" s="2">
        <v>40933.541666666664</v>
      </c>
      <c r="B351" s="1">
        <v>6</v>
      </c>
      <c r="C351" s="1">
        <v>21</v>
      </c>
      <c r="D351" s="1">
        <v>0</v>
      </c>
      <c r="E351" s="1">
        <v>0</v>
      </c>
      <c r="F351" s="1">
        <v>0</v>
      </c>
      <c r="G351" s="5">
        <v>7.5</v>
      </c>
      <c r="H351" s="1">
        <v>7.7</v>
      </c>
      <c r="I351" s="1">
        <v>277</v>
      </c>
      <c r="J351" s="1">
        <v>1.6</v>
      </c>
      <c r="K351" s="1">
        <v>6.4</v>
      </c>
      <c r="L351" s="1">
        <v>0</v>
      </c>
    </row>
    <row r="352" spans="1:12">
      <c r="A352" s="2">
        <v>40933.583333333336</v>
      </c>
      <c r="B352" s="1">
        <v>7.1</v>
      </c>
      <c r="C352" s="1">
        <v>20</v>
      </c>
      <c r="D352" s="1">
        <v>0</v>
      </c>
      <c r="E352" s="1">
        <v>0</v>
      </c>
      <c r="F352" s="1">
        <v>0</v>
      </c>
      <c r="G352" s="5">
        <v>7.5</v>
      </c>
      <c r="H352" s="1">
        <v>7.6</v>
      </c>
      <c r="I352" s="1">
        <v>272</v>
      </c>
      <c r="J352" s="1">
        <v>1.6</v>
      </c>
      <c r="K352" s="1">
        <v>7.5</v>
      </c>
      <c r="L352" s="1">
        <v>0</v>
      </c>
    </row>
    <row r="353" spans="1:12">
      <c r="A353" s="2">
        <v>40933.625</v>
      </c>
      <c r="B353" s="1">
        <v>8</v>
      </c>
      <c r="C353" s="1">
        <v>18</v>
      </c>
      <c r="D353" s="1">
        <v>0</v>
      </c>
      <c r="E353" s="1">
        <v>0</v>
      </c>
      <c r="F353" s="1">
        <v>0</v>
      </c>
      <c r="G353" s="5">
        <v>7.5</v>
      </c>
      <c r="H353" s="1">
        <v>6.8</v>
      </c>
      <c r="I353" s="1">
        <v>269</v>
      </c>
      <c r="J353" s="1">
        <v>1.2</v>
      </c>
      <c r="K353" s="1">
        <v>8.4</v>
      </c>
      <c r="L353" s="1">
        <v>0</v>
      </c>
    </row>
    <row r="354" spans="1:12">
      <c r="A354" s="2">
        <v>40933.666666666664</v>
      </c>
      <c r="B354" s="1">
        <v>8.4</v>
      </c>
      <c r="C354" s="1">
        <v>17</v>
      </c>
      <c r="D354" s="1">
        <v>0</v>
      </c>
      <c r="E354" s="1">
        <v>0</v>
      </c>
      <c r="F354" s="1">
        <v>0</v>
      </c>
      <c r="G354" s="5">
        <v>7.5</v>
      </c>
      <c r="H354" s="1">
        <v>5.2</v>
      </c>
      <c r="I354" s="1">
        <v>270</v>
      </c>
      <c r="J354" s="1">
        <v>0.5</v>
      </c>
      <c r="K354" s="1">
        <v>8.9</v>
      </c>
      <c r="L354" s="1">
        <v>0</v>
      </c>
    </row>
    <row r="355" spans="1:12">
      <c r="A355" s="2">
        <v>40933.708333333336</v>
      </c>
      <c r="B355" s="1">
        <v>6.9</v>
      </c>
      <c r="C355" s="1">
        <v>18</v>
      </c>
      <c r="D355" s="1">
        <v>0</v>
      </c>
      <c r="E355" s="1">
        <v>0</v>
      </c>
      <c r="F355" s="1">
        <v>0</v>
      </c>
      <c r="G355" s="5">
        <v>7.5</v>
      </c>
      <c r="H355" s="1">
        <v>1.8</v>
      </c>
      <c r="I355" s="1">
        <v>230</v>
      </c>
      <c r="J355" s="1">
        <v>0.2</v>
      </c>
      <c r="K355" s="1">
        <v>7.1</v>
      </c>
      <c r="L355" s="1">
        <v>0</v>
      </c>
    </row>
    <row r="356" spans="1:12">
      <c r="A356" s="2">
        <v>40933.75</v>
      </c>
      <c r="B356" s="1">
        <v>3.2</v>
      </c>
      <c r="C356" s="1">
        <v>25</v>
      </c>
      <c r="D356" s="1">
        <v>0</v>
      </c>
      <c r="E356" s="1">
        <v>0</v>
      </c>
      <c r="F356" s="1">
        <v>0</v>
      </c>
      <c r="G356" s="5">
        <v>7.5</v>
      </c>
      <c r="H356" s="1">
        <v>0.3</v>
      </c>
      <c r="I356" s="1">
        <v>182</v>
      </c>
      <c r="J356" s="1">
        <v>0</v>
      </c>
      <c r="K356" s="1">
        <v>1.3</v>
      </c>
      <c r="L356" s="1">
        <v>0</v>
      </c>
    </row>
    <row r="357" spans="1:12">
      <c r="A357" s="2">
        <v>40933.791666666664</v>
      </c>
      <c r="B357" s="1">
        <v>1.2</v>
      </c>
      <c r="C357" s="1">
        <v>33</v>
      </c>
      <c r="D357" s="1">
        <v>0</v>
      </c>
      <c r="E357" s="1">
        <v>0</v>
      </c>
      <c r="F357" s="1">
        <v>0</v>
      </c>
      <c r="G357" s="5">
        <v>7.5</v>
      </c>
      <c r="H357" s="1">
        <v>1</v>
      </c>
      <c r="I357" s="1">
        <v>296</v>
      </c>
      <c r="J357" s="1">
        <v>0</v>
      </c>
      <c r="K357" s="1">
        <v>-0.6</v>
      </c>
      <c r="L357" s="1">
        <v>0</v>
      </c>
    </row>
    <row r="358" spans="1:12">
      <c r="A358" s="2">
        <v>40933.833333333336</v>
      </c>
      <c r="B358" s="1">
        <v>0.4</v>
      </c>
      <c r="C358" s="1">
        <v>36</v>
      </c>
      <c r="D358" s="1">
        <v>0</v>
      </c>
      <c r="E358" s="1">
        <v>0</v>
      </c>
      <c r="F358" s="1">
        <v>0</v>
      </c>
      <c r="G358" s="5">
        <v>7.5</v>
      </c>
      <c r="H358" s="1">
        <v>0.8</v>
      </c>
      <c r="I358" s="1">
        <v>281</v>
      </c>
      <c r="J358" s="1">
        <v>0</v>
      </c>
      <c r="K358" s="1">
        <v>-1.4</v>
      </c>
      <c r="L358" s="1">
        <v>0</v>
      </c>
    </row>
    <row r="359" spans="1:12">
      <c r="A359" s="2">
        <v>40933.875</v>
      </c>
      <c r="B359" s="1">
        <v>-0.1</v>
      </c>
      <c r="C359" s="1">
        <v>37</v>
      </c>
      <c r="D359" s="1">
        <v>0</v>
      </c>
      <c r="E359" s="1">
        <v>0</v>
      </c>
      <c r="F359" s="1">
        <v>0</v>
      </c>
      <c r="G359" s="5">
        <v>7.5</v>
      </c>
      <c r="H359" s="1">
        <v>0.5</v>
      </c>
      <c r="I359" s="1">
        <v>247</v>
      </c>
      <c r="J359" s="1">
        <v>0</v>
      </c>
      <c r="K359" s="1">
        <v>-2.2000000000000002</v>
      </c>
      <c r="L359" s="1">
        <v>0</v>
      </c>
    </row>
    <row r="360" spans="1:12">
      <c r="A360" s="2">
        <v>40933.916666666664</v>
      </c>
      <c r="B360" s="1">
        <v>-1.1000000000000001</v>
      </c>
      <c r="C360" s="1">
        <v>41</v>
      </c>
      <c r="D360" s="1">
        <v>0</v>
      </c>
      <c r="E360" s="1">
        <v>0</v>
      </c>
      <c r="F360" s="1">
        <v>0</v>
      </c>
      <c r="G360" s="5">
        <v>7.5</v>
      </c>
      <c r="H360" s="1">
        <v>0.2</v>
      </c>
      <c r="I360" s="1">
        <v>241</v>
      </c>
      <c r="J360" s="1">
        <v>0</v>
      </c>
      <c r="K360" s="1">
        <v>-3.4</v>
      </c>
      <c r="L360" s="1">
        <v>0</v>
      </c>
    </row>
    <row r="361" spans="1:12">
      <c r="A361" s="2">
        <v>40933.958333333336</v>
      </c>
      <c r="B361" s="1">
        <v>-2.2999999999999998</v>
      </c>
      <c r="C361" s="1">
        <v>50</v>
      </c>
      <c r="D361" s="1">
        <v>0</v>
      </c>
      <c r="E361" s="1">
        <v>0</v>
      </c>
      <c r="F361" s="1">
        <v>0</v>
      </c>
      <c r="G361" s="5">
        <v>7.5</v>
      </c>
      <c r="H361" s="1">
        <v>0.4</v>
      </c>
      <c r="I361" s="1">
        <v>319</v>
      </c>
      <c r="J361" s="1">
        <v>0</v>
      </c>
      <c r="K361" s="1">
        <v>-4.2</v>
      </c>
      <c r="L361" s="1">
        <v>0</v>
      </c>
    </row>
    <row r="362" spans="1:12">
      <c r="A362" s="2">
        <v>40934</v>
      </c>
      <c r="B362" s="1">
        <v>-1.8</v>
      </c>
      <c r="C362" s="1">
        <v>45</v>
      </c>
      <c r="D362" s="1">
        <v>0</v>
      </c>
      <c r="E362" s="1">
        <v>0</v>
      </c>
      <c r="F362" s="1">
        <v>0</v>
      </c>
      <c r="G362" s="5">
        <v>7.5</v>
      </c>
      <c r="H362" s="1">
        <v>0</v>
      </c>
      <c r="I362" s="1">
        <v>33</v>
      </c>
      <c r="J362" s="1">
        <v>0</v>
      </c>
      <c r="K362" s="1">
        <v>-4.3</v>
      </c>
      <c r="L362" s="1">
        <v>0</v>
      </c>
    </row>
    <row r="363" spans="1:12">
      <c r="A363" s="2">
        <v>40934.041666666664</v>
      </c>
      <c r="B363" s="1">
        <v>-2.8</v>
      </c>
      <c r="C363" s="1">
        <v>50</v>
      </c>
      <c r="D363" s="1">
        <v>0</v>
      </c>
      <c r="E363" s="1">
        <v>0</v>
      </c>
      <c r="F363" s="1">
        <v>0</v>
      </c>
      <c r="G363" s="5">
        <v>7.5</v>
      </c>
      <c r="H363" s="1">
        <v>0.4</v>
      </c>
      <c r="I363" s="1">
        <v>333</v>
      </c>
      <c r="J363" s="1">
        <v>0</v>
      </c>
      <c r="K363" s="1">
        <v>-5.0999999999999996</v>
      </c>
      <c r="L363" s="1">
        <v>0</v>
      </c>
    </row>
    <row r="364" spans="1:12">
      <c r="A364" s="2">
        <v>40934.083333333336</v>
      </c>
      <c r="B364" s="1">
        <v>-3.3</v>
      </c>
      <c r="C364" s="1">
        <v>53</v>
      </c>
      <c r="D364" s="1">
        <v>0</v>
      </c>
      <c r="E364" s="1">
        <v>0</v>
      </c>
      <c r="F364" s="1">
        <v>0</v>
      </c>
      <c r="G364" s="5">
        <v>7.5</v>
      </c>
      <c r="H364" s="1">
        <v>0.5</v>
      </c>
      <c r="I364" s="1">
        <v>230</v>
      </c>
      <c r="J364" s="1">
        <v>0</v>
      </c>
      <c r="K364" s="1">
        <v>-4.9000000000000004</v>
      </c>
      <c r="L364" s="1">
        <v>0</v>
      </c>
    </row>
    <row r="365" spans="1:12">
      <c r="A365" s="2">
        <v>40934.125</v>
      </c>
      <c r="B365" s="1">
        <v>-3.9</v>
      </c>
      <c r="C365" s="1">
        <v>56</v>
      </c>
      <c r="D365" s="1">
        <v>0</v>
      </c>
      <c r="E365" s="1">
        <v>0</v>
      </c>
      <c r="F365" s="1">
        <v>0</v>
      </c>
      <c r="G365" s="5">
        <v>7.5</v>
      </c>
      <c r="H365" s="1">
        <v>0.1</v>
      </c>
      <c r="I365" s="1">
        <v>280</v>
      </c>
      <c r="J365" s="1">
        <v>0</v>
      </c>
      <c r="K365" s="1">
        <v>-5.9</v>
      </c>
      <c r="L365" s="1">
        <v>0</v>
      </c>
    </row>
    <row r="366" spans="1:12">
      <c r="A366" s="2">
        <v>40934.166666666664</v>
      </c>
      <c r="B366" s="1">
        <v>-4.2</v>
      </c>
      <c r="C366" s="1">
        <v>56</v>
      </c>
      <c r="D366" s="1">
        <v>0</v>
      </c>
      <c r="E366" s="1">
        <v>0</v>
      </c>
      <c r="F366" s="1">
        <v>0</v>
      </c>
      <c r="G366" s="5">
        <v>7.5</v>
      </c>
      <c r="H366" s="1">
        <v>0.2</v>
      </c>
      <c r="I366" s="1">
        <v>181</v>
      </c>
      <c r="J366" s="1">
        <v>0</v>
      </c>
      <c r="K366" s="1">
        <v>-6.6</v>
      </c>
      <c r="L366" s="1">
        <v>0</v>
      </c>
    </row>
    <row r="367" spans="1:12">
      <c r="A367" s="2">
        <v>40934.208333333336</v>
      </c>
      <c r="B367" s="1">
        <v>-4.8</v>
      </c>
      <c r="C367" s="1">
        <v>61</v>
      </c>
      <c r="D367" s="1">
        <v>0</v>
      </c>
      <c r="E367" s="1">
        <v>0</v>
      </c>
      <c r="F367" s="1">
        <v>0</v>
      </c>
      <c r="G367" s="5">
        <v>7.5</v>
      </c>
      <c r="H367" s="1">
        <v>0.2</v>
      </c>
      <c r="I367" s="1">
        <v>283</v>
      </c>
      <c r="J367" s="1">
        <v>0</v>
      </c>
      <c r="K367" s="1">
        <v>-6.8</v>
      </c>
      <c r="L367" s="1">
        <v>0</v>
      </c>
    </row>
    <row r="368" spans="1:12">
      <c r="A368" s="2">
        <v>40934.25</v>
      </c>
      <c r="B368" s="1">
        <v>-5.3</v>
      </c>
      <c r="C368" s="1">
        <v>62</v>
      </c>
      <c r="D368" s="1">
        <v>0</v>
      </c>
      <c r="E368" s="1">
        <v>0</v>
      </c>
      <c r="F368" s="1">
        <v>0</v>
      </c>
      <c r="G368" s="5">
        <v>7.5</v>
      </c>
      <c r="H368" s="1">
        <v>0.2</v>
      </c>
      <c r="I368" s="1">
        <v>32</v>
      </c>
      <c r="J368" s="1">
        <v>0</v>
      </c>
      <c r="K368" s="1">
        <v>-6.9</v>
      </c>
      <c r="L368" s="1">
        <v>0</v>
      </c>
    </row>
    <row r="369" spans="1:12">
      <c r="A369" s="2">
        <v>40934.291666666664</v>
      </c>
      <c r="B369" s="1">
        <v>-5.0999999999999996</v>
      </c>
      <c r="C369" s="1">
        <v>58</v>
      </c>
      <c r="D369" s="1">
        <v>0</v>
      </c>
      <c r="E369" s="1">
        <v>0</v>
      </c>
      <c r="F369" s="1">
        <v>0</v>
      </c>
      <c r="G369" s="5">
        <v>7.5</v>
      </c>
      <c r="H369" s="1">
        <v>0.1</v>
      </c>
      <c r="I369" s="1">
        <v>95</v>
      </c>
      <c r="J369" s="1">
        <v>0</v>
      </c>
      <c r="K369" s="1">
        <v>-7.1</v>
      </c>
      <c r="L369" s="1">
        <v>0</v>
      </c>
    </row>
    <row r="370" spans="1:12">
      <c r="A370" s="2">
        <v>40934.333333333336</v>
      </c>
      <c r="B370" s="1">
        <v>-5.3</v>
      </c>
      <c r="C370" s="1">
        <v>60</v>
      </c>
      <c r="D370" s="1">
        <v>0</v>
      </c>
      <c r="E370" s="1">
        <v>0</v>
      </c>
      <c r="F370" s="1">
        <v>0</v>
      </c>
      <c r="G370" s="5">
        <v>7.5</v>
      </c>
      <c r="H370" s="1">
        <v>0.1</v>
      </c>
      <c r="I370" s="1">
        <v>320</v>
      </c>
      <c r="J370" s="1">
        <v>0</v>
      </c>
      <c r="K370" s="1">
        <v>-7.5</v>
      </c>
      <c r="L370" s="1">
        <v>0</v>
      </c>
    </row>
    <row r="371" spans="1:12">
      <c r="A371" s="2">
        <v>40934.375</v>
      </c>
      <c r="B371" s="1">
        <v>-5.5</v>
      </c>
      <c r="C371" s="1">
        <v>62</v>
      </c>
      <c r="D371" s="1">
        <v>0</v>
      </c>
      <c r="E371" s="1">
        <v>0</v>
      </c>
      <c r="F371" s="1">
        <v>0</v>
      </c>
      <c r="G371" s="5">
        <v>7.5</v>
      </c>
      <c r="H371" s="1">
        <v>0.1</v>
      </c>
      <c r="I371" s="1">
        <v>265</v>
      </c>
      <c r="J371" s="1">
        <v>0</v>
      </c>
      <c r="K371" s="1">
        <v>-7.2</v>
      </c>
      <c r="L371" s="1">
        <v>0</v>
      </c>
    </row>
    <row r="372" spans="1:12">
      <c r="A372" s="2">
        <v>40934.416666666664</v>
      </c>
      <c r="B372" s="1">
        <v>-4.8</v>
      </c>
      <c r="C372" s="1">
        <v>67</v>
      </c>
      <c r="D372" s="1">
        <v>0</v>
      </c>
      <c r="E372" s="1">
        <v>0</v>
      </c>
      <c r="F372" s="1">
        <v>0</v>
      </c>
      <c r="G372" s="5">
        <v>7.5</v>
      </c>
      <c r="H372" s="1">
        <v>0.2</v>
      </c>
      <c r="I372" s="1">
        <v>226</v>
      </c>
      <c r="J372" s="1">
        <v>0.3</v>
      </c>
      <c r="K372" s="1">
        <v>-5.3</v>
      </c>
      <c r="L372" s="1">
        <v>0</v>
      </c>
    </row>
    <row r="373" spans="1:12">
      <c r="A373" s="2">
        <v>40934.458333333336</v>
      </c>
      <c r="B373" s="1">
        <v>-0.8</v>
      </c>
      <c r="C373" s="1">
        <v>53</v>
      </c>
      <c r="D373" s="1">
        <v>0</v>
      </c>
      <c r="E373" s="1">
        <v>0</v>
      </c>
      <c r="F373" s="1">
        <v>0</v>
      </c>
      <c r="G373" s="5">
        <v>7.5</v>
      </c>
      <c r="H373" s="1">
        <v>0.4</v>
      </c>
      <c r="I373" s="1">
        <v>213</v>
      </c>
      <c r="J373" s="1">
        <v>1</v>
      </c>
      <c r="K373" s="1">
        <v>-0.3</v>
      </c>
      <c r="L373" s="1">
        <v>0</v>
      </c>
    </row>
    <row r="374" spans="1:12">
      <c r="A374" s="2">
        <v>40934.5</v>
      </c>
      <c r="B374" s="1">
        <v>1.4</v>
      </c>
      <c r="C374" s="1">
        <v>41</v>
      </c>
      <c r="D374" s="1">
        <v>0</v>
      </c>
      <c r="E374" s="1">
        <v>0</v>
      </c>
      <c r="F374" s="1">
        <v>0</v>
      </c>
      <c r="G374" s="5">
        <v>7.5</v>
      </c>
      <c r="H374" s="1">
        <v>0.6</v>
      </c>
      <c r="I374" s="1">
        <v>180</v>
      </c>
      <c r="J374" s="1">
        <v>1.4</v>
      </c>
      <c r="K374" s="1">
        <v>1.9</v>
      </c>
      <c r="L374" s="1">
        <v>0</v>
      </c>
    </row>
    <row r="375" spans="1:12">
      <c r="A375" s="2">
        <v>40934.541666666664</v>
      </c>
      <c r="B375" s="1">
        <v>2.2000000000000002</v>
      </c>
      <c r="C375" s="1">
        <v>34</v>
      </c>
      <c r="D375" s="1">
        <v>0</v>
      </c>
      <c r="E375" s="1">
        <v>0</v>
      </c>
      <c r="F375" s="1">
        <v>0</v>
      </c>
      <c r="G375" s="5">
        <v>7.5</v>
      </c>
      <c r="H375" s="1">
        <v>0.8</v>
      </c>
      <c r="I375" s="1">
        <v>163</v>
      </c>
      <c r="J375" s="1">
        <v>1.6</v>
      </c>
      <c r="K375" s="1">
        <v>2.1</v>
      </c>
      <c r="L375" s="1">
        <v>0</v>
      </c>
    </row>
    <row r="376" spans="1:12">
      <c r="A376" s="2">
        <v>40934.583333333336</v>
      </c>
      <c r="B376" s="1">
        <v>4.0999999999999996</v>
      </c>
      <c r="C376" s="1">
        <v>27</v>
      </c>
      <c r="D376" s="1">
        <v>0</v>
      </c>
      <c r="E376" s="1">
        <v>0</v>
      </c>
      <c r="F376" s="1">
        <v>0</v>
      </c>
      <c r="G376" s="5">
        <v>7.5</v>
      </c>
      <c r="H376" s="1">
        <v>1.1000000000000001</v>
      </c>
      <c r="I376" s="1">
        <v>147</v>
      </c>
      <c r="J376" s="1">
        <v>1.5</v>
      </c>
      <c r="K376" s="1">
        <v>3.6</v>
      </c>
      <c r="L376" s="1">
        <v>0</v>
      </c>
    </row>
    <row r="377" spans="1:12">
      <c r="A377" s="2">
        <v>40934.625</v>
      </c>
      <c r="B377" s="1">
        <v>4</v>
      </c>
      <c r="C377" s="1">
        <v>25</v>
      </c>
      <c r="D377" s="1">
        <v>0</v>
      </c>
      <c r="E377" s="1">
        <v>0</v>
      </c>
      <c r="F377" s="1">
        <v>0</v>
      </c>
      <c r="G377" s="5">
        <v>7.5</v>
      </c>
      <c r="H377" s="1">
        <v>1.3</v>
      </c>
      <c r="I377" s="1">
        <v>118</v>
      </c>
      <c r="J377" s="1">
        <v>1.2</v>
      </c>
      <c r="K377" s="1">
        <v>4</v>
      </c>
      <c r="L377" s="1">
        <v>0</v>
      </c>
    </row>
    <row r="378" spans="1:12">
      <c r="A378" s="2">
        <v>40934.666666666664</v>
      </c>
      <c r="B378" s="1">
        <v>3.7</v>
      </c>
      <c r="C378" s="1">
        <v>26</v>
      </c>
      <c r="D378" s="1">
        <v>0</v>
      </c>
      <c r="E378" s="1">
        <v>0</v>
      </c>
      <c r="F378" s="1">
        <v>0</v>
      </c>
      <c r="G378" s="5">
        <v>7.5</v>
      </c>
      <c r="H378" s="1">
        <v>1.6</v>
      </c>
      <c r="I378" s="1">
        <v>98</v>
      </c>
      <c r="J378" s="1">
        <v>0.6</v>
      </c>
      <c r="K378" s="1">
        <v>3.9</v>
      </c>
      <c r="L378" s="1">
        <v>0</v>
      </c>
    </row>
    <row r="379" spans="1:12">
      <c r="A379" s="2">
        <v>40934.708333333336</v>
      </c>
      <c r="B379" s="1">
        <v>2.8</v>
      </c>
      <c r="C379" s="1">
        <v>28</v>
      </c>
      <c r="D379" s="1">
        <v>0</v>
      </c>
      <c r="E379" s="1">
        <v>0</v>
      </c>
      <c r="F379" s="1">
        <v>0</v>
      </c>
      <c r="G379" s="5">
        <v>7.5</v>
      </c>
      <c r="H379" s="1">
        <v>0.5</v>
      </c>
      <c r="I379" s="1">
        <v>115</v>
      </c>
      <c r="J379" s="1">
        <v>0.2</v>
      </c>
      <c r="K379" s="1">
        <v>2.7</v>
      </c>
      <c r="L379" s="1">
        <v>0</v>
      </c>
    </row>
    <row r="380" spans="1:12">
      <c r="A380" s="2">
        <v>40934.75</v>
      </c>
      <c r="B380" s="1">
        <v>0.7</v>
      </c>
      <c r="C380" s="1">
        <v>33</v>
      </c>
      <c r="D380" s="1">
        <v>0</v>
      </c>
      <c r="E380" s="1">
        <v>0</v>
      </c>
      <c r="F380" s="1">
        <v>0</v>
      </c>
      <c r="G380" s="5">
        <v>7.5</v>
      </c>
      <c r="H380" s="1">
        <v>0</v>
      </c>
      <c r="I380" s="1">
        <v>145</v>
      </c>
      <c r="J380" s="1">
        <v>0</v>
      </c>
      <c r="K380" s="1">
        <v>-0.8</v>
      </c>
      <c r="L380" s="1">
        <v>0</v>
      </c>
    </row>
    <row r="381" spans="1:12">
      <c r="A381" s="2">
        <v>40934.791666666664</v>
      </c>
      <c r="B381" s="1">
        <v>-0.1</v>
      </c>
      <c r="C381" s="1">
        <v>39</v>
      </c>
      <c r="D381" s="1">
        <v>0</v>
      </c>
      <c r="E381" s="1">
        <v>0</v>
      </c>
      <c r="F381" s="1">
        <v>0</v>
      </c>
      <c r="G381" s="5">
        <v>7.5</v>
      </c>
      <c r="H381" s="1">
        <v>0.5</v>
      </c>
      <c r="I381" s="1">
        <v>306</v>
      </c>
      <c r="J381" s="1">
        <v>0</v>
      </c>
      <c r="K381" s="1">
        <v>-2.5</v>
      </c>
      <c r="L381" s="1">
        <v>0</v>
      </c>
    </row>
    <row r="382" spans="1:12">
      <c r="A382" s="2">
        <v>40934.833333333336</v>
      </c>
      <c r="B382" s="1">
        <v>-1</v>
      </c>
      <c r="C382" s="1">
        <v>45</v>
      </c>
      <c r="D382" s="1">
        <v>0</v>
      </c>
      <c r="E382" s="1">
        <v>0</v>
      </c>
      <c r="F382" s="1">
        <v>0</v>
      </c>
      <c r="G382" s="5">
        <v>7.5</v>
      </c>
      <c r="H382" s="1">
        <v>0.4</v>
      </c>
      <c r="I382" s="1">
        <v>346</v>
      </c>
      <c r="J382" s="1">
        <v>0</v>
      </c>
      <c r="K382" s="1">
        <v>-2.9</v>
      </c>
      <c r="L382" s="1">
        <v>0</v>
      </c>
    </row>
    <row r="383" spans="1:12">
      <c r="A383" s="2">
        <v>40934.875</v>
      </c>
      <c r="B383" s="1">
        <v>-1.4</v>
      </c>
      <c r="C383" s="1">
        <v>49</v>
      </c>
      <c r="D383" s="1">
        <v>0</v>
      </c>
      <c r="E383" s="1">
        <v>0</v>
      </c>
      <c r="F383" s="1">
        <v>0</v>
      </c>
      <c r="G383" s="5">
        <v>7.5</v>
      </c>
      <c r="H383" s="1">
        <v>0.6</v>
      </c>
      <c r="I383" s="1">
        <v>288</v>
      </c>
      <c r="J383" s="1">
        <v>0</v>
      </c>
      <c r="K383" s="1">
        <v>-3.3</v>
      </c>
      <c r="L383" s="1">
        <v>0</v>
      </c>
    </row>
    <row r="384" spans="1:12">
      <c r="A384" s="2">
        <v>40934.916666666664</v>
      </c>
      <c r="B384" s="1">
        <v>-1.7</v>
      </c>
      <c r="C384" s="1">
        <v>51</v>
      </c>
      <c r="D384" s="1">
        <v>0</v>
      </c>
      <c r="E384" s="1">
        <v>0</v>
      </c>
      <c r="F384" s="1">
        <v>0</v>
      </c>
      <c r="G384" s="5">
        <v>7.5</v>
      </c>
      <c r="H384" s="1">
        <v>0.4</v>
      </c>
      <c r="I384" s="1">
        <v>288</v>
      </c>
      <c r="J384" s="1">
        <v>0</v>
      </c>
      <c r="K384" s="1">
        <v>-3.9</v>
      </c>
      <c r="L384" s="1">
        <v>0</v>
      </c>
    </row>
    <row r="385" spans="1:12">
      <c r="A385" s="2">
        <v>40934.958333333336</v>
      </c>
      <c r="B385" s="1">
        <v>-2.2000000000000002</v>
      </c>
      <c r="C385" s="1">
        <v>55</v>
      </c>
      <c r="D385" s="1">
        <v>0</v>
      </c>
      <c r="E385" s="1">
        <v>0</v>
      </c>
      <c r="F385" s="1">
        <v>0</v>
      </c>
      <c r="G385" s="5">
        <v>7.5</v>
      </c>
      <c r="H385" s="1">
        <v>0.4</v>
      </c>
      <c r="I385" s="1">
        <v>309</v>
      </c>
      <c r="J385" s="1">
        <v>0</v>
      </c>
      <c r="K385" s="1">
        <v>-4.2</v>
      </c>
      <c r="L385" s="1">
        <v>0</v>
      </c>
    </row>
    <row r="386" spans="1:12">
      <c r="A386" s="2">
        <v>40935</v>
      </c>
      <c r="B386" s="1">
        <v>-3.4</v>
      </c>
      <c r="C386" s="1">
        <v>62</v>
      </c>
      <c r="D386" s="1">
        <v>0</v>
      </c>
      <c r="E386" s="1">
        <v>0</v>
      </c>
      <c r="F386" s="1">
        <v>0</v>
      </c>
      <c r="G386" s="5">
        <v>7.5</v>
      </c>
      <c r="H386" s="1">
        <v>0.2</v>
      </c>
      <c r="I386" s="1">
        <v>215</v>
      </c>
      <c r="J386" s="1">
        <v>0</v>
      </c>
      <c r="K386" s="1">
        <v>-5.0999999999999996</v>
      </c>
      <c r="L386" s="1">
        <v>0</v>
      </c>
    </row>
    <row r="387" spans="1:12">
      <c r="A387" s="2">
        <v>40935.041666666664</v>
      </c>
      <c r="B387" s="1">
        <v>-3.6</v>
      </c>
      <c r="C387" s="1">
        <v>64</v>
      </c>
      <c r="D387" s="1">
        <v>0</v>
      </c>
      <c r="E387" s="1">
        <v>0</v>
      </c>
      <c r="F387" s="1">
        <v>0</v>
      </c>
      <c r="G387" s="5">
        <v>7.5</v>
      </c>
      <c r="H387" s="1">
        <v>0.1</v>
      </c>
      <c r="I387" s="1">
        <v>50</v>
      </c>
      <c r="J387" s="1">
        <v>0</v>
      </c>
      <c r="K387" s="1">
        <v>-5.4</v>
      </c>
      <c r="L387" s="1">
        <v>0</v>
      </c>
    </row>
    <row r="388" spans="1:12">
      <c r="A388" s="2">
        <v>40935.083333333336</v>
      </c>
      <c r="B388" s="1">
        <v>-4.2</v>
      </c>
      <c r="C388" s="1">
        <v>68</v>
      </c>
      <c r="D388" s="1">
        <v>0</v>
      </c>
      <c r="E388" s="1">
        <v>0</v>
      </c>
      <c r="F388" s="1">
        <v>0</v>
      </c>
      <c r="G388" s="5">
        <v>7.5</v>
      </c>
      <c r="H388" s="1">
        <v>0.3</v>
      </c>
      <c r="I388" s="1">
        <v>132</v>
      </c>
      <c r="J388" s="1">
        <v>0</v>
      </c>
      <c r="K388" s="1">
        <v>-5.8</v>
      </c>
      <c r="L388" s="1">
        <v>0</v>
      </c>
    </row>
    <row r="389" spans="1:12">
      <c r="A389" s="2">
        <v>40935.125</v>
      </c>
      <c r="B389" s="1">
        <v>-4.5</v>
      </c>
      <c r="C389" s="1">
        <v>66</v>
      </c>
      <c r="D389" s="1">
        <v>0</v>
      </c>
      <c r="E389" s="1">
        <v>0</v>
      </c>
      <c r="F389" s="1">
        <v>0</v>
      </c>
      <c r="G389" s="5">
        <v>7.5</v>
      </c>
      <c r="H389" s="1">
        <v>0.2</v>
      </c>
      <c r="I389" s="1">
        <v>321</v>
      </c>
      <c r="J389" s="1">
        <v>0</v>
      </c>
      <c r="K389" s="1">
        <v>-6.2</v>
      </c>
      <c r="L389" s="1">
        <v>0</v>
      </c>
    </row>
    <row r="390" spans="1:12">
      <c r="A390" s="2">
        <v>40935.166666666664</v>
      </c>
      <c r="B390" s="1">
        <v>-5</v>
      </c>
      <c r="C390" s="1">
        <v>71</v>
      </c>
      <c r="D390" s="1">
        <v>0</v>
      </c>
      <c r="E390" s="1">
        <v>0</v>
      </c>
      <c r="F390" s="1">
        <v>0</v>
      </c>
      <c r="G390" s="5">
        <v>7.5</v>
      </c>
      <c r="H390" s="1">
        <v>0.1</v>
      </c>
      <c r="I390" s="1">
        <v>308</v>
      </c>
      <c r="J390" s="1">
        <v>0</v>
      </c>
      <c r="K390" s="1">
        <v>-6.8</v>
      </c>
      <c r="L390" s="1">
        <v>0</v>
      </c>
    </row>
    <row r="391" spans="1:12">
      <c r="A391" s="2">
        <v>40935.208333333336</v>
      </c>
      <c r="B391" s="1">
        <v>-4.8</v>
      </c>
      <c r="C391" s="1">
        <v>67</v>
      </c>
      <c r="D391" s="1">
        <v>0</v>
      </c>
      <c r="E391" s="1">
        <v>0</v>
      </c>
      <c r="F391" s="1">
        <v>0</v>
      </c>
      <c r="G391" s="5">
        <v>7.5</v>
      </c>
      <c r="H391" s="1">
        <v>0.1</v>
      </c>
      <c r="I391" s="1">
        <v>179</v>
      </c>
      <c r="J391" s="1">
        <v>0</v>
      </c>
      <c r="K391" s="1">
        <v>-6.8</v>
      </c>
      <c r="L391" s="1">
        <v>0</v>
      </c>
    </row>
    <row r="392" spans="1:12">
      <c r="A392" s="2">
        <v>40935.25</v>
      </c>
      <c r="B392" s="1">
        <v>-5.3</v>
      </c>
      <c r="C392" s="1">
        <v>70</v>
      </c>
      <c r="D392" s="1">
        <v>0</v>
      </c>
      <c r="E392" s="1">
        <v>0</v>
      </c>
      <c r="F392" s="1">
        <v>0</v>
      </c>
      <c r="G392" s="5">
        <v>7.5</v>
      </c>
      <c r="H392" s="1">
        <v>0.2</v>
      </c>
      <c r="I392" s="1">
        <v>71</v>
      </c>
      <c r="J392" s="1">
        <v>0</v>
      </c>
      <c r="K392" s="1">
        <v>-7</v>
      </c>
      <c r="L392" s="1">
        <v>0</v>
      </c>
    </row>
    <row r="393" spans="1:12">
      <c r="A393" s="2">
        <v>40935.291666666664</v>
      </c>
      <c r="B393" s="1">
        <v>-5.4</v>
      </c>
      <c r="C393" s="1">
        <v>71</v>
      </c>
      <c r="D393" s="1">
        <v>0</v>
      </c>
      <c r="E393" s="1">
        <v>0</v>
      </c>
      <c r="F393" s="1">
        <v>0</v>
      </c>
      <c r="G393" s="5">
        <v>7.5</v>
      </c>
      <c r="H393" s="1">
        <v>0.1</v>
      </c>
      <c r="I393" s="1">
        <v>336</v>
      </c>
      <c r="J393" s="1">
        <v>0</v>
      </c>
      <c r="K393" s="1">
        <v>-7</v>
      </c>
      <c r="L393" s="1">
        <v>0</v>
      </c>
    </row>
    <row r="394" spans="1:12">
      <c r="A394" s="2">
        <v>40935.333333333336</v>
      </c>
      <c r="B394" s="1">
        <v>-5.2</v>
      </c>
      <c r="C394" s="1">
        <v>69</v>
      </c>
      <c r="D394" s="1">
        <v>0</v>
      </c>
      <c r="E394" s="1">
        <v>0</v>
      </c>
      <c r="F394" s="1">
        <v>0</v>
      </c>
      <c r="G394" s="5">
        <v>7.5</v>
      </c>
      <c r="H394" s="1">
        <v>0.3</v>
      </c>
      <c r="I394" s="1">
        <v>316</v>
      </c>
      <c r="J394" s="1">
        <v>0</v>
      </c>
      <c r="K394" s="1">
        <v>-6.9</v>
      </c>
      <c r="L394" s="1">
        <v>0</v>
      </c>
    </row>
    <row r="395" spans="1:12">
      <c r="A395" s="2">
        <v>40935.375</v>
      </c>
      <c r="B395" s="1">
        <v>-5.7</v>
      </c>
      <c r="C395" s="1">
        <v>73</v>
      </c>
      <c r="D395" s="1">
        <v>0</v>
      </c>
      <c r="E395" s="1">
        <v>0</v>
      </c>
      <c r="F395" s="1">
        <v>0</v>
      </c>
      <c r="G395" s="5">
        <v>7.5</v>
      </c>
      <c r="H395" s="1">
        <v>0.2</v>
      </c>
      <c r="I395" s="1">
        <v>283</v>
      </c>
      <c r="J395" s="1">
        <v>0</v>
      </c>
      <c r="K395" s="1">
        <v>-6.8</v>
      </c>
      <c r="L395" s="1">
        <v>0</v>
      </c>
    </row>
    <row r="396" spans="1:12">
      <c r="A396" s="2">
        <v>40935.416666666664</v>
      </c>
      <c r="B396" s="1">
        <v>-4.0999999999999996</v>
      </c>
      <c r="C396" s="1">
        <v>68</v>
      </c>
      <c r="D396" s="1">
        <v>0</v>
      </c>
      <c r="E396" s="1">
        <v>0</v>
      </c>
      <c r="F396" s="1">
        <v>0</v>
      </c>
      <c r="G396" s="5">
        <v>7.5</v>
      </c>
      <c r="H396" s="1">
        <v>0.5</v>
      </c>
      <c r="I396" s="1">
        <v>245</v>
      </c>
      <c r="J396" s="1">
        <v>0.4</v>
      </c>
      <c r="K396" s="1">
        <v>-4.2</v>
      </c>
      <c r="L396" s="1">
        <v>0</v>
      </c>
    </row>
    <row r="397" spans="1:12">
      <c r="A397" s="2">
        <v>40935.458333333336</v>
      </c>
      <c r="B397" s="1">
        <v>-1.1000000000000001</v>
      </c>
      <c r="C397" s="1">
        <v>60</v>
      </c>
      <c r="D397" s="1">
        <v>0</v>
      </c>
      <c r="E397" s="1">
        <v>0</v>
      </c>
      <c r="F397" s="1">
        <v>0</v>
      </c>
      <c r="G397" s="5">
        <v>7.5</v>
      </c>
      <c r="H397" s="1">
        <v>1.6</v>
      </c>
      <c r="I397" s="1">
        <v>230</v>
      </c>
      <c r="J397" s="1">
        <v>1</v>
      </c>
      <c r="K397" s="1">
        <v>0.1</v>
      </c>
      <c r="L397" s="1">
        <v>0</v>
      </c>
    </row>
    <row r="398" spans="1:12">
      <c r="A398" s="2">
        <v>40935.5</v>
      </c>
      <c r="B398" s="1">
        <v>1.1000000000000001</v>
      </c>
      <c r="C398" s="1">
        <v>49</v>
      </c>
      <c r="D398" s="1">
        <v>0</v>
      </c>
      <c r="E398" s="1">
        <v>0</v>
      </c>
      <c r="F398" s="1">
        <v>0</v>
      </c>
      <c r="G398" s="5">
        <v>7.5</v>
      </c>
      <c r="H398" s="1">
        <v>1.5</v>
      </c>
      <c r="I398" s="1">
        <v>192</v>
      </c>
      <c r="J398" s="1">
        <v>1.2</v>
      </c>
      <c r="K398" s="1">
        <v>2.2999999999999998</v>
      </c>
      <c r="L398" s="1">
        <v>0</v>
      </c>
    </row>
    <row r="399" spans="1:12">
      <c r="A399" s="2">
        <v>40935.541666666664</v>
      </c>
      <c r="B399" s="1">
        <v>2.5</v>
      </c>
      <c r="C399" s="1">
        <v>40</v>
      </c>
      <c r="D399" s="1">
        <v>0</v>
      </c>
      <c r="E399" s="1">
        <v>0</v>
      </c>
      <c r="F399" s="1">
        <v>0</v>
      </c>
      <c r="G399" s="5">
        <v>7.5</v>
      </c>
      <c r="H399" s="1">
        <v>1</v>
      </c>
      <c r="I399" s="1">
        <v>268</v>
      </c>
      <c r="J399" s="1">
        <v>1.5</v>
      </c>
      <c r="K399" s="1">
        <v>2.6</v>
      </c>
      <c r="L399" s="1">
        <v>0</v>
      </c>
    </row>
    <row r="400" spans="1:12">
      <c r="A400" s="2">
        <v>40935.583333333336</v>
      </c>
      <c r="B400" s="1">
        <v>4.0999999999999996</v>
      </c>
      <c r="C400" s="1">
        <v>35</v>
      </c>
      <c r="D400" s="1">
        <v>0</v>
      </c>
      <c r="E400" s="1">
        <v>0</v>
      </c>
      <c r="F400" s="1">
        <v>0</v>
      </c>
      <c r="G400" s="5">
        <v>7.5</v>
      </c>
      <c r="H400" s="1">
        <v>1.4</v>
      </c>
      <c r="I400" s="1">
        <v>138</v>
      </c>
      <c r="J400" s="1">
        <v>1.4</v>
      </c>
      <c r="K400" s="1">
        <v>3.8</v>
      </c>
      <c r="L400" s="1">
        <v>0</v>
      </c>
    </row>
    <row r="401" spans="1:12">
      <c r="A401" s="2">
        <v>40935.625</v>
      </c>
      <c r="B401" s="1">
        <v>3.7</v>
      </c>
      <c r="C401" s="1">
        <v>35</v>
      </c>
      <c r="D401" s="1">
        <v>0</v>
      </c>
      <c r="E401" s="1">
        <v>0</v>
      </c>
      <c r="F401" s="1">
        <v>0</v>
      </c>
      <c r="G401" s="5">
        <v>7.5</v>
      </c>
      <c r="H401" s="1">
        <v>1.9</v>
      </c>
      <c r="I401" s="1">
        <v>99</v>
      </c>
      <c r="J401" s="1">
        <v>1.1000000000000001</v>
      </c>
      <c r="K401" s="1">
        <v>3.9</v>
      </c>
      <c r="L401" s="1">
        <v>0</v>
      </c>
    </row>
    <row r="402" spans="1:12">
      <c r="A402" s="2">
        <v>40935.666666666664</v>
      </c>
      <c r="B402" s="1">
        <v>4.2</v>
      </c>
      <c r="C402" s="1">
        <v>33</v>
      </c>
      <c r="D402" s="1">
        <v>0</v>
      </c>
      <c r="E402" s="1">
        <v>0</v>
      </c>
      <c r="F402" s="1">
        <v>0</v>
      </c>
      <c r="G402" s="5">
        <v>7.5</v>
      </c>
      <c r="H402" s="1">
        <v>1.3</v>
      </c>
      <c r="I402" s="1">
        <v>97</v>
      </c>
      <c r="J402" s="1">
        <v>0.5</v>
      </c>
      <c r="K402" s="1">
        <v>4.4000000000000004</v>
      </c>
      <c r="L402" s="1">
        <v>0</v>
      </c>
    </row>
    <row r="403" spans="1:12">
      <c r="A403" s="2">
        <v>40935.708333333336</v>
      </c>
      <c r="B403" s="1">
        <v>3.1</v>
      </c>
      <c r="C403" s="1">
        <v>37</v>
      </c>
      <c r="D403" s="1">
        <v>0</v>
      </c>
      <c r="E403" s="1">
        <v>0</v>
      </c>
      <c r="F403" s="1">
        <v>0</v>
      </c>
      <c r="G403" s="5">
        <v>7.5</v>
      </c>
      <c r="H403" s="1">
        <v>1.3</v>
      </c>
      <c r="I403" s="1">
        <v>94</v>
      </c>
      <c r="J403" s="1">
        <v>0.2</v>
      </c>
      <c r="K403" s="1">
        <v>3.1</v>
      </c>
      <c r="L403" s="1">
        <v>0</v>
      </c>
    </row>
    <row r="404" spans="1:12">
      <c r="A404" s="2">
        <v>40935.75</v>
      </c>
      <c r="B404" s="1">
        <v>1.8</v>
      </c>
      <c r="C404" s="1">
        <v>43</v>
      </c>
      <c r="D404" s="1">
        <v>0</v>
      </c>
      <c r="E404" s="1">
        <v>0</v>
      </c>
      <c r="F404" s="1">
        <v>0</v>
      </c>
      <c r="G404" s="5">
        <v>7.5</v>
      </c>
      <c r="H404" s="1">
        <v>0.9</v>
      </c>
      <c r="I404" s="1">
        <v>71</v>
      </c>
      <c r="J404" s="1">
        <v>0</v>
      </c>
      <c r="K404" s="1">
        <v>0.7</v>
      </c>
      <c r="L404" s="1">
        <v>0</v>
      </c>
    </row>
    <row r="405" spans="1:12">
      <c r="A405" s="2">
        <v>40935.791666666664</v>
      </c>
      <c r="B405" s="1">
        <v>0</v>
      </c>
      <c r="C405" s="1">
        <v>51</v>
      </c>
      <c r="D405" s="1">
        <v>0</v>
      </c>
      <c r="E405" s="1">
        <v>0</v>
      </c>
      <c r="F405" s="1">
        <v>0</v>
      </c>
      <c r="G405" s="5">
        <v>7.5</v>
      </c>
      <c r="H405" s="1">
        <v>0.2</v>
      </c>
      <c r="I405" s="1">
        <v>260</v>
      </c>
      <c r="J405" s="1">
        <v>0</v>
      </c>
      <c r="K405" s="1">
        <v>-1.9</v>
      </c>
      <c r="L405" s="1">
        <v>0</v>
      </c>
    </row>
    <row r="406" spans="1:12">
      <c r="A406" s="2">
        <v>40935.833333333336</v>
      </c>
      <c r="B406" s="1">
        <v>-0.7</v>
      </c>
      <c r="C406" s="1">
        <v>55</v>
      </c>
      <c r="D406" s="1">
        <v>0</v>
      </c>
      <c r="E406" s="1">
        <v>0</v>
      </c>
      <c r="F406" s="1">
        <v>0</v>
      </c>
      <c r="G406" s="5">
        <v>7.5</v>
      </c>
      <c r="H406" s="1">
        <v>0.3</v>
      </c>
      <c r="I406" s="1">
        <v>272</v>
      </c>
      <c r="J406" s="1">
        <v>0</v>
      </c>
      <c r="K406" s="1">
        <v>-2.6</v>
      </c>
      <c r="L406" s="1">
        <v>0</v>
      </c>
    </row>
    <row r="407" spans="1:12">
      <c r="A407" s="2">
        <v>40935.875</v>
      </c>
      <c r="B407" s="1">
        <v>-1.8</v>
      </c>
      <c r="C407" s="1">
        <v>61</v>
      </c>
      <c r="D407" s="1">
        <v>0</v>
      </c>
      <c r="E407" s="1">
        <v>0</v>
      </c>
      <c r="F407" s="1">
        <v>0</v>
      </c>
      <c r="G407" s="5">
        <v>7.5</v>
      </c>
      <c r="H407" s="1">
        <v>0.3</v>
      </c>
      <c r="I407" s="1">
        <v>252</v>
      </c>
      <c r="J407" s="1">
        <v>0</v>
      </c>
      <c r="K407" s="1">
        <v>-3.3</v>
      </c>
      <c r="L407" s="1">
        <v>0</v>
      </c>
    </row>
    <row r="408" spans="1:12">
      <c r="A408" s="2">
        <v>40935.916666666664</v>
      </c>
      <c r="B408" s="1">
        <v>-1.9</v>
      </c>
      <c r="C408" s="1">
        <v>62</v>
      </c>
      <c r="D408" s="1">
        <v>0</v>
      </c>
      <c r="E408" s="1">
        <v>0</v>
      </c>
      <c r="F408" s="1">
        <v>0</v>
      </c>
      <c r="G408" s="5">
        <v>7.5</v>
      </c>
      <c r="H408" s="1">
        <v>0.2</v>
      </c>
      <c r="I408" s="1">
        <v>63</v>
      </c>
      <c r="J408" s="1">
        <v>0</v>
      </c>
      <c r="K408" s="1">
        <v>-3.4</v>
      </c>
      <c r="L408" s="1">
        <v>0</v>
      </c>
    </row>
    <row r="409" spans="1:12">
      <c r="A409" s="2">
        <v>40935.958333333336</v>
      </c>
      <c r="B409" s="1">
        <v>-2.2999999999999998</v>
      </c>
      <c r="C409" s="1">
        <v>64</v>
      </c>
      <c r="D409" s="1">
        <v>0</v>
      </c>
      <c r="E409" s="1">
        <v>0</v>
      </c>
      <c r="F409" s="1">
        <v>0</v>
      </c>
      <c r="G409" s="5">
        <v>7.5</v>
      </c>
      <c r="H409" s="1">
        <v>0.1</v>
      </c>
      <c r="I409" s="1">
        <v>245</v>
      </c>
      <c r="J409" s="1">
        <v>0</v>
      </c>
      <c r="K409" s="1">
        <v>-3.6</v>
      </c>
      <c r="L409" s="1">
        <v>0</v>
      </c>
    </row>
    <row r="410" spans="1:12">
      <c r="A410" s="2">
        <v>40936</v>
      </c>
      <c r="B410" s="1">
        <v>-2.4</v>
      </c>
      <c r="C410" s="1">
        <v>65</v>
      </c>
      <c r="D410" s="1">
        <v>0</v>
      </c>
      <c r="E410" s="1">
        <v>0</v>
      </c>
      <c r="F410" s="1">
        <v>0</v>
      </c>
      <c r="G410" s="5">
        <v>7.5</v>
      </c>
      <c r="H410" s="1">
        <v>0.3</v>
      </c>
      <c r="I410" s="1">
        <v>106</v>
      </c>
      <c r="J410" s="1">
        <v>0</v>
      </c>
      <c r="K410" s="1">
        <v>-3.5</v>
      </c>
      <c r="L410" s="1">
        <v>0</v>
      </c>
    </row>
    <row r="411" spans="1:12">
      <c r="A411" s="2">
        <v>40936.041666666664</v>
      </c>
      <c r="B411" s="1">
        <v>-2.7</v>
      </c>
      <c r="C411" s="1">
        <v>67</v>
      </c>
      <c r="D411" s="1">
        <v>0</v>
      </c>
      <c r="E411" s="1">
        <v>0</v>
      </c>
      <c r="F411" s="1">
        <v>0</v>
      </c>
      <c r="G411" s="5">
        <v>7.5</v>
      </c>
      <c r="H411" s="1">
        <v>0.4</v>
      </c>
      <c r="I411" s="1">
        <v>220</v>
      </c>
      <c r="J411" s="1">
        <v>0</v>
      </c>
      <c r="K411" s="1">
        <v>-3.3</v>
      </c>
      <c r="L411" s="1">
        <v>0</v>
      </c>
    </row>
    <row r="412" spans="1:12">
      <c r="A412" s="2">
        <v>40936.083333333336</v>
      </c>
      <c r="B412" s="1">
        <v>-2.8</v>
      </c>
      <c r="C412" s="1">
        <v>67</v>
      </c>
      <c r="D412" s="1">
        <v>0</v>
      </c>
      <c r="E412" s="1">
        <v>0</v>
      </c>
      <c r="F412" s="1">
        <v>0</v>
      </c>
      <c r="G412" s="5">
        <v>7.5</v>
      </c>
      <c r="H412" s="1">
        <v>0.4</v>
      </c>
      <c r="I412" s="1">
        <v>79</v>
      </c>
      <c r="J412" s="1">
        <v>0</v>
      </c>
      <c r="K412" s="1">
        <v>-3.5</v>
      </c>
      <c r="L412" s="1">
        <v>0</v>
      </c>
    </row>
    <row r="413" spans="1:12">
      <c r="A413" s="2">
        <v>40936.125</v>
      </c>
      <c r="B413" s="1">
        <v>-2.7</v>
      </c>
      <c r="C413" s="1">
        <v>66</v>
      </c>
      <c r="D413" s="1">
        <v>0</v>
      </c>
      <c r="E413" s="1">
        <v>0</v>
      </c>
      <c r="F413" s="1">
        <v>0</v>
      </c>
      <c r="G413" s="5">
        <v>7.5</v>
      </c>
      <c r="H413" s="1">
        <v>0.1</v>
      </c>
      <c r="I413" s="1">
        <v>356</v>
      </c>
      <c r="J413" s="1">
        <v>0</v>
      </c>
      <c r="K413" s="1">
        <v>-3.8</v>
      </c>
      <c r="L413" s="1">
        <v>0</v>
      </c>
    </row>
    <row r="414" spans="1:12">
      <c r="A414" s="2">
        <v>40936.166666666664</v>
      </c>
      <c r="B414" s="1">
        <v>-2.7</v>
      </c>
      <c r="C414" s="1">
        <v>67</v>
      </c>
      <c r="D414" s="1">
        <v>0</v>
      </c>
      <c r="E414" s="1">
        <v>0</v>
      </c>
      <c r="F414" s="1">
        <v>0</v>
      </c>
      <c r="G414" s="5">
        <v>7.5</v>
      </c>
      <c r="H414" s="1">
        <v>0.4</v>
      </c>
      <c r="I414" s="1">
        <v>176</v>
      </c>
      <c r="J414" s="1">
        <v>0</v>
      </c>
      <c r="K414" s="1">
        <v>-3.5</v>
      </c>
      <c r="L414" s="1">
        <v>0</v>
      </c>
    </row>
    <row r="415" spans="1:12">
      <c r="A415" s="2">
        <v>40936.208333333336</v>
      </c>
      <c r="B415" s="1">
        <v>-2.8</v>
      </c>
      <c r="C415" s="1">
        <v>69</v>
      </c>
      <c r="D415" s="1">
        <v>0</v>
      </c>
      <c r="E415" s="1">
        <v>0</v>
      </c>
      <c r="F415" s="1">
        <v>0</v>
      </c>
      <c r="G415" s="5">
        <v>7.5</v>
      </c>
      <c r="H415" s="1">
        <v>0.1</v>
      </c>
      <c r="I415" s="1">
        <v>274</v>
      </c>
      <c r="J415" s="1">
        <v>0</v>
      </c>
      <c r="K415" s="1">
        <v>-3.8</v>
      </c>
      <c r="L415" s="1">
        <v>0</v>
      </c>
    </row>
    <row r="416" spans="1:12">
      <c r="A416" s="2">
        <v>40936.25</v>
      </c>
      <c r="B416" s="1">
        <v>-2.6</v>
      </c>
      <c r="C416" s="1">
        <v>68</v>
      </c>
      <c r="D416" s="1">
        <v>0</v>
      </c>
      <c r="E416" s="1">
        <v>0</v>
      </c>
      <c r="F416" s="1">
        <v>0</v>
      </c>
      <c r="G416" s="5">
        <v>7.5</v>
      </c>
      <c r="H416" s="1">
        <v>0</v>
      </c>
      <c r="I416" s="1">
        <v>13</v>
      </c>
      <c r="J416" s="1">
        <v>0</v>
      </c>
      <c r="K416" s="1">
        <v>-3</v>
      </c>
      <c r="L416" s="1">
        <v>0</v>
      </c>
    </row>
    <row r="417" spans="1:12">
      <c r="A417" s="2">
        <v>40936.291666666664</v>
      </c>
      <c r="B417" s="1">
        <v>-2.4</v>
      </c>
      <c r="C417" s="1">
        <v>69</v>
      </c>
      <c r="D417" s="1">
        <v>0</v>
      </c>
      <c r="E417" s="1">
        <v>0</v>
      </c>
      <c r="F417" s="1">
        <v>0</v>
      </c>
      <c r="G417" s="5">
        <v>7.5</v>
      </c>
      <c r="H417" s="1">
        <v>0.2</v>
      </c>
      <c r="I417" s="1">
        <v>288</v>
      </c>
      <c r="J417" s="1">
        <v>0</v>
      </c>
      <c r="K417" s="1">
        <v>-2.5</v>
      </c>
      <c r="L417" s="1">
        <v>0</v>
      </c>
    </row>
    <row r="418" spans="1:12">
      <c r="A418" s="2">
        <v>40936.333333333336</v>
      </c>
      <c r="B418" s="1">
        <v>-2.2999999999999998</v>
      </c>
      <c r="C418" s="1">
        <v>70</v>
      </c>
      <c r="D418" s="1">
        <v>0</v>
      </c>
      <c r="E418" s="1">
        <v>0</v>
      </c>
      <c r="F418" s="1">
        <v>0</v>
      </c>
      <c r="G418" s="5">
        <v>7.5</v>
      </c>
      <c r="H418" s="1">
        <v>0.3</v>
      </c>
      <c r="I418" s="1">
        <v>13</v>
      </c>
      <c r="J418" s="1">
        <v>0</v>
      </c>
      <c r="K418" s="1">
        <v>-2.2999999999999998</v>
      </c>
      <c r="L418" s="1">
        <v>0</v>
      </c>
    </row>
    <row r="419" spans="1:12">
      <c r="A419" s="2">
        <v>40936.375</v>
      </c>
      <c r="B419" s="1">
        <v>-2.1</v>
      </c>
      <c r="C419" s="1">
        <v>70</v>
      </c>
      <c r="D419" s="1">
        <v>0</v>
      </c>
      <c r="E419" s="1">
        <v>0</v>
      </c>
      <c r="F419" s="1">
        <v>0</v>
      </c>
      <c r="G419" s="5">
        <v>7.5</v>
      </c>
      <c r="H419" s="1">
        <v>0.1</v>
      </c>
      <c r="I419" s="1">
        <v>192</v>
      </c>
      <c r="J419" s="1">
        <v>0</v>
      </c>
      <c r="K419" s="1">
        <v>-2.1</v>
      </c>
      <c r="L419" s="1">
        <v>0</v>
      </c>
    </row>
    <row r="420" spans="1:12">
      <c r="A420" s="2">
        <v>40936.416666666664</v>
      </c>
      <c r="B420" s="1">
        <v>-1.3</v>
      </c>
      <c r="C420" s="1">
        <v>70</v>
      </c>
      <c r="D420" s="1">
        <v>0</v>
      </c>
      <c r="E420" s="1">
        <v>0</v>
      </c>
      <c r="F420" s="1">
        <v>0</v>
      </c>
      <c r="G420" s="5">
        <v>7.5</v>
      </c>
      <c r="H420" s="1">
        <v>0.1</v>
      </c>
      <c r="I420" s="1">
        <v>316</v>
      </c>
      <c r="J420" s="1">
        <v>0.2</v>
      </c>
      <c r="K420" s="1">
        <v>-1.1000000000000001</v>
      </c>
      <c r="L420" s="1">
        <v>0</v>
      </c>
    </row>
    <row r="421" spans="1:12">
      <c r="A421" s="2">
        <v>40936.458333333336</v>
      </c>
      <c r="B421" s="1">
        <v>0</v>
      </c>
      <c r="C421" s="1">
        <v>61</v>
      </c>
      <c r="D421" s="1">
        <v>0</v>
      </c>
      <c r="E421" s="1">
        <v>0</v>
      </c>
      <c r="F421" s="1">
        <v>0</v>
      </c>
      <c r="G421" s="5">
        <v>7.5</v>
      </c>
      <c r="H421" s="1">
        <v>0.2</v>
      </c>
      <c r="I421" s="1">
        <v>169</v>
      </c>
      <c r="J421" s="1">
        <v>0.5</v>
      </c>
      <c r="K421" s="1">
        <v>0.3</v>
      </c>
      <c r="L421" s="1">
        <v>0</v>
      </c>
    </row>
    <row r="422" spans="1:12">
      <c r="A422" s="2">
        <v>40936.5</v>
      </c>
      <c r="B422" s="1">
        <v>1.6</v>
      </c>
      <c r="C422" s="1">
        <v>53</v>
      </c>
      <c r="D422" s="1">
        <v>0</v>
      </c>
      <c r="E422" s="1">
        <v>0</v>
      </c>
      <c r="F422" s="1">
        <v>0</v>
      </c>
      <c r="G422" s="5">
        <v>7.5</v>
      </c>
      <c r="H422" s="1">
        <v>0.5</v>
      </c>
      <c r="I422" s="1">
        <v>151</v>
      </c>
      <c r="J422" s="1">
        <v>0.7</v>
      </c>
      <c r="K422" s="1">
        <v>1.9</v>
      </c>
      <c r="L422" s="1">
        <v>0</v>
      </c>
    </row>
    <row r="423" spans="1:12">
      <c r="A423" s="2">
        <v>40936.541666666664</v>
      </c>
      <c r="B423" s="1">
        <v>2.6</v>
      </c>
      <c r="C423" s="1">
        <v>47</v>
      </c>
      <c r="D423" s="1">
        <v>0</v>
      </c>
      <c r="E423" s="1">
        <v>0</v>
      </c>
      <c r="F423" s="1">
        <v>0</v>
      </c>
      <c r="G423" s="5">
        <v>7.5</v>
      </c>
      <c r="H423" s="1">
        <v>0.1</v>
      </c>
      <c r="I423" s="1">
        <v>198</v>
      </c>
      <c r="J423" s="1">
        <v>0.6</v>
      </c>
      <c r="K423" s="1">
        <v>3</v>
      </c>
      <c r="L423" s="1">
        <v>0</v>
      </c>
    </row>
    <row r="424" spans="1:12">
      <c r="A424" s="2">
        <v>40936.583333333336</v>
      </c>
      <c r="B424" s="1">
        <v>3.6</v>
      </c>
      <c r="C424" s="1">
        <v>43</v>
      </c>
      <c r="D424" s="1">
        <v>0</v>
      </c>
      <c r="E424" s="1">
        <v>0</v>
      </c>
      <c r="F424" s="1">
        <v>0</v>
      </c>
      <c r="G424" s="5">
        <v>7.5</v>
      </c>
      <c r="H424" s="1">
        <v>0.4</v>
      </c>
      <c r="I424" s="1">
        <v>230</v>
      </c>
      <c r="J424" s="1">
        <v>0.6</v>
      </c>
      <c r="K424" s="1">
        <v>4</v>
      </c>
      <c r="L424" s="1">
        <v>0</v>
      </c>
    </row>
    <row r="425" spans="1:12">
      <c r="A425" s="2">
        <v>40936.625</v>
      </c>
      <c r="B425" s="1">
        <v>4.5999999999999996</v>
      </c>
      <c r="C425" s="1">
        <v>40</v>
      </c>
      <c r="D425" s="1">
        <v>0</v>
      </c>
      <c r="E425" s="1">
        <v>0</v>
      </c>
      <c r="F425" s="1">
        <v>0</v>
      </c>
      <c r="G425" s="5">
        <v>7.5</v>
      </c>
      <c r="H425" s="1">
        <v>0.6</v>
      </c>
      <c r="I425" s="1">
        <v>213</v>
      </c>
      <c r="J425" s="1">
        <v>0.6</v>
      </c>
      <c r="K425" s="1">
        <v>5</v>
      </c>
      <c r="L425" s="1">
        <v>0</v>
      </c>
    </row>
    <row r="426" spans="1:12">
      <c r="A426" s="2">
        <v>40936.666666666664</v>
      </c>
      <c r="B426" s="1">
        <v>4.3</v>
      </c>
      <c r="C426" s="1">
        <v>43</v>
      </c>
      <c r="D426" s="1">
        <v>0</v>
      </c>
      <c r="E426" s="1">
        <v>0</v>
      </c>
      <c r="F426" s="1">
        <v>0</v>
      </c>
      <c r="G426" s="5">
        <v>7.5</v>
      </c>
      <c r="H426" s="1">
        <v>1.1000000000000001</v>
      </c>
      <c r="I426" s="1">
        <v>173</v>
      </c>
      <c r="J426" s="1">
        <v>0.3</v>
      </c>
      <c r="K426" s="1">
        <v>4.8</v>
      </c>
      <c r="L426" s="1">
        <v>0</v>
      </c>
    </row>
    <row r="427" spans="1:12">
      <c r="A427" s="2">
        <v>40936.708333333336</v>
      </c>
      <c r="B427" s="1">
        <v>3.1</v>
      </c>
      <c r="C427" s="1">
        <v>46</v>
      </c>
      <c r="D427" s="1">
        <v>0</v>
      </c>
      <c r="E427" s="1">
        <v>0</v>
      </c>
      <c r="F427" s="1">
        <v>0</v>
      </c>
      <c r="G427" s="5">
        <v>7.5</v>
      </c>
      <c r="H427" s="1">
        <v>1.2</v>
      </c>
      <c r="I427" s="1">
        <v>79</v>
      </c>
      <c r="J427" s="1">
        <v>0.1</v>
      </c>
      <c r="K427" s="1">
        <v>3.3</v>
      </c>
      <c r="L427" s="1">
        <v>0</v>
      </c>
    </row>
    <row r="428" spans="1:12">
      <c r="A428" s="2">
        <v>40936.75</v>
      </c>
      <c r="B428" s="1">
        <v>2.1</v>
      </c>
      <c r="C428" s="1">
        <v>49</v>
      </c>
      <c r="D428" s="1">
        <v>0</v>
      </c>
      <c r="E428" s="1">
        <v>0</v>
      </c>
      <c r="F428" s="1">
        <v>0</v>
      </c>
      <c r="G428" s="5">
        <v>7.5</v>
      </c>
      <c r="H428" s="1">
        <v>0.8</v>
      </c>
      <c r="I428" s="1">
        <v>63</v>
      </c>
      <c r="J428" s="1">
        <v>0</v>
      </c>
      <c r="K428" s="1">
        <v>2.1</v>
      </c>
      <c r="L428" s="1">
        <v>0</v>
      </c>
    </row>
    <row r="429" spans="1:12">
      <c r="A429" s="2">
        <v>40936.791666666664</v>
      </c>
      <c r="B429" s="1">
        <v>1.9</v>
      </c>
      <c r="C429" s="1">
        <v>49</v>
      </c>
      <c r="D429" s="1">
        <v>0</v>
      </c>
      <c r="E429" s="1">
        <v>0</v>
      </c>
      <c r="F429" s="1">
        <v>0</v>
      </c>
      <c r="G429" s="5">
        <v>7.5</v>
      </c>
      <c r="H429" s="1">
        <v>0.4</v>
      </c>
      <c r="I429" s="1">
        <v>66</v>
      </c>
      <c r="J429" s="1">
        <v>0</v>
      </c>
      <c r="K429" s="1">
        <v>1.5</v>
      </c>
      <c r="L429" s="1">
        <v>0</v>
      </c>
    </row>
    <row r="430" spans="1:12">
      <c r="A430" s="2">
        <v>40936.833333333336</v>
      </c>
      <c r="B430" s="1">
        <v>1.7</v>
      </c>
      <c r="C430" s="1">
        <v>50</v>
      </c>
      <c r="D430" s="1">
        <v>0</v>
      </c>
      <c r="E430" s="1">
        <v>0</v>
      </c>
      <c r="F430" s="1">
        <v>0</v>
      </c>
      <c r="G430" s="5">
        <v>7.5</v>
      </c>
      <c r="H430" s="1">
        <v>0.9</v>
      </c>
      <c r="I430" s="1">
        <v>47</v>
      </c>
      <c r="J430" s="1">
        <v>0</v>
      </c>
      <c r="K430" s="1">
        <v>1.4</v>
      </c>
      <c r="L430" s="1">
        <v>0</v>
      </c>
    </row>
    <row r="431" spans="1:12">
      <c r="A431" s="2">
        <v>40936.875</v>
      </c>
      <c r="B431" s="1">
        <v>1.6</v>
      </c>
      <c r="C431" s="1">
        <v>50</v>
      </c>
      <c r="D431" s="1">
        <v>0</v>
      </c>
      <c r="E431" s="1">
        <v>0</v>
      </c>
      <c r="F431" s="1">
        <v>0</v>
      </c>
      <c r="G431" s="5">
        <v>7.5</v>
      </c>
      <c r="H431" s="1">
        <v>0.8</v>
      </c>
      <c r="I431" s="1">
        <v>48</v>
      </c>
      <c r="J431" s="1">
        <v>0</v>
      </c>
      <c r="K431" s="1">
        <v>1.3</v>
      </c>
      <c r="L431" s="1">
        <v>0</v>
      </c>
    </row>
    <row r="432" spans="1:12">
      <c r="A432" s="2">
        <v>40936.916666666664</v>
      </c>
      <c r="B432" s="1">
        <v>1</v>
      </c>
      <c r="C432" s="1">
        <v>54</v>
      </c>
      <c r="D432" s="1">
        <v>0</v>
      </c>
      <c r="E432" s="1">
        <v>0</v>
      </c>
      <c r="F432" s="1">
        <v>0</v>
      </c>
      <c r="G432" s="5">
        <v>7.5</v>
      </c>
      <c r="H432" s="1">
        <v>0.1</v>
      </c>
      <c r="I432" s="1">
        <v>159</v>
      </c>
      <c r="J432" s="1">
        <v>0</v>
      </c>
      <c r="K432" s="1">
        <v>0.2</v>
      </c>
      <c r="L432" s="1">
        <v>0</v>
      </c>
    </row>
    <row r="433" spans="1:12">
      <c r="A433" s="2">
        <v>40936.958333333336</v>
      </c>
      <c r="B433" s="1">
        <v>0.6</v>
      </c>
      <c r="C433" s="1">
        <v>56</v>
      </c>
      <c r="D433" s="1">
        <v>0</v>
      </c>
      <c r="E433" s="1">
        <v>0</v>
      </c>
      <c r="F433" s="1">
        <v>0</v>
      </c>
      <c r="G433" s="5">
        <v>7.5</v>
      </c>
      <c r="H433" s="1">
        <v>0</v>
      </c>
      <c r="I433" s="1">
        <v>106</v>
      </c>
      <c r="J433" s="1">
        <v>0</v>
      </c>
      <c r="K433" s="1">
        <v>-0.4</v>
      </c>
      <c r="L433" s="1">
        <v>0</v>
      </c>
    </row>
    <row r="434" spans="1:12">
      <c r="A434" s="2">
        <v>40937</v>
      </c>
      <c r="B434" s="1">
        <v>0.3</v>
      </c>
      <c r="C434" s="1">
        <v>58</v>
      </c>
      <c r="D434" s="1">
        <v>0</v>
      </c>
      <c r="E434" s="1">
        <v>0</v>
      </c>
      <c r="F434" s="1">
        <v>0</v>
      </c>
      <c r="G434" s="5">
        <v>7.5</v>
      </c>
      <c r="H434" s="1">
        <v>0</v>
      </c>
      <c r="I434" s="1">
        <v>38</v>
      </c>
      <c r="J434" s="1">
        <v>0</v>
      </c>
      <c r="K434" s="1">
        <v>-0.2</v>
      </c>
      <c r="L434" s="1">
        <v>0</v>
      </c>
    </row>
    <row r="435" spans="1:12">
      <c r="A435" s="2">
        <v>40937.041666666664</v>
      </c>
      <c r="B435" s="1">
        <v>0.3</v>
      </c>
      <c r="C435" s="1">
        <v>58</v>
      </c>
      <c r="D435" s="1">
        <v>0</v>
      </c>
      <c r="E435" s="1">
        <v>0</v>
      </c>
      <c r="F435" s="1">
        <v>0</v>
      </c>
      <c r="G435" s="5">
        <v>7.5</v>
      </c>
      <c r="H435" s="1">
        <v>0.2</v>
      </c>
      <c r="I435" s="1">
        <v>336</v>
      </c>
      <c r="J435" s="1">
        <v>0</v>
      </c>
      <c r="K435" s="1">
        <v>-0.1</v>
      </c>
      <c r="L435" s="1">
        <v>0</v>
      </c>
    </row>
    <row r="436" spans="1:12">
      <c r="A436" s="2">
        <v>40937.083333333336</v>
      </c>
      <c r="B436" s="1">
        <v>0.1</v>
      </c>
      <c r="C436" s="1">
        <v>59</v>
      </c>
      <c r="D436" s="1">
        <v>0</v>
      </c>
      <c r="E436" s="1">
        <v>0</v>
      </c>
      <c r="F436" s="1">
        <v>0</v>
      </c>
      <c r="G436" s="5">
        <v>7.5</v>
      </c>
      <c r="H436" s="1">
        <v>0.4</v>
      </c>
      <c r="I436" s="1">
        <v>52</v>
      </c>
      <c r="J436" s="1">
        <v>0</v>
      </c>
      <c r="K436" s="1">
        <v>-0.3</v>
      </c>
      <c r="L436" s="1">
        <v>0</v>
      </c>
    </row>
    <row r="437" spans="1:12">
      <c r="A437" s="2">
        <v>40937.125</v>
      </c>
      <c r="B437" s="1">
        <v>0.1</v>
      </c>
      <c r="C437" s="1">
        <v>57</v>
      </c>
      <c r="D437" s="1">
        <v>0</v>
      </c>
      <c r="E437" s="1">
        <v>0</v>
      </c>
      <c r="F437" s="1">
        <v>0</v>
      </c>
      <c r="G437" s="5">
        <v>7.5</v>
      </c>
      <c r="H437" s="1">
        <v>0.4</v>
      </c>
      <c r="I437" s="1">
        <v>50</v>
      </c>
      <c r="J437" s="1">
        <v>0</v>
      </c>
      <c r="K437" s="1">
        <v>-0.4</v>
      </c>
      <c r="L437" s="1">
        <v>0</v>
      </c>
    </row>
    <row r="438" spans="1:12">
      <c r="A438" s="2">
        <v>40937.166666666664</v>
      </c>
      <c r="B438" s="1">
        <v>-0.4</v>
      </c>
      <c r="C438" s="1">
        <v>59</v>
      </c>
      <c r="D438" s="1">
        <v>0</v>
      </c>
      <c r="E438" s="1">
        <v>0</v>
      </c>
      <c r="F438" s="1">
        <v>0</v>
      </c>
      <c r="G438" s="5">
        <v>7.5</v>
      </c>
      <c r="H438" s="1">
        <v>0.3</v>
      </c>
      <c r="I438" s="1">
        <v>310</v>
      </c>
      <c r="J438" s="1">
        <v>0</v>
      </c>
      <c r="K438" s="1">
        <v>-1.2</v>
      </c>
      <c r="L438" s="1">
        <v>0</v>
      </c>
    </row>
    <row r="439" spans="1:12">
      <c r="A439" s="2">
        <v>40937.208333333336</v>
      </c>
      <c r="B439" s="1">
        <v>-0.3</v>
      </c>
      <c r="C439" s="1">
        <v>59</v>
      </c>
      <c r="D439" s="1">
        <v>0</v>
      </c>
      <c r="E439" s="1">
        <v>0</v>
      </c>
      <c r="F439" s="1">
        <v>0</v>
      </c>
      <c r="G439" s="5">
        <v>7.5</v>
      </c>
      <c r="H439" s="1">
        <v>0.3</v>
      </c>
      <c r="I439" s="1">
        <v>63</v>
      </c>
      <c r="J439" s="1">
        <v>0</v>
      </c>
      <c r="K439" s="1">
        <v>-0.8</v>
      </c>
      <c r="L439" s="1">
        <v>0</v>
      </c>
    </row>
    <row r="440" spans="1:12">
      <c r="A440" s="2">
        <v>40937.25</v>
      </c>
      <c r="B440" s="1">
        <v>-0.6</v>
      </c>
      <c r="C440" s="1">
        <v>60</v>
      </c>
      <c r="D440" s="1">
        <v>0</v>
      </c>
      <c r="E440" s="1">
        <v>0</v>
      </c>
      <c r="F440" s="1">
        <v>0</v>
      </c>
      <c r="G440" s="5">
        <v>7.5</v>
      </c>
      <c r="H440" s="1">
        <v>0.1</v>
      </c>
      <c r="I440" s="1">
        <v>85</v>
      </c>
      <c r="J440" s="1">
        <v>0</v>
      </c>
      <c r="K440" s="1">
        <v>-1.2</v>
      </c>
      <c r="L440" s="1">
        <v>0</v>
      </c>
    </row>
    <row r="441" spans="1:12">
      <c r="A441" s="2">
        <v>40937.291666666664</v>
      </c>
      <c r="B441" s="1">
        <v>-0.9</v>
      </c>
      <c r="C441" s="1">
        <v>59</v>
      </c>
      <c r="D441" s="1">
        <v>0</v>
      </c>
      <c r="E441" s="1">
        <v>0</v>
      </c>
      <c r="F441" s="1">
        <v>0</v>
      </c>
      <c r="G441" s="5">
        <v>7.5</v>
      </c>
      <c r="H441" s="1">
        <v>0.5</v>
      </c>
      <c r="I441" s="1">
        <v>40</v>
      </c>
      <c r="J441" s="1">
        <v>0</v>
      </c>
      <c r="K441" s="1">
        <v>-2</v>
      </c>
      <c r="L441" s="1">
        <v>0</v>
      </c>
    </row>
    <row r="442" spans="1:12">
      <c r="A442" s="2">
        <v>40937.333333333336</v>
      </c>
      <c r="B442" s="1">
        <v>-1.2</v>
      </c>
      <c r="C442" s="1">
        <v>60</v>
      </c>
      <c r="D442" s="1">
        <v>0</v>
      </c>
      <c r="E442" s="1">
        <v>0</v>
      </c>
      <c r="F442" s="1">
        <v>0</v>
      </c>
      <c r="G442" s="5">
        <v>7.5</v>
      </c>
      <c r="H442" s="1">
        <v>0.1</v>
      </c>
      <c r="I442" s="1">
        <v>82</v>
      </c>
      <c r="J442" s="1">
        <v>0</v>
      </c>
      <c r="K442" s="1">
        <v>-3.3</v>
      </c>
      <c r="L442" s="1">
        <v>0</v>
      </c>
    </row>
    <row r="443" spans="1:12">
      <c r="A443" s="2">
        <v>40937.375</v>
      </c>
      <c r="B443" s="1">
        <v>-1.9</v>
      </c>
      <c r="C443" s="1">
        <v>63</v>
      </c>
      <c r="D443" s="1">
        <v>0</v>
      </c>
      <c r="E443" s="1">
        <v>0</v>
      </c>
      <c r="F443" s="1">
        <v>0</v>
      </c>
      <c r="G443" s="5">
        <v>7.5</v>
      </c>
      <c r="H443" s="1">
        <v>0.1</v>
      </c>
      <c r="I443" s="1">
        <v>349</v>
      </c>
      <c r="J443" s="1">
        <v>0.1</v>
      </c>
      <c r="K443" s="1">
        <v>-3.2</v>
      </c>
      <c r="L443" s="1">
        <v>0</v>
      </c>
    </row>
    <row r="444" spans="1:12">
      <c r="A444" s="2">
        <v>40937.416666666664</v>
      </c>
      <c r="B444" s="1">
        <v>-0.5</v>
      </c>
      <c r="C444" s="1">
        <v>60</v>
      </c>
      <c r="D444" s="1">
        <v>0</v>
      </c>
      <c r="E444" s="1">
        <v>0</v>
      </c>
      <c r="F444" s="1">
        <v>0</v>
      </c>
      <c r="G444" s="5">
        <v>7.5</v>
      </c>
      <c r="H444" s="1">
        <v>0.3</v>
      </c>
      <c r="I444" s="1">
        <v>79</v>
      </c>
      <c r="J444" s="1">
        <v>0.4</v>
      </c>
      <c r="K444" s="1">
        <v>-0.4</v>
      </c>
      <c r="L444" s="1">
        <v>0</v>
      </c>
    </row>
    <row r="445" spans="1:12">
      <c r="A445" s="2">
        <v>40937.458333333336</v>
      </c>
      <c r="B445" s="1">
        <v>0.8</v>
      </c>
      <c r="C445" s="1">
        <v>52</v>
      </c>
      <c r="D445" s="1">
        <v>0</v>
      </c>
      <c r="E445" s="1">
        <v>0</v>
      </c>
      <c r="F445" s="1">
        <v>0</v>
      </c>
      <c r="G445" s="5">
        <v>7.5</v>
      </c>
      <c r="H445" s="1">
        <v>0.9</v>
      </c>
      <c r="I445" s="1">
        <v>98</v>
      </c>
      <c r="J445" s="1">
        <v>0.8</v>
      </c>
      <c r="K445" s="1">
        <v>1.1000000000000001</v>
      </c>
      <c r="L445" s="1">
        <v>0</v>
      </c>
    </row>
    <row r="446" spans="1:12">
      <c r="A446" s="2">
        <v>40937.5</v>
      </c>
      <c r="B446" s="1">
        <v>2.2999999999999998</v>
      </c>
      <c r="C446" s="1">
        <v>46</v>
      </c>
      <c r="D446" s="1">
        <v>0</v>
      </c>
      <c r="E446" s="1">
        <v>0</v>
      </c>
      <c r="F446" s="1">
        <v>0</v>
      </c>
      <c r="G446" s="5">
        <v>7.5</v>
      </c>
      <c r="H446" s="1">
        <v>1.1000000000000001</v>
      </c>
      <c r="I446" s="1">
        <v>127</v>
      </c>
      <c r="J446" s="1">
        <v>1.1000000000000001</v>
      </c>
      <c r="K446" s="1">
        <v>2.6</v>
      </c>
      <c r="L446" s="1">
        <v>0</v>
      </c>
    </row>
    <row r="447" spans="1:12">
      <c r="A447" s="2">
        <v>40937.541666666664</v>
      </c>
      <c r="B447" s="1">
        <v>3.6</v>
      </c>
      <c r="C447" s="1">
        <v>40</v>
      </c>
      <c r="D447" s="1">
        <v>0</v>
      </c>
      <c r="E447" s="1">
        <v>0</v>
      </c>
      <c r="F447" s="1">
        <v>0</v>
      </c>
      <c r="G447" s="5">
        <v>7.5</v>
      </c>
      <c r="H447" s="1">
        <v>0.7</v>
      </c>
      <c r="I447" s="1">
        <v>87</v>
      </c>
      <c r="J447" s="1">
        <v>1.1000000000000001</v>
      </c>
      <c r="K447" s="1">
        <v>3.7</v>
      </c>
      <c r="L447" s="1">
        <v>0</v>
      </c>
    </row>
    <row r="448" spans="1:12">
      <c r="A448" s="2">
        <v>40937.583333333336</v>
      </c>
      <c r="B448" s="1">
        <v>5.0999999999999996</v>
      </c>
      <c r="C448" s="1">
        <v>35</v>
      </c>
      <c r="D448" s="1">
        <v>0</v>
      </c>
      <c r="E448" s="1">
        <v>0</v>
      </c>
      <c r="F448" s="1">
        <v>0</v>
      </c>
      <c r="G448" s="5">
        <v>7.5</v>
      </c>
      <c r="H448" s="1">
        <v>1.1000000000000001</v>
      </c>
      <c r="I448" s="1">
        <v>98</v>
      </c>
      <c r="J448" s="1">
        <v>1.3</v>
      </c>
      <c r="K448" s="1">
        <v>4.9000000000000004</v>
      </c>
      <c r="L448" s="1">
        <v>0</v>
      </c>
    </row>
    <row r="449" spans="1:12">
      <c r="A449" s="2">
        <v>40937.625</v>
      </c>
      <c r="B449" s="1">
        <v>6.2</v>
      </c>
      <c r="C449" s="1">
        <v>31</v>
      </c>
      <c r="D449" s="1">
        <v>0</v>
      </c>
      <c r="E449" s="1">
        <v>0</v>
      </c>
      <c r="F449" s="1">
        <v>0</v>
      </c>
      <c r="G449" s="5">
        <v>7.5</v>
      </c>
      <c r="H449" s="1">
        <v>2.4</v>
      </c>
      <c r="I449" s="1">
        <v>99</v>
      </c>
      <c r="J449" s="1">
        <v>1</v>
      </c>
      <c r="K449" s="1">
        <v>6.4</v>
      </c>
      <c r="L449" s="1">
        <v>0</v>
      </c>
    </row>
    <row r="450" spans="1:12">
      <c r="A450" s="2">
        <v>40937.666666666664</v>
      </c>
      <c r="B450" s="1">
        <v>5.9</v>
      </c>
      <c r="C450" s="1">
        <v>31</v>
      </c>
      <c r="D450" s="1">
        <v>0</v>
      </c>
      <c r="E450" s="1">
        <v>0</v>
      </c>
      <c r="F450" s="1">
        <v>0</v>
      </c>
      <c r="G450" s="5">
        <v>7.5</v>
      </c>
      <c r="H450" s="1">
        <v>2.2999999999999998</v>
      </c>
      <c r="I450" s="1">
        <v>100</v>
      </c>
      <c r="J450" s="1">
        <v>0.6</v>
      </c>
      <c r="K450" s="1">
        <v>6.1</v>
      </c>
      <c r="L450" s="1">
        <v>0</v>
      </c>
    </row>
    <row r="451" spans="1:12">
      <c r="A451" s="2">
        <v>40937.708333333336</v>
      </c>
      <c r="B451" s="1">
        <v>4.3</v>
      </c>
      <c r="C451" s="1">
        <v>36</v>
      </c>
      <c r="D451" s="1">
        <v>0</v>
      </c>
      <c r="E451" s="1">
        <v>0</v>
      </c>
      <c r="F451" s="1">
        <v>0</v>
      </c>
      <c r="G451" s="5">
        <v>7.5</v>
      </c>
      <c r="H451" s="1">
        <v>2.4</v>
      </c>
      <c r="I451" s="1">
        <v>78</v>
      </c>
      <c r="J451" s="1">
        <v>0.2</v>
      </c>
      <c r="K451" s="1">
        <v>4.3</v>
      </c>
      <c r="L451" s="1">
        <v>0</v>
      </c>
    </row>
    <row r="452" spans="1:12">
      <c r="A452" s="2">
        <v>40937.75</v>
      </c>
      <c r="B452" s="1">
        <v>2.7</v>
      </c>
      <c r="C452" s="1">
        <v>42</v>
      </c>
      <c r="D452" s="1">
        <v>0</v>
      </c>
      <c r="E452" s="1">
        <v>0</v>
      </c>
      <c r="F452" s="1">
        <v>0</v>
      </c>
      <c r="G452" s="5">
        <v>7.5</v>
      </c>
      <c r="H452" s="1">
        <v>1.4</v>
      </c>
      <c r="I452" s="1">
        <v>55</v>
      </c>
      <c r="J452" s="1">
        <v>0</v>
      </c>
      <c r="K452" s="1">
        <v>2.4</v>
      </c>
      <c r="L452" s="1">
        <v>0</v>
      </c>
    </row>
    <row r="453" spans="1:12">
      <c r="A453" s="2">
        <v>40937.791666666664</v>
      </c>
      <c r="B453" s="1">
        <v>1.5</v>
      </c>
      <c r="C453" s="1">
        <v>47</v>
      </c>
      <c r="D453" s="1">
        <v>0</v>
      </c>
      <c r="E453" s="1">
        <v>0</v>
      </c>
      <c r="F453" s="1">
        <v>0</v>
      </c>
      <c r="G453" s="5">
        <v>7.5</v>
      </c>
      <c r="H453" s="1">
        <v>0.6</v>
      </c>
      <c r="I453" s="1">
        <v>31</v>
      </c>
      <c r="J453" s="1">
        <v>0</v>
      </c>
      <c r="K453" s="1">
        <v>0.5</v>
      </c>
      <c r="L453" s="1">
        <v>0</v>
      </c>
    </row>
    <row r="454" spans="1:12">
      <c r="A454" s="2">
        <v>40937.833333333336</v>
      </c>
      <c r="B454" s="1">
        <v>0.6</v>
      </c>
      <c r="C454" s="1">
        <v>50</v>
      </c>
      <c r="D454" s="1">
        <v>0</v>
      </c>
      <c r="E454" s="1">
        <v>0</v>
      </c>
      <c r="F454" s="1">
        <v>0</v>
      </c>
      <c r="G454" s="5">
        <v>7.5</v>
      </c>
      <c r="H454" s="1">
        <v>1</v>
      </c>
      <c r="I454" s="1">
        <v>35</v>
      </c>
      <c r="J454" s="1">
        <v>0</v>
      </c>
      <c r="K454" s="1">
        <v>-0.4</v>
      </c>
      <c r="L454" s="1">
        <v>0</v>
      </c>
    </row>
    <row r="455" spans="1:12">
      <c r="A455" s="2">
        <v>40937.875</v>
      </c>
      <c r="B455" s="1">
        <v>0.1</v>
      </c>
      <c r="C455" s="1">
        <v>52</v>
      </c>
      <c r="D455" s="1">
        <v>0</v>
      </c>
      <c r="E455" s="1">
        <v>0</v>
      </c>
      <c r="F455" s="1">
        <v>0</v>
      </c>
      <c r="G455" s="5">
        <v>7.5</v>
      </c>
      <c r="H455" s="1">
        <v>1.1000000000000001</v>
      </c>
      <c r="I455" s="1">
        <v>34</v>
      </c>
      <c r="J455" s="1">
        <v>0</v>
      </c>
      <c r="K455" s="1">
        <v>-0.5</v>
      </c>
      <c r="L455" s="1">
        <v>0</v>
      </c>
    </row>
    <row r="456" spans="1:12">
      <c r="A456" s="2">
        <v>40937.916666666664</v>
      </c>
      <c r="B456" s="1">
        <v>-1.1000000000000001</v>
      </c>
      <c r="C456" s="1">
        <v>57</v>
      </c>
      <c r="D456" s="1">
        <v>0</v>
      </c>
      <c r="E456" s="1">
        <v>0</v>
      </c>
      <c r="F456" s="1">
        <v>0</v>
      </c>
      <c r="G456" s="5">
        <v>7.5</v>
      </c>
      <c r="H456" s="1">
        <v>0.2</v>
      </c>
      <c r="I456" s="1">
        <v>234</v>
      </c>
      <c r="J456" s="1">
        <v>0</v>
      </c>
      <c r="K456" s="1">
        <v>-2.6</v>
      </c>
      <c r="L456" s="1">
        <v>0</v>
      </c>
    </row>
    <row r="457" spans="1:12">
      <c r="A457" s="2">
        <v>40937.958333333336</v>
      </c>
      <c r="B457" s="1">
        <v>-1.9</v>
      </c>
      <c r="C457" s="1">
        <v>60</v>
      </c>
      <c r="D457" s="1">
        <v>0</v>
      </c>
      <c r="E457" s="1">
        <v>0</v>
      </c>
      <c r="F457" s="1">
        <v>0</v>
      </c>
      <c r="G457" s="5">
        <v>7.5</v>
      </c>
      <c r="H457" s="1">
        <v>0.4</v>
      </c>
      <c r="I457" s="1">
        <v>342</v>
      </c>
      <c r="J457" s="1">
        <v>0</v>
      </c>
      <c r="K457" s="1">
        <v>-2.9</v>
      </c>
      <c r="L457" s="1">
        <v>0</v>
      </c>
    </row>
    <row r="458" spans="1:12">
      <c r="A458" s="2">
        <v>40938</v>
      </c>
      <c r="B458" s="1">
        <v>-2.2000000000000002</v>
      </c>
      <c r="C458" s="1">
        <v>59</v>
      </c>
      <c r="D458" s="1">
        <v>0</v>
      </c>
      <c r="E458" s="1">
        <v>0</v>
      </c>
      <c r="F458" s="1">
        <v>0</v>
      </c>
      <c r="G458" s="5">
        <v>7.5</v>
      </c>
      <c r="H458" s="1">
        <v>0.2</v>
      </c>
      <c r="I458" s="1">
        <v>325</v>
      </c>
      <c r="J458" s="1">
        <v>0</v>
      </c>
      <c r="K458" s="1">
        <v>-3.5</v>
      </c>
      <c r="L458" s="1">
        <v>0</v>
      </c>
    </row>
    <row r="459" spans="1:12">
      <c r="A459" s="2">
        <v>40938.041666666664</v>
      </c>
      <c r="B459" s="1">
        <v>-2.2000000000000002</v>
      </c>
      <c r="C459" s="1">
        <v>58</v>
      </c>
      <c r="D459" s="1">
        <v>0</v>
      </c>
      <c r="E459" s="1">
        <v>0</v>
      </c>
      <c r="F459" s="1">
        <v>0</v>
      </c>
      <c r="G459" s="5">
        <v>7.5</v>
      </c>
      <c r="H459" s="1">
        <v>0.8</v>
      </c>
      <c r="I459" s="1">
        <v>32</v>
      </c>
      <c r="J459" s="1">
        <v>0</v>
      </c>
      <c r="K459" s="1">
        <v>-3.6</v>
      </c>
      <c r="L459" s="1">
        <v>0</v>
      </c>
    </row>
    <row r="460" spans="1:12">
      <c r="A460" s="2">
        <v>40938.083333333336</v>
      </c>
      <c r="B460" s="1">
        <v>-3.1</v>
      </c>
      <c r="C460" s="1">
        <v>62</v>
      </c>
      <c r="D460" s="1">
        <v>0</v>
      </c>
      <c r="E460" s="1">
        <v>0</v>
      </c>
      <c r="F460" s="1">
        <v>0</v>
      </c>
      <c r="G460" s="5">
        <v>7.5</v>
      </c>
      <c r="H460" s="1">
        <v>0.3</v>
      </c>
      <c r="I460" s="1">
        <v>218</v>
      </c>
      <c r="J460" s="1">
        <v>0</v>
      </c>
      <c r="K460" s="1">
        <v>-4.8</v>
      </c>
      <c r="L460" s="1">
        <v>0</v>
      </c>
    </row>
    <row r="461" spans="1:12">
      <c r="A461" s="2">
        <v>40938.125</v>
      </c>
      <c r="B461" s="1">
        <v>-3.5</v>
      </c>
      <c r="C461" s="1">
        <v>64</v>
      </c>
      <c r="D461" s="1">
        <v>0</v>
      </c>
      <c r="E461" s="1">
        <v>0</v>
      </c>
      <c r="F461" s="1">
        <v>0</v>
      </c>
      <c r="G461" s="5">
        <v>7.5</v>
      </c>
      <c r="H461" s="1">
        <v>0.2</v>
      </c>
      <c r="I461" s="1">
        <v>338</v>
      </c>
      <c r="J461" s="1">
        <v>0</v>
      </c>
      <c r="K461" s="1">
        <v>-5</v>
      </c>
      <c r="L461" s="1">
        <v>0</v>
      </c>
    </row>
    <row r="462" spans="1:12">
      <c r="A462" s="2">
        <v>40938.166666666664</v>
      </c>
      <c r="B462" s="1">
        <v>-4.0999999999999996</v>
      </c>
      <c r="C462" s="1">
        <v>67</v>
      </c>
      <c r="D462" s="1">
        <v>0</v>
      </c>
      <c r="E462" s="1">
        <v>0</v>
      </c>
      <c r="F462" s="1">
        <v>0</v>
      </c>
      <c r="G462" s="5">
        <v>7.5</v>
      </c>
      <c r="H462" s="1">
        <v>0.3</v>
      </c>
      <c r="I462" s="1">
        <v>303</v>
      </c>
      <c r="J462" s="1">
        <v>0</v>
      </c>
      <c r="K462" s="1">
        <v>-6</v>
      </c>
      <c r="L462" s="1">
        <v>0</v>
      </c>
    </row>
    <row r="463" spans="1:12">
      <c r="A463" s="2">
        <v>40938.208333333336</v>
      </c>
      <c r="B463" s="1">
        <v>-4.5</v>
      </c>
      <c r="C463" s="1">
        <v>68</v>
      </c>
      <c r="D463" s="1">
        <v>0</v>
      </c>
      <c r="E463" s="1">
        <v>0</v>
      </c>
      <c r="F463" s="1">
        <v>0</v>
      </c>
      <c r="G463" s="5">
        <v>7.5</v>
      </c>
      <c r="H463" s="1">
        <v>0.4</v>
      </c>
      <c r="I463" s="1">
        <v>315</v>
      </c>
      <c r="J463" s="1">
        <v>0</v>
      </c>
      <c r="K463" s="1">
        <v>-6.3</v>
      </c>
      <c r="L463" s="1">
        <v>0</v>
      </c>
    </row>
    <row r="464" spans="1:12">
      <c r="A464" s="2">
        <v>40938.25</v>
      </c>
      <c r="B464" s="1">
        <v>-4.7</v>
      </c>
      <c r="C464" s="1">
        <v>71</v>
      </c>
      <c r="D464" s="1">
        <v>0</v>
      </c>
      <c r="E464" s="1">
        <v>0</v>
      </c>
      <c r="F464" s="1">
        <v>0</v>
      </c>
      <c r="G464" s="5">
        <v>7.5</v>
      </c>
      <c r="H464" s="1">
        <v>0.5</v>
      </c>
      <c r="I464" s="1">
        <v>308</v>
      </c>
      <c r="J464" s="1">
        <v>0</v>
      </c>
      <c r="K464" s="1">
        <v>-6.4</v>
      </c>
      <c r="L464" s="1">
        <v>0</v>
      </c>
    </row>
    <row r="465" spans="1:12">
      <c r="A465" s="2">
        <v>40938.291666666664</v>
      </c>
      <c r="B465" s="1">
        <v>-4.9000000000000004</v>
      </c>
      <c r="C465" s="1">
        <v>70</v>
      </c>
      <c r="D465" s="1">
        <v>0</v>
      </c>
      <c r="E465" s="1">
        <v>0</v>
      </c>
      <c r="F465" s="1">
        <v>0</v>
      </c>
      <c r="G465" s="5">
        <v>7.5</v>
      </c>
      <c r="H465" s="1">
        <v>0.1</v>
      </c>
      <c r="I465" s="1">
        <v>313</v>
      </c>
      <c r="J465" s="1">
        <v>0</v>
      </c>
      <c r="K465" s="1">
        <v>-6.7</v>
      </c>
      <c r="L465" s="1">
        <v>0</v>
      </c>
    </row>
    <row r="466" spans="1:12">
      <c r="A466" s="2">
        <v>40938.333333333336</v>
      </c>
      <c r="B466" s="1">
        <v>-5.2</v>
      </c>
      <c r="C466" s="1">
        <v>71</v>
      </c>
      <c r="D466" s="1">
        <v>0</v>
      </c>
      <c r="E466" s="1">
        <v>0</v>
      </c>
      <c r="F466" s="1">
        <v>0</v>
      </c>
      <c r="G466" s="5">
        <v>7.5</v>
      </c>
      <c r="H466" s="1">
        <v>0.5</v>
      </c>
      <c r="I466" s="1">
        <v>301</v>
      </c>
      <c r="J466" s="1">
        <v>0</v>
      </c>
      <c r="K466" s="1">
        <v>-7.2</v>
      </c>
      <c r="L466" s="1">
        <v>0</v>
      </c>
    </row>
    <row r="467" spans="1:12">
      <c r="A467" s="2">
        <v>40938.375</v>
      </c>
      <c r="B467" s="1">
        <v>-5.5</v>
      </c>
      <c r="C467" s="1">
        <v>73</v>
      </c>
      <c r="D467" s="1">
        <v>0</v>
      </c>
      <c r="E467" s="1">
        <v>0</v>
      </c>
      <c r="F467" s="1">
        <v>0</v>
      </c>
      <c r="G467" s="5">
        <v>7.5</v>
      </c>
      <c r="H467" s="1">
        <v>0.1</v>
      </c>
      <c r="I467" s="1">
        <v>282</v>
      </c>
      <c r="J467" s="1">
        <v>0</v>
      </c>
      <c r="K467" s="1">
        <v>-6.9</v>
      </c>
      <c r="L467" s="1">
        <v>0</v>
      </c>
    </row>
    <row r="468" spans="1:12">
      <c r="A468" s="2">
        <v>40938.416666666664</v>
      </c>
      <c r="B468" s="1">
        <v>-3.4</v>
      </c>
      <c r="C468" s="1">
        <v>67</v>
      </c>
      <c r="D468" s="1">
        <v>0</v>
      </c>
      <c r="E468" s="1">
        <v>0</v>
      </c>
      <c r="F468" s="1">
        <v>0</v>
      </c>
      <c r="G468" s="5">
        <v>7.5</v>
      </c>
      <c r="H468" s="1">
        <v>0.1</v>
      </c>
      <c r="I468" s="1">
        <v>204</v>
      </c>
      <c r="J468" s="1">
        <v>0.4</v>
      </c>
      <c r="K468" s="1">
        <v>-3.6</v>
      </c>
      <c r="L468" s="1">
        <v>0</v>
      </c>
    </row>
    <row r="469" spans="1:12">
      <c r="A469" s="2">
        <v>40938.458333333336</v>
      </c>
      <c r="B469" s="1">
        <v>-1.8</v>
      </c>
      <c r="C469" s="1">
        <v>62</v>
      </c>
      <c r="D469" s="1">
        <v>0</v>
      </c>
      <c r="E469" s="1">
        <v>0</v>
      </c>
      <c r="F469" s="1">
        <v>0</v>
      </c>
      <c r="G469" s="5">
        <v>7.5</v>
      </c>
      <c r="H469" s="1">
        <v>0.4</v>
      </c>
      <c r="I469" s="1">
        <v>226</v>
      </c>
      <c r="J469" s="1">
        <v>0.9</v>
      </c>
      <c r="K469" s="1">
        <v>-1.4</v>
      </c>
      <c r="L469" s="1">
        <v>0</v>
      </c>
    </row>
    <row r="470" spans="1:12">
      <c r="A470" s="2">
        <v>40938.5</v>
      </c>
      <c r="B470" s="1">
        <v>0.3</v>
      </c>
      <c r="C470" s="1">
        <v>53</v>
      </c>
      <c r="D470" s="1">
        <v>0</v>
      </c>
      <c r="E470" s="1">
        <v>0</v>
      </c>
      <c r="F470" s="1">
        <v>0</v>
      </c>
      <c r="G470" s="5">
        <v>7.5</v>
      </c>
      <c r="H470" s="1">
        <v>0.5</v>
      </c>
      <c r="I470" s="1">
        <v>217</v>
      </c>
      <c r="J470" s="1">
        <v>1.2</v>
      </c>
      <c r="K470" s="1">
        <v>0.8</v>
      </c>
      <c r="L470" s="1">
        <v>0</v>
      </c>
    </row>
    <row r="471" spans="1:12">
      <c r="A471" s="2">
        <v>40938.541666666664</v>
      </c>
      <c r="B471" s="1">
        <v>1.3</v>
      </c>
      <c r="C471" s="1">
        <v>47</v>
      </c>
      <c r="D471" s="1">
        <v>0</v>
      </c>
      <c r="E471" s="1">
        <v>0</v>
      </c>
      <c r="F471" s="1">
        <v>0</v>
      </c>
      <c r="G471" s="5">
        <v>7.5</v>
      </c>
      <c r="H471" s="1">
        <v>0.6</v>
      </c>
      <c r="I471" s="1">
        <v>159</v>
      </c>
      <c r="J471" s="1">
        <v>1.4</v>
      </c>
      <c r="K471" s="1">
        <v>1.3</v>
      </c>
      <c r="L471" s="1">
        <v>0</v>
      </c>
    </row>
    <row r="472" spans="1:12">
      <c r="A472" s="2">
        <v>40938.583333333336</v>
      </c>
      <c r="B472" s="1">
        <v>2.9</v>
      </c>
      <c r="C472" s="1">
        <v>40</v>
      </c>
      <c r="D472" s="1">
        <v>0</v>
      </c>
      <c r="E472" s="1">
        <v>0</v>
      </c>
      <c r="F472" s="1">
        <v>0</v>
      </c>
      <c r="G472" s="5">
        <v>7.5</v>
      </c>
      <c r="H472" s="1">
        <v>0.8</v>
      </c>
      <c r="I472" s="1">
        <v>170</v>
      </c>
      <c r="J472" s="1">
        <v>1.4</v>
      </c>
      <c r="K472" s="1">
        <v>2.4</v>
      </c>
      <c r="L472" s="1">
        <v>0</v>
      </c>
    </row>
    <row r="473" spans="1:12">
      <c r="A473" s="2">
        <v>40938.625</v>
      </c>
      <c r="B473" s="1">
        <v>2.7</v>
      </c>
      <c r="C473" s="1">
        <v>41</v>
      </c>
      <c r="D473" s="1">
        <v>0</v>
      </c>
      <c r="E473" s="1">
        <v>0</v>
      </c>
      <c r="F473" s="1">
        <v>0</v>
      </c>
      <c r="G473" s="5">
        <v>7.5</v>
      </c>
      <c r="H473" s="1">
        <v>1.7</v>
      </c>
      <c r="I473" s="1">
        <v>121</v>
      </c>
      <c r="J473" s="1">
        <v>1.2</v>
      </c>
      <c r="K473" s="1">
        <v>2.9</v>
      </c>
      <c r="L473" s="1">
        <v>0</v>
      </c>
    </row>
    <row r="474" spans="1:12">
      <c r="A474" s="2">
        <v>40938.666666666664</v>
      </c>
      <c r="B474" s="1">
        <v>3</v>
      </c>
      <c r="C474" s="1">
        <v>39</v>
      </c>
      <c r="D474" s="1">
        <v>0</v>
      </c>
      <c r="E474" s="1">
        <v>0</v>
      </c>
      <c r="F474" s="1">
        <v>0</v>
      </c>
      <c r="G474" s="5">
        <v>7.5</v>
      </c>
      <c r="H474" s="1">
        <v>0.9</v>
      </c>
      <c r="I474" s="1">
        <v>100</v>
      </c>
      <c r="J474" s="1">
        <v>0.6</v>
      </c>
      <c r="K474" s="1">
        <v>3</v>
      </c>
      <c r="L474" s="1">
        <v>0</v>
      </c>
    </row>
    <row r="475" spans="1:12">
      <c r="A475" s="2">
        <v>40938.708333333336</v>
      </c>
      <c r="B475" s="1">
        <v>2.4</v>
      </c>
      <c r="C475" s="1">
        <v>38</v>
      </c>
      <c r="D475" s="1">
        <v>0</v>
      </c>
      <c r="E475" s="1">
        <v>0</v>
      </c>
      <c r="F475" s="1">
        <v>0</v>
      </c>
      <c r="G475" s="5">
        <v>7.5</v>
      </c>
      <c r="H475" s="1">
        <v>0.7</v>
      </c>
      <c r="I475" s="1">
        <v>85</v>
      </c>
      <c r="J475" s="1">
        <v>0.3</v>
      </c>
      <c r="K475" s="1">
        <v>2.4</v>
      </c>
      <c r="L475" s="1">
        <v>0</v>
      </c>
    </row>
    <row r="476" spans="1:12">
      <c r="A476" s="2">
        <v>40938.75</v>
      </c>
      <c r="B476" s="1">
        <v>0.9</v>
      </c>
      <c r="C476" s="1">
        <v>41</v>
      </c>
      <c r="D476" s="1">
        <v>0</v>
      </c>
      <c r="E476" s="1">
        <v>0</v>
      </c>
      <c r="F476" s="1">
        <v>0</v>
      </c>
      <c r="G476" s="5">
        <v>7.5</v>
      </c>
      <c r="H476" s="1">
        <v>0.3</v>
      </c>
      <c r="I476" s="1">
        <v>59</v>
      </c>
      <c r="J476" s="1">
        <v>0</v>
      </c>
      <c r="K476" s="1">
        <v>-0.1</v>
      </c>
      <c r="L476" s="1">
        <v>0</v>
      </c>
    </row>
    <row r="477" spans="1:12">
      <c r="A477" s="2">
        <v>40938.791666666664</v>
      </c>
      <c r="B477" s="1">
        <v>-0.8</v>
      </c>
      <c r="C477" s="1">
        <v>48</v>
      </c>
      <c r="D477" s="1">
        <v>0</v>
      </c>
      <c r="E477" s="1">
        <v>0</v>
      </c>
      <c r="F477" s="1">
        <v>0</v>
      </c>
      <c r="G477" s="5">
        <v>7.5</v>
      </c>
      <c r="H477" s="1">
        <v>0.8</v>
      </c>
      <c r="I477" s="1">
        <v>291</v>
      </c>
      <c r="J477" s="1">
        <v>0</v>
      </c>
      <c r="K477" s="1">
        <v>-2.2999999999999998</v>
      </c>
      <c r="L477" s="1">
        <v>0</v>
      </c>
    </row>
    <row r="478" spans="1:12">
      <c r="A478" s="2">
        <v>40938.833333333336</v>
      </c>
      <c r="B478" s="1">
        <v>-1.5</v>
      </c>
      <c r="C478" s="1">
        <v>50</v>
      </c>
      <c r="D478" s="1">
        <v>0</v>
      </c>
      <c r="E478" s="1">
        <v>0</v>
      </c>
      <c r="F478" s="1">
        <v>0</v>
      </c>
      <c r="G478" s="5">
        <v>7.5</v>
      </c>
      <c r="H478" s="1">
        <v>0.9</v>
      </c>
      <c r="I478" s="1">
        <v>284</v>
      </c>
      <c r="J478" s="1">
        <v>0</v>
      </c>
      <c r="K478" s="1">
        <v>-2.6</v>
      </c>
      <c r="L478" s="1">
        <v>0</v>
      </c>
    </row>
    <row r="479" spans="1:12">
      <c r="A479" s="2">
        <v>40938.875</v>
      </c>
      <c r="B479" s="1">
        <v>-2.2999999999999998</v>
      </c>
      <c r="C479" s="1">
        <v>51</v>
      </c>
      <c r="D479" s="1">
        <v>0</v>
      </c>
      <c r="E479" s="1">
        <v>0</v>
      </c>
      <c r="F479" s="1">
        <v>0</v>
      </c>
      <c r="G479" s="5">
        <v>7.5</v>
      </c>
      <c r="H479" s="1">
        <v>1</v>
      </c>
      <c r="I479" s="1">
        <v>294</v>
      </c>
      <c r="J479" s="1">
        <v>0</v>
      </c>
      <c r="K479" s="1">
        <v>-3.9</v>
      </c>
      <c r="L479" s="1">
        <v>0</v>
      </c>
    </row>
    <row r="480" spans="1:12">
      <c r="A480" s="2">
        <v>40938.916666666664</v>
      </c>
      <c r="B480" s="1">
        <v>-2.5</v>
      </c>
      <c r="C480" s="1">
        <v>50</v>
      </c>
      <c r="D480" s="1">
        <v>0</v>
      </c>
      <c r="E480" s="1">
        <v>0</v>
      </c>
      <c r="F480" s="1">
        <v>0</v>
      </c>
      <c r="G480" s="5">
        <v>7.5</v>
      </c>
      <c r="H480" s="1">
        <v>1.1000000000000001</v>
      </c>
      <c r="I480" s="1">
        <v>269</v>
      </c>
      <c r="J480" s="1">
        <v>0</v>
      </c>
      <c r="K480" s="1">
        <v>-3.5</v>
      </c>
      <c r="L480" s="1">
        <v>0</v>
      </c>
    </row>
    <row r="481" spans="1:12">
      <c r="A481" s="2">
        <v>40938.958333333336</v>
      </c>
      <c r="B481" s="1">
        <v>-3.6</v>
      </c>
      <c r="C481" s="1">
        <v>57</v>
      </c>
      <c r="D481" s="1">
        <v>0</v>
      </c>
      <c r="E481" s="1">
        <v>0</v>
      </c>
      <c r="F481" s="1">
        <v>0</v>
      </c>
      <c r="G481" s="5">
        <v>7.5</v>
      </c>
      <c r="H481" s="1">
        <v>0.5</v>
      </c>
      <c r="I481" s="1">
        <v>271</v>
      </c>
      <c r="J481" s="1">
        <v>0</v>
      </c>
      <c r="K481" s="1">
        <v>-4.9000000000000004</v>
      </c>
      <c r="L481" s="1">
        <v>0</v>
      </c>
    </row>
    <row r="482" spans="1:12">
      <c r="A482" s="2">
        <v>40939</v>
      </c>
      <c r="B482" s="1">
        <v>-3.8</v>
      </c>
      <c r="C482" s="1">
        <v>55</v>
      </c>
      <c r="D482" s="1">
        <v>0</v>
      </c>
      <c r="E482" s="1">
        <v>0</v>
      </c>
      <c r="F482" s="1">
        <v>0</v>
      </c>
      <c r="G482" s="5">
        <v>7.5</v>
      </c>
      <c r="H482" s="1">
        <v>0.4</v>
      </c>
      <c r="I482" s="1">
        <v>246</v>
      </c>
      <c r="J482" s="1">
        <v>0</v>
      </c>
      <c r="K482" s="1">
        <v>-5.2</v>
      </c>
      <c r="L482" s="1">
        <v>0</v>
      </c>
    </row>
    <row r="483" spans="1:12">
      <c r="A483" s="2">
        <v>40939.041666666664</v>
      </c>
      <c r="B483" s="1">
        <v>-4.0999999999999996</v>
      </c>
      <c r="C483" s="1">
        <v>55</v>
      </c>
      <c r="D483" s="1">
        <v>0</v>
      </c>
      <c r="E483" s="1">
        <v>0</v>
      </c>
      <c r="F483" s="1">
        <v>0</v>
      </c>
      <c r="G483" s="5">
        <v>7.5</v>
      </c>
      <c r="H483" s="1">
        <v>0.5</v>
      </c>
      <c r="I483" s="1">
        <v>283</v>
      </c>
      <c r="J483" s="1">
        <v>0</v>
      </c>
      <c r="K483" s="1">
        <v>-5.6</v>
      </c>
      <c r="L483" s="1">
        <v>0</v>
      </c>
    </row>
    <row r="484" spans="1:12">
      <c r="A484" s="2">
        <v>40939.083333333336</v>
      </c>
      <c r="B484" s="1">
        <v>-4.4000000000000004</v>
      </c>
      <c r="C484" s="1">
        <v>56</v>
      </c>
      <c r="D484" s="1">
        <v>0</v>
      </c>
      <c r="E484" s="1">
        <v>0</v>
      </c>
      <c r="F484" s="1">
        <v>0</v>
      </c>
      <c r="G484" s="5">
        <v>7.5</v>
      </c>
      <c r="H484" s="1">
        <v>0.4</v>
      </c>
      <c r="I484" s="1">
        <v>282</v>
      </c>
      <c r="J484" s="1">
        <v>0</v>
      </c>
      <c r="K484" s="1">
        <v>-6.1</v>
      </c>
      <c r="L484" s="1">
        <v>0</v>
      </c>
    </row>
    <row r="485" spans="1:12">
      <c r="A485" s="2">
        <v>40939.125</v>
      </c>
      <c r="B485" s="1">
        <v>-5.0999999999999996</v>
      </c>
      <c r="C485" s="1">
        <v>61</v>
      </c>
      <c r="D485" s="1">
        <v>0</v>
      </c>
      <c r="E485" s="1">
        <v>0</v>
      </c>
      <c r="F485" s="1">
        <v>0</v>
      </c>
      <c r="G485" s="5">
        <v>7.5</v>
      </c>
      <c r="H485" s="1">
        <v>0.5</v>
      </c>
      <c r="I485" s="1">
        <v>253</v>
      </c>
      <c r="J485" s="1">
        <v>0</v>
      </c>
      <c r="K485" s="1">
        <v>-5.9</v>
      </c>
      <c r="L485" s="1">
        <v>0</v>
      </c>
    </row>
    <row r="486" spans="1:12">
      <c r="A486" s="2">
        <v>40939.166666666664</v>
      </c>
      <c r="B486" s="1">
        <v>-4.5999999999999996</v>
      </c>
      <c r="C486" s="1">
        <v>59</v>
      </c>
      <c r="D486" s="1">
        <v>0</v>
      </c>
      <c r="E486" s="1">
        <v>0</v>
      </c>
      <c r="F486" s="1">
        <v>0</v>
      </c>
      <c r="G486" s="5">
        <v>7.5</v>
      </c>
      <c r="H486" s="1">
        <v>0.2</v>
      </c>
      <c r="I486" s="1">
        <v>100</v>
      </c>
      <c r="J486" s="1">
        <v>0</v>
      </c>
      <c r="K486" s="1">
        <v>-5.4</v>
      </c>
      <c r="L486" s="1">
        <v>0</v>
      </c>
    </row>
    <row r="487" spans="1:12">
      <c r="A487" s="2">
        <v>40939.208333333336</v>
      </c>
      <c r="B487" s="1">
        <v>-4.8</v>
      </c>
      <c r="C487" s="1">
        <v>63</v>
      </c>
      <c r="D487" s="1">
        <v>0</v>
      </c>
      <c r="E487" s="1">
        <v>0</v>
      </c>
      <c r="F487" s="1">
        <v>0</v>
      </c>
      <c r="G487" s="5">
        <v>7.5</v>
      </c>
      <c r="H487" s="1">
        <v>0.3</v>
      </c>
      <c r="I487" s="1">
        <v>209</v>
      </c>
      <c r="J487" s="1">
        <v>0</v>
      </c>
      <c r="K487" s="1">
        <v>-5.0999999999999996</v>
      </c>
      <c r="L487" s="1">
        <v>0</v>
      </c>
    </row>
    <row r="488" spans="1:12">
      <c r="A488" s="2">
        <v>40939.25</v>
      </c>
      <c r="B488" s="1">
        <v>-4.8</v>
      </c>
      <c r="C488" s="1">
        <v>64</v>
      </c>
      <c r="D488" s="1">
        <v>0</v>
      </c>
      <c r="E488" s="1">
        <v>0</v>
      </c>
      <c r="F488" s="1">
        <v>0</v>
      </c>
      <c r="G488" s="5">
        <v>7.5</v>
      </c>
      <c r="H488" s="1">
        <v>0.1</v>
      </c>
      <c r="I488" s="1">
        <v>64</v>
      </c>
      <c r="J488" s="1">
        <v>0</v>
      </c>
      <c r="K488" s="1">
        <v>-5</v>
      </c>
      <c r="L488" s="1">
        <v>0</v>
      </c>
    </row>
    <row r="489" spans="1:12">
      <c r="A489" s="2">
        <v>40939.291666666664</v>
      </c>
      <c r="B489" s="1">
        <v>-4.3</v>
      </c>
      <c r="C489" s="1">
        <v>59</v>
      </c>
      <c r="D489" s="1">
        <v>0</v>
      </c>
      <c r="E489" s="1">
        <v>0</v>
      </c>
      <c r="F489" s="1">
        <v>0</v>
      </c>
      <c r="G489" s="5">
        <v>7.5</v>
      </c>
      <c r="H489" s="1">
        <v>0.6</v>
      </c>
      <c r="I489" s="1">
        <v>70</v>
      </c>
      <c r="J489" s="1">
        <v>0</v>
      </c>
      <c r="K489" s="1">
        <v>-4.5</v>
      </c>
      <c r="L489" s="1">
        <v>0</v>
      </c>
    </row>
    <row r="490" spans="1:12">
      <c r="A490" s="2">
        <v>40939.333333333336</v>
      </c>
      <c r="B490" s="1">
        <v>-5.3</v>
      </c>
      <c r="C490" s="1">
        <v>64</v>
      </c>
      <c r="D490" s="1">
        <v>0</v>
      </c>
      <c r="E490" s="1">
        <v>0</v>
      </c>
      <c r="F490" s="1">
        <v>0</v>
      </c>
      <c r="G490" s="5">
        <v>7.5</v>
      </c>
      <c r="H490" s="1">
        <v>0.5</v>
      </c>
      <c r="I490" s="1">
        <v>12</v>
      </c>
      <c r="J490" s="1">
        <v>0</v>
      </c>
      <c r="K490" s="1">
        <v>-6</v>
      </c>
      <c r="L490" s="1">
        <v>0</v>
      </c>
    </row>
    <row r="491" spans="1:12">
      <c r="A491" s="2">
        <v>40939.375</v>
      </c>
      <c r="B491" s="1">
        <v>-5.2</v>
      </c>
      <c r="C491" s="1">
        <v>62</v>
      </c>
      <c r="D491" s="1">
        <v>0</v>
      </c>
      <c r="E491" s="1">
        <v>0</v>
      </c>
      <c r="F491" s="1">
        <v>0</v>
      </c>
      <c r="G491" s="5">
        <v>7.5</v>
      </c>
      <c r="H491" s="1">
        <v>0</v>
      </c>
      <c r="I491" s="1">
        <v>292</v>
      </c>
      <c r="J491" s="1">
        <v>0.1</v>
      </c>
      <c r="K491" s="1">
        <v>-6.5</v>
      </c>
      <c r="L491" s="1">
        <v>0</v>
      </c>
    </row>
    <row r="492" spans="1:12">
      <c r="A492" s="2">
        <v>40939.416666666664</v>
      </c>
      <c r="B492" s="1">
        <v>-4</v>
      </c>
      <c r="C492" s="1">
        <v>64</v>
      </c>
      <c r="D492" s="1">
        <v>0</v>
      </c>
      <c r="E492" s="1">
        <v>0</v>
      </c>
      <c r="F492" s="1">
        <v>0</v>
      </c>
      <c r="G492" s="5">
        <v>7.5</v>
      </c>
      <c r="H492" s="1">
        <v>0.1</v>
      </c>
      <c r="I492" s="1">
        <v>82</v>
      </c>
      <c r="J492" s="1">
        <v>0.3</v>
      </c>
      <c r="K492" s="1">
        <v>-3.9</v>
      </c>
      <c r="L492" s="1">
        <v>0</v>
      </c>
    </row>
    <row r="493" spans="1:12">
      <c r="A493" s="2">
        <v>40939.458333333336</v>
      </c>
      <c r="B493" s="1">
        <v>-2.9</v>
      </c>
      <c r="C493" s="1">
        <v>55</v>
      </c>
      <c r="D493" s="1">
        <v>0</v>
      </c>
      <c r="E493" s="1">
        <v>0</v>
      </c>
      <c r="F493" s="1">
        <v>0</v>
      </c>
      <c r="G493" s="5">
        <v>7.5</v>
      </c>
      <c r="H493" s="1">
        <v>0.6</v>
      </c>
      <c r="I493" s="1">
        <v>85</v>
      </c>
      <c r="J493" s="1">
        <v>0.6</v>
      </c>
      <c r="K493" s="1">
        <v>-2.7</v>
      </c>
      <c r="L493" s="1">
        <v>0</v>
      </c>
    </row>
    <row r="494" spans="1:12">
      <c r="A494" s="2">
        <v>40939.5</v>
      </c>
      <c r="B494" s="1">
        <v>-2.2999999999999998</v>
      </c>
      <c r="C494" s="1">
        <v>50</v>
      </c>
      <c r="D494" s="1">
        <v>0</v>
      </c>
      <c r="E494" s="1">
        <v>0</v>
      </c>
      <c r="F494" s="1">
        <v>0</v>
      </c>
      <c r="G494" s="5">
        <v>7.5</v>
      </c>
      <c r="H494" s="1">
        <v>0.1</v>
      </c>
      <c r="I494" s="1">
        <v>115</v>
      </c>
      <c r="J494" s="1">
        <v>0.4</v>
      </c>
      <c r="K494" s="1">
        <v>-2.1</v>
      </c>
      <c r="L494" s="1">
        <v>0</v>
      </c>
    </row>
    <row r="495" spans="1:12">
      <c r="A495" s="2">
        <v>40939.541666666664</v>
      </c>
      <c r="B495" s="1">
        <v>-1.4</v>
      </c>
      <c r="C495" s="1">
        <v>46</v>
      </c>
      <c r="D495" s="1">
        <v>0</v>
      </c>
      <c r="E495" s="1">
        <v>0</v>
      </c>
      <c r="F495" s="1">
        <v>0</v>
      </c>
      <c r="G495" s="5">
        <v>7.5</v>
      </c>
      <c r="H495" s="1">
        <v>0.3</v>
      </c>
      <c r="I495" s="1">
        <v>28</v>
      </c>
      <c r="J495" s="1">
        <v>0.4</v>
      </c>
      <c r="K495" s="1">
        <v>-1.1000000000000001</v>
      </c>
      <c r="L495" s="1">
        <v>0</v>
      </c>
    </row>
    <row r="496" spans="1:12">
      <c r="A496" s="2">
        <v>40939.583333333336</v>
      </c>
      <c r="B496" s="1">
        <v>-1.2</v>
      </c>
      <c r="C496" s="1">
        <v>44</v>
      </c>
      <c r="D496" s="1">
        <v>0</v>
      </c>
      <c r="E496" s="1">
        <v>0</v>
      </c>
      <c r="F496" s="1">
        <v>0</v>
      </c>
      <c r="G496" s="5">
        <v>7.5</v>
      </c>
      <c r="H496" s="1">
        <v>0.8</v>
      </c>
      <c r="I496" s="1">
        <v>79</v>
      </c>
      <c r="J496" s="1">
        <v>0.3</v>
      </c>
      <c r="K496" s="1">
        <v>-0.9</v>
      </c>
      <c r="L496" s="1">
        <v>0</v>
      </c>
    </row>
    <row r="497" spans="1:12">
      <c r="A497" s="2">
        <v>40939.625</v>
      </c>
      <c r="B497" s="1">
        <v>-0.8</v>
      </c>
      <c r="C497" s="1">
        <v>43</v>
      </c>
      <c r="D497" s="1">
        <v>0</v>
      </c>
      <c r="E497" s="1">
        <v>0</v>
      </c>
      <c r="F497" s="1">
        <v>0</v>
      </c>
      <c r="G497" s="5">
        <v>7.5</v>
      </c>
      <c r="H497" s="1">
        <v>0.4</v>
      </c>
      <c r="I497" s="1">
        <v>95</v>
      </c>
      <c r="J497" s="1">
        <v>0.3</v>
      </c>
      <c r="K497" s="1">
        <v>-0.5</v>
      </c>
      <c r="L497" s="1">
        <v>0</v>
      </c>
    </row>
    <row r="498" spans="1:12">
      <c r="A498" s="2">
        <v>40939.666666666664</v>
      </c>
      <c r="B498" s="1">
        <v>-0.1</v>
      </c>
      <c r="C498" s="1">
        <v>39</v>
      </c>
      <c r="D498" s="1">
        <v>0</v>
      </c>
      <c r="E498" s="1">
        <v>0</v>
      </c>
      <c r="F498" s="1">
        <v>0</v>
      </c>
      <c r="G498" s="5">
        <v>7.5</v>
      </c>
      <c r="H498" s="1">
        <v>1.7</v>
      </c>
      <c r="I498" s="1">
        <v>69</v>
      </c>
      <c r="J498" s="1">
        <v>0.2</v>
      </c>
      <c r="K498" s="1">
        <v>0.2</v>
      </c>
      <c r="L498" s="1">
        <v>0</v>
      </c>
    </row>
    <row r="499" spans="1:12">
      <c r="A499" s="2">
        <v>40939.708333333336</v>
      </c>
      <c r="B499" s="1">
        <v>-0.3</v>
      </c>
      <c r="C499" s="1">
        <v>45</v>
      </c>
      <c r="D499" s="1">
        <v>0</v>
      </c>
      <c r="E499" s="1">
        <v>0</v>
      </c>
      <c r="F499" s="1">
        <v>0</v>
      </c>
      <c r="G499" s="5">
        <v>7.5</v>
      </c>
      <c r="H499" s="1">
        <v>2.2000000000000002</v>
      </c>
      <c r="I499" s="1">
        <v>68</v>
      </c>
      <c r="J499" s="1">
        <v>0.1</v>
      </c>
      <c r="K499" s="1">
        <v>-0.1</v>
      </c>
      <c r="L499" s="1">
        <v>0</v>
      </c>
    </row>
    <row r="500" spans="1:12">
      <c r="A500" s="2">
        <v>40939.75</v>
      </c>
      <c r="B500" s="1">
        <v>-0.8</v>
      </c>
      <c r="C500" s="1">
        <v>49</v>
      </c>
      <c r="D500" s="1">
        <v>0</v>
      </c>
      <c r="E500" s="1">
        <v>0</v>
      </c>
      <c r="F500" s="1">
        <v>0</v>
      </c>
      <c r="G500" s="5">
        <v>7.5</v>
      </c>
      <c r="H500" s="1">
        <v>1.6</v>
      </c>
      <c r="I500" s="1">
        <v>41</v>
      </c>
      <c r="J500" s="1">
        <v>0</v>
      </c>
      <c r="K500" s="1">
        <v>-0.7</v>
      </c>
      <c r="L500" s="1">
        <v>0</v>
      </c>
    </row>
    <row r="501" spans="1:12">
      <c r="A501" s="2">
        <v>40939.791666666664</v>
      </c>
      <c r="B501" s="1">
        <v>-1.2</v>
      </c>
      <c r="C501" s="1">
        <v>56</v>
      </c>
      <c r="D501" s="1">
        <v>0</v>
      </c>
      <c r="E501" s="1">
        <v>0</v>
      </c>
      <c r="F501" s="1">
        <v>0</v>
      </c>
      <c r="G501" s="5">
        <v>7.5</v>
      </c>
      <c r="H501" s="1">
        <v>1.2</v>
      </c>
      <c r="I501" s="1">
        <v>1</v>
      </c>
      <c r="J501" s="1">
        <v>0</v>
      </c>
      <c r="K501" s="1">
        <v>-1.1000000000000001</v>
      </c>
      <c r="L501" s="1">
        <v>0</v>
      </c>
    </row>
    <row r="502" spans="1:12">
      <c r="A502" s="2">
        <v>40939.833333333336</v>
      </c>
      <c r="B502" s="1">
        <v>-1.5</v>
      </c>
      <c r="C502" s="1">
        <v>59</v>
      </c>
      <c r="D502" s="1">
        <v>0</v>
      </c>
      <c r="E502" s="1">
        <v>0</v>
      </c>
      <c r="F502" s="1">
        <v>0</v>
      </c>
      <c r="G502" s="5">
        <v>7.5</v>
      </c>
      <c r="H502" s="1">
        <v>1</v>
      </c>
      <c r="I502" s="1">
        <v>189</v>
      </c>
      <c r="J502" s="1">
        <v>0</v>
      </c>
      <c r="K502" s="1">
        <v>-1.5</v>
      </c>
      <c r="L502" s="1">
        <v>0</v>
      </c>
    </row>
    <row r="503" spans="1:12">
      <c r="A503" s="2">
        <v>40939.875</v>
      </c>
      <c r="B503" s="1">
        <v>-1.9</v>
      </c>
      <c r="C503" s="1">
        <v>66</v>
      </c>
      <c r="D503" s="1">
        <v>0</v>
      </c>
      <c r="E503" s="1">
        <v>0</v>
      </c>
      <c r="F503" s="1">
        <v>0</v>
      </c>
      <c r="G503" s="5">
        <v>7.5</v>
      </c>
      <c r="H503" s="1">
        <v>1.1000000000000001</v>
      </c>
      <c r="I503" s="1">
        <v>216</v>
      </c>
      <c r="J503" s="1">
        <v>0</v>
      </c>
      <c r="K503" s="1">
        <v>-1.8</v>
      </c>
      <c r="L503" s="1">
        <v>0</v>
      </c>
    </row>
    <row r="504" spans="1:12">
      <c r="A504" s="2">
        <v>40939.916666666664</v>
      </c>
      <c r="B504" s="1">
        <v>-2.2999999999999998</v>
      </c>
      <c r="C504" s="1">
        <v>71</v>
      </c>
      <c r="D504" s="1">
        <v>0</v>
      </c>
      <c r="E504" s="1">
        <v>0</v>
      </c>
      <c r="F504" s="1">
        <v>0</v>
      </c>
      <c r="G504" s="5">
        <v>7.5</v>
      </c>
      <c r="H504" s="1">
        <v>1.3</v>
      </c>
      <c r="I504" s="1">
        <v>222</v>
      </c>
      <c r="J504" s="1">
        <v>0</v>
      </c>
      <c r="K504" s="1">
        <v>-2.2000000000000002</v>
      </c>
      <c r="L504" s="1">
        <v>0</v>
      </c>
    </row>
    <row r="505" spans="1:12">
      <c r="A505" s="2">
        <v>40939.958333333336</v>
      </c>
      <c r="B505" s="1">
        <v>-2.4</v>
      </c>
      <c r="C505" s="1">
        <v>73</v>
      </c>
      <c r="D505" s="1">
        <v>0</v>
      </c>
      <c r="E505" s="1">
        <v>0</v>
      </c>
      <c r="F505" s="1">
        <v>0</v>
      </c>
      <c r="G505" s="5">
        <v>7.5</v>
      </c>
      <c r="H505" s="1">
        <v>1</v>
      </c>
      <c r="I505" s="1">
        <v>240</v>
      </c>
      <c r="J505" s="1">
        <v>0</v>
      </c>
      <c r="K505" s="1">
        <v>-2.2999999999999998</v>
      </c>
      <c r="L505" s="1">
        <v>0</v>
      </c>
    </row>
    <row r="506" spans="1:12">
      <c r="A506" s="2">
        <v>40940</v>
      </c>
      <c r="B506" s="1">
        <v>-2.7</v>
      </c>
      <c r="C506" s="1">
        <v>76</v>
      </c>
      <c r="D506" s="1">
        <v>0</v>
      </c>
      <c r="E506" s="1">
        <v>0</v>
      </c>
      <c r="F506" s="1">
        <v>0</v>
      </c>
      <c r="G506" s="5">
        <v>7.5</v>
      </c>
      <c r="H506" s="1">
        <v>0.8</v>
      </c>
      <c r="I506" s="1">
        <v>231</v>
      </c>
      <c r="J506" s="1">
        <v>0</v>
      </c>
      <c r="K506" s="1">
        <v>-2.6</v>
      </c>
      <c r="L506" s="1">
        <v>0</v>
      </c>
    </row>
    <row r="507" spans="1:12">
      <c r="A507" s="2">
        <v>40940.041666666664</v>
      </c>
      <c r="B507" s="1">
        <v>-3</v>
      </c>
      <c r="C507" s="1">
        <v>79</v>
      </c>
      <c r="D507" s="1">
        <v>0</v>
      </c>
      <c r="E507" s="1">
        <v>0</v>
      </c>
      <c r="F507" s="1">
        <v>0</v>
      </c>
      <c r="G507" s="5">
        <v>7.5</v>
      </c>
      <c r="H507" s="1">
        <v>0.4</v>
      </c>
      <c r="I507" s="1">
        <v>231</v>
      </c>
      <c r="J507" s="1">
        <v>0</v>
      </c>
      <c r="K507" s="1">
        <v>-3.1</v>
      </c>
      <c r="L507" s="1">
        <v>0</v>
      </c>
    </row>
    <row r="508" spans="1:12">
      <c r="A508" s="2">
        <v>40940.083333333336</v>
      </c>
      <c r="B508" s="1">
        <v>-3.7</v>
      </c>
      <c r="C508" s="1">
        <v>82.2</v>
      </c>
      <c r="D508" s="1">
        <v>0</v>
      </c>
      <c r="E508" s="1">
        <v>0</v>
      </c>
      <c r="F508" s="1">
        <v>0</v>
      </c>
      <c r="G508" s="5">
        <v>7.5</v>
      </c>
      <c r="H508" s="1">
        <v>0.2</v>
      </c>
      <c r="I508" s="1">
        <v>237</v>
      </c>
      <c r="J508" s="1">
        <v>0</v>
      </c>
      <c r="K508" s="1">
        <v>-4</v>
      </c>
      <c r="L508" s="1">
        <v>0</v>
      </c>
    </row>
    <row r="509" spans="1:12">
      <c r="A509" s="2">
        <v>40940.125</v>
      </c>
      <c r="B509" s="1">
        <v>-4</v>
      </c>
      <c r="C509" s="1">
        <v>83.3</v>
      </c>
      <c r="D509" s="1">
        <v>0</v>
      </c>
      <c r="E509" s="1">
        <v>0</v>
      </c>
      <c r="F509" s="1">
        <v>0</v>
      </c>
      <c r="G509" s="5">
        <v>7.5</v>
      </c>
      <c r="H509" s="1">
        <v>0</v>
      </c>
      <c r="I509" s="1">
        <v>211</v>
      </c>
      <c r="J509" s="1">
        <v>0</v>
      </c>
      <c r="K509" s="1">
        <v>-4.5999999999999996</v>
      </c>
      <c r="L509" s="1">
        <v>0</v>
      </c>
    </row>
    <row r="510" spans="1:12">
      <c r="A510" s="2">
        <v>40940.166666666664</v>
      </c>
      <c r="B510" s="1">
        <v>-4.2</v>
      </c>
      <c r="C510" s="1">
        <v>82.2</v>
      </c>
      <c r="D510" s="1">
        <v>0</v>
      </c>
      <c r="E510" s="1">
        <v>0</v>
      </c>
      <c r="F510" s="1">
        <v>0</v>
      </c>
      <c r="G510" s="5">
        <v>7.5</v>
      </c>
      <c r="H510" s="1">
        <v>0.1</v>
      </c>
      <c r="I510" s="1">
        <v>154</v>
      </c>
      <c r="J510" s="1">
        <v>0</v>
      </c>
      <c r="K510" s="1">
        <v>-5.2</v>
      </c>
      <c r="L510" s="1">
        <v>0</v>
      </c>
    </row>
    <row r="511" spans="1:12">
      <c r="A511" s="2">
        <v>40940.208333333336</v>
      </c>
      <c r="B511" s="1">
        <v>-4.5999999999999996</v>
      </c>
      <c r="C511" s="1">
        <v>83.3</v>
      </c>
      <c r="D511" s="1">
        <v>0</v>
      </c>
      <c r="E511" s="1">
        <v>0</v>
      </c>
      <c r="F511" s="1">
        <v>0</v>
      </c>
      <c r="G511" s="5">
        <v>7.5</v>
      </c>
      <c r="H511" s="1">
        <v>0.4</v>
      </c>
      <c r="I511" s="1">
        <v>274</v>
      </c>
      <c r="J511" s="1">
        <v>0</v>
      </c>
      <c r="K511" s="1">
        <v>-5.2</v>
      </c>
      <c r="L511" s="1">
        <v>0</v>
      </c>
    </row>
    <row r="512" spans="1:12">
      <c r="A512" s="2">
        <v>40940.25</v>
      </c>
      <c r="B512" s="1">
        <v>-4.5999999999999996</v>
      </c>
      <c r="C512" s="1">
        <v>81.099999999999994</v>
      </c>
      <c r="D512" s="1">
        <v>0</v>
      </c>
      <c r="E512" s="1">
        <v>0</v>
      </c>
      <c r="F512" s="1">
        <v>0</v>
      </c>
      <c r="G512" s="5">
        <v>7.5</v>
      </c>
      <c r="H512" s="1">
        <v>0</v>
      </c>
      <c r="I512" s="1">
        <v>21</v>
      </c>
      <c r="J512" s="1">
        <v>0</v>
      </c>
      <c r="K512" s="1">
        <v>-5.3</v>
      </c>
      <c r="L512" s="1">
        <v>0</v>
      </c>
    </row>
    <row r="513" spans="1:12">
      <c r="A513" s="2">
        <v>40940.291666666664</v>
      </c>
      <c r="B513" s="1">
        <v>-4.5999999999999996</v>
      </c>
      <c r="C513" s="1">
        <v>82.2</v>
      </c>
      <c r="D513" s="1">
        <v>0</v>
      </c>
      <c r="E513" s="1">
        <v>0</v>
      </c>
      <c r="F513" s="1">
        <v>0</v>
      </c>
      <c r="G513" s="5">
        <v>7.5</v>
      </c>
      <c r="H513" s="1">
        <v>0.2</v>
      </c>
      <c r="I513" s="1">
        <v>346</v>
      </c>
      <c r="J513" s="1">
        <v>0</v>
      </c>
      <c r="K513" s="1">
        <v>-5.2</v>
      </c>
      <c r="L513" s="1">
        <v>0</v>
      </c>
    </row>
    <row r="514" spans="1:12">
      <c r="A514" s="2">
        <v>40940.333333333336</v>
      </c>
      <c r="B514" s="1">
        <v>-4.5</v>
      </c>
      <c r="C514" s="1">
        <v>81.099999999999994</v>
      </c>
      <c r="D514" s="1">
        <v>0</v>
      </c>
      <c r="E514" s="1">
        <v>0</v>
      </c>
      <c r="F514" s="1">
        <v>0</v>
      </c>
      <c r="G514" s="5">
        <v>7.5</v>
      </c>
      <c r="H514" s="1">
        <v>0</v>
      </c>
      <c r="I514" s="1">
        <v>324</v>
      </c>
      <c r="J514" s="1">
        <v>0</v>
      </c>
      <c r="K514" s="1">
        <v>-5</v>
      </c>
      <c r="L514" s="1">
        <v>0</v>
      </c>
    </row>
    <row r="515" spans="1:12">
      <c r="A515" s="2">
        <v>40940.375</v>
      </c>
      <c r="B515" s="1">
        <v>-4.4000000000000004</v>
      </c>
      <c r="C515" s="1">
        <v>81.099999999999994</v>
      </c>
      <c r="D515" s="1">
        <v>0</v>
      </c>
      <c r="E515" s="1">
        <v>0</v>
      </c>
      <c r="F515" s="1">
        <v>0</v>
      </c>
      <c r="G515" s="5">
        <v>7.5</v>
      </c>
      <c r="H515" s="1">
        <v>0.4</v>
      </c>
      <c r="I515" s="1">
        <v>272</v>
      </c>
      <c r="J515" s="1">
        <v>0</v>
      </c>
      <c r="K515" s="1">
        <v>-4.5999999999999996</v>
      </c>
      <c r="L515" s="1">
        <v>0</v>
      </c>
    </row>
    <row r="516" spans="1:12">
      <c r="A516" s="2">
        <v>40940.416666666664</v>
      </c>
      <c r="B516" s="1">
        <v>-3.5</v>
      </c>
      <c r="C516" s="1">
        <v>80</v>
      </c>
      <c r="D516" s="1">
        <v>0</v>
      </c>
      <c r="E516" s="1">
        <v>0</v>
      </c>
      <c r="F516" s="1">
        <v>0</v>
      </c>
      <c r="G516" s="5">
        <v>7.5</v>
      </c>
      <c r="H516" s="1">
        <v>0.2</v>
      </c>
      <c r="I516" s="1">
        <v>185</v>
      </c>
      <c r="J516" s="1">
        <v>0.1</v>
      </c>
      <c r="K516" s="1">
        <v>-3.4</v>
      </c>
      <c r="L516" s="1">
        <v>0</v>
      </c>
    </row>
    <row r="517" spans="1:12">
      <c r="A517" s="2">
        <v>40940.458333333336</v>
      </c>
      <c r="B517" s="1">
        <v>-2.4</v>
      </c>
      <c r="C517" s="1">
        <v>74</v>
      </c>
      <c r="D517" s="1">
        <v>0</v>
      </c>
      <c r="E517" s="1">
        <v>0</v>
      </c>
      <c r="F517" s="1">
        <v>4</v>
      </c>
      <c r="G517" s="5">
        <v>7.5</v>
      </c>
      <c r="H517" s="1">
        <v>1.1000000000000001</v>
      </c>
      <c r="I517" s="1">
        <v>243</v>
      </c>
      <c r="J517" s="1">
        <v>0.3</v>
      </c>
      <c r="K517" s="1">
        <v>-1.9</v>
      </c>
      <c r="L517" s="1">
        <v>0</v>
      </c>
    </row>
    <row r="518" spans="1:12">
      <c r="A518" s="2">
        <v>40940.5</v>
      </c>
      <c r="B518" s="1">
        <v>-1.1000000000000001</v>
      </c>
      <c r="C518" s="1">
        <v>67</v>
      </c>
      <c r="D518" s="1">
        <v>0</v>
      </c>
      <c r="E518" s="1">
        <v>0</v>
      </c>
      <c r="F518" s="1">
        <v>29</v>
      </c>
      <c r="G518" s="5">
        <v>8</v>
      </c>
      <c r="H518" s="1">
        <v>1.2</v>
      </c>
      <c r="I518" s="1">
        <v>231</v>
      </c>
      <c r="J518" s="1">
        <v>0.5</v>
      </c>
      <c r="K518" s="1">
        <v>-0.5</v>
      </c>
      <c r="L518" s="1">
        <v>0</v>
      </c>
    </row>
    <row r="519" spans="1:12">
      <c r="A519" s="2">
        <v>40940.541666666664</v>
      </c>
      <c r="B519" s="1">
        <v>-0.4</v>
      </c>
      <c r="C519" s="1">
        <v>60</v>
      </c>
      <c r="D519" s="1">
        <v>0</v>
      </c>
      <c r="E519" s="1">
        <v>0</v>
      </c>
      <c r="F519" s="1">
        <v>0</v>
      </c>
      <c r="G519" s="5">
        <v>8</v>
      </c>
      <c r="H519" s="1">
        <v>0.8</v>
      </c>
      <c r="I519" s="1">
        <v>258</v>
      </c>
      <c r="J519" s="1">
        <v>0.4</v>
      </c>
      <c r="K519" s="1">
        <v>0.1</v>
      </c>
      <c r="L519" s="1">
        <v>0</v>
      </c>
    </row>
    <row r="520" spans="1:12">
      <c r="A520" s="2">
        <v>40940.583333333336</v>
      </c>
      <c r="B520" s="1">
        <v>0</v>
      </c>
      <c r="C520" s="1">
        <v>54</v>
      </c>
      <c r="D520" s="1">
        <v>0</v>
      </c>
      <c r="E520" s="1">
        <v>0</v>
      </c>
      <c r="F520" s="1">
        <v>0</v>
      </c>
      <c r="G520" s="5">
        <v>8</v>
      </c>
      <c r="H520" s="1">
        <v>0.7</v>
      </c>
      <c r="I520" s="1">
        <v>114</v>
      </c>
      <c r="J520" s="1">
        <v>0.4</v>
      </c>
      <c r="K520" s="1">
        <v>0.4</v>
      </c>
      <c r="L520" s="1">
        <v>0</v>
      </c>
    </row>
    <row r="521" spans="1:12">
      <c r="A521" s="2">
        <v>40940.625</v>
      </c>
      <c r="B521" s="1">
        <v>-0.7</v>
      </c>
      <c r="C521" s="1">
        <v>67</v>
      </c>
      <c r="D521" s="1">
        <v>0</v>
      </c>
      <c r="E521" s="1">
        <v>0</v>
      </c>
      <c r="F521" s="1">
        <v>35</v>
      </c>
      <c r="G521" s="5">
        <v>8.6</v>
      </c>
      <c r="H521" s="1">
        <v>0.6</v>
      </c>
      <c r="I521" s="1">
        <v>45</v>
      </c>
      <c r="J521" s="1">
        <v>0.3</v>
      </c>
      <c r="K521" s="1">
        <v>-0.4</v>
      </c>
      <c r="L521" s="1">
        <v>0</v>
      </c>
    </row>
    <row r="522" spans="1:12">
      <c r="A522" s="2">
        <v>40940.666666666664</v>
      </c>
      <c r="B522" s="1">
        <v>-0.7</v>
      </c>
      <c r="C522" s="1">
        <v>72</v>
      </c>
      <c r="D522" s="1">
        <v>0</v>
      </c>
      <c r="E522" s="1">
        <v>0</v>
      </c>
      <c r="F522" s="1">
        <v>60</v>
      </c>
      <c r="G522" s="5">
        <v>9.6</v>
      </c>
      <c r="H522" s="1">
        <v>0.3</v>
      </c>
      <c r="I522" s="1">
        <v>236</v>
      </c>
      <c r="J522" s="1">
        <v>0.3</v>
      </c>
      <c r="K522" s="1">
        <v>-0.3</v>
      </c>
      <c r="L522" s="1">
        <v>0</v>
      </c>
    </row>
    <row r="523" spans="1:12">
      <c r="A523" s="2">
        <v>40940.708333333336</v>
      </c>
      <c r="B523" s="1">
        <v>-0.7</v>
      </c>
      <c r="C523" s="1">
        <v>73</v>
      </c>
      <c r="D523" s="1">
        <v>0</v>
      </c>
      <c r="E523" s="1">
        <v>0</v>
      </c>
      <c r="F523" s="1">
        <v>60</v>
      </c>
      <c r="G523" s="5">
        <v>10.6</v>
      </c>
      <c r="H523" s="1">
        <v>0.1</v>
      </c>
      <c r="I523" s="1">
        <v>256</v>
      </c>
      <c r="J523" s="1">
        <v>0.1</v>
      </c>
      <c r="K523" s="1">
        <v>-0.5</v>
      </c>
      <c r="L523" s="1">
        <v>0</v>
      </c>
    </row>
    <row r="524" spans="1:12">
      <c r="A524" s="2">
        <v>40940.75</v>
      </c>
      <c r="B524" s="1">
        <v>-1.1000000000000001</v>
      </c>
      <c r="C524" s="1">
        <v>74</v>
      </c>
      <c r="D524" s="1">
        <v>0</v>
      </c>
      <c r="E524" s="1">
        <v>0</v>
      </c>
      <c r="F524" s="1">
        <v>38</v>
      </c>
      <c r="G524" s="5">
        <v>11.2</v>
      </c>
      <c r="H524" s="1">
        <v>0</v>
      </c>
      <c r="I524" s="1">
        <v>206</v>
      </c>
      <c r="J524" s="1">
        <v>0</v>
      </c>
      <c r="K524" s="1">
        <v>-1</v>
      </c>
      <c r="L524" s="1">
        <v>0</v>
      </c>
    </row>
    <row r="525" spans="1:12">
      <c r="A525" s="2">
        <v>40940.791666666664</v>
      </c>
      <c r="B525" s="1">
        <v>-1.7</v>
      </c>
      <c r="C525" s="1">
        <v>81.099999999999994</v>
      </c>
      <c r="D525" s="1">
        <v>0</v>
      </c>
      <c r="E525" s="1">
        <v>0</v>
      </c>
      <c r="F525" s="1">
        <v>0</v>
      </c>
      <c r="G525" s="5">
        <v>11.2</v>
      </c>
      <c r="H525" s="1">
        <v>0</v>
      </c>
      <c r="I525" s="1">
        <v>249</v>
      </c>
      <c r="J525" s="1">
        <v>0</v>
      </c>
      <c r="K525" s="1">
        <v>-1.7</v>
      </c>
      <c r="L525" s="1">
        <v>0</v>
      </c>
    </row>
    <row r="526" spans="1:12">
      <c r="A526" s="2">
        <v>40940.833333333336</v>
      </c>
      <c r="B526" s="1">
        <v>-1.8</v>
      </c>
      <c r="C526" s="1">
        <v>84.4</v>
      </c>
      <c r="D526" s="1">
        <v>0.4</v>
      </c>
      <c r="E526" s="1">
        <v>0.4</v>
      </c>
      <c r="F526" s="1">
        <v>0</v>
      </c>
      <c r="G526" s="5">
        <v>11.2</v>
      </c>
      <c r="H526" s="1">
        <v>0.5</v>
      </c>
      <c r="I526" s="1">
        <v>352</v>
      </c>
      <c r="J526" s="1">
        <v>0</v>
      </c>
      <c r="K526" s="1">
        <v>-1.7</v>
      </c>
      <c r="L526" s="1">
        <v>0</v>
      </c>
    </row>
    <row r="527" spans="1:12">
      <c r="A527" s="2">
        <v>40940.875</v>
      </c>
      <c r="B527" s="1">
        <v>-2</v>
      </c>
      <c r="C527" s="1">
        <v>86.7</v>
      </c>
      <c r="D527" s="1">
        <v>0.4</v>
      </c>
      <c r="E527" s="1">
        <v>0.8</v>
      </c>
      <c r="F527" s="1">
        <v>0</v>
      </c>
      <c r="G527" s="5">
        <v>11.2</v>
      </c>
      <c r="H527" s="1">
        <v>0.8</v>
      </c>
      <c r="I527" s="1">
        <v>96</v>
      </c>
      <c r="J527" s="1">
        <v>0</v>
      </c>
      <c r="K527" s="1">
        <v>-1.8</v>
      </c>
      <c r="L527" s="1">
        <v>0</v>
      </c>
    </row>
    <row r="528" spans="1:12">
      <c r="A528" s="2">
        <v>40940.916666666664</v>
      </c>
      <c r="B528" s="1">
        <v>-2.1</v>
      </c>
      <c r="C528" s="1">
        <v>87.8</v>
      </c>
      <c r="D528" s="1">
        <v>0.4</v>
      </c>
      <c r="E528" s="1">
        <v>1.2</v>
      </c>
      <c r="F528" s="1">
        <v>0</v>
      </c>
      <c r="G528" s="5">
        <v>11.2</v>
      </c>
      <c r="H528" s="1">
        <v>0.4</v>
      </c>
      <c r="I528" s="1">
        <v>208</v>
      </c>
      <c r="J528" s="1">
        <v>0</v>
      </c>
      <c r="K528" s="1">
        <v>-2</v>
      </c>
      <c r="L528" s="1">
        <v>0</v>
      </c>
    </row>
    <row r="529" spans="1:12">
      <c r="A529" s="2">
        <v>40940.958333333336</v>
      </c>
      <c r="B529" s="1">
        <v>-2.2999999999999998</v>
      </c>
      <c r="C529" s="1">
        <v>87.8</v>
      </c>
      <c r="D529" s="1">
        <v>0</v>
      </c>
      <c r="E529" s="1">
        <v>1.2</v>
      </c>
      <c r="F529" s="1">
        <v>0</v>
      </c>
      <c r="G529" s="5">
        <v>11.2</v>
      </c>
      <c r="H529" s="1">
        <v>0.5</v>
      </c>
      <c r="I529" s="1">
        <v>318</v>
      </c>
      <c r="J529" s="1">
        <v>0</v>
      </c>
      <c r="K529" s="1">
        <v>-2.2000000000000002</v>
      </c>
      <c r="L529" s="1">
        <v>0</v>
      </c>
    </row>
    <row r="530" spans="1:12">
      <c r="A530" s="2">
        <v>40941</v>
      </c>
      <c r="B530" s="1">
        <v>-2.6</v>
      </c>
      <c r="C530" s="1">
        <v>86.7</v>
      </c>
      <c r="D530" s="1">
        <v>0</v>
      </c>
      <c r="E530" s="1">
        <v>1.2</v>
      </c>
      <c r="F530" s="1">
        <v>0</v>
      </c>
      <c r="G530" s="5">
        <v>11.2</v>
      </c>
      <c r="H530" s="1">
        <v>0.5</v>
      </c>
      <c r="I530" s="1">
        <v>136</v>
      </c>
      <c r="J530" s="1">
        <v>0</v>
      </c>
      <c r="K530" s="1">
        <v>-2.6</v>
      </c>
      <c r="L530" s="1">
        <v>0</v>
      </c>
    </row>
    <row r="531" spans="1:12">
      <c r="A531" s="2">
        <v>40941.041666666664</v>
      </c>
      <c r="B531" s="1">
        <v>-2.8</v>
      </c>
      <c r="C531" s="1">
        <v>86.7</v>
      </c>
      <c r="D531" s="1">
        <v>0</v>
      </c>
      <c r="E531" s="1">
        <v>1.2</v>
      </c>
      <c r="F531" s="1">
        <v>0</v>
      </c>
      <c r="G531" s="5">
        <v>11.2</v>
      </c>
      <c r="H531" s="1">
        <v>0.3</v>
      </c>
      <c r="I531" s="1">
        <v>77</v>
      </c>
      <c r="J531" s="1">
        <v>0</v>
      </c>
      <c r="K531" s="1">
        <v>-3.2</v>
      </c>
      <c r="L531" s="1">
        <v>0</v>
      </c>
    </row>
    <row r="532" spans="1:12">
      <c r="A532" s="2">
        <v>40941.083333333336</v>
      </c>
      <c r="B532" s="1">
        <v>-2.9</v>
      </c>
      <c r="C532" s="1">
        <v>86.7</v>
      </c>
      <c r="D532" s="1">
        <v>0</v>
      </c>
      <c r="E532" s="1">
        <v>1.2</v>
      </c>
      <c r="F532" s="1">
        <v>0</v>
      </c>
      <c r="G532" s="5">
        <v>11.2</v>
      </c>
      <c r="H532" s="1">
        <v>0</v>
      </c>
      <c r="I532" s="1">
        <v>323</v>
      </c>
      <c r="J532" s="1">
        <v>0</v>
      </c>
      <c r="K532" s="1">
        <v>-3.6</v>
      </c>
      <c r="L532" s="1">
        <v>0</v>
      </c>
    </row>
    <row r="533" spans="1:12">
      <c r="A533" s="2">
        <v>40941.125</v>
      </c>
      <c r="B533" s="1">
        <v>-3.2</v>
      </c>
      <c r="C533" s="1">
        <v>87.8</v>
      </c>
      <c r="D533" s="1">
        <v>0</v>
      </c>
      <c r="E533" s="1">
        <v>1.2</v>
      </c>
      <c r="F533" s="1">
        <v>0</v>
      </c>
      <c r="G533" s="5">
        <v>11.2</v>
      </c>
      <c r="H533" s="1">
        <v>0.1</v>
      </c>
      <c r="I533" s="1">
        <v>215</v>
      </c>
      <c r="J533" s="1">
        <v>0</v>
      </c>
      <c r="K533" s="1">
        <v>-4.4000000000000004</v>
      </c>
      <c r="L533" s="1">
        <v>0</v>
      </c>
    </row>
    <row r="534" spans="1:12">
      <c r="A534" s="2">
        <v>40941.166666666664</v>
      </c>
      <c r="B534" s="1">
        <v>-3.4</v>
      </c>
      <c r="C534" s="1">
        <v>85.6</v>
      </c>
      <c r="D534" s="1">
        <v>0</v>
      </c>
      <c r="E534" s="1">
        <v>1.2</v>
      </c>
      <c r="F534" s="1">
        <v>0</v>
      </c>
      <c r="G534" s="5">
        <v>11.2</v>
      </c>
      <c r="H534" s="1">
        <v>0.2</v>
      </c>
      <c r="I534" s="1">
        <v>358</v>
      </c>
      <c r="J534" s="1">
        <v>0</v>
      </c>
      <c r="K534" s="1">
        <v>-4</v>
      </c>
      <c r="L534" s="1">
        <v>0</v>
      </c>
    </row>
    <row r="535" spans="1:12">
      <c r="A535" s="2">
        <v>40941.208333333336</v>
      </c>
      <c r="B535" s="1">
        <v>-3.5</v>
      </c>
      <c r="C535" s="1">
        <v>85.6</v>
      </c>
      <c r="D535" s="1">
        <v>0</v>
      </c>
      <c r="E535" s="1">
        <v>1.2</v>
      </c>
      <c r="F535" s="1">
        <v>0</v>
      </c>
      <c r="G535" s="5">
        <v>11.2</v>
      </c>
      <c r="H535" s="1">
        <v>0.2</v>
      </c>
      <c r="I535" s="1">
        <v>217</v>
      </c>
      <c r="J535" s="1">
        <v>0</v>
      </c>
      <c r="K535" s="1">
        <v>-3.8</v>
      </c>
      <c r="L535" s="1">
        <v>0</v>
      </c>
    </row>
    <row r="536" spans="1:12">
      <c r="A536" s="2">
        <v>40941.25</v>
      </c>
      <c r="B536" s="1">
        <v>-3.2</v>
      </c>
      <c r="C536" s="1">
        <v>84.4</v>
      </c>
      <c r="D536" s="1">
        <v>0</v>
      </c>
      <c r="E536" s="1">
        <v>1.2</v>
      </c>
      <c r="F536" s="1">
        <v>0</v>
      </c>
      <c r="G536" s="5">
        <v>11.2</v>
      </c>
      <c r="H536" s="1">
        <v>0.3</v>
      </c>
      <c r="I536" s="1">
        <v>211</v>
      </c>
      <c r="J536" s="1">
        <v>0</v>
      </c>
      <c r="K536" s="1">
        <v>-3.4</v>
      </c>
      <c r="L536" s="1">
        <v>0</v>
      </c>
    </row>
    <row r="537" spans="1:12">
      <c r="A537" s="2">
        <v>40941.291666666664</v>
      </c>
      <c r="B537" s="1">
        <v>-3.1</v>
      </c>
      <c r="C537" s="1">
        <v>79</v>
      </c>
      <c r="D537" s="1">
        <v>0</v>
      </c>
      <c r="E537" s="1">
        <v>1.2</v>
      </c>
      <c r="F537" s="1">
        <v>0</v>
      </c>
      <c r="G537" s="5">
        <v>11.2</v>
      </c>
      <c r="H537" s="1">
        <v>0.5</v>
      </c>
      <c r="I537" s="1">
        <v>6</v>
      </c>
      <c r="J537" s="1">
        <v>0</v>
      </c>
      <c r="K537" s="1">
        <v>-3.3</v>
      </c>
      <c r="L537" s="1">
        <v>0</v>
      </c>
    </row>
    <row r="538" spans="1:12">
      <c r="A538" s="2">
        <v>40941.333333333336</v>
      </c>
      <c r="B538" s="1">
        <v>-3</v>
      </c>
      <c r="C538" s="1">
        <v>74</v>
      </c>
      <c r="D538" s="1">
        <v>0</v>
      </c>
      <c r="E538" s="1">
        <v>1.2</v>
      </c>
      <c r="F538" s="1">
        <v>0</v>
      </c>
      <c r="G538" s="5">
        <v>11.2</v>
      </c>
      <c r="H538" s="1">
        <v>0.7</v>
      </c>
      <c r="I538" s="1">
        <v>41</v>
      </c>
      <c r="J538" s="1">
        <v>0</v>
      </c>
      <c r="K538" s="1">
        <v>-3.1</v>
      </c>
      <c r="L538" s="1">
        <v>0</v>
      </c>
    </row>
    <row r="539" spans="1:12">
      <c r="A539" s="2">
        <v>40941.375</v>
      </c>
      <c r="B539" s="1">
        <v>-2.6</v>
      </c>
      <c r="C539" s="1">
        <v>67</v>
      </c>
      <c r="D539" s="1">
        <v>0</v>
      </c>
      <c r="E539" s="1">
        <v>1.2</v>
      </c>
      <c r="F539" s="1">
        <v>0</v>
      </c>
      <c r="G539" s="5">
        <v>11.2</v>
      </c>
      <c r="H539" s="1">
        <v>0.7</v>
      </c>
      <c r="I539" s="1">
        <v>359</v>
      </c>
      <c r="J539" s="1">
        <v>0</v>
      </c>
      <c r="K539" s="1">
        <v>-2.6</v>
      </c>
      <c r="L539" s="1">
        <v>0</v>
      </c>
    </row>
    <row r="540" spans="1:12">
      <c r="A540" s="2">
        <v>40941.416666666664</v>
      </c>
      <c r="B540" s="1">
        <v>-2.2000000000000002</v>
      </c>
      <c r="C540" s="1">
        <v>70</v>
      </c>
      <c r="D540" s="1">
        <v>0</v>
      </c>
      <c r="E540" s="1">
        <v>1.2</v>
      </c>
      <c r="F540" s="1">
        <v>0</v>
      </c>
      <c r="G540" s="5">
        <v>11.2</v>
      </c>
      <c r="H540" s="1">
        <v>0.4</v>
      </c>
      <c r="I540" s="1">
        <v>285</v>
      </c>
      <c r="J540" s="1">
        <v>0.1</v>
      </c>
      <c r="K540" s="1">
        <v>-2.1</v>
      </c>
      <c r="L540" s="1">
        <v>0</v>
      </c>
    </row>
    <row r="541" spans="1:12">
      <c r="A541" s="2">
        <v>40941.458333333336</v>
      </c>
      <c r="B541" s="1">
        <v>-1.1000000000000001</v>
      </c>
      <c r="C541" s="1">
        <v>62</v>
      </c>
      <c r="D541" s="1">
        <v>0</v>
      </c>
      <c r="E541" s="1">
        <v>1.2</v>
      </c>
      <c r="F541" s="1">
        <v>49</v>
      </c>
      <c r="G541" s="5">
        <v>12.1</v>
      </c>
      <c r="H541" s="1">
        <v>0.2</v>
      </c>
      <c r="I541" s="1">
        <v>334</v>
      </c>
      <c r="J541" s="1">
        <v>0.2</v>
      </c>
      <c r="K541" s="1">
        <v>-1</v>
      </c>
      <c r="L541" s="1">
        <v>0</v>
      </c>
    </row>
    <row r="542" spans="1:12">
      <c r="A542" s="2">
        <v>40941.5</v>
      </c>
      <c r="B542" s="1">
        <v>-1</v>
      </c>
      <c r="C542" s="1">
        <v>58</v>
      </c>
      <c r="D542" s="1">
        <v>0</v>
      </c>
      <c r="E542" s="1">
        <v>1.2</v>
      </c>
      <c r="F542" s="1">
        <v>60</v>
      </c>
      <c r="G542" s="5">
        <v>13.1</v>
      </c>
      <c r="H542" s="1">
        <v>1</v>
      </c>
      <c r="I542" s="1">
        <v>73</v>
      </c>
      <c r="J542" s="1">
        <v>0.3</v>
      </c>
      <c r="K542" s="1">
        <v>-0.9</v>
      </c>
      <c r="L542" s="1">
        <v>0</v>
      </c>
    </row>
    <row r="543" spans="1:12">
      <c r="A543" s="2">
        <v>40941.541666666664</v>
      </c>
      <c r="B543" s="1">
        <v>-1</v>
      </c>
      <c r="C543" s="1">
        <v>58</v>
      </c>
      <c r="D543" s="1">
        <v>0</v>
      </c>
      <c r="E543" s="1">
        <v>1.2</v>
      </c>
      <c r="F543" s="1">
        <v>60</v>
      </c>
      <c r="G543" s="5">
        <v>14.1</v>
      </c>
      <c r="H543" s="1">
        <v>2</v>
      </c>
      <c r="I543" s="1">
        <v>56</v>
      </c>
      <c r="J543" s="1">
        <v>0.4</v>
      </c>
      <c r="K543" s="1">
        <v>-0.8</v>
      </c>
      <c r="L543" s="1">
        <v>0</v>
      </c>
    </row>
    <row r="544" spans="1:12">
      <c r="A544" s="2">
        <v>40941.583333333336</v>
      </c>
      <c r="B544" s="1">
        <v>-0.9</v>
      </c>
      <c r="C544" s="1">
        <v>57</v>
      </c>
      <c r="D544" s="1">
        <v>0</v>
      </c>
      <c r="E544" s="1">
        <v>1.2</v>
      </c>
      <c r="F544" s="1">
        <v>60</v>
      </c>
      <c r="G544" s="5">
        <v>15.1</v>
      </c>
      <c r="H544" s="1">
        <v>3.4</v>
      </c>
      <c r="I544" s="1">
        <v>77</v>
      </c>
      <c r="J544" s="1">
        <v>0.6</v>
      </c>
      <c r="K544" s="1">
        <v>-0.8</v>
      </c>
      <c r="L544" s="1">
        <v>0</v>
      </c>
    </row>
    <row r="545" spans="1:12">
      <c r="A545" s="2">
        <v>40941.625</v>
      </c>
      <c r="B545" s="1">
        <v>-0.6</v>
      </c>
      <c r="C545" s="1">
        <v>55</v>
      </c>
      <c r="D545" s="1">
        <v>0</v>
      </c>
      <c r="E545" s="1">
        <v>1.2</v>
      </c>
      <c r="F545" s="1">
        <v>60</v>
      </c>
      <c r="G545" s="5">
        <v>16.100000000000001</v>
      </c>
      <c r="H545" s="1">
        <v>3.6</v>
      </c>
      <c r="I545" s="1">
        <v>80</v>
      </c>
      <c r="J545" s="1">
        <v>0.6</v>
      </c>
      <c r="K545" s="1">
        <v>-0.5</v>
      </c>
      <c r="L545" s="1">
        <v>0</v>
      </c>
    </row>
    <row r="546" spans="1:12">
      <c r="A546" s="2">
        <v>40941.666666666664</v>
      </c>
      <c r="B546" s="1">
        <v>-0.2</v>
      </c>
      <c r="C546" s="1">
        <v>50</v>
      </c>
      <c r="D546" s="1">
        <v>0</v>
      </c>
      <c r="E546" s="1">
        <v>1.2</v>
      </c>
      <c r="F546" s="1">
        <v>60</v>
      </c>
      <c r="G546" s="5">
        <v>17.100000000000001</v>
      </c>
      <c r="H546" s="1">
        <v>2</v>
      </c>
      <c r="I546" s="1">
        <v>64</v>
      </c>
      <c r="J546" s="1">
        <v>0.5</v>
      </c>
      <c r="K546" s="1">
        <v>0</v>
      </c>
      <c r="L546" s="1">
        <v>0</v>
      </c>
    </row>
    <row r="547" spans="1:12">
      <c r="A547" s="2">
        <v>40941.708333333336</v>
      </c>
      <c r="B547" s="1">
        <v>-0.5</v>
      </c>
      <c r="C547" s="1">
        <v>49</v>
      </c>
      <c r="D547" s="1">
        <v>0</v>
      </c>
      <c r="E547" s="1">
        <v>1.2</v>
      </c>
      <c r="F547" s="1">
        <v>38</v>
      </c>
      <c r="G547" s="5">
        <v>17.7</v>
      </c>
      <c r="H547" s="1">
        <v>1.8</v>
      </c>
      <c r="I547" s="1">
        <v>48</v>
      </c>
      <c r="J547" s="1">
        <v>0.2</v>
      </c>
      <c r="K547" s="1">
        <v>-0.3</v>
      </c>
      <c r="L547" s="1">
        <v>0</v>
      </c>
    </row>
    <row r="548" spans="1:12">
      <c r="A548" s="2">
        <v>40941.75</v>
      </c>
      <c r="B548" s="1">
        <v>-1.1000000000000001</v>
      </c>
      <c r="C548" s="1">
        <v>51</v>
      </c>
      <c r="D548" s="1">
        <v>0</v>
      </c>
      <c r="E548" s="1">
        <v>1.2</v>
      </c>
      <c r="F548" s="1">
        <v>0</v>
      </c>
      <c r="G548" s="5">
        <v>17.7</v>
      </c>
      <c r="H548" s="1">
        <v>1.8</v>
      </c>
      <c r="I548" s="1">
        <v>43</v>
      </c>
      <c r="J548" s="1">
        <v>0</v>
      </c>
      <c r="K548" s="1">
        <v>-1</v>
      </c>
      <c r="L548" s="1">
        <v>0</v>
      </c>
    </row>
    <row r="549" spans="1:12">
      <c r="A549" s="2">
        <v>40941.791666666664</v>
      </c>
      <c r="B549" s="1">
        <v>-1.6</v>
      </c>
      <c r="C549" s="1">
        <v>52</v>
      </c>
      <c r="D549" s="1">
        <v>0</v>
      </c>
      <c r="E549" s="1">
        <v>1.2</v>
      </c>
      <c r="F549" s="1">
        <v>0</v>
      </c>
      <c r="G549" s="5">
        <v>17.7</v>
      </c>
      <c r="H549" s="1">
        <v>1.8</v>
      </c>
      <c r="I549" s="1">
        <v>19</v>
      </c>
      <c r="J549" s="1">
        <v>0</v>
      </c>
      <c r="K549" s="1">
        <v>-1.7</v>
      </c>
      <c r="L549" s="1">
        <v>0</v>
      </c>
    </row>
    <row r="550" spans="1:12">
      <c r="A550" s="2">
        <v>40941.833333333336</v>
      </c>
      <c r="B550" s="1">
        <v>-2.6</v>
      </c>
      <c r="C550" s="1">
        <v>59</v>
      </c>
      <c r="D550" s="1">
        <v>0</v>
      </c>
      <c r="E550" s="1">
        <v>1.2</v>
      </c>
      <c r="F550" s="1">
        <v>0</v>
      </c>
      <c r="G550" s="5">
        <v>17.7</v>
      </c>
      <c r="H550" s="1">
        <v>0.7</v>
      </c>
      <c r="I550" s="1">
        <v>27</v>
      </c>
      <c r="J550" s="1">
        <v>0</v>
      </c>
      <c r="K550" s="1">
        <v>-2.9</v>
      </c>
      <c r="L550" s="1">
        <v>0</v>
      </c>
    </row>
    <row r="551" spans="1:12">
      <c r="A551" s="2">
        <v>40941.875</v>
      </c>
      <c r="B551" s="1">
        <v>-3.5</v>
      </c>
      <c r="C551" s="1">
        <v>63</v>
      </c>
      <c r="D551" s="1">
        <v>0</v>
      </c>
      <c r="E551" s="1">
        <v>1.2</v>
      </c>
      <c r="F551" s="1">
        <v>0</v>
      </c>
      <c r="G551" s="5">
        <v>17.7</v>
      </c>
      <c r="H551" s="1">
        <v>0.4</v>
      </c>
      <c r="I551" s="1">
        <v>299</v>
      </c>
      <c r="J551" s="1">
        <v>0</v>
      </c>
      <c r="K551" s="1">
        <v>-4.3</v>
      </c>
      <c r="L551" s="1">
        <v>0</v>
      </c>
    </row>
    <row r="552" spans="1:12">
      <c r="A552" s="2">
        <v>40941.916666666664</v>
      </c>
      <c r="B552" s="1">
        <v>-4.4000000000000004</v>
      </c>
      <c r="C552" s="1">
        <v>65</v>
      </c>
      <c r="D552" s="1">
        <v>0</v>
      </c>
      <c r="E552" s="1">
        <v>1.2</v>
      </c>
      <c r="F552" s="1">
        <v>0</v>
      </c>
      <c r="G552" s="5">
        <v>17.7</v>
      </c>
      <c r="H552" s="1">
        <v>0.9</v>
      </c>
      <c r="I552" s="1">
        <v>292</v>
      </c>
      <c r="J552" s="1">
        <v>0</v>
      </c>
      <c r="K552" s="1">
        <v>-5.0999999999999996</v>
      </c>
      <c r="L552" s="1">
        <v>0</v>
      </c>
    </row>
    <row r="553" spans="1:12">
      <c r="A553" s="2">
        <v>40941.958333333336</v>
      </c>
      <c r="B553" s="1">
        <v>-5</v>
      </c>
      <c r="C553" s="1">
        <v>65</v>
      </c>
      <c r="D553" s="1">
        <v>0</v>
      </c>
      <c r="E553" s="1">
        <v>1.2</v>
      </c>
      <c r="F553" s="1">
        <v>0</v>
      </c>
      <c r="G553" s="5">
        <v>17.7</v>
      </c>
      <c r="H553" s="1">
        <v>1</v>
      </c>
      <c r="I553" s="1">
        <v>294</v>
      </c>
      <c r="J553" s="1">
        <v>0</v>
      </c>
      <c r="K553" s="1">
        <v>-6.1</v>
      </c>
      <c r="L553" s="1">
        <v>0</v>
      </c>
    </row>
    <row r="554" spans="1:12">
      <c r="A554" s="2">
        <v>40942</v>
      </c>
      <c r="B554" s="1">
        <v>-5.9</v>
      </c>
      <c r="C554" s="1">
        <v>67</v>
      </c>
      <c r="D554" s="1">
        <v>0</v>
      </c>
      <c r="E554" s="1">
        <v>1.2</v>
      </c>
      <c r="F554" s="1">
        <v>0</v>
      </c>
      <c r="G554" s="5">
        <v>17.7</v>
      </c>
      <c r="H554" s="1">
        <v>1</v>
      </c>
      <c r="I554" s="1">
        <v>278</v>
      </c>
      <c r="J554" s="1">
        <v>0</v>
      </c>
      <c r="K554" s="1">
        <v>-6.9</v>
      </c>
      <c r="L554" s="1">
        <v>0</v>
      </c>
    </row>
    <row r="555" spans="1:12">
      <c r="A555" s="2">
        <v>40942.041666666664</v>
      </c>
      <c r="B555" s="1">
        <v>-6.2</v>
      </c>
      <c r="C555" s="1">
        <v>67</v>
      </c>
      <c r="D555" s="1">
        <v>0</v>
      </c>
      <c r="E555" s="1">
        <v>1.2</v>
      </c>
      <c r="F555" s="1">
        <v>0</v>
      </c>
      <c r="G555" s="5">
        <v>17.7</v>
      </c>
      <c r="H555" s="1">
        <v>1.1000000000000001</v>
      </c>
      <c r="I555" s="1">
        <v>284</v>
      </c>
      <c r="J555" s="1">
        <v>0</v>
      </c>
      <c r="K555" s="1">
        <v>-6.9</v>
      </c>
      <c r="L555" s="1">
        <v>0</v>
      </c>
    </row>
    <row r="556" spans="1:12">
      <c r="A556" s="2">
        <v>40942.083333333336</v>
      </c>
      <c r="B556" s="1">
        <v>-7.3</v>
      </c>
      <c r="C556" s="1">
        <v>68</v>
      </c>
      <c r="D556" s="1">
        <v>0</v>
      </c>
      <c r="E556" s="1">
        <v>1.2</v>
      </c>
      <c r="F556" s="1">
        <v>0</v>
      </c>
      <c r="G556" s="5">
        <v>17.7</v>
      </c>
      <c r="H556" s="1">
        <v>1</v>
      </c>
      <c r="I556" s="1">
        <v>290</v>
      </c>
      <c r="J556" s="1">
        <v>0</v>
      </c>
      <c r="K556" s="1">
        <v>-8.1999999999999993</v>
      </c>
      <c r="L556" s="1">
        <v>0</v>
      </c>
    </row>
    <row r="557" spans="1:12">
      <c r="A557" s="2">
        <v>40942.125</v>
      </c>
      <c r="B557" s="1">
        <v>-7.6</v>
      </c>
      <c r="C557" s="1">
        <v>74</v>
      </c>
      <c r="D557" s="1">
        <v>0</v>
      </c>
      <c r="E557" s="1">
        <v>1.2</v>
      </c>
      <c r="F557" s="1">
        <v>0</v>
      </c>
      <c r="G557" s="5">
        <v>17.7</v>
      </c>
      <c r="H557" s="1">
        <v>0.7</v>
      </c>
      <c r="I557" s="1">
        <v>275</v>
      </c>
      <c r="J557" s="1">
        <v>0</v>
      </c>
      <c r="K557" s="1">
        <v>-8.6</v>
      </c>
      <c r="L557" s="1">
        <v>0</v>
      </c>
    </row>
    <row r="558" spans="1:12">
      <c r="A558" s="2">
        <v>40942.166666666664</v>
      </c>
      <c r="B558" s="1">
        <v>-8</v>
      </c>
      <c r="C558" s="1">
        <v>75</v>
      </c>
      <c r="D558" s="1">
        <v>0</v>
      </c>
      <c r="E558" s="1">
        <v>1.2</v>
      </c>
      <c r="F558" s="1">
        <v>0</v>
      </c>
      <c r="G558" s="5">
        <v>17.7</v>
      </c>
      <c r="H558" s="1">
        <v>0.3</v>
      </c>
      <c r="I558" s="1">
        <v>297</v>
      </c>
      <c r="J558" s="1">
        <v>0</v>
      </c>
      <c r="K558" s="1">
        <v>-9.5</v>
      </c>
      <c r="L558" s="1">
        <v>0</v>
      </c>
    </row>
    <row r="559" spans="1:12">
      <c r="A559" s="2">
        <v>40942.208333333336</v>
      </c>
      <c r="B559" s="1">
        <v>-7.7</v>
      </c>
      <c r="C559" s="1">
        <v>74</v>
      </c>
      <c r="D559" s="1">
        <v>0</v>
      </c>
      <c r="E559" s="1">
        <v>1.2</v>
      </c>
      <c r="F559" s="1">
        <v>0</v>
      </c>
      <c r="G559" s="5">
        <v>17.7</v>
      </c>
      <c r="H559" s="1">
        <v>0</v>
      </c>
      <c r="I559" s="1">
        <v>349</v>
      </c>
      <c r="J559" s="1">
        <v>0</v>
      </c>
      <c r="K559" s="1">
        <v>-9.1</v>
      </c>
      <c r="L559" s="1">
        <v>0</v>
      </c>
    </row>
    <row r="560" spans="1:12">
      <c r="A560" s="2">
        <v>40942.25</v>
      </c>
      <c r="B560" s="1">
        <v>-7.6</v>
      </c>
      <c r="C560" s="1">
        <v>80</v>
      </c>
      <c r="D560" s="1">
        <v>0</v>
      </c>
      <c r="E560" s="1">
        <v>1.2</v>
      </c>
      <c r="F560" s="1">
        <v>0</v>
      </c>
      <c r="G560" s="5">
        <v>17.7</v>
      </c>
      <c r="H560" s="1">
        <v>0.1</v>
      </c>
      <c r="I560" s="1">
        <v>262</v>
      </c>
      <c r="J560" s="1">
        <v>0</v>
      </c>
      <c r="K560" s="1">
        <v>-7.7</v>
      </c>
      <c r="L560" s="1">
        <v>0</v>
      </c>
    </row>
    <row r="561" spans="1:12">
      <c r="A561" s="2">
        <v>40942.291666666664</v>
      </c>
      <c r="B561" s="1">
        <v>-7.2</v>
      </c>
      <c r="C561" s="1">
        <v>81.099999999999994</v>
      </c>
      <c r="D561" s="1">
        <v>0</v>
      </c>
      <c r="E561" s="1">
        <v>1.2</v>
      </c>
      <c r="F561" s="1">
        <v>0</v>
      </c>
      <c r="G561" s="5">
        <v>17.7</v>
      </c>
      <c r="H561" s="1">
        <v>0</v>
      </c>
      <c r="I561" s="1">
        <v>254</v>
      </c>
      <c r="J561" s="1">
        <v>0</v>
      </c>
      <c r="K561" s="1">
        <v>-7.2</v>
      </c>
      <c r="L561" s="1">
        <v>0</v>
      </c>
    </row>
    <row r="562" spans="1:12">
      <c r="A562" s="2">
        <v>40942.333333333336</v>
      </c>
      <c r="B562" s="1">
        <v>-7.4</v>
      </c>
      <c r="C562" s="1">
        <v>82.2</v>
      </c>
      <c r="D562" s="1">
        <v>0</v>
      </c>
      <c r="E562" s="1">
        <v>1.2</v>
      </c>
      <c r="F562" s="1">
        <v>0</v>
      </c>
      <c r="G562" s="5">
        <v>17.7</v>
      </c>
      <c r="H562" s="1">
        <v>0</v>
      </c>
      <c r="I562" s="1">
        <v>268</v>
      </c>
      <c r="J562" s="1">
        <v>0</v>
      </c>
      <c r="K562" s="1">
        <v>-7.8</v>
      </c>
      <c r="L562" s="1">
        <v>0</v>
      </c>
    </row>
    <row r="563" spans="1:12">
      <c r="A563" s="2">
        <v>40942.375</v>
      </c>
      <c r="B563" s="1">
        <v>-7.8</v>
      </c>
      <c r="C563" s="1">
        <v>82.2</v>
      </c>
      <c r="D563" s="1">
        <v>0</v>
      </c>
      <c r="E563" s="1">
        <v>1.2</v>
      </c>
      <c r="F563" s="1">
        <v>0</v>
      </c>
      <c r="G563" s="5">
        <v>17.7</v>
      </c>
      <c r="H563" s="1">
        <v>0.5</v>
      </c>
      <c r="I563" s="1">
        <v>268</v>
      </c>
      <c r="J563" s="1">
        <v>0.1</v>
      </c>
      <c r="K563" s="1">
        <v>-8.6999999999999993</v>
      </c>
      <c r="L563" s="1">
        <v>0</v>
      </c>
    </row>
    <row r="564" spans="1:12">
      <c r="A564" s="2">
        <v>40942.416666666664</v>
      </c>
      <c r="B564" s="1">
        <v>-6.5</v>
      </c>
      <c r="C564" s="1">
        <v>79</v>
      </c>
      <c r="D564" s="1">
        <v>0</v>
      </c>
      <c r="E564" s="1">
        <v>1.2</v>
      </c>
      <c r="F564" s="1">
        <v>0</v>
      </c>
      <c r="G564" s="5">
        <v>17.7</v>
      </c>
      <c r="H564" s="1">
        <v>3.1</v>
      </c>
      <c r="I564" s="1">
        <v>241</v>
      </c>
      <c r="J564" s="1">
        <v>0.7</v>
      </c>
      <c r="K564" s="1">
        <v>-5.9</v>
      </c>
      <c r="L564" s="1">
        <v>0</v>
      </c>
    </row>
    <row r="565" spans="1:12">
      <c r="A565" s="2">
        <v>40942.458333333336</v>
      </c>
      <c r="B565" s="1">
        <v>-5</v>
      </c>
      <c r="C565" s="1">
        <v>74</v>
      </c>
      <c r="D565" s="1">
        <v>0</v>
      </c>
      <c r="E565" s="1">
        <v>1.2</v>
      </c>
      <c r="F565" s="1">
        <v>3</v>
      </c>
      <c r="G565" s="5">
        <v>17.7</v>
      </c>
      <c r="H565" s="1">
        <v>3.2</v>
      </c>
      <c r="I565" s="1">
        <v>233</v>
      </c>
      <c r="J565" s="1">
        <v>1.2</v>
      </c>
      <c r="K565" s="1">
        <v>-3.7</v>
      </c>
      <c r="L565" s="1">
        <v>0</v>
      </c>
    </row>
    <row r="566" spans="1:12">
      <c r="A566" s="2">
        <v>40942.5</v>
      </c>
      <c r="B566" s="1">
        <v>-3</v>
      </c>
      <c r="C566" s="1">
        <v>62</v>
      </c>
      <c r="D566" s="1">
        <v>0</v>
      </c>
      <c r="E566" s="1">
        <v>1.2</v>
      </c>
      <c r="F566" s="1">
        <v>60</v>
      </c>
      <c r="G566" s="5">
        <v>18.7</v>
      </c>
      <c r="H566" s="1">
        <v>1.2</v>
      </c>
      <c r="I566" s="1">
        <v>193</v>
      </c>
      <c r="J566" s="1">
        <v>1.5</v>
      </c>
      <c r="K566" s="1">
        <v>-2.2000000000000002</v>
      </c>
      <c r="L566" s="1">
        <v>0</v>
      </c>
    </row>
    <row r="567" spans="1:12">
      <c r="A567" s="2">
        <v>40942.541666666664</v>
      </c>
      <c r="B567" s="1">
        <v>-2</v>
      </c>
      <c r="C567" s="1">
        <v>53</v>
      </c>
      <c r="D567" s="1">
        <v>0</v>
      </c>
      <c r="E567" s="1">
        <v>1.2</v>
      </c>
      <c r="F567" s="1">
        <v>60</v>
      </c>
      <c r="G567" s="5">
        <v>19.7</v>
      </c>
      <c r="H567" s="1">
        <v>1.4</v>
      </c>
      <c r="I567" s="1">
        <v>178</v>
      </c>
      <c r="J567" s="1">
        <v>1.7</v>
      </c>
      <c r="K567" s="1">
        <v>-1.8</v>
      </c>
      <c r="L567" s="1">
        <v>0</v>
      </c>
    </row>
    <row r="568" spans="1:12">
      <c r="A568" s="2">
        <v>40942.583333333336</v>
      </c>
      <c r="B568" s="1">
        <v>-0.3</v>
      </c>
      <c r="C568" s="1">
        <v>43</v>
      </c>
      <c r="D568" s="1">
        <v>0</v>
      </c>
      <c r="E568" s="1">
        <v>1.2</v>
      </c>
      <c r="F568" s="1">
        <v>54</v>
      </c>
      <c r="G568" s="5">
        <v>20.6</v>
      </c>
      <c r="H568" s="1">
        <v>1.1000000000000001</v>
      </c>
      <c r="I568" s="1">
        <v>164</v>
      </c>
      <c r="J568" s="1">
        <v>1.9</v>
      </c>
      <c r="K568" s="1">
        <v>-0.8</v>
      </c>
      <c r="L568" s="1">
        <v>0</v>
      </c>
    </row>
    <row r="569" spans="1:12">
      <c r="A569" s="2">
        <v>40942.625</v>
      </c>
      <c r="B569" s="1">
        <v>-0.4</v>
      </c>
      <c r="C569" s="1">
        <v>39</v>
      </c>
      <c r="D569" s="1">
        <v>0</v>
      </c>
      <c r="E569" s="1">
        <v>1.2</v>
      </c>
      <c r="F569" s="1">
        <v>0</v>
      </c>
      <c r="G569" s="5">
        <v>20.6</v>
      </c>
      <c r="H569" s="1">
        <v>0.8</v>
      </c>
      <c r="I569" s="1">
        <v>191</v>
      </c>
      <c r="J569" s="1">
        <v>0.7</v>
      </c>
      <c r="K569" s="1">
        <v>-0.1</v>
      </c>
      <c r="L569" s="1">
        <v>0</v>
      </c>
    </row>
    <row r="570" spans="1:12">
      <c r="A570" s="2">
        <v>40942.666666666664</v>
      </c>
      <c r="B570" s="1">
        <v>-0.2</v>
      </c>
      <c r="C570" s="1">
        <v>37</v>
      </c>
      <c r="D570" s="1">
        <v>0</v>
      </c>
      <c r="E570" s="1">
        <v>1.2</v>
      </c>
      <c r="F570" s="1">
        <v>0</v>
      </c>
      <c r="G570" s="5">
        <v>20.6</v>
      </c>
      <c r="H570" s="1">
        <v>0.4</v>
      </c>
      <c r="I570" s="1">
        <v>111</v>
      </c>
      <c r="J570" s="1">
        <v>0.6</v>
      </c>
      <c r="K570" s="1">
        <v>-0.2</v>
      </c>
      <c r="L570" s="1">
        <v>0</v>
      </c>
    </row>
    <row r="571" spans="1:12">
      <c r="A571" s="2">
        <v>40942.708333333336</v>
      </c>
      <c r="B571" s="1">
        <v>-0.8</v>
      </c>
      <c r="C571" s="1">
        <v>37</v>
      </c>
      <c r="D571" s="1">
        <v>0</v>
      </c>
      <c r="E571" s="1">
        <v>1.2</v>
      </c>
      <c r="F571" s="1">
        <v>0</v>
      </c>
      <c r="G571" s="5">
        <v>20.6</v>
      </c>
      <c r="H571" s="1">
        <v>1</v>
      </c>
      <c r="I571" s="1">
        <v>86</v>
      </c>
      <c r="J571" s="1">
        <v>0.3</v>
      </c>
      <c r="K571" s="1">
        <v>-0.6</v>
      </c>
      <c r="L571" s="1">
        <v>0</v>
      </c>
    </row>
    <row r="572" spans="1:12">
      <c r="A572" s="2">
        <v>40942.75</v>
      </c>
      <c r="B572" s="1">
        <v>-2.2000000000000002</v>
      </c>
      <c r="C572" s="1">
        <v>40</v>
      </c>
      <c r="D572" s="1">
        <v>0</v>
      </c>
      <c r="E572" s="1">
        <v>1.2</v>
      </c>
      <c r="F572" s="1">
        <v>0</v>
      </c>
      <c r="G572" s="5">
        <v>20.6</v>
      </c>
      <c r="H572" s="1">
        <v>1</v>
      </c>
      <c r="I572" s="1">
        <v>46</v>
      </c>
      <c r="J572" s="1">
        <v>0</v>
      </c>
      <c r="K572" s="1">
        <v>-2.4</v>
      </c>
      <c r="L572" s="1">
        <v>0</v>
      </c>
    </row>
    <row r="573" spans="1:12">
      <c r="A573" s="2">
        <v>40942.791666666664</v>
      </c>
      <c r="B573" s="1">
        <v>-3.4</v>
      </c>
      <c r="C573" s="1">
        <v>45</v>
      </c>
      <c r="D573" s="1">
        <v>0</v>
      </c>
      <c r="E573" s="1">
        <v>1.2</v>
      </c>
      <c r="F573" s="1">
        <v>0</v>
      </c>
      <c r="G573" s="5">
        <v>20.6</v>
      </c>
      <c r="H573" s="1">
        <v>1.3</v>
      </c>
      <c r="I573" s="1">
        <v>78</v>
      </c>
      <c r="J573" s="1">
        <v>0</v>
      </c>
      <c r="K573" s="1">
        <v>-3.8</v>
      </c>
      <c r="L573" s="1">
        <v>0</v>
      </c>
    </row>
    <row r="574" spans="1:12">
      <c r="A574" s="2">
        <v>40942.833333333336</v>
      </c>
      <c r="B574" s="1">
        <v>-4.5</v>
      </c>
      <c r="C574" s="1">
        <v>54</v>
      </c>
      <c r="D574" s="1">
        <v>0</v>
      </c>
      <c r="E574" s="1">
        <v>1.2</v>
      </c>
      <c r="F574" s="1">
        <v>0</v>
      </c>
      <c r="G574" s="5">
        <v>20.6</v>
      </c>
      <c r="H574" s="1">
        <v>0.5</v>
      </c>
      <c r="I574" s="1">
        <v>328</v>
      </c>
      <c r="J574" s="1">
        <v>0</v>
      </c>
      <c r="K574" s="1">
        <v>-4.9000000000000004</v>
      </c>
      <c r="L574" s="1">
        <v>0</v>
      </c>
    </row>
    <row r="575" spans="1:12">
      <c r="A575" s="2">
        <v>40942.875</v>
      </c>
      <c r="B575" s="1">
        <v>-5.9</v>
      </c>
      <c r="C575" s="1">
        <v>66</v>
      </c>
      <c r="D575" s="1">
        <v>0</v>
      </c>
      <c r="E575" s="1">
        <v>1.2</v>
      </c>
      <c r="F575" s="1">
        <v>0</v>
      </c>
      <c r="G575" s="5">
        <v>20.6</v>
      </c>
      <c r="H575" s="1">
        <v>0.8</v>
      </c>
      <c r="I575" s="1">
        <v>279</v>
      </c>
      <c r="J575" s="1">
        <v>0</v>
      </c>
      <c r="K575" s="1">
        <v>-6.6</v>
      </c>
      <c r="L575" s="1">
        <v>0</v>
      </c>
    </row>
    <row r="576" spans="1:12">
      <c r="A576" s="2">
        <v>40942.916666666664</v>
      </c>
      <c r="B576" s="1">
        <v>-6.5</v>
      </c>
      <c r="C576" s="1">
        <v>68</v>
      </c>
      <c r="D576" s="1">
        <v>0</v>
      </c>
      <c r="E576" s="1">
        <v>1.2</v>
      </c>
      <c r="F576" s="1">
        <v>0</v>
      </c>
      <c r="G576" s="5">
        <v>20.6</v>
      </c>
      <c r="H576" s="1">
        <v>0.6</v>
      </c>
      <c r="I576" s="1">
        <v>280</v>
      </c>
      <c r="J576" s="1">
        <v>0</v>
      </c>
      <c r="K576" s="1">
        <v>-7.4</v>
      </c>
      <c r="L576" s="1">
        <v>0</v>
      </c>
    </row>
    <row r="577" spans="1:12">
      <c r="A577" s="2">
        <v>40942.958333333336</v>
      </c>
      <c r="B577" s="1">
        <v>-7.2</v>
      </c>
      <c r="C577" s="1">
        <v>69</v>
      </c>
      <c r="D577" s="1">
        <v>0</v>
      </c>
      <c r="E577" s="1">
        <v>1.2</v>
      </c>
      <c r="F577" s="1">
        <v>0</v>
      </c>
      <c r="G577" s="5">
        <v>20.6</v>
      </c>
      <c r="H577" s="1">
        <v>0.2</v>
      </c>
      <c r="I577" s="1">
        <v>260</v>
      </c>
      <c r="J577" s="1">
        <v>0</v>
      </c>
      <c r="K577" s="1">
        <v>-8.3000000000000007</v>
      </c>
      <c r="L577" s="1">
        <v>0</v>
      </c>
    </row>
    <row r="578" spans="1:12">
      <c r="A578" s="2">
        <v>40943</v>
      </c>
      <c r="B578" s="1">
        <v>-8.1</v>
      </c>
      <c r="C578" s="1">
        <v>74</v>
      </c>
      <c r="D578" s="1">
        <v>0</v>
      </c>
      <c r="E578" s="1">
        <v>1.2</v>
      </c>
      <c r="F578" s="1">
        <v>0</v>
      </c>
      <c r="G578" s="5">
        <v>20.6</v>
      </c>
      <c r="H578" s="1">
        <v>0.4</v>
      </c>
      <c r="I578" s="1">
        <v>267</v>
      </c>
      <c r="J578" s="1">
        <v>0</v>
      </c>
      <c r="K578" s="1">
        <v>-9.1</v>
      </c>
      <c r="L578" s="1">
        <v>0</v>
      </c>
    </row>
    <row r="579" spans="1:12">
      <c r="A579" s="2">
        <v>40943.041666666664</v>
      </c>
      <c r="B579" s="1">
        <v>-8.3000000000000007</v>
      </c>
      <c r="C579" s="1">
        <v>74</v>
      </c>
      <c r="D579" s="1">
        <v>0</v>
      </c>
      <c r="E579" s="1">
        <v>1.2</v>
      </c>
      <c r="F579" s="1">
        <v>0</v>
      </c>
      <c r="G579" s="5">
        <v>20.6</v>
      </c>
      <c r="H579" s="1">
        <v>0.1</v>
      </c>
      <c r="I579" s="1">
        <v>282</v>
      </c>
      <c r="J579" s="1">
        <v>0</v>
      </c>
      <c r="K579" s="1">
        <v>-9.8000000000000007</v>
      </c>
      <c r="L579" s="1">
        <v>0</v>
      </c>
    </row>
    <row r="580" spans="1:12">
      <c r="A580" s="2">
        <v>40943.083333333336</v>
      </c>
      <c r="B580" s="1">
        <v>-8.8000000000000007</v>
      </c>
      <c r="C580" s="1">
        <v>75</v>
      </c>
      <c r="D580" s="1">
        <v>0</v>
      </c>
      <c r="E580" s="1">
        <v>1.2</v>
      </c>
      <c r="F580" s="1">
        <v>0</v>
      </c>
      <c r="G580" s="5">
        <v>20.6</v>
      </c>
      <c r="H580" s="1">
        <v>0.4</v>
      </c>
      <c r="I580" s="1">
        <v>89</v>
      </c>
      <c r="J580" s="1">
        <v>0</v>
      </c>
      <c r="K580" s="1">
        <v>-9.9</v>
      </c>
      <c r="L580" s="1">
        <v>0</v>
      </c>
    </row>
    <row r="581" spans="1:12">
      <c r="A581" s="2">
        <v>40943.125</v>
      </c>
      <c r="B581" s="1">
        <v>-8.8000000000000007</v>
      </c>
      <c r="C581" s="1">
        <v>73</v>
      </c>
      <c r="D581" s="1">
        <v>0</v>
      </c>
      <c r="E581" s="1">
        <v>1.2</v>
      </c>
      <c r="F581" s="1">
        <v>0</v>
      </c>
      <c r="G581" s="5">
        <v>20.6</v>
      </c>
      <c r="H581" s="1">
        <v>0.4</v>
      </c>
      <c r="I581" s="1">
        <v>126</v>
      </c>
      <c r="J581" s="1">
        <v>0</v>
      </c>
      <c r="K581" s="1">
        <v>-10.1</v>
      </c>
      <c r="L581" s="1">
        <v>0</v>
      </c>
    </row>
    <row r="582" spans="1:12">
      <c r="A582" s="2">
        <v>40943.166666666664</v>
      </c>
      <c r="B582" s="1">
        <v>-8.6</v>
      </c>
      <c r="C582" s="1">
        <v>71</v>
      </c>
      <c r="D582" s="1">
        <v>0</v>
      </c>
      <c r="E582" s="1">
        <v>1.2</v>
      </c>
      <c r="F582" s="1">
        <v>0</v>
      </c>
      <c r="G582" s="5">
        <v>20.6</v>
      </c>
      <c r="H582" s="1">
        <v>0.1</v>
      </c>
      <c r="I582" s="1">
        <v>327</v>
      </c>
      <c r="J582" s="1">
        <v>0</v>
      </c>
      <c r="K582" s="1">
        <v>-9.6999999999999993</v>
      </c>
      <c r="L582" s="1">
        <v>0</v>
      </c>
    </row>
    <row r="583" spans="1:12">
      <c r="A583" s="2">
        <v>40943.208333333336</v>
      </c>
      <c r="B583" s="1">
        <v>-9</v>
      </c>
      <c r="C583" s="1">
        <v>71</v>
      </c>
      <c r="D583" s="1">
        <v>0</v>
      </c>
      <c r="E583" s="1">
        <v>1.2</v>
      </c>
      <c r="F583" s="1">
        <v>0</v>
      </c>
      <c r="G583" s="5">
        <v>20.6</v>
      </c>
      <c r="H583" s="1">
        <v>0.2</v>
      </c>
      <c r="I583" s="1">
        <v>282</v>
      </c>
      <c r="J583" s="1">
        <v>0</v>
      </c>
      <c r="K583" s="1">
        <v>-10.3</v>
      </c>
      <c r="L583" s="1">
        <v>0</v>
      </c>
    </row>
    <row r="584" spans="1:12">
      <c r="A584" s="2">
        <v>40943.25</v>
      </c>
      <c r="B584" s="1">
        <v>-8.6999999999999993</v>
      </c>
      <c r="C584" s="1">
        <v>65</v>
      </c>
      <c r="D584" s="1">
        <v>0</v>
      </c>
      <c r="E584" s="1">
        <v>1.2</v>
      </c>
      <c r="F584" s="1">
        <v>0</v>
      </c>
      <c r="G584" s="5">
        <v>20.6</v>
      </c>
      <c r="H584" s="1">
        <v>0.3</v>
      </c>
      <c r="I584" s="1">
        <v>269</v>
      </c>
      <c r="J584" s="1">
        <v>0</v>
      </c>
      <c r="K584" s="1">
        <v>-9.9</v>
      </c>
      <c r="L584" s="1">
        <v>0</v>
      </c>
    </row>
    <row r="585" spans="1:12">
      <c r="A585" s="2">
        <v>40943.291666666664</v>
      </c>
      <c r="B585" s="1">
        <v>-9</v>
      </c>
      <c r="C585" s="1">
        <v>68</v>
      </c>
      <c r="D585" s="1">
        <v>0</v>
      </c>
      <c r="E585" s="1">
        <v>1.2</v>
      </c>
      <c r="F585" s="1">
        <v>0</v>
      </c>
      <c r="G585" s="5">
        <v>20.6</v>
      </c>
      <c r="H585" s="1">
        <v>0.5</v>
      </c>
      <c r="I585" s="1">
        <v>283</v>
      </c>
      <c r="J585" s="1">
        <v>0</v>
      </c>
      <c r="K585" s="1">
        <v>-9.8000000000000007</v>
      </c>
      <c r="L585" s="1">
        <v>0</v>
      </c>
    </row>
    <row r="586" spans="1:12">
      <c r="A586" s="2">
        <v>40943.333333333336</v>
      </c>
      <c r="B586" s="1">
        <v>-8.9</v>
      </c>
      <c r="C586" s="1">
        <v>66</v>
      </c>
      <c r="D586" s="1">
        <v>0</v>
      </c>
      <c r="E586" s="1">
        <v>1.2</v>
      </c>
      <c r="F586" s="1">
        <v>0</v>
      </c>
      <c r="G586" s="5">
        <v>20.6</v>
      </c>
      <c r="H586" s="1">
        <v>0.4</v>
      </c>
      <c r="I586" s="1">
        <v>283</v>
      </c>
      <c r="J586" s="1">
        <v>0</v>
      </c>
      <c r="K586" s="1">
        <v>-9.6999999999999993</v>
      </c>
      <c r="L586" s="1">
        <v>0</v>
      </c>
    </row>
    <row r="587" spans="1:12">
      <c r="A587" s="2">
        <v>40943.375</v>
      </c>
      <c r="B587" s="1">
        <v>-8.9</v>
      </c>
      <c r="C587" s="1">
        <v>72</v>
      </c>
      <c r="D587" s="1">
        <v>0</v>
      </c>
      <c r="E587" s="1">
        <v>1.2</v>
      </c>
      <c r="F587" s="1">
        <v>0</v>
      </c>
      <c r="G587" s="5">
        <v>20.6</v>
      </c>
      <c r="H587" s="1">
        <v>0.1</v>
      </c>
      <c r="I587" s="1">
        <v>282</v>
      </c>
      <c r="J587" s="1">
        <v>0.1</v>
      </c>
      <c r="K587" s="1">
        <v>-9</v>
      </c>
      <c r="L587" s="1">
        <v>0</v>
      </c>
    </row>
    <row r="588" spans="1:12">
      <c r="A588" s="2">
        <v>40943.416666666664</v>
      </c>
      <c r="B588" s="1">
        <v>-6.9</v>
      </c>
      <c r="C588" s="1">
        <v>62</v>
      </c>
      <c r="D588" s="1">
        <v>0</v>
      </c>
      <c r="E588" s="1">
        <v>1.2</v>
      </c>
      <c r="F588" s="1">
        <v>0</v>
      </c>
      <c r="G588" s="5">
        <v>20.6</v>
      </c>
      <c r="H588" s="1">
        <v>0.3</v>
      </c>
      <c r="I588" s="1">
        <v>259</v>
      </c>
      <c r="J588" s="1">
        <v>0.4</v>
      </c>
      <c r="K588" s="1">
        <v>-6.7</v>
      </c>
      <c r="L588" s="1">
        <v>0</v>
      </c>
    </row>
    <row r="589" spans="1:12">
      <c r="A589" s="2">
        <v>40943.458333333336</v>
      </c>
      <c r="B589" s="1">
        <v>-5</v>
      </c>
      <c r="C589" s="1">
        <v>45</v>
      </c>
      <c r="D589" s="1">
        <v>0</v>
      </c>
      <c r="E589" s="1">
        <v>1.2</v>
      </c>
      <c r="F589" s="1">
        <v>0</v>
      </c>
      <c r="G589" s="5">
        <v>20.6</v>
      </c>
      <c r="H589" s="1">
        <v>1.7</v>
      </c>
      <c r="I589" s="1">
        <v>262</v>
      </c>
      <c r="J589" s="1">
        <v>0.5</v>
      </c>
      <c r="K589" s="1">
        <v>-4.5999999999999996</v>
      </c>
      <c r="L589" s="1">
        <v>0</v>
      </c>
    </row>
    <row r="590" spans="1:12">
      <c r="A590" s="2">
        <v>40943.5</v>
      </c>
      <c r="B590" s="1">
        <v>-3.7</v>
      </c>
      <c r="C590" s="1">
        <v>37</v>
      </c>
      <c r="D590" s="1">
        <v>0</v>
      </c>
      <c r="E590" s="1">
        <v>1.2</v>
      </c>
      <c r="F590" s="1">
        <v>0</v>
      </c>
      <c r="G590" s="5">
        <v>20.6</v>
      </c>
      <c r="H590" s="1">
        <v>1.1000000000000001</v>
      </c>
      <c r="I590" s="1">
        <v>188</v>
      </c>
      <c r="J590" s="1">
        <v>0.6</v>
      </c>
      <c r="K590" s="1">
        <v>-3.3</v>
      </c>
      <c r="L590" s="1">
        <v>0</v>
      </c>
    </row>
    <row r="591" spans="1:12">
      <c r="A591" s="2">
        <v>40943.541666666664</v>
      </c>
      <c r="B591" s="1">
        <v>-2.2000000000000002</v>
      </c>
      <c r="C591" s="1">
        <v>31</v>
      </c>
      <c r="D591" s="1">
        <v>0</v>
      </c>
      <c r="E591" s="1">
        <v>1.2</v>
      </c>
      <c r="F591" s="1">
        <v>0</v>
      </c>
      <c r="G591" s="5">
        <v>20.6</v>
      </c>
      <c r="H591" s="1">
        <v>0.5</v>
      </c>
      <c r="I591" s="1">
        <v>299</v>
      </c>
      <c r="J591" s="1">
        <v>1</v>
      </c>
      <c r="K591" s="1">
        <v>-1.9</v>
      </c>
      <c r="L591" s="1">
        <v>0</v>
      </c>
    </row>
    <row r="592" spans="1:12">
      <c r="A592" s="2">
        <v>40943.583333333336</v>
      </c>
      <c r="B592" s="1">
        <v>-1.7</v>
      </c>
      <c r="C592" s="1">
        <v>30</v>
      </c>
      <c r="D592" s="1">
        <v>0</v>
      </c>
      <c r="E592" s="1">
        <v>1.2</v>
      </c>
      <c r="F592" s="1">
        <v>0</v>
      </c>
      <c r="G592" s="5">
        <v>20.6</v>
      </c>
      <c r="H592" s="1">
        <v>1.3</v>
      </c>
      <c r="I592" s="1">
        <v>250</v>
      </c>
      <c r="J592" s="1">
        <v>0.7</v>
      </c>
      <c r="K592" s="1">
        <v>-1.2</v>
      </c>
      <c r="L592" s="1">
        <v>0</v>
      </c>
    </row>
    <row r="593" spans="1:12">
      <c r="A593" s="2">
        <v>40943.625</v>
      </c>
      <c r="B593" s="1">
        <v>-1.7</v>
      </c>
      <c r="C593" s="1">
        <v>33</v>
      </c>
      <c r="D593" s="1">
        <v>0</v>
      </c>
      <c r="E593" s="1">
        <v>1.2</v>
      </c>
      <c r="F593" s="1">
        <v>0</v>
      </c>
      <c r="G593" s="5">
        <v>20.6</v>
      </c>
      <c r="H593" s="1">
        <v>0.6</v>
      </c>
      <c r="I593" s="1">
        <v>4</v>
      </c>
      <c r="J593" s="1">
        <v>0.4</v>
      </c>
      <c r="K593" s="1">
        <v>-1.3</v>
      </c>
      <c r="L593" s="1">
        <v>0</v>
      </c>
    </row>
    <row r="594" spans="1:12">
      <c r="A594" s="2">
        <v>40943.666666666664</v>
      </c>
      <c r="B594" s="1">
        <v>-2.2000000000000002</v>
      </c>
      <c r="C594" s="1">
        <v>42</v>
      </c>
      <c r="D594" s="1">
        <v>0</v>
      </c>
      <c r="E594" s="1">
        <v>1.2</v>
      </c>
      <c r="F594" s="1">
        <v>0</v>
      </c>
      <c r="G594" s="5">
        <v>20.6</v>
      </c>
      <c r="H594" s="1">
        <v>1.2</v>
      </c>
      <c r="I594" s="1">
        <v>120</v>
      </c>
      <c r="J594" s="1">
        <v>0.3</v>
      </c>
      <c r="K594" s="1">
        <v>-1.9</v>
      </c>
      <c r="L594" s="1">
        <v>0</v>
      </c>
    </row>
    <row r="595" spans="1:12">
      <c r="A595" s="2">
        <v>40943.708333333336</v>
      </c>
      <c r="B595" s="1">
        <v>-2.7</v>
      </c>
      <c r="C595" s="1">
        <v>50</v>
      </c>
      <c r="D595" s="1">
        <v>0</v>
      </c>
      <c r="E595" s="1">
        <v>1.2</v>
      </c>
      <c r="F595" s="1">
        <v>0</v>
      </c>
      <c r="G595" s="5">
        <v>20.6</v>
      </c>
      <c r="H595" s="1">
        <v>1.5</v>
      </c>
      <c r="I595" s="1">
        <v>105</v>
      </c>
      <c r="J595" s="1">
        <v>0.1</v>
      </c>
      <c r="K595" s="1">
        <v>-2.4</v>
      </c>
      <c r="L595" s="1">
        <v>0</v>
      </c>
    </row>
    <row r="596" spans="1:12">
      <c r="A596" s="2">
        <v>40943.75</v>
      </c>
      <c r="B596" s="1">
        <v>-3.1</v>
      </c>
      <c r="C596" s="1">
        <v>55</v>
      </c>
      <c r="D596" s="1">
        <v>0</v>
      </c>
      <c r="E596" s="1">
        <v>1.2</v>
      </c>
      <c r="F596" s="1">
        <v>0</v>
      </c>
      <c r="G596" s="5">
        <v>20.6</v>
      </c>
      <c r="H596" s="1">
        <v>0.8</v>
      </c>
      <c r="I596" s="1">
        <v>124</v>
      </c>
      <c r="J596" s="1">
        <v>0</v>
      </c>
      <c r="K596" s="1">
        <v>-2.9</v>
      </c>
      <c r="L596" s="1">
        <v>0</v>
      </c>
    </row>
    <row r="597" spans="1:12">
      <c r="A597" s="2">
        <v>40943.791666666664</v>
      </c>
      <c r="B597" s="1">
        <v>-3.9</v>
      </c>
      <c r="C597" s="1">
        <v>70</v>
      </c>
      <c r="D597" s="1">
        <v>0</v>
      </c>
      <c r="E597" s="1">
        <v>1.2</v>
      </c>
      <c r="F597" s="1">
        <v>0</v>
      </c>
      <c r="G597" s="5">
        <v>20.6</v>
      </c>
      <c r="H597" s="1">
        <v>1.1000000000000001</v>
      </c>
      <c r="I597" s="1">
        <v>76</v>
      </c>
      <c r="J597" s="1">
        <v>0</v>
      </c>
      <c r="K597" s="1">
        <v>-3.7</v>
      </c>
      <c r="L597" s="1">
        <v>0</v>
      </c>
    </row>
    <row r="598" spans="1:12">
      <c r="A598" s="2">
        <v>40943.833333333336</v>
      </c>
      <c r="B598" s="1">
        <v>-4.5999999999999996</v>
      </c>
      <c r="C598" s="1">
        <v>82.2</v>
      </c>
      <c r="D598" s="1">
        <v>0</v>
      </c>
      <c r="E598" s="1">
        <v>1.2</v>
      </c>
      <c r="F598" s="1">
        <v>0</v>
      </c>
      <c r="G598" s="5">
        <v>20.6</v>
      </c>
      <c r="H598" s="1">
        <v>0.4</v>
      </c>
      <c r="I598" s="1">
        <v>46</v>
      </c>
      <c r="J598" s="1">
        <v>0</v>
      </c>
      <c r="K598" s="1">
        <v>-4.4000000000000004</v>
      </c>
      <c r="L598" s="1">
        <v>0</v>
      </c>
    </row>
    <row r="599" spans="1:12">
      <c r="A599" s="2">
        <v>40943.875</v>
      </c>
      <c r="B599" s="1">
        <v>-5</v>
      </c>
      <c r="C599" s="1">
        <v>90</v>
      </c>
      <c r="D599" s="1">
        <v>0</v>
      </c>
      <c r="E599" s="1">
        <v>1.2</v>
      </c>
      <c r="F599" s="1">
        <v>0</v>
      </c>
      <c r="G599" s="5">
        <v>20.6</v>
      </c>
      <c r="H599" s="1">
        <v>0.1</v>
      </c>
      <c r="I599" s="1">
        <v>50</v>
      </c>
      <c r="J599" s="1">
        <v>0</v>
      </c>
      <c r="K599" s="1">
        <v>-4.8</v>
      </c>
      <c r="L599" s="1">
        <v>0</v>
      </c>
    </row>
    <row r="600" spans="1:12">
      <c r="A600" s="2">
        <v>40943.916666666664</v>
      </c>
      <c r="B600" s="1">
        <v>-5.0999999999999996</v>
      </c>
      <c r="C600" s="1">
        <v>92.2</v>
      </c>
      <c r="D600" s="1">
        <v>0</v>
      </c>
      <c r="E600" s="1">
        <v>1.2</v>
      </c>
      <c r="F600" s="1">
        <v>0</v>
      </c>
      <c r="G600" s="5">
        <v>20.6</v>
      </c>
      <c r="H600" s="1">
        <v>0.2</v>
      </c>
      <c r="I600" s="1">
        <v>60</v>
      </c>
      <c r="J600" s="1">
        <v>0</v>
      </c>
      <c r="K600" s="1">
        <v>-4.9000000000000004</v>
      </c>
      <c r="L600" s="1">
        <v>0</v>
      </c>
    </row>
    <row r="601" spans="1:12">
      <c r="A601" s="2">
        <v>40943.958333333336</v>
      </c>
      <c r="B601" s="1">
        <v>-5.2</v>
      </c>
      <c r="C601" s="1">
        <v>90</v>
      </c>
      <c r="D601" s="1">
        <v>0.2</v>
      </c>
      <c r="E601" s="1">
        <v>1.4</v>
      </c>
      <c r="F601" s="1">
        <v>0</v>
      </c>
      <c r="G601" s="5">
        <v>20.6</v>
      </c>
      <c r="H601" s="1">
        <v>1</v>
      </c>
      <c r="I601" s="1">
        <v>337</v>
      </c>
      <c r="J601" s="1">
        <v>0</v>
      </c>
      <c r="K601" s="1">
        <v>-5.2</v>
      </c>
      <c r="L601" s="1">
        <v>0</v>
      </c>
    </row>
    <row r="602" spans="1:12">
      <c r="A602" s="2">
        <v>40944</v>
      </c>
      <c r="B602" s="1">
        <v>-5.0999999999999996</v>
      </c>
      <c r="C602" s="1">
        <v>72</v>
      </c>
      <c r="D602" s="1">
        <v>0</v>
      </c>
      <c r="E602" s="1">
        <v>1.4</v>
      </c>
      <c r="F602" s="1">
        <v>0</v>
      </c>
      <c r="G602" s="5">
        <v>20.6</v>
      </c>
      <c r="H602" s="1">
        <v>4</v>
      </c>
      <c r="I602" s="1">
        <v>278</v>
      </c>
      <c r="J602" s="1">
        <v>0</v>
      </c>
      <c r="K602" s="1">
        <v>-4.9000000000000004</v>
      </c>
      <c r="L602" s="1">
        <v>0</v>
      </c>
    </row>
    <row r="603" spans="1:12">
      <c r="A603" s="2">
        <v>40944.041666666664</v>
      </c>
      <c r="B603" s="1">
        <v>-5.2</v>
      </c>
      <c r="C603" s="1">
        <v>71</v>
      </c>
      <c r="D603" s="1">
        <v>0</v>
      </c>
      <c r="E603" s="1">
        <v>1.4</v>
      </c>
      <c r="F603" s="1">
        <v>0</v>
      </c>
      <c r="G603" s="5">
        <v>20.6</v>
      </c>
      <c r="H603" s="1">
        <v>1.5</v>
      </c>
      <c r="I603" s="1">
        <v>223</v>
      </c>
      <c r="J603" s="1">
        <v>0</v>
      </c>
      <c r="K603" s="1">
        <v>-5</v>
      </c>
      <c r="L603" s="1">
        <v>0</v>
      </c>
    </row>
    <row r="604" spans="1:12">
      <c r="A604" s="2">
        <v>40944.083333333336</v>
      </c>
      <c r="B604" s="1">
        <v>-5.8</v>
      </c>
      <c r="C604" s="1">
        <v>80</v>
      </c>
      <c r="D604" s="1">
        <v>0</v>
      </c>
      <c r="E604" s="1">
        <v>1.4</v>
      </c>
      <c r="F604" s="1">
        <v>0</v>
      </c>
      <c r="G604" s="5">
        <v>20.6</v>
      </c>
      <c r="H604" s="1">
        <v>0.2</v>
      </c>
      <c r="I604" s="1">
        <v>343</v>
      </c>
      <c r="J604" s="1">
        <v>0</v>
      </c>
      <c r="K604" s="1">
        <v>-5.9</v>
      </c>
      <c r="L604" s="1">
        <v>0</v>
      </c>
    </row>
    <row r="605" spans="1:12">
      <c r="A605" s="2">
        <v>40944.125</v>
      </c>
      <c r="B605" s="1">
        <v>-5.9</v>
      </c>
      <c r="C605" s="1">
        <v>79</v>
      </c>
      <c r="D605" s="1">
        <v>0</v>
      </c>
      <c r="E605" s="1">
        <v>1.4</v>
      </c>
      <c r="F605" s="1">
        <v>0</v>
      </c>
      <c r="G605" s="5">
        <v>20.6</v>
      </c>
      <c r="H605" s="1">
        <v>0</v>
      </c>
      <c r="I605" s="1">
        <v>36</v>
      </c>
      <c r="J605" s="1">
        <v>0</v>
      </c>
      <c r="K605" s="1">
        <v>-6.3</v>
      </c>
      <c r="L605" s="1">
        <v>0</v>
      </c>
    </row>
    <row r="606" spans="1:12">
      <c r="A606" s="2">
        <v>40944.166666666664</v>
      </c>
      <c r="B606" s="1">
        <v>-7.2</v>
      </c>
      <c r="C606" s="1">
        <v>79</v>
      </c>
      <c r="D606" s="1">
        <v>0</v>
      </c>
      <c r="E606" s="1">
        <v>1.4</v>
      </c>
      <c r="F606" s="1">
        <v>0</v>
      </c>
      <c r="G606" s="5">
        <v>20.6</v>
      </c>
      <c r="H606" s="1">
        <v>0.2</v>
      </c>
      <c r="I606" s="1">
        <v>11</v>
      </c>
      <c r="J606" s="1">
        <v>0</v>
      </c>
      <c r="K606" s="1">
        <v>-8.6999999999999993</v>
      </c>
      <c r="L606" s="1">
        <v>0</v>
      </c>
    </row>
    <row r="607" spans="1:12">
      <c r="A607" s="2">
        <v>40944.208333333336</v>
      </c>
      <c r="B607" s="1">
        <v>-8.1</v>
      </c>
      <c r="C607" s="1">
        <v>80</v>
      </c>
      <c r="D607" s="1">
        <v>0</v>
      </c>
      <c r="E607" s="1">
        <v>1.4</v>
      </c>
      <c r="F607" s="1">
        <v>0</v>
      </c>
      <c r="G607" s="5">
        <v>20.6</v>
      </c>
      <c r="H607" s="1">
        <v>0.2</v>
      </c>
      <c r="I607" s="1">
        <v>263</v>
      </c>
      <c r="J607" s="1">
        <v>0</v>
      </c>
      <c r="K607" s="1">
        <v>-9.1999999999999993</v>
      </c>
      <c r="L607" s="1">
        <v>0</v>
      </c>
    </row>
    <row r="608" spans="1:12">
      <c r="A608" s="2">
        <v>40944.25</v>
      </c>
      <c r="B608" s="1">
        <v>-8.6999999999999993</v>
      </c>
      <c r="C608" s="1">
        <v>82.2</v>
      </c>
      <c r="D608" s="1">
        <v>0</v>
      </c>
      <c r="E608" s="1">
        <v>1.4</v>
      </c>
      <c r="F608" s="1">
        <v>0</v>
      </c>
      <c r="G608" s="5">
        <v>20.6</v>
      </c>
      <c r="H608" s="1">
        <v>0.5</v>
      </c>
      <c r="I608" s="1">
        <v>268</v>
      </c>
      <c r="J608" s="1">
        <v>0</v>
      </c>
      <c r="K608" s="1">
        <v>-9.6999999999999993</v>
      </c>
      <c r="L608" s="1">
        <v>0</v>
      </c>
    </row>
    <row r="609" spans="1:12">
      <c r="A609" s="2">
        <v>40944.291666666664</v>
      </c>
      <c r="B609" s="1">
        <v>-9.1999999999999993</v>
      </c>
      <c r="C609" s="1">
        <v>81.099999999999994</v>
      </c>
      <c r="D609" s="1">
        <v>0</v>
      </c>
      <c r="E609" s="1">
        <v>1.4</v>
      </c>
      <c r="F609" s="1">
        <v>0</v>
      </c>
      <c r="G609" s="5">
        <v>20.6</v>
      </c>
      <c r="H609" s="1">
        <v>0.6</v>
      </c>
      <c r="I609" s="1">
        <v>268</v>
      </c>
      <c r="J609" s="1">
        <v>0</v>
      </c>
      <c r="K609" s="1">
        <v>-10</v>
      </c>
      <c r="L609" s="1">
        <v>0</v>
      </c>
    </row>
    <row r="610" spans="1:12">
      <c r="A610" s="2">
        <v>40944.333333333336</v>
      </c>
      <c r="B610" s="1">
        <v>-9.3000000000000007</v>
      </c>
      <c r="C610" s="1">
        <v>81.099999999999994</v>
      </c>
      <c r="D610" s="1">
        <v>0</v>
      </c>
      <c r="E610" s="1">
        <v>1.4</v>
      </c>
      <c r="F610" s="1">
        <v>0</v>
      </c>
      <c r="G610" s="5">
        <v>20.6</v>
      </c>
      <c r="H610" s="1">
        <v>0.3</v>
      </c>
      <c r="I610" s="1">
        <v>261</v>
      </c>
      <c r="J610" s="1">
        <v>0</v>
      </c>
      <c r="K610" s="1">
        <v>-9.6999999999999993</v>
      </c>
      <c r="L610" s="1">
        <v>0</v>
      </c>
    </row>
    <row r="611" spans="1:12">
      <c r="A611" s="2">
        <v>40944.375</v>
      </c>
      <c r="B611" s="1">
        <v>-8.1</v>
      </c>
      <c r="C611" s="1">
        <v>72</v>
      </c>
      <c r="D611" s="1">
        <v>0</v>
      </c>
      <c r="E611" s="1">
        <v>1.4</v>
      </c>
      <c r="F611" s="1">
        <v>0</v>
      </c>
      <c r="G611" s="5">
        <v>20.6</v>
      </c>
      <c r="H611" s="1">
        <v>0.7</v>
      </c>
      <c r="I611" s="1">
        <v>245</v>
      </c>
      <c r="J611" s="1">
        <v>0.2</v>
      </c>
      <c r="K611" s="1">
        <v>-7.8</v>
      </c>
      <c r="L611" s="1">
        <v>0</v>
      </c>
    </row>
    <row r="612" spans="1:12">
      <c r="A612" s="2">
        <v>40944.416666666664</v>
      </c>
      <c r="B612" s="1">
        <v>-6.3</v>
      </c>
      <c r="C612" s="1">
        <v>59</v>
      </c>
      <c r="D612" s="1">
        <v>0</v>
      </c>
      <c r="E612" s="1">
        <v>1.4</v>
      </c>
      <c r="F612" s="1">
        <v>0</v>
      </c>
      <c r="G612" s="5">
        <v>20.6</v>
      </c>
      <c r="H612" s="1">
        <v>2.2999999999999998</v>
      </c>
      <c r="I612" s="1">
        <v>262</v>
      </c>
      <c r="J612" s="1">
        <v>0.6</v>
      </c>
      <c r="K612" s="1">
        <v>-5.8</v>
      </c>
      <c r="L612" s="1">
        <v>0</v>
      </c>
    </row>
    <row r="613" spans="1:12">
      <c r="A613" s="2">
        <v>40944.458333333336</v>
      </c>
      <c r="B613" s="1">
        <v>-5.5</v>
      </c>
      <c r="C613" s="1">
        <v>47</v>
      </c>
      <c r="D613" s="1">
        <v>0</v>
      </c>
      <c r="E613" s="1">
        <v>1.4</v>
      </c>
      <c r="F613" s="1">
        <v>0</v>
      </c>
      <c r="G613" s="5">
        <v>20.6</v>
      </c>
      <c r="H613" s="1">
        <v>3</v>
      </c>
      <c r="I613" s="1">
        <v>275</v>
      </c>
      <c r="J613" s="1">
        <v>0.7</v>
      </c>
      <c r="K613" s="1">
        <v>-5.2</v>
      </c>
      <c r="L613" s="1">
        <v>0</v>
      </c>
    </row>
    <row r="614" spans="1:12">
      <c r="A614" s="2">
        <v>40944.5</v>
      </c>
      <c r="B614" s="1">
        <v>-4.4000000000000004</v>
      </c>
      <c r="C614" s="1">
        <v>46</v>
      </c>
      <c r="D614" s="1">
        <v>0</v>
      </c>
      <c r="E614" s="1">
        <v>1.4</v>
      </c>
      <c r="F614" s="1">
        <v>19</v>
      </c>
      <c r="G614" s="5">
        <v>21</v>
      </c>
      <c r="H614" s="1">
        <v>2.8</v>
      </c>
      <c r="I614" s="1">
        <v>260</v>
      </c>
      <c r="J614" s="1">
        <v>1.3</v>
      </c>
      <c r="K614" s="1">
        <v>-3.9</v>
      </c>
      <c r="L614" s="1">
        <v>0</v>
      </c>
    </row>
    <row r="615" spans="1:12">
      <c r="A615" s="2">
        <v>40944.541666666664</v>
      </c>
      <c r="B615" s="1">
        <v>-3</v>
      </c>
      <c r="C615" s="1">
        <v>44</v>
      </c>
      <c r="D615" s="1">
        <v>0</v>
      </c>
      <c r="E615" s="1">
        <v>1.4</v>
      </c>
      <c r="F615" s="1">
        <v>60</v>
      </c>
      <c r="G615" s="5">
        <v>22</v>
      </c>
      <c r="H615" s="1">
        <v>2.2000000000000002</v>
      </c>
      <c r="I615" s="1">
        <v>239</v>
      </c>
      <c r="J615" s="1">
        <v>1.7</v>
      </c>
      <c r="K615" s="1">
        <v>-2.2999999999999998</v>
      </c>
      <c r="L615" s="1">
        <v>0</v>
      </c>
    </row>
    <row r="616" spans="1:12">
      <c r="A616" s="2">
        <v>40944.583333333336</v>
      </c>
      <c r="B616" s="1">
        <v>-2.7</v>
      </c>
      <c r="C616" s="1">
        <v>41</v>
      </c>
      <c r="D616" s="1">
        <v>0</v>
      </c>
      <c r="E616" s="1">
        <v>1.4</v>
      </c>
      <c r="F616" s="1">
        <v>60</v>
      </c>
      <c r="G616" s="5">
        <v>23</v>
      </c>
      <c r="H616" s="1">
        <v>2.1</v>
      </c>
      <c r="I616" s="1">
        <v>238</v>
      </c>
      <c r="J616" s="1">
        <v>1.1000000000000001</v>
      </c>
      <c r="K616" s="1">
        <v>-1.9</v>
      </c>
      <c r="L616" s="1">
        <v>0</v>
      </c>
    </row>
    <row r="617" spans="1:12">
      <c r="A617" s="2">
        <v>40944.625</v>
      </c>
      <c r="B617" s="1">
        <v>-1</v>
      </c>
      <c r="C617" s="1">
        <v>36</v>
      </c>
      <c r="D617" s="1">
        <v>0</v>
      </c>
      <c r="E617" s="1">
        <v>1.4</v>
      </c>
      <c r="F617" s="1">
        <v>35</v>
      </c>
      <c r="G617" s="5">
        <v>23.5</v>
      </c>
      <c r="H617" s="1">
        <v>1.4</v>
      </c>
      <c r="I617" s="1">
        <v>230</v>
      </c>
      <c r="J617" s="1">
        <v>1.4</v>
      </c>
      <c r="K617" s="1">
        <v>-0.8</v>
      </c>
      <c r="L617" s="1">
        <v>0</v>
      </c>
    </row>
    <row r="618" spans="1:12">
      <c r="A618" s="2">
        <v>40944.666666666664</v>
      </c>
      <c r="B618" s="1">
        <v>-1.4</v>
      </c>
      <c r="C618" s="1">
        <v>38</v>
      </c>
      <c r="D618" s="1">
        <v>0</v>
      </c>
      <c r="E618" s="1">
        <v>1.4</v>
      </c>
      <c r="F618" s="1">
        <v>0</v>
      </c>
      <c r="G618" s="5">
        <v>23.5</v>
      </c>
      <c r="H618" s="1">
        <v>1.4</v>
      </c>
      <c r="I618" s="1">
        <v>140</v>
      </c>
      <c r="J618" s="1">
        <v>0.8</v>
      </c>
      <c r="K618" s="1">
        <v>-1.2</v>
      </c>
      <c r="L618" s="1">
        <v>0</v>
      </c>
    </row>
    <row r="619" spans="1:12">
      <c r="A619" s="2">
        <v>40944.708333333336</v>
      </c>
      <c r="B619" s="1">
        <v>-2.6</v>
      </c>
      <c r="C619" s="1">
        <v>46</v>
      </c>
      <c r="D619" s="1">
        <v>0</v>
      </c>
      <c r="E619" s="1">
        <v>1.4</v>
      </c>
      <c r="F619" s="1">
        <v>0</v>
      </c>
      <c r="G619" s="5">
        <v>23.5</v>
      </c>
      <c r="H619" s="1">
        <v>1.9</v>
      </c>
      <c r="I619" s="1">
        <v>86</v>
      </c>
      <c r="J619" s="1">
        <v>0.4</v>
      </c>
      <c r="K619" s="1">
        <v>-2.4</v>
      </c>
      <c r="L619" s="1">
        <v>0</v>
      </c>
    </row>
    <row r="620" spans="1:12">
      <c r="A620" s="2">
        <v>40944.75</v>
      </c>
      <c r="B620" s="1">
        <v>-3.8</v>
      </c>
      <c r="C620" s="1">
        <v>51</v>
      </c>
      <c r="D620" s="1">
        <v>0</v>
      </c>
      <c r="E620" s="1">
        <v>1.4</v>
      </c>
      <c r="F620" s="1">
        <v>0</v>
      </c>
      <c r="G620" s="5">
        <v>23.5</v>
      </c>
      <c r="H620" s="1">
        <v>1.1000000000000001</v>
      </c>
      <c r="I620" s="1">
        <v>37</v>
      </c>
      <c r="J620" s="1">
        <v>0</v>
      </c>
      <c r="K620" s="1">
        <v>-3.9</v>
      </c>
      <c r="L620" s="1">
        <v>0</v>
      </c>
    </row>
    <row r="621" spans="1:12">
      <c r="A621" s="2">
        <v>40944.791666666664</v>
      </c>
      <c r="B621" s="1">
        <v>-5.0999999999999996</v>
      </c>
      <c r="C621" s="1">
        <v>59</v>
      </c>
      <c r="D621" s="1">
        <v>0</v>
      </c>
      <c r="E621" s="1">
        <v>1.4</v>
      </c>
      <c r="F621" s="1">
        <v>0</v>
      </c>
      <c r="G621" s="5">
        <v>23.5</v>
      </c>
      <c r="H621" s="1">
        <v>0.5</v>
      </c>
      <c r="I621" s="1">
        <v>234</v>
      </c>
      <c r="J621" s="1">
        <v>0</v>
      </c>
      <c r="K621" s="1">
        <v>-5.6</v>
      </c>
      <c r="L621" s="1">
        <v>0</v>
      </c>
    </row>
    <row r="622" spans="1:12">
      <c r="A622" s="2">
        <v>40944.833333333336</v>
      </c>
      <c r="B622" s="1">
        <v>-5.8</v>
      </c>
      <c r="C622" s="1">
        <v>63</v>
      </c>
      <c r="D622" s="1">
        <v>0</v>
      </c>
      <c r="E622" s="1">
        <v>1.4</v>
      </c>
      <c r="F622" s="1">
        <v>0</v>
      </c>
      <c r="G622" s="5">
        <v>23.5</v>
      </c>
      <c r="H622" s="1">
        <v>0.6</v>
      </c>
      <c r="I622" s="1">
        <v>245</v>
      </c>
      <c r="J622" s="1">
        <v>0</v>
      </c>
      <c r="K622" s="1">
        <v>-6.1</v>
      </c>
      <c r="L622" s="1">
        <v>0</v>
      </c>
    </row>
    <row r="623" spans="1:12">
      <c r="A623" s="2">
        <v>40944.875</v>
      </c>
      <c r="B623" s="1">
        <v>-6.6</v>
      </c>
      <c r="C623" s="1">
        <v>67</v>
      </c>
      <c r="D623" s="1">
        <v>0</v>
      </c>
      <c r="E623" s="1">
        <v>1.4</v>
      </c>
      <c r="F623" s="1">
        <v>0</v>
      </c>
      <c r="G623" s="5">
        <v>23.5</v>
      </c>
      <c r="H623" s="1">
        <v>0.3</v>
      </c>
      <c r="I623" s="1">
        <v>269</v>
      </c>
      <c r="J623" s="1">
        <v>0</v>
      </c>
      <c r="K623" s="1">
        <v>-7.2</v>
      </c>
      <c r="L623" s="1">
        <v>0</v>
      </c>
    </row>
    <row r="624" spans="1:12">
      <c r="A624" s="2">
        <v>40944.916666666664</v>
      </c>
      <c r="B624" s="1">
        <v>-7.4</v>
      </c>
      <c r="C624" s="1">
        <v>71</v>
      </c>
      <c r="D624" s="1">
        <v>0</v>
      </c>
      <c r="E624" s="1">
        <v>1.4</v>
      </c>
      <c r="F624" s="1">
        <v>0</v>
      </c>
      <c r="G624" s="5">
        <v>23.5</v>
      </c>
      <c r="H624" s="1">
        <v>0.2</v>
      </c>
      <c r="I624" s="1">
        <v>272</v>
      </c>
      <c r="J624" s="1">
        <v>0</v>
      </c>
      <c r="K624" s="1">
        <v>-8.5</v>
      </c>
      <c r="L624" s="1">
        <v>0</v>
      </c>
    </row>
    <row r="625" spans="1:12">
      <c r="A625" s="2">
        <v>40944.958333333336</v>
      </c>
      <c r="B625" s="1">
        <v>-7.9</v>
      </c>
      <c r="C625" s="1">
        <v>74</v>
      </c>
      <c r="D625" s="1">
        <v>0</v>
      </c>
      <c r="E625" s="1">
        <v>1.4</v>
      </c>
      <c r="F625" s="1">
        <v>0</v>
      </c>
      <c r="G625" s="5">
        <v>23.5</v>
      </c>
      <c r="H625" s="1">
        <v>0.5</v>
      </c>
      <c r="I625" s="1">
        <v>285</v>
      </c>
      <c r="J625" s="1">
        <v>0</v>
      </c>
      <c r="K625" s="1">
        <v>-9</v>
      </c>
      <c r="L625" s="1">
        <v>0</v>
      </c>
    </row>
    <row r="626" spans="1:12">
      <c r="A626" s="2">
        <v>40945</v>
      </c>
      <c r="B626" s="1">
        <v>-8.8000000000000007</v>
      </c>
      <c r="C626" s="1">
        <v>77</v>
      </c>
      <c r="D626" s="1">
        <v>0</v>
      </c>
      <c r="E626" s="1">
        <v>1.4</v>
      </c>
      <c r="F626" s="1">
        <v>0</v>
      </c>
      <c r="G626" s="5">
        <v>23.5</v>
      </c>
      <c r="H626" s="1">
        <v>0.7</v>
      </c>
      <c r="I626" s="1">
        <v>269</v>
      </c>
      <c r="J626" s="1">
        <v>0</v>
      </c>
      <c r="K626" s="1">
        <v>-9.6</v>
      </c>
      <c r="L626" s="1">
        <v>0</v>
      </c>
    </row>
    <row r="627" spans="1:12">
      <c r="A627" s="2">
        <v>40945.041666666664</v>
      </c>
      <c r="B627" s="1">
        <v>-9.3000000000000007</v>
      </c>
      <c r="C627" s="1">
        <v>78</v>
      </c>
      <c r="D627" s="1">
        <v>0</v>
      </c>
      <c r="E627" s="1">
        <v>1.4</v>
      </c>
      <c r="F627" s="1">
        <v>0</v>
      </c>
      <c r="G627" s="5">
        <v>23.5</v>
      </c>
      <c r="H627" s="1">
        <v>0.3</v>
      </c>
      <c r="I627" s="1">
        <v>256</v>
      </c>
      <c r="J627" s="1">
        <v>0</v>
      </c>
      <c r="K627" s="1">
        <v>-10.3</v>
      </c>
      <c r="L627" s="1">
        <v>0</v>
      </c>
    </row>
    <row r="628" spans="1:12">
      <c r="A628" s="2">
        <v>40945.083333333336</v>
      </c>
      <c r="B628" s="1">
        <v>-9.6999999999999993</v>
      </c>
      <c r="C628" s="1">
        <v>80</v>
      </c>
      <c r="D628" s="1">
        <v>0</v>
      </c>
      <c r="E628" s="1">
        <v>1.4</v>
      </c>
      <c r="F628" s="1">
        <v>0</v>
      </c>
      <c r="G628" s="5">
        <v>23.5</v>
      </c>
      <c r="H628" s="1">
        <v>0.3</v>
      </c>
      <c r="I628" s="1">
        <v>282</v>
      </c>
      <c r="J628" s="1">
        <v>0</v>
      </c>
      <c r="K628" s="1">
        <v>-10.8</v>
      </c>
      <c r="L628" s="1">
        <v>0</v>
      </c>
    </row>
    <row r="629" spans="1:12">
      <c r="A629" s="2">
        <v>40945.125</v>
      </c>
      <c r="B629" s="1">
        <v>-10.3</v>
      </c>
      <c r="C629" s="1">
        <v>83.3</v>
      </c>
      <c r="D629" s="1">
        <v>0</v>
      </c>
      <c r="E629" s="1">
        <v>1.4</v>
      </c>
      <c r="F629" s="1">
        <v>0</v>
      </c>
      <c r="G629" s="5">
        <v>23.5</v>
      </c>
      <c r="H629" s="1">
        <v>0.2</v>
      </c>
      <c r="I629" s="1">
        <v>272</v>
      </c>
      <c r="J629" s="1">
        <v>0</v>
      </c>
      <c r="K629" s="1">
        <v>-11.5</v>
      </c>
      <c r="L629" s="1">
        <v>0</v>
      </c>
    </row>
    <row r="630" spans="1:12">
      <c r="A630" s="2">
        <v>40945.166666666664</v>
      </c>
      <c r="B630" s="1">
        <v>-10.5</v>
      </c>
      <c r="C630" s="1">
        <v>83.3</v>
      </c>
      <c r="D630" s="1">
        <v>0</v>
      </c>
      <c r="E630" s="1">
        <v>1.4</v>
      </c>
      <c r="F630" s="1">
        <v>0</v>
      </c>
      <c r="G630" s="5">
        <v>23.5</v>
      </c>
      <c r="H630" s="1">
        <v>0.9</v>
      </c>
      <c r="I630" s="1">
        <v>267</v>
      </c>
      <c r="J630" s="1">
        <v>0</v>
      </c>
      <c r="K630" s="1">
        <v>-11</v>
      </c>
      <c r="L630" s="1">
        <v>0</v>
      </c>
    </row>
    <row r="631" spans="1:12">
      <c r="A631" s="2">
        <v>40945.208333333336</v>
      </c>
      <c r="B631" s="1">
        <v>-11.2</v>
      </c>
      <c r="C631" s="1">
        <v>85.6</v>
      </c>
      <c r="D631" s="1">
        <v>0</v>
      </c>
      <c r="E631" s="1">
        <v>1.4</v>
      </c>
      <c r="F631" s="1">
        <v>0</v>
      </c>
      <c r="G631" s="5">
        <v>23.5</v>
      </c>
      <c r="H631" s="1">
        <v>0.5</v>
      </c>
      <c r="I631" s="1">
        <v>253</v>
      </c>
      <c r="J631" s="1">
        <v>0</v>
      </c>
      <c r="K631" s="1">
        <v>-11.8</v>
      </c>
      <c r="L631" s="1">
        <v>0</v>
      </c>
    </row>
    <row r="632" spans="1:12">
      <c r="A632" s="2">
        <v>40945.25</v>
      </c>
      <c r="B632" s="1">
        <v>-11.2</v>
      </c>
      <c r="C632" s="1">
        <v>84.4</v>
      </c>
      <c r="D632" s="1">
        <v>0</v>
      </c>
      <c r="E632" s="1">
        <v>1.4</v>
      </c>
      <c r="F632" s="1">
        <v>0</v>
      </c>
      <c r="G632" s="5">
        <v>23.5</v>
      </c>
      <c r="H632" s="1">
        <v>0.4</v>
      </c>
      <c r="I632" s="1">
        <v>226</v>
      </c>
      <c r="J632" s="1">
        <v>0</v>
      </c>
      <c r="K632" s="1">
        <v>-11.6</v>
      </c>
      <c r="L632" s="1">
        <v>0</v>
      </c>
    </row>
    <row r="633" spans="1:12">
      <c r="A633" s="2">
        <v>40945.291666666664</v>
      </c>
      <c r="B633" s="1">
        <v>-11.4</v>
      </c>
      <c r="C633" s="1">
        <v>85.6</v>
      </c>
      <c r="D633" s="1">
        <v>0</v>
      </c>
      <c r="E633" s="1">
        <v>1.4</v>
      </c>
      <c r="F633" s="1">
        <v>0</v>
      </c>
      <c r="G633" s="5">
        <v>23.5</v>
      </c>
      <c r="H633" s="1">
        <v>0.5</v>
      </c>
      <c r="I633" s="1">
        <v>271</v>
      </c>
      <c r="J633" s="1">
        <v>0</v>
      </c>
      <c r="K633" s="1">
        <v>-12.3</v>
      </c>
      <c r="L633" s="1">
        <v>0</v>
      </c>
    </row>
    <row r="634" spans="1:12">
      <c r="A634" s="2">
        <v>40945.333333333336</v>
      </c>
      <c r="B634" s="1">
        <v>-11.4</v>
      </c>
      <c r="C634" s="1">
        <v>85.6</v>
      </c>
      <c r="D634" s="1">
        <v>0</v>
      </c>
      <c r="E634" s="1">
        <v>1.4</v>
      </c>
      <c r="F634" s="1">
        <v>0</v>
      </c>
      <c r="G634" s="5">
        <v>23.5</v>
      </c>
      <c r="H634" s="1">
        <v>0.2</v>
      </c>
      <c r="I634" s="1">
        <v>278</v>
      </c>
      <c r="J634" s="1">
        <v>0</v>
      </c>
      <c r="K634" s="1">
        <v>-12.4</v>
      </c>
      <c r="L634" s="1">
        <v>0</v>
      </c>
    </row>
    <row r="635" spans="1:12">
      <c r="A635" s="2">
        <v>40945.375</v>
      </c>
      <c r="B635" s="1">
        <v>-10.4</v>
      </c>
      <c r="C635" s="1">
        <v>81.099999999999994</v>
      </c>
      <c r="D635" s="1">
        <v>0</v>
      </c>
      <c r="E635" s="1">
        <v>1.4</v>
      </c>
      <c r="F635" s="1">
        <v>0</v>
      </c>
      <c r="G635" s="5">
        <v>23.5</v>
      </c>
      <c r="H635" s="1">
        <v>0.5</v>
      </c>
      <c r="I635" s="1">
        <v>267</v>
      </c>
      <c r="J635" s="1">
        <v>0.3</v>
      </c>
      <c r="K635" s="1">
        <v>-10.8</v>
      </c>
      <c r="L635" s="1">
        <v>0</v>
      </c>
    </row>
    <row r="636" spans="1:12">
      <c r="A636" s="2">
        <v>40945.416666666664</v>
      </c>
      <c r="B636" s="1">
        <v>-7.8</v>
      </c>
      <c r="C636" s="1">
        <v>71</v>
      </c>
      <c r="D636" s="1">
        <v>0</v>
      </c>
      <c r="E636" s="1">
        <v>1.4</v>
      </c>
      <c r="F636" s="1">
        <v>0</v>
      </c>
      <c r="G636" s="5">
        <v>23.5</v>
      </c>
      <c r="H636" s="1">
        <v>1.2</v>
      </c>
      <c r="I636" s="1">
        <v>222</v>
      </c>
      <c r="J636" s="1">
        <v>1</v>
      </c>
      <c r="K636" s="1">
        <v>-7.1</v>
      </c>
      <c r="L636" s="1">
        <v>0</v>
      </c>
    </row>
    <row r="637" spans="1:12">
      <c r="A637" s="2">
        <v>40945.458333333336</v>
      </c>
      <c r="B637" s="1">
        <v>-5.7</v>
      </c>
      <c r="C637" s="1">
        <v>61</v>
      </c>
      <c r="D637" s="1">
        <v>0</v>
      </c>
      <c r="E637" s="1">
        <v>1.4</v>
      </c>
      <c r="F637" s="1">
        <v>0</v>
      </c>
      <c r="G637" s="5">
        <v>23.5</v>
      </c>
      <c r="H637" s="1">
        <v>1.3</v>
      </c>
      <c r="I637" s="1">
        <v>224</v>
      </c>
      <c r="J637" s="1">
        <v>1.6</v>
      </c>
      <c r="K637" s="1">
        <v>-4.5</v>
      </c>
      <c r="L637" s="1">
        <v>0</v>
      </c>
    </row>
    <row r="638" spans="1:12">
      <c r="A638" s="2">
        <v>40945.5</v>
      </c>
      <c r="B638" s="1">
        <v>-3.3</v>
      </c>
      <c r="C638" s="1">
        <v>44</v>
      </c>
      <c r="D638" s="1">
        <v>0</v>
      </c>
      <c r="E638" s="1">
        <v>1.4</v>
      </c>
      <c r="F638" s="1">
        <v>0</v>
      </c>
      <c r="G638" s="5">
        <v>23.5</v>
      </c>
      <c r="H638" s="1">
        <v>0.9</v>
      </c>
      <c r="I638" s="1">
        <v>191</v>
      </c>
      <c r="J638" s="1">
        <v>1.7</v>
      </c>
      <c r="K638" s="1">
        <v>-2.6</v>
      </c>
      <c r="L638" s="1">
        <v>0</v>
      </c>
    </row>
    <row r="639" spans="1:12">
      <c r="A639" s="2">
        <v>40945.541666666664</v>
      </c>
      <c r="B639" s="1">
        <v>-1.7</v>
      </c>
      <c r="C639" s="1">
        <v>37</v>
      </c>
      <c r="D639" s="1">
        <v>0</v>
      </c>
      <c r="E639" s="1">
        <v>1.4</v>
      </c>
      <c r="F639" s="1">
        <v>0</v>
      </c>
      <c r="G639" s="5">
        <v>23.5</v>
      </c>
      <c r="H639" s="1">
        <v>0.9</v>
      </c>
      <c r="I639" s="1">
        <v>170</v>
      </c>
      <c r="J639" s="1">
        <v>1.8</v>
      </c>
      <c r="K639" s="1">
        <v>-1.7</v>
      </c>
      <c r="L639" s="1">
        <v>0</v>
      </c>
    </row>
    <row r="640" spans="1:12">
      <c r="A640" s="2">
        <v>40945.583333333336</v>
      </c>
      <c r="B640" s="1">
        <v>-0.7</v>
      </c>
      <c r="C640" s="1">
        <v>33</v>
      </c>
      <c r="D640" s="1">
        <v>0</v>
      </c>
      <c r="E640" s="1">
        <v>1.4</v>
      </c>
      <c r="F640" s="1">
        <v>0</v>
      </c>
      <c r="G640" s="5">
        <v>23.5</v>
      </c>
      <c r="H640" s="1">
        <v>1.5</v>
      </c>
      <c r="I640" s="1">
        <v>137</v>
      </c>
      <c r="J640" s="1">
        <v>1.7</v>
      </c>
      <c r="K640" s="1">
        <v>-0.9</v>
      </c>
      <c r="L640" s="1">
        <v>0</v>
      </c>
    </row>
    <row r="641" spans="1:12">
      <c r="A641" s="2">
        <v>40945.625</v>
      </c>
      <c r="B641" s="1">
        <v>-0.5</v>
      </c>
      <c r="C641" s="1">
        <v>31</v>
      </c>
      <c r="D641" s="1">
        <v>0</v>
      </c>
      <c r="E641" s="1">
        <v>1.4</v>
      </c>
      <c r="F641" s="1">
        <v>0</v>
      </c>
      <c r="G641" s="5">
        <v>23.5</v>
      </c>
      <c r="H641" s="1">
        <v>1.8</v>
      </c>
      <c r="I641" s="1">
        <v>112</v>
      </c>
      <c r="J641" s="1">
        <v>1.4</v>
      </c>
      <c r="K641" s="1">
        <v>-0.3</v>
      </c>
      <c r="L641" s="1">
        <v>0</v>
      </c>
    </row>
    <row r="642" spans="1:12">
      <c r="A642" s="2">
        <v>40945.666666666664</v>
      </c>
      <c r="B642" s="1">
        <v>-0.4</v>
      </c>
      <c r="C642" s="1">
        <v>31</v>
      </c>
      <c r="D642" s="1">
        <v>0</v>
      </c>
      <c r="E642" s="1">
        <v>1.4</v>
      </c>
      <c r="F642" s="1">
        <v>0</v>
      </c>
      <c r="G642" s="5">
        <v>23.5</v>
      </c>
      <c r="H642" s="1">
        <v>1.8</v>
      </c>
      <c r="I642" s="1">
        <v>109</v>
      </c>
      <c r="J642" s="1">
        <v>0.6</v>
      </c>
      <c r="K642" s="1">
        <v>-0.1</v>
      </c>
      <c r="L642" s="1">
        <v>0</v>
      </c>
    </row>
    <row r="643" spans="1:12">
      <c r="A643" s="2">
        <v>40945.708333333336</v>
      </c>
      <c r="B643" s="1">
        <v>-1</v>
      </c>
      <c r="C643" s="1">
        <v>33</v>
      </c>
      <c r="D643" s="1">
        <v>0</v>
      </c>
      <c r="E643" s="1">
        <v>1.4</v>
      </c>
      <c r="F643" s="1">
        <v>0</v>
      </c>
      <c r="G643" s="5">
        <v>23.5</v>
      </c>
      <c r="H643" s="1">
        <v>2</v>
      </c>
      <c r="I643" s="1">
        <v>61</v>
      </c>
      <c r="J643" s="1">
        <v>0.4</v>
      </c>
      <c r="K643" s="1">
        <v>-0.9</v>
      </c>
      <c r="L643" s="1">
        <v>0</v>
      </c>
    </row>
    <row r="644" spans="1:12">
      <c r="A644" s="2">
        <v>40945.75</v>
      </c>
      <c r="B644" s="1">
        <v>-2.2999999999999998</v>
      </c>
      <c r="C644" s="1">
        <v>41</v>
      </c>
      <c r="D644" s="1">
        <v>0</v>
      </c>
      <c r="E644" s="1">
        <v>1.4</v>
      </c>
      <c r="F644" s="1">
        <v>0</v>
      </c>
      <c r="G644" s="5">
        <v>23.5</v>
      </c>
      <c r="H644" s="1">
        <v>0.3</v>
      </c>
      <c r="I644" s="1">
        <v>79</v>
      </c>
      <c r="J644" s="1">
        <v>0</v>
      </c>
      <c r="K644" s="1">
        <v>-2.7</v>
      </c>
      <c r="L644" s="1">
        <v>0</v>
      </c>
    </row>
    <row r="645" spans="1:12">
      <c r="A645" s="2">
        <v>40945.791666666664</v>
      </c>
      <c r="B645" s="1">
        <v>-3.2</v>
      </c>
      <c r="C645" s="1">
        <v>48</v>
      </c>
      <c r="D645" s="1">
        <v>0</v>
      </c>
      <c r="E645" s="1">
        <v>1.4</v>
      </c>
      <c r="F645" s="1">
        <v>0</v>
      </c>
      <c r="G645" s="5">
        <v>23.5</v>
      </c>
      <c r="H645" s="1">
        <v>0.5</v>
      </c>
      <c r="I645" s="1">
        <v>290</v>
      </c>
      <c r="J645" s="1">
        <v>0</v>
      </c>
      <c r="K645" s="1">
        <v>-3.7</v>
      </c>
      <c r="L645" s="1">
        <v>0</v>
      </c>
    </row>
    <row r="646" spans="1:12">
      <c r="A646" s="2">
        <v>40945.833333333336</v>
      </c>
      <c r="B646" s="1">
        <v>-4.7</v>
      </c>
      <c r="C646" s="1">
        <v>57</v>
      </c>
      <c r="D646" s="1">
        <v>0</v>
      </c>
      <c r="E646" s="1">
        <v>1.4</v>
      </c>
      <c r="F646" s="1">
        <v>0</v>
      </c>
      <c r="G646" s="5">
        <v>23.5</v>
      </c>
      <c r="H646" s="1">
        <v>0.6</v>
      </c>
      <c r="I646" s="1">
        <v>272</v>
      </c>
      <c r="J646" s="1">
        <v>0</v>
      </c>
      <c r="K646" s="1">
        <v>-5.4</v>
      </c>
      <c r="L646" s="1">
        <v>0</v>
      </c>
    </row>
    <row r="647" spans="1:12">
      <c r="A647" s="2">
        <v>40945.875</v>
      </c>
      <c r="B647" s="1">
        <v>-5.4</v>
      </c>
      <c r="C647" s="1">
        <v>60</v>
      </c>
      <c r="D647" s="1">
        <v>0</v>
      </c>
      <c r="E647" s="1">
        <v>1.4</v>
      </c>
      <c r="F647" s="1">
        <v>0</v>
      </c>
      <c r="G647" s="5">
        <v>23.5</v>
      </c>
      <c r="H647" s="1">
        <v>0.4</v>
      </c>
      <c r="I647" s="1">
        <v>274</v>
      </c>
      <c r="J647" s="1">
        <v>0</v>
      </c>
      <c r="K647" s="1">
        <v>-6.7</v>
      </c>
      <c r="L647" s="1">
        <v>0</v>
      </c>
    </row>
    <row r="648" spans="1:12">
      <c r="A648" s="2">
        <v>40945.916666666664</v>
      </c>
      <c r="B648" s="1">
        <v>-5.7</v>
      </c>
      <c r="C648" s="1">
        <v>62</v>
      </c>
      <c r="D648" s="1">
        <v>0</v>
      </c>
      <c r="E648" s="1">
        <v>1.4</v>
      </c>
      <c r="F648" s="1">
        <v>0</v>
      </c>
      <c r="G648" s="5">
        <v>23.5</v>
      </c>
      <c r="H648" s="1">
        <v>0.2</v>
      </c>
      <c r="I648" s="1">
        <v>336</v>
      </c>
      <c r="J648" s="1">
        <v>0</v>
      </c>
      <c r="K648" s="1">
        <v>-7.2</v>
      </c>
      <c r="L648" s="1">
        <v>0</v>
      </c>
    </row>
    <row r="649" spans="1:12">
      <c r="A649" s="2">
        <v>40945.958333333336</v>
      </c>
      <c r="B649" s="1">
        <v>-6.2</v>
      </c>
      <c r="C649" s="1">
        <v>67</v>
      </c>
      <c r="D649" s="1">
        <v>0</v>
      </c>
      <c r="E649" s="1">
        <v>1.4</v>
      </c>
      <c r="F649" s="1">
        <v>0</v>
      </c>
      <c r="G649" s="5">
        <v>23.5</v>
      </c>
      <c r="H649" s="1">
        <v>0.3</v>
      </c>
      <c r="I649" s="1">
        <v>285</v>
      </c>
      <c r="J649" s="1">
        <v>0</v>
      </c>
      <c r="K649" s="1">
        <v>-7.3</v>
      </c>
      <c r="L649" s="1">
        <v>0</v>
      </c>
    </row>
    <row r="650" spans="1:12">
      <c r="A650" s="2">
        <v>40946</v>
      </c>
      <c r="B650" s="1">
        <v>-6</v>
      </c>
      <c r="C650" s="1">
        <v>69</v>
      </c>
      <c r="D650" s="1">
        <v>0</v>
      </c>
      <c r="E650" s="1">
        <v>1.4</v>
      </c>
      <c r="F650" s="1">
        <v>0</v>
      </c>
      <c r="G650" s="5">
        <v>23.5</v>
      </c>
      <c r="H650" s="1">
        <v>0.2</v>
      </c>
      <c r="I650" s="1">
        <v>230</v>
      </c>
      <c r="J650" s="1">
        <v>0</v>
      </c>
      <c r="K650" s="1">
        <v>-6.4</v>
      </c>
      <c r="L650" s="1">
        <v>0</v>
      </c>
    </row>
    <row r="651" spans="1:12">
      <c r="A651" s="2">
        <v>40946.041666666664</v>
      </c>
      <c r="B651" s="1">
        <v>-5.3</v>
      </c>
      <c r="C651" s="1">
        <v>66</v>
      </c>
      <c r="D651" s="1">
        <v>0</v>
      </c>
      <c r="E651" s="1">
        <v>1.4</v>
      </c>
      <c r="F651" s="1">
        <v>0</v>
      </c>
      <c r="G651" s="5">
        <v>23.5</v>
      </c>
      <c r="H651" s="1">
        <v>0.5</v>
      </c>
      <c r="I651" s="1">
        <v>291</v>
      </c>
      <c r="J651" s="1">
        <v>0</v>
      </c>
      <c r="K651" s="1">
        <v>-5.5</v>
      </c>
      <c r="L651" s="1">
        <v>0</v>
      </c>
    </row>
    <row r="652" spans="1:12">
      <c r="A652" s="2">
        <v>40946.083333333336</v>
      </c>
      <c r="B652" s="1">
        <v>-4.7</v>
      </c>
      <c r="C652" s="1">
        <v>65</v>
      </c>
      <c r="D652" s="1">
        <v>0</v>
      </c>
      <c r="E652" s="1">
        <v>1.4</v>
      </c>
      <c r="F652" s="1">
        <v>0</v>
      </c>
      <c r="G652" s="5">
        <v>23.5</v>
      </c>
      <c r="H652" s="1">
        <v>0.3</v>
      </c>
      <c r="I652" s="1">
        <v>288</v>
      </c>
      <c r="J652" s="1">
        <v>0</v>
      </c>
      <c r="K652" s="1">
        <v>-4.9000000000000004</v>
      </c>
      <c r="L652" s="1">
        <v>0</v>
      </c>
    </row>
    <row r="653" spans="1:12">
      <c r="A653" s="2">
        <v>40946.125</v>
      </c>
      <c r="B653" s="1">
        <v>-4</v>
      </c>
      <c r="C653" s="1">
        <v>58</v>
      </c>
      <c r="D653" s="1">
        <v>0</v>
      </c>
      <c r="E653" s="1">
        <v>1.4</v>
      </c>
      <c r="F653" s="1">
        <v>0</v>
      </c>
      <c r="G653" s="5">
        <v>23.5</v>
      </c>
      <c r="H653" s="1">
        <v>0.5</v>
      </c>
      <c r="I653" s="1">
        <v>278</v>
      </c>
      <c r="J653" s="1">
        <v>0</v>
      </c>
      <c r="K653" s="1">
        <v>-4.0999999999999996</v>
      </c>
      <c r="L653" s="1">
        <v>0</v>
      </c>
    </row>
    <row r="654" spans="1:12">
      <c r="A654" s="2">
        <v>40946.166666666664</v>
      </c>
      <c r="B654" s="1">
        <v>-3.9</v>
      </c>
      <c r="C654" s="1">
        <v>59</v>
      </c>
      <c r="D654" s="1">
        <v>0</v>
      </c>
      <c r="E654" s="1">
        <v>1.4</v>
      </c>
      <c r="F654" s="1">
        <v>0</v>
      </c>
      <c r="G654" s="5">
        <v>23.5</v>
      </c>
      <c r="H654" s="1">
        <v>0.4</v>
      </c>
      <c r="I654" s="1">
        <v>259</v>
      </c>
      <c r="J654" s="1">
        <v>0</v>
      </c>
      <c r="K654" s="1">
        <v>-4</v>
      </c>
      <c r="L654" s="1">
        <v>0</v>
      </c>
    </row>
    <row r="655" spans="1:12">
      <c r="A655" s="2">
        <v>40946.208333333336</v>
      </c>
      <c r="B655" s="1">
        <v>-4.5</v>
      </c>
      <c r="C655" s="1">
        <v>66</v>
      </c>
      <c r="D655" s="1">
        <v>0</v>
      </c>
      <c r="E655" s="1">
        <v>1.4</v>
      </c>
      <c r="F655" s="1">
        <v>0</v>
      </c>
      <c r="G655" s="5">
        <v>23.5</v>
      </c>
      <c r="H655" s="1">
        <v>0.5</v>
      </c>
      <c r="I655" s="1">
        <v>66</v>
      </c>
      <c r="J655" s="1">
        <v>0</v>
      </c>
      <c r="K655" s="1">
        <v>-4.5</v>
      </c>
      <c r="L655" s="1">
        <v>0</v>
      </c>
    </row>
    <row r="656" spans="1:12">
      <c r="A656" s="2">
        <v>40946.25</v>
      </c>
      <c r="B656" s="1">
        <v>-4.5</v>
      </c>
      <c r="C656" s="1">
        <v>69</v>
      </c>
      <c r="D656" s="1">
        <v>0</v>
      </c>
      <c r="E656" s="1">
        <v>1.4</v>
      </c>
      <c r="F656" s="1">
        <v>0</v>
      </c>
      <c r="G656" s="5">
        <v>23.5</v>
      </c>
      <c r="H656" s="1">
        <v>1</v>
      </c>
      <c r="I656" s="1">
        <v>273</v>
      </c>
      <c r="J656" s="1">
        <v>0</v>
      </c>
      <c r="K656" s="1">
        <v>-4.4000000000000004</v>
      </c>
      <c r="L656" s="1">
        <v>0</v>
      </c>
    </row>
    <row r="657" spans="1:12">
      <c r="A657" s="2">
        <v>40946.291666666664</v>
      </c>
      <c r="B657" s="1">
        <v>-3.3</v>
      </c>
      <c r="C657" s="1">
        <v>64</v>
      </c>
      <c r="D657" s="1">
        <v>0</v>
      </c>
      <c r="E657" s="1">
        <v>1.4</v>
      </c>
      <c r="F657" s="1">
        <v>0</v>
      </c>
      <c r="G657" s="5">
        <v>23.5</v>
      </c>
      <c r="H657" s="1">
        <v>0.9</v>
      </c>
      <c r="I657" s="1">
        <v>251</v>
      </c>
      <c r="J657" s="1">
        <v>0</v>
      </c>
      <c r="K657" s="1">
        <v>-3.2</v>
      </c>
      <c r="L657" s="1">
        <v>0</v>
      </c>
    </row>
    <row r="658" spans="1:12">
      <c r="A658" s="2">
        <v>40946.333333333336</v>
      </c>
      <c r="B658" s="1">
        <v>-3.1</v>
      </c>
      <c r="C658" s="1">
        <v>67</v>
      </c>
      <c r="D658" s="1">
        <v>0</v>
      </c>
      <c r="E658" s="1">
        <v>1.4</v>
      </c>
      <c r="F658" s="1">
        <v>0</v>
      </c>
      <c r="G658" s="5">
        <v>23.5</v>
      </c>
      <c r="H658" s="1">
        <v>0.4</v>
      </c>
      <c r="I658" s="1">
        <v>289</v>
      </c>
      <c r="J658" s="1">
        <v>0</v>
      </c>
      <c r="K658" s="1">
        <v>-3.1</v>
      </c>
      <c r="L658" s="1">
        <v>0</v>
      </c>
    </row>
    <row r="659" spans="1:12">
      <c r="A659" s="2">
        <v>40946.375</v>
      </c>
      <c r="B659" s="1">
        <v>-3.2</v>
      </c>
      <c r="C659" s="1">
        <v>76</v>
      </c>
      <c r="D659" s="1">
        <v>0</v>
      </c>
      <c r="E659" s="1">
        <v>1.4</v>
      </c>
      <c r="F659" s="1">
        <v>0</v>
      </c>
      <c r="G659" s="5">
        <v>23.5</v>
      </c>
      <c r="H659" s="1">
        <v>0.1</v>
      </c>
      <c r="I659" s="1">
        <v>259</v>
      </c>
      <c r="J659" s="1">
        <v>0</v>
      </c>
      <c r="K659" s="1">
        <v>-3.1</v>
      </c>
      <c r="L659" s="1">
        <v>0</v>
      </c>
    </row>
    <row r="660" spans="1:12">
      <c r="A660" s="2">
        <v>40946.416666666664</v>
      </c>
      <c r="B660" s="1">
        <v>-2.5</v>
      </c>
      <c r="C660" s="1">
        <v>74</v>
      </c>
      <c r="D660" s="1">
        <v>0</v>
      </c>
      <c r="E660" s="1">
        <v>1.4</v>
      </c>
      <c r="F660" s="1">
        <v>0</v>
      </c>
      <c r="G660" s="5">
        <v>23.5</v>
      </c>
      <c r="H660" s="1">
        <v>0.2</v>
      </c>
      <c r="I660" s="1">
        <v>266</v>
      </c>
      <c r="J660" s="1">
        <v>0.1</v>
      </c>
      <c r="K660" s="1">
        <v>-2.2000000000000002</v>
      </c>
      <c r="L660" s="1">
        <v>0</v>
      </c>
    </row>
    <row r="661" spans="1:12">
      <c r="A661" s="2">
        <v>40946.458333333336</v>
      </c>
      <c r="B661" s="1">
        <v>-2.4</v>
      </c>
      <c r="C661" s="1">
        <v>75</v>
      </c>
      <c r="D661" s="1">
        <v>0.2</v>
      </c>
      <c r="E661" s="1">
        <v>1.6</v>
      </c>
      <c r="F661" s="1">
        <v>0</v>
      </c>
      <c r="G661" s="5">
        <v>23.5</v>
      </c>
      <c r="H661" s="1">
        <v>0.2</v>
      </c>
      <c r="I661" s="1">
        <v>25</v>
      </c>
      <c r="J661" s="1">
        <v>0.1</v>
      </c>
      <c r="K661" s="1">
        <v>-2.1</v>
      </c>
      <c r="L661" s="1">
        <v>0</v>
      </c>
    </row>
    <row r="662" spans="1:12">
      <c r="A662" s="2">
        <v>40946.5</v>
      </c>
      <c r="B662" s="1">
        <v>-2.6</v>
      </c>
      <c r="C662" s="1">
        <v>87.8</v>
      </c>
      <c r="D662" s="1">
        <v>0.4</v>
      </c>
      <c r="E662" s="1">
        <v>2</v>
      </c>
      <c r="F662" s="1">
        <v>42</v>
      </c>
      <c r="G662" s="5">
        <v>24.2</v>
      </c>
      <c r="H662" s="1">
        <v>0.1</v>
      </c>
      <c r="I662" s="1">
        <v>167</v>
      </c>
      <c r="J662" s="1">
        <v>0.2</v>
      </c>
      <c r="K662" s="1">
        <v>-2.5</v>
      </c>
      <c r="L662" s="1">
        <v>0</v>
      </c>
    </row>
    <row r="663" spans="1:12">
      <c r="A663" s="2">
        <v>40946.541666666664</v>
      </c>
      <c r="B663" s="1">
        <v>-2.1</v>
      </c>
      <c r="C663" s="1">
        <v>87.8</v>
      </c>
      <c r="D663" s="1">
        <v>0.6</v>
      </c>
      <c r="E663" s="1">
        <v>2.6</v>
      </c>
      <c r="F663" s="1">
        <v>60</v>
      </c>
      <c r="G663" s="5">
        <v>25.2</v>
      </c>
      <c r="H663" s="1">
        <v>0.3</v>
      </c>
      <c r="I663" s="1">
        <v>165</v>
      </c>
      <c r="J663" s="1">
        <v>0.2</v>
      </c>
      <c r="K663" s="1">
        <v>-1.8</v>
      </c>
      <c r="L663" s="1">
        <v>0</v>
      </c>
    </row>
    <row r="664" spans="1:12">
      <c r="A664" s="2">
        <v>40946.583333333336</v>
      </c>
      <c r="B664" s="1">
        <v>-1.7</v>
      </c>
      <c r="C664" s="1">
        <v>88.9</v>
      </c>
      <c r="D664" s="1">
        <v>0.6</v>
      </c>
      <c r="E664" s="1">
        <v>3.2</v>
      </c>
      <c r="F664" s="1">
        <v>60</v>
      </c>
      <c r="G664" s="5">
        <v>26.2</v>
      </c>
      <c r="H664" s="1">
        <v>0.1</v>
      </c>
      <c r="I664" s="1">
        <v>147</v>
      </c>
      <c r="J664" s="1">
        <v>0.2</v>
      </c>
      <c r="K664" s="1">
        <v>-1.6</v>
      </c>
      <c r="L664" s="1">
        <v>0</v>
      </c>
    </row>
    <row r="665" spans="1:12">
      <c r="A665" s="2">
        <v>40946.625</v>
      </c>
      <c r="B665" s="1">
        <v>-1.1000000000000001</v>
      </c>
      <c r="C665" s="1">
        <v>86.7</v>
      </c>
      <c r="D665" s="1">
        <v>0.4</v>
      </c>
      <c r="E665" s="1">
        <v>3.6</v>
      </c>
      <c r="F665" s="1">
        <v>60</v>
      </c>
      <c r="G665" s="5">
        <v>27.2</v>
      </c>
      <c r="H665" s="1">
        <v>0.1</v>
      </c>
      <c r="I665" s="1">
        <v>237</v>
      </c>
      <c r="J665" s="1">
        <v>0.1</v>
      </c>
      <c r="K665" s="1">
        <v>-0.7</v>
      </c>
      <c r="L665" s="1">
        <v>0</v>
      </c>
    </row>
    <row r="666" spans="1:12">
      <c r="A666" s="2">
        <v>40946.666666666664</v>
      </c>
      <c r="B666" s="1">
        <v>-0.8</v>
      </c>
      <c r="C666" s="1">
        <v>86.7</v>
      </c>
      <c r="D666" s="1">
        <v>0.4</v>
      </c>
      <c r="E666" s="1">
        <v>4</v>
      </c>
      <c r="F666" s="1">
        <v>60</v>
      </c>
      <c r="G666" s="5">
        <v>28.2</v>
      </c>
      <c r="H666" s="1">
        <v>0</v>
      </c>
      <c r="I666" s="1">
        <v>222</v>
      </c>
      <c r="J666" s="1">
        <v>0.1</v>
      </c>
      <c r="K666" s="1">
        <v>-0.6</v>
      </c>
      <c r="L666" s="1">
        <v>0</v>
      </c>
    </row>
    <row r="667" spans="1:12">
      <c r="A667" s="2">
        <v>40946.708333333336</v>
      </c>
      <c r="B667" s="1">
        <v>-1</v>
      </c>
      <c r="C667" s="1">
        <v>86.7</v>
      </c>
      <c r="D667" s="1">
        <v>0</v>
      </c>
      <c r="E667" s="1">
        <v>4</v>
      </c>
      <c r="F667" s="1">
        <v>60</v>
      </c>
      <c r="G667" s="5">
        <v>29.2</v>
      </c>
      <c r="H667" s="1">
        <v>0.5</v>
      </c>
      <c r="I667" s="1">
        <v>231</v>
      </c>
      <c r="J667" s="1">
        <v>0</v>
      </c>
      <c r="K667" s="1">
        <v>-0.8</v>
      </c>
      <c r="L667" s="1">
        <v>0</v>
      </c>
    </row>
    <row r="668" spans="1:12">
      <c r="A668" s="2">
        <v>40946.75</v>
      </c>
      <c r="B668" s="1">
        <v>-1.4</v>
      </c>
      <c r="C668" s="1">
        <v>86.7</v>
      </c>
      <c r="D668" s="1">
        <v>0</v>
      </c>
      <c r="E668" s="1">
        <v>4</v>
      </c>
      <c r="F668" s="1">
        <v>60</v>
      </c>
      <c r="G668" s="5">
        <v>30.2</v>
      </c>
      <c r="H668" s="1">
        <v>0.6</v>
      </c>
      <c r="I668" s="1">
        <v>240</v>
      </c>
      <c r="J668" s="1">
        <v>0</v>
      </c>
      <c r="K668" s="1">
        <v>-1.1000000000000001</v>
      </c>
      <c r="L668" s="1">
        <v>0</v>
      </c>
    </row>
    <row r="669" spans="1:12">
      <c r="A669" s="2">
        <v>40946.791666666664</v>
      </c>
      <c r="B669" s="1">
        <v>-1.5</v>
      </c>
      <c r="C669" s="1">
        <v>86.7</v>
      </c>
      <c r="D669" s="1">
        <v>0</v>
      </c>
      <c r="E669" s="1">
        <v>4</v>
      </c>
      <c r="F669" s="1">
        <v>60</v>
      </c>
      <c r="G669" s="5">
        <v>31.2</v>
      </c>
      <c r="H669" s="1">
        <v>0.2</v>
      </c>
      <c r="I669" s="1">
        <v>179</v>
      </c>
      <c r="J669" s="1">
        <v>0</v>
      </c>
      <c r="K669" s="1">
        <v>-1.4</v>
      </c>
      <c r="L669" s="1">
        <v>0</v>
      </c>
    </row>
    <row r="670" spans="1:12">
      <c r="A670" s="2">
        <v>40946.833333333336</v>
      </c>
      <c r="B670" s="1">
        <v>-1.4</v>
      </c>
      <c r="C670" s="1">
        <v>85.6</v>
      </c>
      <c r="D670" s="1">
        <v>0</v>
      </c>
      <c r="E670" s="1">
        <v>4</v>
      </c>
      <c r="F670" s="1">
        <v>60</v>
      </c>
      <c r="G670" s="5">
        <v>32.200000000000003</v>
      </c>
      <c r="H670" s="1">
        <v>0.1</v>
      </c>
      <c r="I670" s="1">
        <v>291</v>
      </c>
      <c r="J670" s="1">
        <v>0</v>
      </c>
      <c r="K670" s="1">
        <v>-1.3</v>
      </c>
      <c r="L670" s="1">
        <v>0</v>
      </c>
    </row>
    <row r="671" spans="1:12">
      <c r="A671" s="2">
        <v>40946.875</v>
      </c>
      <c r="B671" s="1">
        <v>-1.3</v>
      </c>
      <c r="C671" s="1">
        <v>84.4</v>
      </c>
      <c r="D671" s="1">
        <v>0</v>
      </c>
      <c r="E671" s="1">
        <v>4</v>
      </c>
      <c r="F671" s="1">
        <v>60</v>
      </c>
      <c r="G671" s="5">
        <v>33.200000000000003</v>
      </c>
      <c r="H671" s="1">
        <v>0.3</v>
      </c>
      <c r="I671" s="1">
        <v>293</v>
      </c>
      <c r="J671" s="1">
        <v>0</v>
      </c>
      <c r="K671" s="1">
        <v>-1.4</v>
      </c>
      <c r="L671" s="1">
        <v>0</v>
      </c>
    </row>
    <row r="672" spans="1:12">
      <c r="A672" s="2">
        <v>40946.916666666664</v>
      </c>
      <c r="B672" s="1">
        <v>-1.3</v>
      </c>
      <c r="C672" s="1">
        <v>85.6</v>
      </c>
      <c r="D672" s="1">
        <v>0</v>
      </c>
      <c r="E672" s="1">
        <v>4</v>
      </c>
      <c r="F672" s="1">
        <v>60</v>
      </c>
      <c r="G672" s="5">
        <v>34.200000000000003</v>
      </c>
      <c r="H672" s="1">
        <v>0.2</v>
      </c>
      <c r="I672" s="1">
        <v>68</v>
      </c>
      <c r="J672" s="1">
        <v>0</v>
      </c>
      <c r="K672" s="1">
        <v>-1.4</v>
      </c>
      <c r="L672" s="1">
        <v>0</v>
      </c>
    </row>
    <row r="673" spans="1:12">
      <c r="A673" s="2">
        <v>40946.958333333336</v>
      </c>
      <c r="B673" s="1">
        <v>-1.3</v>
      </c>
      <c r="C673" s="1">
        <v>85.6</v>
      </c>
      <c r="D673" s="1">
        <v>0</v>
      </c>
      <c r="E673" s="1">
        <v>4</v>
      </c>
      <c r="F673" s="1">
        <v>60</v>
      </c>
      <c r="G673" s="5">
        <v>35.200000000000003</v>
      </c>
      <c r="H673" s="1">
        <v>0.1</v>
      </c>
      <c r="I673" s="1">
        <v>162</v>
      </c>
      <c r="J673" s="1">
        <v>0</v>
      </c>
      <c r="K673" s="1">
        <v>-1.4</v>
      </c>
      <c r="L673" s="1">
        <v>0</v>
      </c>
    </row>
    <row r="674" spans="1:12">
      <c r="A674" s="2">
        <v>40947</v>
      </c>
      <c r="B674" s="1">
        <v>-1.3</v>
      </c>
      <c r="C674" s="1">
        <v>86.7</v>
      </c>
      <c r="D674" s="1">
        <v>0</v>
      </c>
      <c r="E674" s="1">
        <v>4</v>
      </c>
      <c r="F674" s="1">
        <v>60</v>
      </c>
      <c r="G674" s="5">
        <v>36.200000000000003</v>
      </c>
      <c r="H674" s="1">
        <v>0.3</v>
      </c>
      <c r="I674" s="1">
        <v>203</v>
      </c>
      <c r="J674" s="1">
        <v>0</v>
      </c>
      <c r="K674" s="1">
        <v>-1.2</v>
      </c>
      <c r="L674" s="1">
        <v>0</v>
      </c>
    </row>
    <row r="675" spans="1:12">
      <c r="A675" s="2">
        <v>40947.041666666664</v>
      </c>
      <c r="B675" s="1">
        <v>-1.1000000000000001</v>
      </c>
      <c r="C675" s="1">
        <v>85.6</v>
      </c>
      <c r="D675" s="1">
        <v>0</v>
      </c>
      <c r="E675" s="1">
        <v>4</v>
      </c>
      <c r="F675" s="1">
        <v>60</v>
      </c>
      <c r="G675" s="5">
        <v>37.200000000000003</v>
      </c>
      <c r="H675" s="1">
        <v>0.3</v>
      </c>
      <c r="I675" s="1">
        <v>324</v>
      </c>
      <c r="J675" s="1">
        <v>0</v>
      </c>
      <c r="K675" s="1">
        <v>-1.1000000000000001</v>
      </c>
      <c r="L675" s="1">
        <v>0</v>
      </c>
    </row>
    <row r="676" spans="1:12">
      <c r="A676" s="2">
        <v>40947.083333333336</v>
      </c>
      <c r="B676" s="1">
        <v>-1.3</v>
      </c>
      <c r="C676" s="1">
        <v>86.7</v>
      </c>
      <c r="D676" s="1">
        <v>0</v>
      </c>
      <c r="E676" s="1">
        <v>4</v>
      </c>
      <c r="F676" s="1">
        <v>60</v>
      </c>
      <c r="G676" s="5">
        <v>38.200000000000003</v>
      </c>
      <c r="H676" s="1">
        <v>0.6</v>
      </c>
      <c r="I676" s="1">
        <v>203</v>
      </c>
      <c r="J676" s="1">
        <v>0</v>
      </c>
      <c r="K676" s="1">
        <v>-1.3</v>
      </c>
      <c r="L676" s="1">
        <v>0</v>
      </c>
    </row>
    <row r="677" spans="1:12">
      <c r="A677" s="2">
        <v>40947.125</v>
      </c>
      <c r="B677" s="1">
        <v>-1.6</v>
      </c>
      <c r="C677" s="1">
        <v>86.7</v>
      </c>
      <c r="D677" s="1">
        <v>0</v>
      </c>
      <c r="E677" s="1">
        <v>4</v>
      </c>
      <c r="F677" s="1">
        <v>60</v>
      </c>
      <c r="G677" s="5">
        <v>39.200000000000003</v>
      </c>
      <c r="H677" s="1">
        <v>0.2</v>
      </c>
      <c r="I677" s="1">
        <v>211</v>
      </c>
      <c r="J677" s="1">
        <v>0</v>
      </c>
      <c r="K677" s="1">
        <v>-1.8</v>
      </c>
      <c r="L677" s="1">
        <v>0</v>
      </c>
    </row>
    <row r="678" spans="1:12">
      <c r="A678" s="2">
        <v>40947.166666666664</v>
      </c>
      <c r="B678" s="1">
        <v>-2.2000000000000002</v>
      </c>
      <c r="C678" s="1">
        <v>87.8</v>
      </c>
      <c r="D678" s="1">
        <v>0</v>
      </c>
      <c r="E678" s="1">
        <v>4</v>
      </c>
      <c r="F678" s="1">
        <v>12</v>
      </c>
      <c r="G678" s="5">
        <v>39.4</v>
      </c>
      <c r="H678" s="1">
        <v>0.3</v>
      </c>
      <c r="I678" s="1">
        <v>81</v>
      </c>
      <c r="J678" s="1">
        <v>0</v>
      </c>
      <c r="K678" s="1">
        <v>-3.1</v>
      </c>
      <c r="L678" s="1">
        <v>0</v>
      </c>
    </row>
    <row r="679" spans="1:12">
      <c r="A679" s="2">
        <v>40947.208333333336</v>
      </c>
      <c r="B679" s="1">
        <v>-3.1</v>
      </c>
      <c r="C679" s="1">
        <v>87.8</v>
      </c>
      <c r="D679" s="1">
        <v>0</v>
      </c>
      <c r="E679" s="1">
        <v>4</v>
      </c>
      <c r="F679" s="1">
        <v>0</v>
      </c>
      <c r="G679" s="5">
        <v>39.4</v>
      </c>
      <c r="H679" s="1">
        <v>0.4</v>
      </c>
      <c r="I679" s="1">
        <v>142</v>
      </c>
      <c r="J679" s="1">
        <v>0</v>
      </c>
      <c r="K679" s="1">
        <v>-4.5</v>
      </c>
      <c r="L679" s="1">
        <v>0</v>
      </c>
    </row>
    <row r="680" spans="1:12">
      <c r="A680" s="2">
        <v>40947.25</v>
      </c>
      <c r="B680" s="1">
        <v>-3.6</v>
      </c>
      <c r="C680" s="1">
        <v>88.9</v>
      </c>
      <c r="D680" s="1">
        <v>0</v>
      </c>
      <c r="E680" s="1">
        <v>4</v>
      </c>
      <c r="F680" s="1">
        <v>0</v>
      </c>
      <c r="G680" s="5">
        <v>39.4</v>
      </c>
      <c r="H680" s="1">
        <v>0.1</v>
      </c>
      <c r="I680" s="1">
        <v>161</v>
      </c>
      <c r="J680" s="1">
        <v>0</v>
      </c>
      <c r="K680" s="1">
        <v>-5.0999999999999996</v>
      </c>
      <c r="L680" s="1">
        <v>0</v>
      </c>
    </row>
    <row r="681" spans="1:12">
      <c r="A681" s="2">
        <v>40947.291666666664</v>
      </c>
      <c r="B681" s="1">
        <v>-4.5</v>
      </c>
      <c r="C681" s="1">
        <v>90</v>
      </c>
      <c r="D681" s="1">
        <v>0</v>
      </c>
      <c r="E681" s="1">
        <v>4</v>
      </c>
      <c r="F681" s="1">
        <v>0</v>
      </c>
      <c r="G681" s="5">
        <v>39.4</v>
      </c>
      <c r="H681" s="1">
        <v>0.1</v>
      </c>
      <c r="I681" s="1">
        <v>44</v>
      </c>
      <c r="J681" s="1">
        <v>0</v>
      </c>
      <c r="K681" s="1">
        <v>-5.9</v>
      </c>
      <c r="L681" s="1">
        <v>0</v>
      </c>
    </row>
    <row r="682" spans="1:12">
      <c r="A682" s="2">
        <v>40947.333333333336</v>
      </c>
      <c r="B682" s="1">
        <v>-4.5999999999999996</v>
      </c>
      <c r="C682" s="1">
        <v>91.1</v>
      </c>
      <c r="D682" s="1">
        <v>0</v>
      </c>
      <c r="E682" s="1">
        <v>4</v>
      </c>
      <c r="F682" s="1">
        <v>0</v>
      </c>
      <c r="G682" s="5">
        <v>39.4</v>
      </c>
      <c r="H682" s="1">
        <v>0.5</v>
      </c>
      <c r="I682" s="1">
        <v>272</v>
      </c>
      <c r="J682" s="1">
        <v>0</v>
      </c>
      <c r="K682" s="1">
        <v>-5.9</v>
      </c>
      <c r="L682" s="1">
        <v>0</v>
      </c>
    </row>
    <row r="683" spans="1:12">
      <c r="A683" s="2">
        <v>40947.375</v>
      </c>
      <c r="B683" s="1">
        <v>-4.5</v>
      </c>
      <c r="C683" s="1">
        <v>87.8</v>
      </c>
      <c r="D683" s="1">
        <v>0</v>
      </c>
      <c r="E683" s="1">
        <v>4</v>
      </c>
      <c r="F683" s="1">
        <v>0</v>
      </c>
      <c r="G683" s="5">
        <v>39.4</v>
      </c>
      <c r="H683" s="1">
        <v>0.4</v>
      </c>
      <c r="I683" s="1">
        <v>173</v>
      </c>
      <c r="J683" s="1">
        <v>0</v>
      </c>
      <c r="K683" s="1">
        <v>-5.6</v>
      </c>
      <c r="L683" s="1">
        <v>0</v>
      </c>
    </row>
    <row r="684" spans="1:12">
      <c r="A684" s="2">
        <v>40947.416666666664</v>
      </c>
      <c r="B684" s="1">
        <v>-1.7</v>
      </c>
      <c r="C684" s="1">
        <v>77</v>
      </c>
      <c r="D684" s="1">
        <v>0</v>
      </c>
      <c r="E684" s="1">
        <v>4</v>
      </c>
      <c r="F684" s="1">
        <v>50</v>
      </c>
      <c r="G684" s="5">
        <v>40.299999999999997</v>
      </c>
      <c r="H684" s="1">
        <v>0.4</v>
      </c>
      <c r="I684" s="1">
        <v>16</v>
      </c>
      <c r="J684" s="1">
        <v>0.2</v>
      </c>
      <c r="K684" s="1">
        <v>-2.1</v>
      </c>
      <c r="L684" s="1">
        <v>0</v>
      </c>
    </row>
    <row r="685" spans="1:12">
      <c r="A685" s="2">
        <v>40947.458333333336</v>
      </c>
      <c r="B685" s="1">
        <v>0.6</v>
      </c>
      <c r="C685" s="1">
        <v>65</v>
      </c>
      <c r="D685" s="1">
        <v>0</v>
      </c>
      <c r="E685" s="1">
        <v>4</v>
      </c>
      <c r="F685" s="1">
        <v>60</v>
      </c>
      <c r="G685" s="5">
        <v>41.3</v>
      </c>
      <c r="H685" s="1">
        <v>0.8</v>
      </c>
      <c r="I685" s="1">
        <v>225</v>
      </c>
      <c r="J685" s="1">
        <v>0.5</v>
      </c>
      <c r="K685" s="1">
        <v>1.1000000000000001</v>
      </c>
      <c r="L685" s="1">
        <v>0</v>
      </c>
    </row>
    <row r="686" spans="1:12">
      <c r="A686" s="2">
        <v>40947.5</v>
      </c>
      <c r="B686" s="1">
        <v>2.6</v>
      </c>
      <c r="C686" s="1">
        <v>58</v>
      </c>
      <c r="D686" s="1">
        <v>0</v>
      </c>
      <c r="E686" s="1">
        <v>4</v>
      </c>
      <c r="F686" s="1">
        <v>60</v>
      </c>
      <c r="G686" s="5">
        <v>42.3</v>
      </c>
      <c r="H686" s="1">
        <v>1</v>
      </c>
      <c r="I686" s="1">
        <v>215</v>
      </c>
      <c r="J686" s="1">
        <v>1.1000000000000001</v>
      </c>
      <c r="K686" s="1">
        <v>3.3</v>
      </c>
      <c r="L686" s="1">
        <v>0</v>
      </c>
    </row>
    <row r="687" spans="1:12">
      <c r="A687" s="2">
        <v>40947.541666666664</v>
      </c>
      <c r="B687" s="1">
        <v>2.9</v>
      </c>
      <c r="C687" s="1">
        <v>56</v>
      </c>
      <c r="D687" s="1">
        <v>0</v>
      </c>
      <c r="E687" s="1">
        <v>4</v>
      </c>
      <c r="F687" s="1">
        <v>60</v>
      </c>
      <c r="G687" s="5">
        <v>43.3</v>
      </c>
      <c r="H687" s="1">
        <v>1.1000000000000001</v>
      </c>
      <c r="I687" s="1">
        <v>125</v>
      </c>
      <c r="J687" s="1">
        <v>1.7</v>
      </c>
      <c r="K687" s="1">
        <v>2.5</v>
      </c>
      <c r="L687" s="1">
        <v>0</v>
      </c>
    </row>
    <row r="688" spans="1:12">
      <c r="A688" s="2">
        <v>40947.583333333336</v>
      </c>
      <c r="B688" s="1">
        <v>3.7</v>
      </c>
      <c r="C688" s="1">
        <v>55</v>
      </c>
      <c r="D688" s="1">
        <v>0</v>
      </c>
      <c r="E688" s="1">
        <v>4</v>
      </c>
      <c r="F688" s="1">
        <v>29</v>
      </c>
      <c r="G688" s="5">
        <v>43.8</v>
      </c>
      <c r="H688" s="1">
        <v>1.1000000000000001</v>
      </c>
      <c r="I688" s="1">
        <v>102</v>
      </c>
      <c r="J688" s="1">
        <v>1.7</v>
      </c>
      <c r="K688" s="1">
        <v>3.1</v>
      </c>
      <c r="L688" s="1">
        <v>0</v>
      </c>
    </row>
    <row r="689" spans="1:12">
      <c r="A689" s="2">
        <v>40947.625</v>
      </c>
      <c r="B689" s="1">
        <v>5</v>
      </c>
      <c r="C689" s="1">
        <v>51</v>
      </c>
      <c r="D689" s="1">
        <v>0</v>
      </c>
      <c r="E689" s="1">
        <v>4</v>
      </c>
      <c r="F689" s="1">
        <v>0</v>
      </c>
      <c r="G689" s="5">
        <v>43.8</v>
      </c>
      <c r="H689" s="1">
        <v>0.9</v>
      </c>
      <c r="I689" s="1">
        <v>150</v>
      </c>
      <c r="J689" s="1">
        <v>1.4</v>
      </c>
      <c r="K689" s="1">
        <v>4.3</v>
      </c>
      <c r="L689" s="1">
        <v>0</v>
      </c>
    </row>
    <row r="690" spans="1:12">
      <c r="A690" s="2">
        <v>40947.666666666664</v>
      </c>
      <c r="B690" s="1">
        <v>5.7</v>
      </c>
      <c r="C690" s="1">
        <v>50</v>
      </c>
      <c r="D690" s="1">
        <v>0</v>
      </c>
      <c r="E690" s="1">
        <v>4</v>
      </c>
      <c r="F690" s="1">
        <v>0</v>
      </c>
      <c r="G690" s="5">
        <v>43.8</v>
      </c>
      <c r="H690" s="1">
        <v>0.6</v>
      </c>
      <c r="I690" s="1">
        <v>176</v>
      </c>
      <c r="J690" s="1">
        <v>0.7</v>
      </c>
      <c r="K690" s="1">
        <v>5.3</v>
      </c>
      <c r="L690" s="1">
        <v>0</v>
      </c>
    </row>
    <row r="691" spans="1:12">
      <c r="A691" s="2">
        <v>40947.708333333336</v>
      </c>
      <c r="B691" s="1">
        <v>4.5</v>
      </c>
      <c r="C691" s="1">
        <v>53</v>
      </c>
      <c r="D691" s="1">
        <v>0</v>
      </c>
      <c r="E691" s="1">
        <v>4</v>
      </c>
      <c r="F691" s="1">
        <v>0</v>
      </c>
      <c r="G691" s="5">
        <v>43.8</v>
      </c>
      <c r="H691" s="1">
        <v>0.8</v>
      </c>
      <c r="I691" s="1">
        <v>107</v>
      </c>
      <c r="J691" s="1">
        <v>0.4</v>
      </c>
      <c r="K691" s="1">
        <v>4.4000000000000004</v>
      </c>
      <c r="L691" s="1">
        <v>0</v>
      </c>
    </row>
    <row r="692" spans="1:12">
      <c r="A692" s="2">
        <v>40947.75</v>
      </c>
      <c r="B692" s="1">
        <v>2.2000000000000002</v>
      </c>
      <c r="C692" s="1">
        <v>58</v>
      </c>
      <c r="D692" s="1">
        <v>0</v>
      </c>
      <c r="E692" s="1">
        <v>4</v>
      </c>
      <c r="F692" s="1">
        <v>0</v>
      </c>
      <c r="G692" s="5">
        <v>43.8</v>
      </c>
      <c r="H692" s="1">
        <v>0.8</v>
      </c>
      <c r="I692" s="1">
        <v>33</v>
      </c>
      <c r="J692" s="1">
        <v>0</v>
      </c>
      <c r="K692" s="1">
        <v>1.8</v>
      </c>
      <c r="L692" s="1">
        <v>0</v>
      </c>
    </row>
    <row r="693" spans="1:12">
      <c r="A693" s="2">
        <v>40947.791666666664</v>
      </c>
      <c r="B693" s="1">
        <v>-0.1</v>
      </c>
      <c r="C693" s="1">
        <v>67</v>
      </c>
      <c r="D693" s="1">
        <v>0</v>
      </c>
      <c r="E693" s="1">
        <v>4</v>
      </c>
      <c r="F693" s="1">
        <v>0</v>
      </c>
      <c r="G693" s="5">
        <v>43.8</v>
      </c>
      <c r="H693" s="1">
        <v>0.5</v>
      </c>
      <c r="I693" s="1">
        <v>319</v>
      </c>
      <c r="J693" s="1">
        <v>0</v>
      </c>
      <c r="K693" s="1">
        <v>-1.5</v>
      </c>
      <c r="L693" s="1">
        <v>0</v>
      </c>
    </row>
    <row r="694" spans="1:12">
      <c r="A694" s="2">
        <v>40947.833333333336</v>
      </c>
      <c r="B694" s="1">
        <v>-1</v>
      </c>
      <c r="C694" s="1">
        <v>69</v>
      </c>
      <c r="D694" s="1">
        <v>0</v>
      </c>
      <c r="E694" s="1">
        <v>4</v>
      </c>
      <c r="F694" s="1">
        <v>0</v>
      </c>
      <c r="G694" s="5">
        <v>43.8</v>
      </c>
      <c r="H694" s="1">
        <v>0.7</v>
      </c>
      <c r="I694" s="1">
        <v>278</v>
      </c>
      <c r="J694" s="1">
        <v>0</v>
      </c>
      <c r="K694" s="1">
        <v>-2.1</v>
      </c>
      <c r="L694" s="1">
        <v>0</v>
      </c>
    </row>
    <row r="695" spans="1:12">
      <c r="A695" s="2">
        <v>40947.875</v>
      </c>
      <c r="B695" s="1">
        <v>-1.7</v>
      </c>
      <c r="C695" s="1">
        <v>67</v>
      </c>
      <c r="D695" s="1">
        <v>0</v>
      </c>
      <c r="E695" s="1">
        <v>4</v>
      </c>
      <c r="F695" s="1">
        <v>0</v>
      </c>
      <c r="G695" s="5">
        <v>43.8</v>
      </c>
      <c r="H695" s="1">
        <v>0.1</v>
      </c>
      <c r="I695" s="1">
        <v>308</v>
      </c>
      <c r="J695" s="1">
        <v>0</v>
      </c>
      <c r="K695" s="1">
        <v>-3.1</v>
      </c>
      <c r="L695" s="1">
        <v>0</v>
      </c>
    </row>
    <row r="696" spans="1:12">
      <c r="A696" s="2">
        <v>40947.916666666664</v>
      </c>
      <c r="B696" s="1">
        <v>-2.1</v>
      </c>
      <c r="C696" s="1">
        <v>65</v>
      </c>
      <c r="D696" s="1">
        <v>0</v>
      </c>
      <c r="E696" s="1">
        <v>4</v>
      </c>
      <c r="F696" s="1">
        <v>0</v>
      </c>
      <c r="G696" s="5">
        <v>43.8</v>
      </c>
      <c r="H696" s="1">
        <v>0.1</v>
      </c>
      <c r="I696" s="1">
        <v>288</v>
      </c>
      <c r="J696" s="1">
        <v>0</v>
      </c>
      <c r="K696" s="1">
        <v>-3.9</v>
      </c>
      <c r="L696" s="1">
        <v>0</v>
      </c>
    </row>
    <row r="697" spans="1:12">
      <c r="A697" s="2">
        <v>40947.958333333336</v>
      </c>
      <c r="B697" s="1">
        <v>-3.5</v>
      </c>
      <c r="C697" s="1">
        <v>77</v>
      </c>
      <c r="D697" s="1">
        <v>0</v>
      </c>
      <c r="E697" s="1">
        <v>4</v>
      </c>
      <c r="F697" s="1">
        <v>0</v>
      </c>
      <c r="G697" s="5">
        <v>43.8</v>
      </c>
      <c r="H697" s="1">
        <v>0.2</v>
      </c>
      <c r="I697" s="1">
        <v>285</v>
      </c>
      <c r="J697" s="1">
        <v>0</v>
      </c>
      <c r="K697" s="1">
        <v>-4.5999999999999996</v>
      </c>
      <c r="L697" s="1">
        <v>0</v>
      </c>
    </row>
    <row r="698" spans="1:12">
      <c r="A698" s="2">
        <v>40948</v>
      </c>
      <c r="B698" s="1">
        <v>-4</v>
      </c>
      <c r="C698" s="1">
        <v>79</v>
      </c>
      <c r="D698" s="1">
        <v>0</v>
      </c>
      <c r="E698" s="1">
        <v>4</v>
      </c>
      <c r="F698" s="1">
        <v>0</v>
      </c>
      <c r="G698" s="5">
        <v>43.8</v>
      </c>
      <c r="H698" s="1">
        <v>0.3</v>
      </c>
      <c r="I698" s="1">
        <v>270</v>
      </c>
      <c r="J698" s="1">
        <v>0</v>
      </c>
      <c r="K698" s="1">
        <v>-5.0999999999999996</v>
      </c>
      <c r="L698" s="1">
        <v>0</v>
      </c>
    </row>
    <row r="699" spans="1:12">
      <c r="A699" s="2">
        <v>40948.041666666664</v>
      </c>
      <c r="B699" s="1">
        <v>-4</v>
      </c>
      <c r="C699" s="1">
        <v>78</v>
      </c>
      <c r="D699" s="1">
        <v>0</v>
      </c>
      <c r="E699" s="1">
        <v>4</v>
      </c>
      <c r="F699" s="1">
        <v>0</v>
      </c>
      <c r="G699" s="5">
        <v>43.8</v>
      </c>
      <c r="H699" s="1">
        <v>0.6</v>
      </c>
      <c r="I699" s="1">
        <v>270</v>
      </c>
      <c r="J699" s="1">
        <v>0</v>
      </c>
      <c r="K699" s="1">
        <v>-5.0999999999999996</v>
      </c>
      <c r="L699" s="1">
        <v>0</v>
      </c>
    </row>
    <row r="700" spans="1:12">
      <c r="A700" s="2">
        <v>40948.083333333336</v>
      </c>
      <c r="B700" s="1">
        <v>-4.5</v>
      </c>
      <c r="C700" s="1">
        <v>78</v>
      </c>
      <c r="D700" s="1">
        <v>0</v>
      </c>
      <c r="E700" s="1">
        <v>4</v>
      </c>
      <c r="F700" s="1">
        <v>0</v>
      </c>
      <c r="G700" s="5">
        <v>43.8</v>
      </c>
      <c r="H700" s="1">
        <v>0.8</v>
      </c>
      <c r="I700" s="1">
        <v>266</v>
      </c>
      <c r="J700" s="1">
        <v>0</v>
      </c>
      <c r="K700" s="1">
        <v>-5.3</v>
      </c>
      <c r="L700" s="1">
        <v>0</v>
      </c>
    </row>
    <row r="701" spans="1:12">
      <c r="A701" s="2">
        <v>40948.125</v>
      </c>
      <c r="B701" s="1">
        <v>-5.3</v>
      </c>
      <c r="C701" s="1">
        <v>81.099999999999994</v>
      </c>
      <c r="D701" s="1">
        <v>0</v>
      </c>
      <c r="E701" s="1">
        <v>4</v>
      </c>
      <c r="F701" s="1">
        <v>0</v>
      </c>
      <c r="G701" s="5">
        <v>43.8</v>
      </c>
      <c r="H701" s="1">
        <v>0.5</v>
      </c>
      <c r="I701" s="1">
        <v>262</v>
      </c>
      <c r="J701" s="1">
        <v>0</v>
      </c>
      <c r="K701" s="1">
        <v>-6</v>
      </c>
      <c r="L701" s="1">
        <v>0</v>
      </c>
    </row>
    <row r="702" spans="1:12">
      <c r="A702" s="2">
        <v>40948.166666666664</v>
      </c>
      <c r="B702" s="1">
        <v>-5.5</v>
      </c>
      <c r="C702" s="1">
        <v>82.2</v>
      </c>
      <c r="D702" s="1">
        <v>0</v>
      </c>
      <c r="E702" s="1">
        <v>4</v>
      </c>
      <c r="F702" s="1">
        <v>0</v>
      </c>
      <c r="G702" s="5">
        <v>43.8</v>
      </c>
      <c r="H702" s="1">
        <v>0.7</v>
      </c>
      <c r="I702" s="1">
        <v>276</v>
      </c>
      <c r="J702" s="1">
        <v>0</v>
      </c>
      <c r="K702" s="1">
        <v>-6.3</v>
      </c>
      <c r="L702" s="1">
        <v>0</v>
      </c>
    </row>
    <row r="703" spans="1:12">
      <c r="A703" s="2">
        <v>40948.208333333336</v>
      </c>
      <c r="B703" s="1">
        <v>-5.6</v>
      </c>
      <c r="C703" s="1">
        <v>80</v>
      </c>
      <c r="D703" s="1">
        <v>0</v>
      </c>
      <c r="E703" s="1">
        <v>4</v>
      </c>
      <c r="F703" s="1">
        <v>0</v>
      </c>
      <c r="G703" s="5">
        <v>43.8</v>
      </c>
      <c r="H703" s="1">
        <v>0.2</v>
      </c>
      <c r="I703" s="1">
        <v>260</v>
      </c>
      <c r="J703" s="1">
        <v>0</v>
      </c>
      <c r="K703" s="1">
        <v>-6.2</v>
      </c>
      <c r="L703" s="1">
        <v>0</v>
      </c>
    </row>
    <row r="704" spans="1:12">
      <c r="A704" s="2">
        <v>40948.25</v>
      </c>
      <c r="B704" s="1">
        <v>-5.9</v>
      </c>
      <c r="C704" s="1">
        <v>82.2</v>
      </c>
      <c r="D704" s="1">
        <v>0</v>
      </c>
      <c r="E704" s="1">
        <v>4</v>
      </c>
      <c r="F704" s="1">
        <v>0</v>
      </c>
      <c r="G704" s="5">
        <v>43.8</v>
      </c>
      <c r="H704" s="1">
        <v>0.5</v>
      </c>
      <c r="I704" s="1">
        <v>277</v>
      </c>
      <c r="J704" s="1">
        <v>0</v>
      </c>
      <c r="K704" s="1">
        <v>-6.5</v>
      </c>
      <c r="L704" s="1">
        <v>0</v>
      </c>
    </row>
    <row r="705" spans="1:12">
      <c r="A705" s="2">
        <v>40948.291666666664</v>
      </c>
      <c r="B705" s="1">
        <v>-6</v>
      </c>
      <c r="C705" s="1">
        <v>86.7</v>
      </c>
      <c r="D705" s="1">
        <v>0</v>
      </c>
      <c r="E705" s="1">
        <v>4</v>
      </c>
      <c r="F705" s="1">
        <v>0</v>
      </c>
      <c r="G705" s="5">
        <v>43.8</v>
      </c>
      <c r="H705" s="1">
        <v>0.2</v>
      </c>
      <c r="I705" s="1">
        <v>274</v>
      </c>
      <c r="J705" s="1">
        <v>0</v>
      </c>
      <c r="K705" s="1">
        <v>-6.9</v>
      </c>
      <c r="L705" s="1">
        <v>0</v>
      </c>
    </row>
    <row r="706" spans="1:12">
      <c r="A706" s="2">
        <v>40948.333333333336</v>
      </c>
      <c r="B706" s="1">
        <v>-6.7</v>
      </c>
      <c r="C706" s="1">
        <v>87.8</v>
      </c>
      <c r="D706" s="1">
        <v>0</v>
      </c>
      <c r="E706" s="1">
        <v>4</v>
      </c>
      <c r="F706" s="1">
        <v>0</v>
      </c>
      <c r="G706" s="5">
        <v>43.8</v>
      </c>
      <c r="H706" s="1">
        <v>0.2</v>
      </c>
      <c r="I706" s="1">
        <v>277</v>
      </c>
      <c r="J706" s="1">
        <v>0</v>
      </c>
      <c r="K706" s="1">
        <v>-7.6</v>
      </c>
      <c r="L706" s="1">
        <v>0</v>
      </c>
    </row>
    <row r="707" spans="1:12">
      <c r="A707" s="2">
        <v>40948.375</v>
      </c>
      <c r="B707" s="1">
        <v>-5.8</v>
      </c>
      <c r="C707" s="1">
        <v>85.6</v>
      </c>
      <c r="D707" s="1">
        <v>0</v>
      </c>
      <c r="E707" s="1">
        <v>4</v>
      </c>
      <c r="F707" s="1">
        <v>0</v>
      </c>
      <c r="G707" s="5">
        <v>43.8</v>
      </c>
      <c r="H707" s="1">
        <v>0.2</v>
      </c>
      <c r="I707" s="1">
        <v>331</v>
      </c>
      <c r="J707" s="1">
        <v>0.2</v>
      </c>
      <c r="K707" s="1">
        <v>-6.3</v>
      </c>
      <c r="L707" s="1">
        <v>0</v>
      </c>
    </row>
    <row r="708" spans="1:12">
      <c r="A708" s="2">
        <v>40948.416666666664</v>
      </c>
      <c r="B708" s="1">
        <v>-3.4</v>
      </c>
      <c r="C708" s="1">
        <v>76</v>
      </c>
      <c r="D708" s="1">
        <v>0</v>
      </c>
      <c r="E708" s="1">
        <v>4</v>
      </c>
      <c r="F708" s="1">
        <v>0</v>
      </c>
      <c r="G708" s="5">
        <v>43.8</v>
      </c>
      <c r="H708" s="1">
        <v>0.2</v>
      </c>
      <c r="I708" s="1">
        <v>217</v>
      </c>
      <c r="J708" s="1">
        <v>0.6</v>
      </c>
      <c r="K708" s="1">
        <v>-3</v>
      </c>
      <c r="L708" s="1">
        <v>0</v>
      </c>
    </row>
    <row r="709" spans="1:12">
      <c r="A709" s="2">
        <v>40948.458333333336</v>
      </c>
      <c r="B709" s="1">
        <v>-1.2</v>
      </c>
      <c r="C709" s="1">
        <v>70</v>
      </c>
      <c r="D709" s="1">
        <v>0</v>
      </c>
      <c r="E709" s="1">
        <v>4</v>
      </c>
      <c r="F709" s="1">
        <v>0</v>
      </c>
      <c r="G709" s="5">
        <v>43.8</v>
      </c>
      <c r="H709" s="1">
        <v>2.2999999999999998</v>
      </c>
      <c r="I709" s="1">
        <v>225</v>
      </c>
      <c r="J709" s="1">
        <v>1.5</v>
      </c>
      <c r="K709" s="1">
        <v>-0.1</v>
      </c>
      <c r="L709" s="1">
        <v>0</v>
      </c>
    </row>
    <row r="710" spans="1:12">
      <c r="A710" s="2">
        <v>40948.5</v>
      </c>
      <c r="B710" s="1">
        <v>0.8</v>
      </c>
      <c r="C710" s="1">
        <v>60</v>
      </c>
      <c r="D710" s="1">
        <v>0</v>
      </c>
      <c r="E710" s="1">
        <v>4</v>
      </c>
      <c r="F710" s="1">
        <v>0</v>
      </c>
      <c r="G710" s="5">
        <v>43.8</v>
      </c>
      <c r="H710" s="1">
        <v>1.3</v>
      </c>
      <c r="I710" s="1">
        <v>200</v>
      </c>
      <c r="J710" s="1">
        <v>1.8</v>
      </c>
      <c r="K710" s="1">
        <v>1.8</v>
      </c>
      <c r="L710" s="1">
        <v>0</v>
      </c>
    </row>
    <row r="711" spans="1:12">
      <c r="A711" s="2">
        <v>40948.541666666664</v>
      </c>
      <c r="B711" s="1">
        <v>1.9</v>
      </c>
      <c r="C711" s="1">
        <v>53</v>
      </c>
      <c r="D711" s="1">
        <v>0</v>
      </c>
      <c r="E711" s="1">
        <v>4</v>
      </c>
      <c r="F711" s="1">
        <v>0</v>
      </c>
      <c r="G711" s="5">
        <v>43.8</v>
      </c>
      <c r="H711" s="1">
        <v>0.9</v>
      </c>
      <c r="I711" s="1">
        <v>158</v>
      </c>
      <c r="J711" s="1">
        <v>1.8</v>
      </c>
      <c r="K711" s="1">
        <v>1.8</v>
      </c>
      <c r="L711" s="1">
        <v>0</v>
      </c>
    </row>
    <row r="712" spans="1:12">
      <c r="A712" s="2">
        <v>40948.583333333336</v>
      </c>
      <c r="B712" s="1">
        <v>2.4</v>
      </c>
      <c r="C712" s="1">
        <v>52</v>
      </c>
      <c r="D712" s="1">
        <v>0</v>
      </c>
      <c r="E712" s="1">
        <v>4</v>
      </c>
      <c r="F712" s="1">
        <v>0</v>
      </c>
      <c r="G712" s="5">
        <v>43.8</v>
      </c>
      <c r="H712" s="1">
        <v>1.6</v>
      </c>
      <c r="I712" s="1">
        <v>111</v>
      </c>
      <c r="J712" s="1">
        <v>1.4</v>
      </c>
      <c r="K712" s="1">
        <v>2.6</v>
      </c>
      <c r="L712" s="1">
        <v>0</v>
      </c>
    </row>
    <row r="713" spans="1:12">
      <c r="A713" s="2">
        <v>40948.625</v>
      </c>
      <c r="B713" s="1">
        <v>2.6</v>
      </c>
      <c r="C713" s="1">
        <v>47</v>
      </c>
      <c r="D713" s="1">
        <v>0.2</v>
      </c>
      <c r="E713" s="1">
        <v>4.2</v>
      </c>
      <c r="F713" s="1">
        <v>0</v>
      </c>
      <c r="G713" s="5">
        <v>43.8</v>
      </c>
      <c r="H713" s="1">
        <v>1.1000000000000001</v>
      </c>
      <c r="I713" s="1">
        <v>86</v>
      </c>
      <c r="J713" s="1">
        <v>0.9</v>
      </c>
      <c r="K713" s="1">
        <v>2.8</v>
      </c>
      <c r="L713" s="1">
        <v>0</v>
      </c>
    </row>
    <row r="714" spans="1:12">
      <c r="A714" s="2">
        <v>40948.666666666664</v>
      </c>
      <c r="B714" s="1">
        <v>3.1</v>
      </c>
      <c r="C714" s="1">
        <v>45</v>
      </c>
      <c r="D714" s="1">
        <v>0</v>
      </c>
      <c r="E714" s="1">
        <v>4.2</v>
      </c>
      <c r="F714" s="1">
        <v>0</v>
      </c>
      <c r="G714" s="5">
        <v>43.8</v>
      </c>
      <c r="H714" s="1">
        <v>0.3</v>
      </c>
      <c r="I714" s="1">
        <v>78</v>
      </c>
      <c r="J714" s="1">
        <v>0.6</v>
      </c>
      <c r="K714" s="1">
        <v>3.2</v>
      </c>
      <c r="L714" s="1">
        <v>0</v>
      </c>
    </row>
    <row r="715" spans="1:12">
      <c r="A715" s="2">
        <v>40948.708333333336</v>
      </c>
      <c r="B715" s="1">
        <v>2.7</v>
      </c>
      <c r="C715" s="1">
        <v>47</v>
      </c>
      <c r="D715" s="1">
        <v>0</v>
      </c>
      <c r="E715" s="1">
        <v>4.2</v>
      </c>
      <c r="F715" s="1">
        <v>0</v>
      </c>
      <c r="G715" s="5">
        <v>43.8</v>
      </c>
      <c r="H715" s="1">
        <v>0</v>
      </c>
      <c r="I715" s="1">
        <v>354</v>
      </c>
      <c r="J715" s="1">
        <v>0.2</v>
      </c>
      <c r="K715" s="1">
        <v>2.8</v>
      </c>
      <c r="L715" s="1">
        <v>0</v>
      </c>
    </row>
    <row r="716" spans="1:12">
      <c r="A716" s="2">
        <v>40948.75</v>
      </c>
      <c r="B716" s="1">
        <v>1.7</v>
      </c>
      <c r="C716" s="1">
        <v>52</v>
      </c>
      <c r="D716" s="1">
        <v>0</v>
      </c>
      <c r="E716" s="1">
        <v>4.2</v>
      </c>
      <c r="F716" s="1">
        <v>0</v>
      </c>
      <c r="G716" s="5">
        <v>43.8</v>
      </c>
      <c r="H716" s="1">
        <v>0.2</v>
      </c>
      <c r="I716" s="1">
        <v>84</v>
      </c>
      <c r="J716" s="1">
        <v>0</v>
      </c>
      <c r="K716" s="1">
        <v>1.5</v>
      </c>
      <c r="L716" s="1">
        <v>0</v>
      </c>
    </row>
    <row r="717" spans="1:12">
      <c r="A717" s="2">
        <v>40948.791666666664</v>
      </c>
      <c r="B717" s="1">
        <v>0.2</v>
      </c>
      <c r="C717" s="1">
        <v>57</v>
      </c>
      <c r="D717" s="1">
        <v>0</v>
      </c>
      <c r="E717" s="1">
        <v>4.2</v>
      </c>
      <c r="F717" s="1">
        <v>0</v>
      </c>
      <c r="G717" s="5">
        <v>43.8</v>
      </c>
      <c r="H717" s="1">
        <v>0.2</v>
      </c>
      <c r="I717" s="1">
        <v>121</v>
      </c>
      <c r="J717" s="1">
        <v>0</v>
      </c>
      <c r="K717" s="1">
        <v>-0.6</v>
      </c>
      <c r="L717" s="1">
        <v>0</v>
      </c>
    </row>
    <row r="718" spans="1:12">
      <c r="A718" s="2">
        <v>40948.833333333336</v>
      </c>
      <c r="B718" s="1">
        <v>0</v>
      </c>
      <c r="C718" s="1">
        <v>51</v>
      </c>
      <c r="D718" s="1">
        <v>0</v>
      </c>
      <c r="E718" s="1">
        <v>4.2</v>
      </c>
      <c r="F718" s="1">
        <v>0</v>
      </c>
      <c r="G718" s="5">
        <v>43.8</v>
      </c>
      <c r="H718" s="1">
        <v>0.7</v>
      </c>
      <c r="I718" s="1">
        <v>3</v>
      </c>
      <c r="J718" s="1">
        <v>0</v>
      </c>
      <c r="K718" s="1">
        <v>-0.6</v>
      </c>
      <c r="L718" s="1">
        <v>0</v>
      </c>
    </row>
    <row r="719" spans="1:12">
      <c r="A719" s="2">
        <v>40948.875</v>
      </c>
      <c r="B719" s="1">
        <v>-0.5</v>
      </c>
      <c r="C719" s="1">
        <v>50</v>
      </c>
      <c r="D719" s="1">
        <v>0</v>
      </c>
      <c r="E719" s="1">
        <v>4.2</v>
      </c>
      <c r="F719" s="1">
        <v>0</v>
      </c>
      <c r="G719" s="5">
        <v>43.8</v>
      </c>
      <c r="H719" s="1">
        <v>0.3</v>
      </c>
      <c r="I719" s="1">
        <v>97</v>
      </c>
      <c r="J719" s="1">
        <v>0</v>
      </c>
      <c r="K719" s="1">
        <v>-1</v>
      </c>
      <c r="L719" s="1">
        <v>0</v>
      </c>
    </row>
    <row r="720" spans="1:12">
      <c r="A720" s="2">
        <v>40948.916666666664</v>
      </c>
      <c r="B720" s="1">
        <v>-1.1000000000000001</v>
      </c>
      <c r="C720" s="1">
        <v>56</v>
      </c>
      <c r="D720" s="1">
        <v>0</v>
      </c>
      <c r="E720" s="1">
        <v>4.2</v>
      </c>
      <c r="F720" s="1">
        <v>0</v>
      </c>
      <c r="G720" s="5">
        <v>43.8</v>
      </c>
      <c r="H720" s="1">
        <v>0.5</v>
      </c>
      <c r="I720" s="1">
        <v>304</v>
      </c>
      <c r="J720" s="1">
        <v>0</v>
      </c>
      <c r="K720" s="1">
        <v>-1.7</v>
      </c>
      <c r="L720" s="1">
        <v>0</v>
      </c>
    </row>
    <row r="721" spans="1:12">
      <c r="A721" s="2">
        <v>40948.958333333336</v>
      </c>
      <c r="B721" s="1">
        <v>-0.3</v>
      </c>
      <c r="C721" s="1">
        <v>41</v>
      </c>
      <c r="D721" s="1">
        <v>0</v>
      </c>
      <c r="E721" s="1">
        <v>4.2</v>
      </c>
      <c r="F721" s="1">
        <v>0</v>
      </c>
      <c r="G721" s="5">
        <v>43.8</v>
      </c>
      <c r="H721" s="1">
        <v>2.2000000000000002</v>
      </c>
      <c r="I721" s="1">
        <v>106</v>
      </c>
      <c r="J721" s="1">
        <v>0</v>
      </c>
      <c r="K721" s="1">
        <v>-0.4</v>
      </c>
      <c r="L721" s="1">
        <v>0</v>
      </c>
    </row>
    <row r="722" spans="1:12">
      <c r="A722" s="2">
        <v>40949</v>
      </c>
      <c r="B722" s="1">
        <v>-0.3</v>
      </c>
      <c r="C722" s="1">
        <v>35</v>
      </c>
      <c r="D722" s="1">
        <v>0</v>
      </c>
      <c r="E722" s="1">
        <v>4.2</v>
      </c>
      <c r="F722" s="1">
        <v>0</v>
      </c>
      <c r="G722" s="5">
        <v>43.8</v>
      </c>
      <c r="H722" s="1">
        <v>2.2999999999999998</v>
      </c>
      <c r="I722" s="1">
        <v>74</v>
      </c>
      <c r="J722" s="1">
        <v>0</v>
      </c>
      <c r="K722" s="1">
        <v>-0.2</v>
      </c>
      <c r="L722" s="1">
        <v>0</v>
      </c>
    </row>
    <row r="723" spans="1:12">
      <c r="A723" s="2">
        <v>40949.041666666664</v>
      </c>
      <c r="B723" s="1">
        <v>-1.4</v>
      </c>
      <c r="C723" s="1">
        <v>57</v>
      </c>
      <c r="D723" s="1">
        <v>0</v>
      </c>
      <c r="E723" s="1">
        <v>4.2</v>
      </c>
      <c r="F723" s="1">
        <v>0</v>
      </c>
      <c r="G723" s="5">
        <v>43.8</v>
      </c>
      <c r="H723" s="1">
        <v>1.6</v>
      </c>
      <c r="I723" s="1">
        <v>184</v>
      </c>
      <c r="J723" s="1">
        <v>0</v>
      </c>
      <c r="K723" s="1">
        <v>-1.3</v>
      </c>
      <c r="L723" s="1">
        <v>0</v>
      </c>
    </row>
    <row r="724" spans="1:12">
      <c r="A724" s="2">
        <v>40949.083333333336</v>
      </c>
      <c r="B724" s="1">
        <v>-2</v>
      </c>
      <c r="C724" s="1">
        <v>59</v>
      </c>
      <c r="D724" s="1">
        <v>0</v>
      </c>
      <c r="E724" s="1">
        <v>4.2</v>
      </c>
      <c r="F724" s="1">
        <v>0</v>
      </c>
      <c r="G724" s="5">
        <v>43.8</v>
      </c>
      <c r="H724" s="1">
        <v>1.5</v>
      </c>
      <c r="I724" s="1">
        <v>95</v>
      </c>
      <c r="J724" s="1">
        <v>0</v>
      </c>
      <c r="K724" s="1">
        <v>-2.1</v>
      </c>
      <c r="L724" s="1">
        <v>0</v>
      </c>
    </row>
    <row r="725" spans="1:12">
      <c r="A725" s="2">
        <v>40949.125</v>
      </c>
      <c r="B725" s="1">
        <v>-2.8</v>
      </c>
      <c r="C725" s="1">
        <v>65</v>
      </c>
      <c r="D725" s="1">
        <v>0</v>
      </c>
      <c r="E725" s="1">
        <v>4.2</v>
      </c>
      <c r="F725" s="1">
        <v>0</v>
      </c>
      <c r="G725" s="5">
        <v>43.8</v>
      </c>
      <c r="H725" s="1">
        <v>1</v>
      </c>
      <c r="I725" s="1">
        <v>346</v>
      </c>
      <c r="J725" s="1">
        <v>0</v>
      </c>
      <c r="K725" s="1">
        <v>-3</v>
      </c>
      <c r="L725" s="1">
        <v>0</v>
      </c>
    </row>
    <row r="726" spans="1:12">
      <c r="A726" s="2">
        <v>40949.166666666664</v>
      </c>
      <c r="B726" s="1">
        <v>-3.5</v>
      </c>
      <c r="C726" s="1">
        <v>64</v>
      </c>
      <c r="D726" s="1">
        <v>0</v>
      </c>
      <c r="E726" s="1">
        <v>4.2</v>
      </c>
      <c r="F726" s="1">
        <v>0</v>
      </c>
      <c r="G726" s="5">
        <v>43.8</v>
      </c>
      <c r="H726" s="1">
        <v>0.9</v>
      </c>
      <c r="I726" s="1">
        <v>241</v>
      </c>
      <c r="J726" s="1">
        <v>0</v>
      </c>
      <c r="K726" s="1">
        <v>-3.7</v>
      </c>
      <c r="L726" s="1">
        <v>0</v>
      </c>
    </row>
    <row r="727" spans="1:12">
      <c r="A727" s="2">
        <v>40949.208333333336</v>
      </c>
      <c r="B727" s="1">
        <v>-2.9</v>
      </c>
      <c r="C727" s="1">
        <v>30</v>
      </c>
      <c r="D727" s="1">
        <v>0</v>
      </c>
      <c r="E727" s="1">
        <v>4.2</v>
      </c>
      <c r="F727" s="1">
        <v>0</v>
      </c>
      <c r="G727" s="5">
        <v>43.8</v>
      </c>
      <c r="H727" s="1">
        <v>3.2</v>
      </c>
      <c r="I727" s="1">
        <v>275</v>
      </c>
      <c r="J727" s="1">
        <v>0</v>
      </c>
      <c r="K727" s="1">
        <v>-2.9</v>
      </c>
      <c r="L727" s="1">
        <v>0</v>
      </c>
    </row>
    <row r="728" spans="1:12">
      <c r="A728" s="2">
        <v>40949.25</v>
      </c>
      <c r="B728" s="1">
        <v>-3.5</v>
      </c>
      <c r="C728" s="1">
        <v>31</v>
      </c>
      <c r="D728" s="1">
        <v>0</v>
      </c>
      <c r="E728" s="1">
        <v>4.2</v>
      </c>
      <c r="F728" s="1">
        <v>0</v>
      </c>
      <c r="G728" s="5">
        <v>43.8</v>
      </c>
      <c r="H728" s="1">
        <v>2.8</v>
      </c>
      <c r="I728" s="1">
        <v>255</v>
      </c>
      <c r="J728" s="1">
        <v>0</v>
      </c>
      <c r="K728" s="1">
        <v>-3.5</v>
      </c>
      <c r="L728" s="1">
        <v>0</v>
      </c>
    </row>
    <row r="729" spans="1:12">
      <c r="A729" s="2">
        <v>40949.291666666664</v>
      </c>
      <c r="B729" s="1">
        <v>-4.5999999999999996</v>
      </c>
      <c r="C729" s="1">
        <v>63</v>
      </c>
      <c r="D729" s="1">
        <v>0</v>
      </c>
      <c r="E729" s="1">
        <v>4.2</v>
      </c>
      <c r="F729" s="1">
        <v>0</v>
      </c>
      <c r="G729" s="5">
        <v>43.8</v>
      </c>
      <c r="H729" s="1">
        <v>0.9</v>
      </c>
      <c r="I729" s="1">
        <v>93</v>
      </c>
      <c r="J729" s="1">
        <v>0</v>
      </c>
      <c r="K729" s="1">
        <v>-4.7</v>
      </c>
      <c r="L729" s="1">
        <v>0</v>
      </c>
    </row>
    <row r="730" spans="1:12">
      <c r="A730" s="2">
        <v>40949.333333333336</v>
      </c>
      <c r="B730" s="1">
        <v>-5.4</v>
      </c>
      <c r="C730" s="1">
        <v>57</v>
      </c>
      <c r="D730" s="1">
        <v>0</v>
      </c>
      <c r="E730" s="1">
        <v>4.2</v>
      </c>
      <c r="F730" s="1">
        <v>0</v>
      </c>
      <c r="G730" s="5">
        <v>43.8</v>
      </c>
      <c r="H730" s="1">
        <v>0.6</v>
      </c>
      <c r="I730" s="1">
        <v>276</v>
      </c>
      <c r="J730" s="1">
        <v>0</v>
      </c>
      <c r="K730" s="1">
        <v>-5.8</v>
      </c>
      <c r="L730" s="1">
        <v>0</v>
      </c>
    </row>
    <row r="731" spans="1:12">
      <c r="A731" s="2">
        <v>40949.375</v>
      </c>
      <c r="B731" s="1">
        <v>-6</v>
      </c>
      <c r="C731" s="1">
        <v>49</v>
      </c>
      <c r="D731" s="1">
        <v>0</v>
      </c>
      <c r="E731" s="1">
        <v>4.2</v>
      </c>
      <c r="F731" s="1">
        <v>0</v>
      </c>
      <c r="G731" s="5">
        <v>43.8</v>
      </c>
      <c r="H731" s="1">
        <v>1</v>
      </c>
      <c r="I731" s="1">
        <v>273</v>
      </c>
      <c r="J731" s="1">
        <v>0</v>
      </c>
      <c r="K731" s="1">
        <v>-6.3</v>
      </c>
      <c r="L731" s="1">
        <v>0</v>
      </c>
    </row>
    <row r="732" spans="1:12">
      <c r="A732" s="2">
        <v>40949.416666666664</v>
      </c>
      <c r="B732" s="1">
        <v>-3.9</v>
      </c>
      <c r="C732" s="1">
        <v>29</v>
      </c>
      <c r="D732" s="1">
        <v>0</v>
      </c>
      <c r="E732" s="1">
        <v>4.2</v>
      </c>
      <c r="F732" s="1">
        <v>0</v>
      </c>
      <c r="G732" s="5">
        <v>43.8</v>
      </c>
      <c r="H732" s="1">
        <v>5.3</v>
      </c>
      <c r="I732" s="1">
        <v>273</v>
      </c>
      <c r="J732" s="1">
        <v>0.6</v>
      </c>
      <c r="K732" s="1">
        <v>-3.7</v>
      </c>
      <c r="L732" s="1">
        <v>0</v>
      </c>
    </row>
    <row r="733" spans="1:12">
      <c r="A733" s="2">
        <v>40949.458333333336</v>
      </c>
      <c r="B733" s="1">
        <v>-3.4</v>
      </c>
      <c r="C733" s="1">
        <v>26</v>
      </c>
      <c r="D733" s="1">
        <v>0</v>
      </c>
      <c r="E733" s="1">
        <v>4.2</v>
      </c>
      <c r="F733" s="1">
        <v>0</v>
      </c>
      <c r="G733" s="5">
        <v>43.8</v>
      </c>
      <c r="H733" s="1">
        <v>5.7</v>
      </c>
      <c r="I733" s="1">
        <v>277</v>
      </c>
      <c r="J733" s="1">
        <v>0.8</v>
      </c>
      <c r="K733" s="1">
        <v>-3.2</v>
      </c>
      <c r="L733" s="1">
        <v>0</v>
      </c>
    </row>
    <row r="734" spans="1:12">
      <c r="A734" s="2">
        <v>40949.5</v>
      </c>
      <c r="B734" s="1">
        <v>-2.1</v>
      </c>
      <c r="C734" s="1">
        <v>24</v>
      </c>
      <c r="D734" s="1">
        <v>0</v>
      </c>
      <c r="E734" s="1">
        <v>4.2</v>
      </c>
      <c r="F734" s="1">
        <v>0</v>
      </c>
      <c r="G734" s="5">
        <v>43.8</v>
      </c>
      <c r="H734" s="1">
        <v>4.2</v>
      </c>
      <c r="I734" s="1">
        <v>274</v>
      </c>
      <c r="J734" s="1">
        <v>1.1000000000000001</v>
      </c>
      <c r="K734" s="1">
        <v>-1.7</v>
      </c>
      <c r="L734" s="1">
        <v>0</v>
      </c>
    </row>
    <row r="735" spans="1:12">
      <c r="A735" s="2">
        <v>40949.541666666664</v>
      </c>
      <c r="B735" s="1">
        <v>-1.5</v>
      </c>
      <c r="C735" s="1">
        <v>24</v>
      </c>
      <c r="D735" s="1">
        <v>0</v>
      </c>
      <c r="E735" s="1">
        <v>4.2</v>
      </c>
      <c r="F735" s="1">
        <v>0</v>
      </c>
      <c r="G735" s="5">
        <v>43.8</v>
      </c>
      <c r="H735" s="1">
        <v>2.2999999999999998</v>
      </c>
      <c r="I735" s="1">
        <v>263</v>
      </c>
      <c r="J735" s="1">
        <v>0.7</v>
      </c>
      <c r="K735" s="1">
        <v>-1</v>
      </c>
      <c r="L735" s="1">
        <v>0</v>
      </c>
    </row>
    <row r="736" spans="1:12">
      <c r="A736" s="2">
        <v>40949.583333333336</v>
      </c>
      <c r="B736" s="1">
        <v>-0.6</v>
      </c>
      <c r="C736" s="1">
        <v>23</v>
      </c>
      <c r="D736" s="1">
        <v>0</v>
      </c>
      <c r="E736" s="1">
        <v>4.2</v>
      </c>
      <c r="F736" s="1">
        <v>0</v>
      </c>
      <c r="G736" s="5">
        <v>43.8</v>
      </c>
      <c r="H736" s="1">
        <v>1.2</v>
      </c>
      <c r="I736" s="1">
        <v>233</v>
      </c>
      <c r="J736" s="1">
        <v>0.9</v>
      </c>
      <c r="K736" s="1">
        <v>-0.1</v>
      </c>
      <c r="L736" s="1">
        <v>0</v>
      </c>
    </row>
    <row r="737" spans="1:12">
      <c r="A737" s="2">
        <v>40949.625</v>
      </c>
      <c r="B737" s="1">
        <v>-0.2</v>
      </c>
      <c r="C737" s="1">
        <v>26</v>
      </c>
      <c r="D737" s="1">
        <v>0</v>
      </c>
      <c r="E737" s="1">
        <v>4.2</v>
      </c>
      <c r="F737" s="1">
        <v>0</v>
      </c>
      <c r="G737" s="5">
        <v>43.8</v>
      </c>
      <c r="H737" s="1">
        <v>2.6</v>
      </c>
      <c r="I737" s="1">
        <v>263</v>
      </c>
      <c r="J737" s="1">
        <v>0.9</v>
      </c>
      <c r="K737" s="1">
        <v>0.2</v>
      </c>
      <c r="L737" s="1">
        <v>0</v>
      </c>
    </row>
    <row r="738" spans="1:12">
      <c r="A738" s="2">
        <v>40949.666666666664</v>
      </c>
      <c r="B738" s="1">
        <v>-0.4</v>
      </c>
      <c r="C738" s="1">
        <v>27</v>
      </c>
      <c r="D738" s="1">
        <v>0</v>
      </c>
      <c r="E738" s="1">
        <v>4.2</v>
      </c>
      <c r="F738" s="1">
        <v>0</v>
      </c>
      <c r="G738" s="5">
        <v>43.8</v>
      </c>
      <c r="H738" s="1">
        <v>2.4</v>
      </c>
      <c r="I738" s="1">
        <v>289</v>
      </c>
      <c r="J738" s="1">
        <v>0.6</v>
      </c>
      <c r="K738" s="1">
        <v>0</v>
      </c>
      <c r="L738" s="1">
        <v>0</v>
      </c>
    </row>
    <row r="739" spans="1:12">
      <c r="A739" s="2">
        <v>40949.708333333336</v>
      </c>
      <c r="B739" s="1">
        <v>-0.7</v>
      </c>
      <c r="C739" s="1">
        <v>28</v>
      </c>
      <c r="D739" s="1">
        <v>0</v>
      </c>
      <c r="E739" s="1">
        <v>4.2</v>
      </c>
      <c r="F739" s="1">
        <v>0</v>
      </c>
      <c r="G739" s="5">
        <v>43.8</v>
      </c>
      <c r="H739" s="1">
        <v>0.8</v>
      </c>
      <c r="I739" s="1">
        <v>128</v>
      </c>
      <c r="J739" s="1">
        <v>0.3</v>
      </c>
      <c r="K739" s="1">
        <v>-0.6</v>
      </c>
      <c r="L739" s="1">
        <v>0</v>
      </c>
    </row>
    <row r="740" spans="1:12">
      <c r="A740" s="2">
        <v>40949.75</v>
      </c>
      <c r="B740" s="1">
        <v>-1.8</v>
      </c>
      <c r="C740" s="1">
        <v>34</v>
      </c>
      <c r="D740" s="1">
        <v>0</v>
      </c>
      <c r="E740" s="1">
        <v>4.2</v>
      </c>
      <c r="F740" s="1">
        <v>0</v>
      </c>
      <c r="G740" s="5">
        <v>43.8</v>
      </c>
      <c r="H740" s="1">
        <v>0.3</v>
      </c>
      <c r="I740" s="1">
        <v>36</v>
      </c>
      <c r="J740" s="1">
        <v>0</v>
      </c>
      <c r="K740" s="1">
        <v>-2.2999999999999998</v>
      </c>
      <c r="L740" s="1">
        <v>0</v>
      </c>
    </row>
    <row r="741" spans="1:12">
      <c r="A741" s="2">
        <v>40949.791666666664</v>
      </c>
      <c r="B741" s="1">
        <v>-2.9</v>
      </c>
      <c r="C741" s="1">
        <v>43</v>
      </c>
      <c r="D741" s="1">
        <v>0</v>
      </c>
      <c r="E741" s="1">
        <v>4.2</v>
      </c>
      <c r="F741" s="1">
        <v>0</v>
      </c>
      <c r="G741" s="5">
        <v>43.8</v>
      </c>
      <c r="H741" s="1">
        <v>0.5</v>
      </c>
      <c r="I741" s="1">
        <v>282</v>
      </c>
      <c r="J741" s="1">
        <v>0</v>
      </c>
      <c r="K741" s="1">
        <v>-3.6</v>
      </c>
      <c r="L741" s="1">
        <v>0</v>
      </c>
    </row>
    <row r="742" spans="1:12">
      <c r="A742" s="2">
        <v>40949.833333333336</v>
      </c>
      <c r="B742" s="1">
        <v>-3.4</v>
      </c>
      <c r="C742" s="1">
        <v>44</v>
      </c>
      <c r="D742" s="1">
        <v>0</v>
      </c>
      <c r="E742" s="1">
        <v>4.2</v>
      </c>
      <c r="F742" s="1">
        <v>0</v>
      </c>
      <c r="G742" s="5">
        <v>43.8</v>
      </c>
      <c r="H742" s="1">
        <v>0.2</v>
      </c>
      <c r="I742" s="1">
        <v>356</v>
      </c>
      <c r="J742" s="1">
        <v>0</v>
      </c>
      <c r="K742" s="1">
        <v>-4.2</v>
      </c>
      <c r="L742" s="1">
        <v>0</v>
      </c>
    </row>
    <row r="743" spans="1:12">
      <c r="A743" s="2">
        <v>40949.875</v>
      </c>
      <c r="B743" s="1">
        <v>-4.0999999999999996</v>
      </c>
      <c r="C743" s="1">
        <v>47</v>
      </c>
      <c r="D743" s="1">
        <v>0</v>
      </c>
      <c r="E743" s="1">
        <v>4.2</v>
      </c>
      <c r="F743" s="1">
        <v>0</v>
      </c>
      <c r="G743" s="5">
        <v>43.8</v>
      </c>
      <c r="H743" s="1">
        <v>0.3</v>
      </c>
      <c r="I743" s="1">
        <v>327</v>
      </c>
      <c r="J743" s="1">
        <v>0</v>
      </c>
      <c r="K743" s="1">
        <v>-5.2</v>
      </c>
      <c r="L743" s="1">
        <v>0</v>
      </c>
    </row>
    <row r="744" spans="1:12">
      <c r="A744" s="2">
        <v>40949.916666666664</v>
      </c>
      <c r="B744" s="1">
        <v>-4.9000000000000004</v>
      </c>
      <c r="C744" s="1">
        <v>51</v>
      </c>
      <c r="D744" s="1">
        <v>0</v>
      </c>
      <c r="E744" s="1">
        <v>4.2</v>
      </c>
      <c r="F744" s="1">
        <v>0</v>
      </c>
      <c r="G744" s="5">
        <v>43.8</v>
      </c>
      <c r="H744" s="1">
        <v>0.6</v>
      </c>
      <c r="I744" s="1">
        <v>303</v>
      </c>
      <c r="J744" s="1">
        <v>0</v>
      </c>
      <c r="K744" s="1">
        <v>-5.8</v>
      </c>
      <c r="L744" s="1">
        <v>0</v>
      </c>
    </row>
    <row r="745" spans="1:12">
      <c r="A745" s="2">
        <v>40949.958333333336</v>
      </c>
      <c r="B745" s="1">
        <v>-5.5</v>
      </c>
      <c r="C745" s="1">
        <v>54</v>
      </c>
      <c r="D745" s="1">
        <v>0</v>
      </c>
      <c r="E745" s="1">
        <v>4.2</v>
      </c>
      <c r="F745" s="1">
        <v>0</v>
      </c>
      <c r="G745" s="5">
        <v>43.8</v>
      </c>
      <c r="H745" s="1">
        <v>0.4</v>
      </c>
      <c r="I745" s="1">
        <v>209</v>
      </c>
      <c r="J745" s="1">
        <v>0</v>
      </c>
      <c r="K745" s="1">
        <v>-6.8</v>
      </c>
      <c r="L745" s="1">
        <v>0</v>
      </c>
    </row>
    <row r="746" spans="1:12">
      <c r="A746" s="2">
        <v>40950</v>
      </c>
      <c r="B746" s="1">
        <v>-6.1</v>
      </c>
      <c r="C746" s="1">
        <v>57</v>
      </c>
      <c r="D746" s="1">
        <v>0</v>
      </c>
      <c r="E746" s="1">
        <v>4.2</v>
      </c>
      <c r="F746" s="1">
        <v>0</v>
      </c>
      <c r="G746" s="5">
        <v>43.8</v>
      </c>
      <c r="H746" s="1">
        <v>0.7</v>
      </c>
      <c r="I746" s="1">
        <v>275</v>
      </c>
      <c r="J746" s="1">
        <v>0</v>
      </c>
      <c r="K746" s="1">
        <v>-6.8</v>
      </c>
      <c r="L746" s="1">
        <v>0</v>
      </c>
    </row>
    <row r="747" spans="1:12">
      <c r="A747" s="2">
        <v>40950.041666666664</v>
      </c>
      <c r="B747" s="1">
        <v>-6.2</v>
      </c>
      <c r="C747" s="1">
        <v>58</v>
      </c>
      <c r="D747" s="1">
        <v>0</v>
      </c>
      <c r="E747" s="1">
        <v>4.2</v>
      </c>
      <c r="F747" s="1">
        <v>0</v>
      </c>
      <c r="G747" s="5">
        <v>43.8</v>
      </c>
      <c r="H747" s="1">
        <v>0.1</v>
      </c>
      <c r="I747" s="1">
        <v>215</v>
      </c>
      <c r="J747" s="1">
        <v>0</v>
      </c>
      <c r="K747" s="1">
        <v>-7.5</v>
      </c>
      <c r="L747" s="1">
        <v>0</v>
      </c>
    </row>
    <row r="748" spans="1:12">
      <c r="A748" s="2">
        <v>40950.083333333336</v>
      </c>
      <c r="B748" s="1">
        <v>-6.6</v>
      </c>
      <c r="C748" s="1">
        <v>60</v>
      </c>
      <c r="D748" s="1">
        <v>0</v>
      </c>
      <c r="E748" s="1">
        <v>4.2</v>
      </c>
      <c r="F748" s="1">
        <v>0</v>
      </c>
      <c r="G748" s="5">
        <v>43.8</v>
      </c>
      <c r="H748" s="1">
        <v>0.2</v>
      </c>
      <c r="I748" s="1">
        <v>288</v>
      </c>
      <c r="J748" s="1">
        <v>0</v>
      </c>
      <c r="K748" s="1">
        <v>-7.4</v>
      </c>
      <c r="L748" s="1">
        <v>0</v>
      </c>
    </row>
    <row r="749" spans="1:12">
      <c r="A749" s="2">
        <v>40950.125</v>
      </c>
      <c r="B749" s="1">
        <v>-6.2</v>
      </c>
      <c r="C749" s="1">
        <v>57</v>
      </c>
      <c r="D749" s="1">
        <v>0</v>
      </c>
      <c r="E749" s="1">
        <v>4.2</v>
      </c>
      <c r="F749" s="1">
        <v>0</v>
      </c>
      <c r="G749" s="5">
        <v>43.8</v>
      </c>
      <c r="H749" s="1">
        <v>0.2</v>
      </c>
      <c r="I749" s="1">
        <v>278</v>
      </c>
      <c r="J749" s="1">
        <v>0</v>
      </c>
      <c r="K749" s="1">
        <v>-6.8</v>
      </c>
      <c r="L749" s="1">
        <v>0</v>
      </c>
    </row>
    <row r="750" spans="1:12">
      <c r="A750" s="2">
        <v>40950.166666666664</v>
      </c>
      <c r="B750" s="1">
        <v>-6.1</v>
      </c>
      <c r="C750" s="1">
        <v>61</v>
      </c>
      <c r="D750" s="1">
        <v>0</v>
      </c>
      <c r="E750" s="1">
        <v>4.2</v>
      </c>
      <c r="F750" s="1">
        <v>0</v>
      </c>
      <c r="G750" s="5">
        <v>43.8</v>
      </c>
      <c r="H750" s="1">
        <v>0.2</v>
      </c>
      <c r="I750" s="1">
        <v>19</v>
      </c>
      <c r="J750" s="1">
        <v>0</v>
      </c>
      <c r="K750" s="1">
        <v>-6.3</v>
      </c>
      <c r="L750" s="1">
        <v>0</v>
      </c>
    </row>
    <row r="751" spans="1:12">
      <c r="A751" s="2">
        <v>40950.208333333336</v>
      </c>
      <c r="B751" s="1">
        <v>-6.1</v>
      </c>
      <c r="C751" s="1">
        <v>64</v>
      </c>
      <c r="D751" s="1">
        <v>0</v>
      </c>
      <c r="E751" s="1">
        <v>4.2</v>
      </c>
      <c r="F751" s="1">
        <v>0</v>
      </c>
      <c r="G751" s="5">
        <v>43.8</v>
      </c>
      <c r="H751" s="1">
        <v>0.1</v>
      </c>
      <c r="I751" s="1">
        <v>294</v>
      </c>
      <c r="J751" s="1">
        <v>0</v>
      </c>
      <c r="K751" s="1">
        <v>-6.5</v>
      </c>
      <c r="L751" s="1">
        <v>0</v>
      </c>
    </row>
    <row r="752" spans="1:12">
      <c r="A752" s="2">
        <v>40950.25</v>
      </c>
      <c r="B752" s="1">
        <v>-5.8</v>
      </c>
      <c r="C752" s="1">
        <v>60</v>
      </c>
      <c r="D752" s="1">
        <v>0</v>
      </c>
      <c r="E752" s="1">
        <v>4.2</v>
      </c>
      <c r="F752" s="1">
        <v>0</v>
      </c>
      <c r="G752" s="5">
        <v>43.8</v>
      </c>
      <c r="H752" s="1">
        <v>0.6</v>
      </c>
      <c r="I752" s="1">
        <v>235</v>
      </c>
      <c r="J752" s="1">
        <v>0</v>
      </c>
      <c r="K752" s="1">
        <v>-6</v>
      </c>
      <c r="L752" s="1">
        <v>0</v>
      </c>
    </row>
    <row r="753" spans="1:12">
      <c r="A753" s="2">
        <v>40950.291666666664</v>
      </c>
      <c r="B753" s="1">
        <v>-5.7</v>
      </c>
      <c r="C753" s="1">
        <v>57</v>
      </c>
      <c r="D753" s="1">
        <v>0</v>
      </c>
      <c r="E753" s="1">
        <v>4.2</v>
      </c>
      <c r="F753" s="1">
        <v>0</v>
      </c>
      <c r="G753" s="5">
        <v>43.8</v>
      </c>
      <c r="H753" s="1">
        <v>0.9</v>
      </c>
      <c r="I753" s="1">
        <v>12</v>
      </c>
      <c r="J753" s="1">
        <v>0</v>
      </c>
      <c r="K753" s="1">
        <v>-5.7</v>
      </c>
      <c r="L753" s="1">
        <v>0</v>
      </c>
    </row>
    <row r="754" spans="1:12">
      <c r="A754" s="2">
        <v>40950.333333333336</v>
      </c>
      <c r="B754" s="1">
        <v>-5.9</v>
      </c>
      <c r="C754" s="1">
        <v>60</v>
      </c>
      <c r="D754" s="1">
        <v>0</v>
      </c>
      <c r="E754" s="1">
        <v>4.2</v>
      </c>
      <c r="F754" s="1">
        <v>0</v>
      </c>
      <c r="G754" s="5">
        <v>43.8</v>
      </c>
      <c r="H754" s="1">
        <v>0.3</v>
      </c>
      <c r="I754" s="1">
        <v>107</v>
      </c>
      <c r="J754" s="1">
        <v>0</v>
      </c>
      <c r="K754" s="1">
        <v>-5.9</v>
      </c>
      <c r="L754" s="1">
        <v>0</v>
      </c>
    </row>
    <row r="755" spans="1:12">
      <c r="A755" s="2">
        <v>40950.375</v>
      </c>
      <c r="B755" s="1">
        <v>-5.0999999999999996</v>
      </c>
      <c r="C755" s="1">
        <v>58</v>
      </c>
      <c r="D755" s="1">
        <v>0</v>
      </c>
      <c r="E755" s="1">
        <v>4.2</v>
      </c>
      <c r="F755" s="1">
        <v>0</v>
      </c>
      <c r="G755" s="5">
        <v>43.8</v>
      </c>
      <c r="H755" s="1">
        <v>0.9</v>
      </c>
      <c r="I755" s="1">
        <v>59</v>
      </c>
      <c r="J755" s="1">
        <v>0</v>
      </c>
      <c r="K755" s="1">
        <v>-4.9000000000000004</v>
      </c>
      <c r="L755" s="1">
        <v>0</v>
      </c>
    </row>
    <row r="756" spans="1:12">
      <c r="A756" s="2">
        <v>40950.416666666664</v>
      </c>
      <c r="B756" s="1">
        <v>-4.5999999999999996</v>
      </c>
      <c r="C756" s="1">
        <v>69</v>
      </c>
      <c r="D756" s="1">
        <v>0</v>
      </c>
      <c r="E756" s="1">
        <v>4.2</v>
      </c>
      <c r="F756" s="1">
        <v>0</v>
      </c>
      <c r="G756" s="5">
        <v>43.8</v>
      </c>
      <c r="H756" s="1">
        <v>0.8</v>
      </c>
      <c r="I756" s="1">
        <v>83</v>
      </c>
      <c r="J756" s="1">
        <v>0.2</v>
      </c>
      <c r="K756" s="1">
        <v>-4.3</v>
      </c>
      <c r="L756" s="1">
        <v>0</v>
      </c>
    </row>
    <row r="757" spans="1:12">
      <c r="A757" s="2">
        <v>40950.458333333336</v>
      </c>
      <c r="B757" s="1">
        <v>-3.5</v>
      </c>
      <c r="C757" s="1">
        <v>66</v>
      </c>
      <c r="D757" s="1">
        <v>0</v>
      </c>
      <c r="E757" s="1">
        <v>4.2</v>
      </c>
      <c r="F757" s="1">
        <v>0</v>
      </c>
      <c r="G757" s="5">
        <v>43.8</v>
      </c>
      <c r="H757" s="1">
        <v>0.6</v>
      </c>
      <c r="I757" s="1">
        <v>112</v>
      </c>
      <c r="J757" s="1">
        <v>0.6</v>
      </c>
      <c r="K757" s="1">
        <v>-3.2</v>
      </c>
      <c r="L757" s="1">
        <v>0</v>
      </c>
    </row>
    <row r="758" spans="1:12">
      <c r="A758" s="2">
        <v>40950.5</v>
      </c>
      <c r="B758" s="1">
        <v>-2.7</v>
      </c>
      <c r="C758" s="1">
        <v>61</v>
      </c>
      <c r="D758" s="1">
        <v>0</v>
      </c>
      <c r="E758" s="1">
        <v>4.2</v>
      </c>
      <c r="F758" s="1">
        <v>0</v>
      </c>
      <c r="G758" s="5">
        <v>43.8</v>
      </c>
      <c r="H758" s="1">
        <v>1.3</v>
      </c>
      <c r="I758" s="1">
        <v>111</v>
      </c>
      <c r="J758" s="1">
        <v>0.8</v>
      </c>
      <c r="K758" s="1">
        <v>-2.4</v>
      </c>
      <c r="L758" s="1">
        <v>0</v>
      </c>
    </row>
    <row r="759" spans="1:12">
      <c r="A759" s="2">
        <v>40950.541666666664</v>
      </c>
      <c r="B759" s="1">
        <v>-2.7</v>
      </c>
      <c r="C759" s="1">
        <v>73</v>
      </c>
      <c r="D759" s="1">
        <v>0</v>
      </c>
      <c r="E759" s="1">
        <v>4.2</v>
      </c>
      <c r="F759" s="1">
        <v>0</v>
      </c>
      <c r="G759" s="5">
        <v>43.8</v>
      </c>
      <c r="H759" s="1">
        <v>1.6</v>
      </c>
      <c r="I759" s="1">
        <v>92</v>
      </c>
      <c r="J759" s="1">
        <v>0.8</v>
      </c>
      <c r="K759" s="1">
        <v>-2.2999999999999998</v>
      </c>
      <c r="L759" s="1">
        <v>0</v>
      </c>
    </row>
    <row r="760" spans="1:12">
      <c r="A760" s="2">
        <v>40950.583333333336</v>
      </c>
      <c r="B760" s="1">
        <v>-1.9</v>
      </c>
      <c r="C760" s="1">
        <v>65</v>
      </c>
      <c r="D760" s="1">
        <v>0</v>
      </c>
      <c r="E760" s="1">
        <v>4.2</v>
      </c>
      <c r="F760" s="1">
        <v>0</v>
      </c>
      <c r="G760" s="5">
        <v>43.8</v>
      </c>
      <c r="H760" s="1">
        <v>3.3</v>
      </c>
      <c r="I760" s="1">
        <v>65</v>
      </c>
      <c r="J760" s="1">
        <v>0.8</v>
      </c>
      <c r="K760" s="1">
        <v>-1.4</v>
      </c>
      <c r="L760" s="1">
        <v>0</v>
      </c>
    </row>
    <row r="761" spans="1:12">
      <c r="A761" s="2">
        <v>40950.625</v>
      </c>
      <c r="B761" s="1">
        <v>-1.2</v>
      </c>
      <c r="C761" s="1">
        <v>56</v>
      </c>
      <c r="D761" s="1">
        <v>0</v>
      </c>
      <c r="E761" s="1">
        <v>4.2</v>
      </c>
      <c r="F761" s="1">
        <v>0</v>
      </c>
      <c r="G761" s="5">
        <v>43.8</v>
      </c>
      <c r="H761" s="1">
        <v>3.7</v>
      </c>
      <c r="I761" s="1">
        <v>64</v>
      </c>
      <c r="J761" s="1">
        <v>0.6</v>
      </c>
      <c r="K761" s="1">
        <v>-0.8</v>
      </c>
      <c r="L761" s="1">
        <v>0</v>
      </c>
    </row>
    <row r="762" spans="1:12">
      <c r="A762" s="2">
        <v>40950.666666666664</v>
      </c>
      <c r="B762" s="1">
        <v>-1.4</v>
      </c>
      <c r="C762" s="1">
        <v>54</v>
      </c>
      <c r="D762" s="1">
        <v>0</v>
      </c>
      <c r="E762" s="1">
        <v>4.2</v>
      </c>
      <c r="F762" s="1">
        <v>0</v>
      </c>
      <c r="G762" s="5">
        <v>43.8</v>
      </c>
      <c r="H762" s="1">
        <v>3.8</v>
      </c>
      <c r="I762" s="1">
        <v>76</v>
      </c>
      <c r="J762" s="1">
        <v>0.3</v>
      </c>
      <c r="K762" s="1">
        <v>-1.1000000000000001</v>
      </c>
      <c r="L762" s="1">
        <v>0</v>
      </c>
    </row>
    <row r="763" spans="1:12">
      <c r="A763" s="2">
        <v>40950.708333333336</v>
      </c>
      <c r="B763" s="1">
        <v>-2.1</v>
      </c>
      <c r="C763" s="1">
        <v>58</v>
      </c>
      <c r="D763" s="1">
        <v>0</v>
      </c>
      <c r="E763" s="1">
        <v>4.2</v>
      </c>
      <c r="F763" s="1">
        <v>0</v>
      </c>
      <c r="G763" s="5">
        <v>43.8</v>
      </c>
      <c r="H763" s="1">
        <v>4.8</v>
      </c>
      <c r="I763" s="1">
        <v>74</v>
      </c>
      <c r="J763" s="1">
        <v>0.2</v>
      </c>
      <c r="K763" s="1">
        <v>-1.8</v>
      </c>
      <c r="L763" s="1">
        <v>0</v>
      </c>
    </row>
    <row r="764" spans="1:12">
      <c r="A764" s="2">
        <v>40950.75</v>
      </c>
      <c r="B764" s="1">
        <v>-2.8</v>
      </c>
      <c r="C764" s="1">
        <v>61</v>
      </c>
      <c r="D764" s="1">
        <v>0</v>
      </c>
      <c r="E764" s="1">
        <v>4.2</v>
      </c>
      <c r="F764" s="1">
        <v>0</v>
      </c>
      <c r="G764" s="5">
        <v>43.8</v>
      </c>
      <c r="H764" s="1">
        <v>4.0999999999999996</v>
      </c>
      <c r="I764" s="1">
        <v>80</v>
      </c>
      <c r="J764" s="1">
        <v>0</v>
      </c>
      <c r="K764" s="1">
        <v>-2.6</v>
      </c>
      <c r="L764" s="1">
        <v>0</v>
      </c>
    </row>
    <row r="765" spans="1:12">
      <c r="A765" s="2">
        <v>40950.791666666664</v>
      </c>
      <c r="B765" s="1">
        <v>-3.4</v>
      </c>
      <c r="C765" s="1">
        <v>64</v>
      </c>
      <c r="D765" s="1">
        <v>0</v>
      </c>
      <c r="E765" s="1">
        <v>4.2</v>
      </c>
      <c r="F765" s="1">
        <v>0</v>
      </c>
      <c r="G765" s="5">
        <v>43.8</v>
      </c>
      <c r="H765" s="1">
        <v>1.9</v>
      </c>
      <c r="I765" s="1">
        <v>103</v>
      </c>
      <c r="J765" s="1">
        <v>0</v>
      </c>
      <c r="K765" s="1">
        <v>-3.2</v>
      </c>
      <c r="L765" s="1">
        <v>0</v>
      </c>
    </row>
    <row r="766" spans="1:12">
      <c r="A766" s="2">
        <v>40950.833333333336</v>
      </c>
      <c r="B766" s="1">
        <v>-3.9</v>
      </c>
      <c r="C766" s="1">
        <v>63</v>
      </c>
      <c r="D766" s="1">
        <v>0</v>
      </c>
      <c r="E766" s="1">
        <v>4.2</v>
      </c>
      <c r="F766" s="1">
        <v>0</v>
      </c>
      <c r="G766" s="5">
        <v>43.8</v>
      </c>
      <c r="H766" s="1">
        <v>0.6</v>
      </c>
      <c r="I766" s="1">
        <v>48</v>
      </c>
      <c r="J766" s="1">
        <v>0</v>
      </c>
      <c r="K766" s="1">
        <v>-4.0999999999999996</v>
      </c>
      <c r="L766" s="1">
        <v>0</v>
      </c>
    </row>
    <row r="767" spans="1:12">
      <c r="A767" s="2">
        <v>40950.875</v>
      </c>
      <c r="B767" s="1">
        <v>-4.4000000000000004</v>
      </c>
      <c r="C767" s="1">
        <v>66</v>
      </c>
      <c r="D767" s="1">
        <v>0</v>
      </c>
      <c r="E767" s="1">
        <v>4.2</v>
      </c>
      <c r="F767" s="1">
        <v>0</v>
      </c>
      <c r="G767" s="5">
        <v>43.8</v>
      </c>
      <c r="H767" s="1">
        <v>0.3</v>
      </c>
      <c r="I767" s="1">
        <v>82</v>
      </c>
      <c r="J767" s="1">
        <v>0</v>
      </c>
      <c r="K767" s="1">
        <v>-5</v>
      </c>
      <c r="L767" s="1">
        <v>0</v>
      </c>
    </row>
    <row r="768" spans="1:12">
      <c r="A768" s="2">
        <v>40950.916666666664</v>
      </c>
      <c r="B768" s="1">
        <v>-4.5999999999999996</v>
      </c>
      <c r="C768" s="1">
        <v>67</v>
      </c>
      <c r="D768" s="1">
        <v>0</v>
      </c>
      <c r="E768" s="1">
        <v>4.2</v>
      </c>
      <c r="F768" s="1">
        <v>0</v>
      </c>
      <c r="G768" s="5">
        <v>43.8</v>
      </c>
      <c r="H768" s="1">
        <v>0.1</v>
      </c>
      <c r="I768" s="1">
        <v>280</v>
      </c>
      <c r="J768" s="1">
        <v>0</v>
      </c>
      <c r="K768" s="1">
        <v>-5.0999999999999996</v>
      </c>
      <c r="L768" s="1">
        <v>0</v>
      </c>
    </row>
    <row r="769" spans="1:12">
      <c r="A769" s="2">
        <v>40950.958333333336</v>
      </c>
      <c r="B769" s="1">
        <v>-5.3</v>
      </c>
      <c r="C769" s="1">
        <v>68</v>
      </c>
      <c r="D769" s="1">
        <v>0</v>
      </c>
      <c r="E769" s="1">
        <v>4.2</v>
      </c>
      <c r="F769" s="1">
        <v>0</v>
      </c>
      <c r="G769" s="5">
        <v>43.8</v>
      </c>
      <c r="H769" s="1">
        <v>0.3</v>
      </c>
      <c r="I769" s="1">
        <v>323</v>
      </c>
      <c r="J769" s="1">
        <v>0</v>
      </c>
      <c r="K769" s="1">
        <v>-6.3</v>
      </c>
      <c r="L769" s="1">
        <v>0</v>
      </c>
    </row>
    <row r="770" spans="1:12">
      <c r="A770" s="2">
        <v>40951</v>
      </c>
      <c r="B770" s="1">
        <v>-6.3</v>
      </c>
      <c r="C770" s="1">
        <v>70</v>
      </c>
      <c r="D770" s="1">
        <v>0</v>
      </c>
      <c r="E770" s="1">
        <v>4.2</v>
      </c>
      <c r="F770" s="1">
        <v>0</v>
      </c>
      <c r="G770" s="5">
        <v>43.8</v>
      </c>
      <c r="H770" s="1">
        <v>0.3</v>
      </c>
      <c r="I770" s="1">
        <v>271</v>
      </c>
      <c r="J770" s="1">
        <v>0</v>
      </c>
      <c r="K770" s="1">
        <v>-7.1</v>
      </c>
      <c r="L770" s="1">
        <v>0</v>
      </c>
    </row>
    <row r="771" spans="1:12">
      <c r="A771" s="2">
        <v>40951.041666666664</v>
      </c>
      <c r="B771" s="1">
        <v>-6.6</v>
      </c>
      <c r="C771" s="1">
        <v>72</v>
      </c>
      <c r="D771" s="1">
        <v>0</v>
      </c>
      <c r="E771" s="1">
        <v>4.2</v>
      </c>
      <c r="F771" s="1">
        <v>0</v>
      </c>
      <c r="G771" s="5">
        <v>43.8</v>
      </c>
      <c r="H771" s="1">
        <v>0.2</v>
      </c>
      <c r="I771" s="1">
        <v>343</v>
      </c>
      <c r="J771" s="1">
        <v>0</v>
      </c>
      <c r="K771" s="1">
        <v>-7.3</v>
      </c>
      <c r="L771" s="1">
        <v>0</v>
      </c>
    </row>
    <row r="772" spans="1:12">
      <c r="A772" s="2">
        <v>40951.083333333336</v>
      </c>
      <c r="B772" s="1">
        <v>-6.9</v>
      </c>
      <c r="C772" s="1">
        <v>75</v>
      </c>
      <c r="D772" s="1">
        <v>0</v>
      </c>
      <c r="E772" s="1">
        <v>4.2</v>
      </c>
      <c r="F772" s="1">
        <v>0</v>
      </c>
      <c r="G772" s="5">
        <v>43.8</v>
      </c>
      <c r="H772" s="1">
        <v>0.7</v>
      </c>
      <c r="I772" s="1">
        <v>263</v>
      </c>
      <c r="J772" s="1">
        <v>0</v>
      </c>
      <c r="K772" s="1">
        <v>-7.3</v>
      </c>
      <c r="L772" s="1">
        <v>0</v>
      </c>
    </row>
    <row r="773" spans="1:12">
      <c r="A773" s="2">
        <v>40951.125</v>
      </c>
      <c r="B773" s="1">
        <v>-7.7</v>
      </c>
      <c r="C773" s="1">
        <v>79</v>
      </c>
      <c r="D773" s="1">
        <v>0</v>
      </c>
      <c r="E773" s="1">
        <v>4.2</v>
      </c>
      <c r="F773" s="1">
        <v>0</v>
      </c>
      <c r="G773" s="5">
        <v>43.8</v>
      </c>
      <c r="H773" s="1">
        <v>0.5</v>
      </c>
      <c r="I773" s="1">
        <v>315</v>
      </c>
      <c r="J773" s="1">
        <v>0</v>
      </c>
      <c r="K773" s="1">
        <v>-8.4</v>
      </c>
      <c r="L773" s="1">
        <v>0</v>
      </c>
    </row>
    <row r="774" spans="1:12">
      <c r="A774" s="2">
        <v>40951.166666666664</v>
      </c>
      <c r="B774" s="1">
        <v>-8.3000000000000007</v>
      </c>
      <c r="C774" s="1">
        <v>82.2</v>
      </c>
      <c r="D774" s="1">
        <v>0</v>
      </c>
      <c r="E774" s="1">
        <v>4.2</v>
      </c>
      <c r="F774" s="1">
        <v>0</v>
      </c>
      <c r="G774" s="5">
        <v>43.8</v>
      </c>
      <c r="H774" s="1">
        <v>0.5</v>
      </c>
      <c r="I774" s="1">
        <v>76</v>
      </c>
      <c r="J774" s="1">
        <v>0</v>
      </c>
      <c r="K774" s="1">
        <v>-9.1</v>
      </c>
      <c r="L774" s="1">
        <v>0</v>
      </c>
    </row>
    <row r="775" spans="1:12">
      <c r="A775" s="2">
        <v>40951.208333333336</v>
      </c>
      <c r="B775" s="1">
        <v>-8.6999999999999993</v>
      </c>
      <c r="C775" s="1">
        <v>83.3</v>
      </c>
      <c r="D775" s="1">
        <v>0</v>
      </c>
      <c r="E775" s="1">
        <v>4.2</v>
      </c>
      <c r="F775" s="1">
        <v>0</v>
      </c>
      <c r="G775" s="5">
        <v>43.8</v>
      </c>
      <c r="H775" s="1">
        <v>0.8</v>
      </c>
      <c r="I775" s="1">
        <v>249</v>
      </c>
      <c r="J775" s="1">
        <v>0</v>
      </c>
      <c r="K775" s="1">
        <v>-8.9</v>
      </c>
      <c r="L775" s="1">
        <v>0</v>
      </c>
    </row>
    <row r="776" spans="1:12">
      <c r="A776" s="2">
        <v>40951.25</v>
      </c>
      <c r="B776" s="1">
        <v>-8.1</v>
      </c>
      <c r="C776" s="1">
        <v>82.2</v>
      </c>
      <c r="D776" s="1">
        <v>0</v>
      </c>
      <c r="E776" s="1">
        <v>4.2</v>
      </c>
      <c r="F776" s="1">
        <v>0</v>
      </c>
      <c r="G776" s="5">
        <v>43.8</v>
      </c>
      <c r="H776" s="1">
        <v>0.4</v>
      </c>
      <c r="I776" s="1">
        <v>245</v>
      </c>
      <c r="J776" s="1">
        <v>0</v>
      </c>
      <c r="K776" s="1">
        <v>-8.1</v>
      </c>
      <c r="L776" s="1">
        <v>0</v>
      </c>
    </row>
    <row r="777" spans="1:12">
      <c r="A777" s="2">
        <v>40951.291666666664</v>
      </c>
      <c r="B777" s="1">
        <v>-7.2</v>
      </c>
      <c r="C777" s="1">
        <v>79</v>
      </c>
      <c r="D777" s="1">
        <v>0</v>
      </c>
      <c r="E777" s="1">
        <v>4.2</v>
      </c>
      <c r="F777" s="1">
        <v>0</v>
      </c>
      <c r="G777" s="5">
        <v>43.8</v>
      </c>
      <c r="H777" s="1">
        <v>0.6</v>
      </c>
      <c r="I777" s="1">
        <v>296</v>
      </c>
      <c r="J777" s="1">
        <v>0</v>
      </c>
      <c r="K777" s="1">
        <v>-7.1</v>
      </c>
      <c r="L777" s="1">
        <v>0</v>
      </c>
    </row>
    <row r="778" spans="1:12">
      <c r="A778" s="2">
        <v>40951.333333333336</v>
      </c>
      <c r="B778" s="1">
        <v>-6.9</v>
      </c>
      <c r="C778" s="1">
        <v>78</v>
      </c>
      <c r="D778" s="1">
        <v>0</v>
      </c>
      <c r="E778" s="1">
        <v>4.2</v>
      </c>
      <c r="F778" s="1">
        <v>0</v>
      </c>
      <c r="G778" s="5">
        <v>43.8</v>
      </c>
      <c r="H778" s="1">
        <v>0.2</v>
      </c>
      <c r="I778" s="1">
        <v>211</v>
      </c>
      <c r="J778" s="1">
        <v>0</v>
      </c>
      <c r="K778" s="1">
        <v>-6.8</v>
      </c>
      <c r="L778" s="1">
        <v>0</v>
      </c>
    </row>
    <row r="779" spans="1:12">
      <c r="A779" s="2">
        <v>40951.375</v>
      </c>
      <c r="B779" s="1">
        <v>-6.2</v>
      </c>
      <c r="C779" s="1">
        <v>78</v>
      </c>
      <c r="D779" s="1">
        <v>0</v>
      </c>
      <c r="E779" s="1">
        <v>4.2</v>
      </c>
      <c r="F779" s="1">
        <v>0</v>
      </c>
      <c r="G779" s="5">
        <v>43.8</v>
      </c>
      <c r="H779" s="1">
        <v>0.1</v>
      </c>
      <c r="I779" s="1">
        <v>235</v>
      </c>
      <c r="J779" s="1">
        <v>0</v>
      </c>
      <c r="K779" s="1">
        <v>-6.1</v>
      </c>
      <c r="L779" s="1">
        <v>0</v>
      </c>
    </row>
    <row r="780" spans="1:12">
      <c r="A780" s="2">
        <v>40951.416666666664</v>
      </c>
      <c r="B780" s="1">
        <v>-5.8</v>
      </c>
      <c r="C780" s="1">
        <v>79</v>
      </c>
      <c r="D780" s="1">
        <v>0</v>
      </c>
      <c r="E780" s="1">
        <v>4.2</v>
      </c>
      <c r="F780" s="1">
        <v>0</v>
      </c>
      <c r="G780" s="5">
        <v>43.8</v>
      </c>
      <c r="H780" s="1">
        <v>0</v>
      </c>
      <c r="I780" s="1">
        <v>214</v>
      </c>
      <c r="J780" s="1">
        <v>0.1</v>
      </c>
      <c r="K780" s="1">
        <v>-5.5</v>
      </c>
      <c r="L780" s="1">
        <v>0</v>
      </c>
    </row>
    <row r="781" spans="1:12">
      <c r="A781" s="2">
        <v>40951.458333333336</v>
      </c>
      <c r="B781" s="1">
        <v>-5.7</v>
      </c>
      <c r="C781" s="1">
        <v>82.2</v>
      </c>
      <c r="D781" s="1">
        <v>0.4</v>
      </c>
      <c r="E781" s="1">
        <v>4.5999999999999996</v>
      </c>
      <c r="F781" s="1">
        <v>0</v>
      </c>
      <c r="G781" s="5">
        <v>43.8</v>
      </c>
      <c r="H781" s="1">
        <v>0</v>
      </c>
      <c r="I781" s="1">
        <v>132</v>
      </c>
      <c r="J781" s="1">
        <v>0.1</v>
      </c>
      <c r="K781" s="1">
        <v>-5.5</v>
      </c>
      <c r="L781" s="1">
        <v>0</v>
      </c>
    </row>
    <row r="782" spans="1:12">
      <c r="A782" s="2">
        <v>40951.5</v>
      </c>
      <c r="B782" s="1">
        <v>-4.9000000000000004</v>
      </c>
      <c r="C782" s="1">
        <v>81.099999999999994</v>
      </c>
      <c r="D782" s="1">
        <v>0.4</v>
      </c>
      <c r="E782" s="1">
        <v>5</v>
      </c>
      <c r="F782" s="1">
        <v>0</v>
      </c>
      <c r="G782" s="5">
        <v>43.8</v>
      </c>
      <c r="H782" s="1">
        <v>0</v>
      </c>
      <c r="I782" s="1">
        <v>163</v>
      </c>
      <c r="J782" s="1">
        <v>0.2</v>
      </c>
      <c r="K782" s="1">
        <v>-4.8</v>
      </c>
      <c r="L782" s="1">
        <v>0</v>
      </c>
    </row>
    <row r="783" spans="1:12">
      <c r="A783" s="2">
        <v>40951.541666666664</v>
      </c>
      <c r="B783" s="1">
        <v>-3.8</v>
      </c>
      <c r="C783" s="1">
        <v>78</v>
      </c>
      <c r="D783" s="1">
        <v>0.4</v>
      </c>
      <c r="E783" s="1">
        <v>5.4</v>
      </c>
      <c r="F783" s="1">
        <v>0</v>
      </c>
      <c r="G783" s="5">
        <v>43.8</v>
      </c>
      <c r="H783" s="1">
        <v>0</v>
      </c>
      <c r="I783" s="1">
        <v>191</v>
      </c>
      <c r="J783" s="1">
        <v>0.2</v>
      </c>
      <c r="K783" s="1">
        <v>-3.8</v>
      </c>
      <c r="L783" s="1">
        <v>0</v>
      </c>
    </row>
    <row r="784" spans="1:12">
      <c r="A784" s="2">
        <v>40951.583333333336</v>
      </c>
      <c r="B784" s="1">
        <v>-2.8</v>
      </c>
      <c r="C784" s="1">
        <v>75</v>
      </c>
      <c r="D784" s="1">
        <v>0.2</v>
      </c>
      <c r="E784" s="1">
        <v>5.6</v>
      </c>
      <c r="F784" s="1">
        <v>60</v>
      </c>
      <c r="G784" s="5">
        <v>44.8</v>
      </c>
      <c r="H784" s="1">
        <v>0</v>
      </c>
      <c r="I784" s="1">
        <v>165</v>
      </c>
      <c r="J784" s="1">
        <v>0.3</v>
      </c>
      <c r="K784" s="1">
        <v>-3</v>
      </c>
      <c r="L784" s="1">
        <v>0</v>
      </c>
    </row>
    <row r="785" spans="1:12">
      <c r="A785" s="2">
        <v>40951.625</v>
      </c>
      <c r="B785" s="1">
        <v>-2.2999999999999998</v>
      </c>
      <c r="C785" s="1">
        <v>72</v>
      </c>
      <c r="D785" s="1">
        <v>0</v>
      </c>
      <c r="E785" s="1">
        <v>5.6</v>
      </c>
      <c r="F785" s="1">
        <v>60</v>
      </c>
      <c r="G785" s="5">
        <v>45.8</v>
      </c>
      <c r="H785" s="1">
        <v>0</v>
      </c>
      <c r="I785" s="1">
        <v>78</v>
      </c>
      <c r="J785" s="1">
        <v>0.3</v>
      </c>
      <c r="K785" s="1">
        <v>-2.6</v>
      </c>
      <c r="L785" s="1">
        <v>0</v>
      </c>
    </row>
    <row r="786" spans="1:12">
      <c r="A786" s="2">
        <v>40951.666666666664</v>
      </c>
      <c r="B786" s="1">
        <v>-2.8</v>
      </c>
      <c r="C786" s="1">
        <v>72</v>
      </c>
      <c r="D786" s="1">
        <v>0</v>
      </c>
      <c r="E786" s="1">
        <v>5.6</v>
      </c>
      <c r="F786" s="1">
        <v>48</v>
      </c>
      <c r="G786" s="5">
        <v>46.6</v>
      </c>
      <c r="H786" s="1">
        <v>0.8</v>
      </c>
      <c r="I786" s="1">
        <v>88</v>
      </c>
      <c r="J786" s="1">
        <v>0.2</v>
      </c>
      <c r="K786" s="1">
        <v>-2.8</v>
      </c>
      <c r="L786" s="1">
        <v>0</v>
      </c>
    </row>
    <row r="787" spans="1:12">
      <c r="A787" s="2">
        <v>40951.708333333336</v>
      </c>
      <c r="B787" s="1">
        <v>-3</v>
      </c>
      <c r="C787" s="1">
        <v>74</v>
      </c>
      <c r="D787" s="1">
        <v>0</v>
      </c>
      <c r="E787" s="1">
        <v>5.6</v>
      </c>
      <c r="F787" s="1">
        <v>0</v>
      </c>
      <c r="G787" s="5">
        <v>46.6</v>
      </c>
      <c r="H787" s="1">
        <v>1</v>
      </c>
      <c r="I787" s="1">
        <v>88</v>
      </c>
      <c r="J787" s="1">
        <v>0.2</v>
      </c>
      <c r="K787" s="1">
        <v>-3.1</v>
      </c>
      <c r="L787" s="1">
        <v>0</v>
      </c>
    </row>
    <row r="788" spans="1:12">
      <c r="A788" s="2">
        <v>40951.75</v>
      </c>
      <c r="B788" s="1">
        <v>-4.3</v>
      </c>
      <c r="C788" s="1">
        <v>78</v>
      </c>
      <c r="D788" s="1">
        <v>0</v>
      </c>
      <c r="E788" s="1">
        <v>5.6</v>
      </c>
      <c r="F788" s="1">
        <v>0</v>
      </c>
      <c r="G788" s="5">
        <v>46.6</v>
      </c>
      <c r="H788" s="1">
        <v>0.7</v>
      </c>
      <c r="I788" s="1">
        <v>51</v>
      </c>
      <c r="J788" s="1">
        <v>0</v>
      </c>
      <c r="K788" s="1">
        <v>-4.5999999999999996</v>
      </c>
      <c r="L788" s="1">
        <v>0</v>
      </c>
    </row>
    <row r="789" spans="1:12">
      <c r="A789" s="2">
        <v>40951.791666666664</v>
      </c>
      <c r="B789" s="1">
        <v>-5.3</v>
      </c>
      <c r="C789" s="1">
        <v>82.2</v>
      </c>
      <c r="D789" s="1">
        <v>0</v>
      </c>
      <c r="E789" s="1">
        <v>5.6</v>
      </c>
      <c r="F789" s="1">
        <v>0</v>
      </c>
      <c r="G789" s="5">
        <v>46.6</v>
      </c>
      <c r="H789" s="1">
        <v>0.3</v>
      </c>
      <c r="I789" s="1">
        <v>342</v>
      </c>
      <c r="J789" s="1">
        <v>0</v>
      </c>
      <c r="K789" s="1">
        <v>-6.1</v>
      </c>
      <c r="L789" s="1">
        <v>0</v>
      </c>
    </row>
    <row r="790" spans="1:12">
      <c r="A790" s="2">
        <v>40951.833333333336</v>
      </c>
      <c r="B790" s="1">
        <v>-5.6</v>
      </c>
      <c r="C790" s="1">
        <v>84.4</v>
      </c>
      <c r="D790" s="1">
        <v>0</v>
      </c>
      <c r="E790" s="1">
        <v>5.6</v>
      </c>
      <c r="F790" s="1">
        <v>0</v>
      </c>
      <c r="G790" s="5">
        <v>46.6</v>
      </c>
      <c r="H790" s="1">
        <v>0.1</v>
      </c>
      <c r="I790" s="1">
        <v>235</v>
      </c>
      <c r="J790" s="1">
        <v>0</v>
      </c>
      <c r="K790" s="1">
        <v>-6.4</v>
      </c>
      <c r="L790" s="1">
        <v>0</v>
      </c>
    </row>
    <row r="791" spans="1:12">
      <c r="A791" s="2">
        <v>40951.875</v>
      </c>
      <c r="B791" s="1">
        <v>-5.9</v>
      </c>
      <c r="C791" s="1">
        <v>85.6</v>
      </c>
      <c r="D791" s="1">
        <v>0</v>
      </c>
      <c r="E791" s="1">
        <v>5.6</v>
      </c>
      <c r="F791" s="1">
        <v>0</v>
      </c>
      <c r="G791" s="5">
        <v>46.6</v>
      </c>
      <c r="H791" s="1">
        <v>0.3</v>
      </c>
      <c r="I791" s="1">
        <v>206</v>
      </c>
      <c r="J791" s="1">
        <v>0</v>
      </c>
      <c r="K791" s="1">
        <v>-6.8</v>
      </c>
      <c r="L791" s="1">
        <v>0</v>
      </c>
    </row>
    <row r="792" spans="1:12">
      <c r="A792" s="2">
        <v>40951.916666666664</v>
      </c>
      <c r="B792" s="1">
        <v>-5.6</v>
      </c>
      <c r="C792" s="1">
        <v>85.6</v>
      </c>
      <c r="D792" s="1">
        <v>0</v>
      </c>
      <c r="E792" s="1">
        <v>5.6</v>
      </c>
      <c r="F792" s="1">
        <v>0</v>
      </c>
      <c r="G792" s="5">
        <v>46.6</v>
      </c>
      <c r="H792" s="1">
        <v>0.1</v>
      </c>
      <c r="I792" s="1">
        <v>329</v>
      </c>
      <c r="J792" s="1">
        <v>0</v>
      </c>
      <c r="K792" s="1">
        <v>-6.1</v>
      </c>
      <c r="L792" s="1">
        <v>0</v>
      </c>
    </row>
    <row r="793" spans="1:12">
      <c r="A793" s="2">
        <v>40951.958333333336</v>
      </c>
      <c r="B793" s="1">
        <v>-5</v>
      </c>
      <c r="C793" s="1">
        <v>83.3</v>
      </c>
      <c r="D793" s="1">
        <v>0</v>
      </c>
      <c r="E793" s="1">
        <v>5.6</v>
      </c>
      <c r="F793" s="1">
        <v>0</v>
      </c>
      <c r="G793" s="5">
        <v>46.6</v>
      </c>
      <c r="H793" s="1">
        <v>0</v>
      </c>
      <c r="I793" s="1">
        <v>173</v>
      </c>
      <c r="J793" s="1">
        <v>0</v>
      </c>
      <c r="K793" s="1">
        <v>-5</v>
      </c>
      <c r="L793" s="1">
        <v>0</v>
      </c>
    </row>
    <row r="794" spans="1:12">
      <c r="A794" s="2">
        <v>40952</v>
      </c>
      <c r="B794" s="1">
        <v>-5.0999999999999996</v>
      </c>
      <c r="C794" s="1">
        <v>86.7</v>
      </c>
      <c r="D794" s="1">
        <v>0</v>
      </c>
      <c r="E794" s="1">
        <v>5.6</v>
      </c>
      <c r="F794" s="1">
        <v>0</v>
      </c>
      <c r="G794" s="5">
        <v>46.6</v>
      </c>
      <c r="H794" s="1">
        <v>0</v>
      </c>
      <c r="I794" s="1">
        <v>208</v>
      </c>
      <c r="J794" s="1">
        <v>0</v>
      </c>
      <c r="K794" s="1">
        <v>-5</v>
      </c>
      <c r="L794" s="1">
        <v>0</v>
      </c>
    </row>
    <row r="795" spans="1:12">
      <c r="A795" s="2">
        <v>40952.041666666664</v>
      </c>
      <c r="B795" s="1">
        <v>-4.9000000000000004</v>
      </c>
      <c r="C795" s="1">
        <v>87.8</v>
      </c>
      <c r="D795" s="1">
        <v>0</v>
      </c>
      <c r="E795" s="1">
        <v>5.6</v>
      </c>
      <c r="F795" s="1">
        <v>0</v>
      </c>
      <c r="G795" s="5">
        <v>46.6</v>
      </c>
      <c r="H795" s="1">
        <v>0.6</v>
      </c>
      <c r="I795" s="1">
        <v>261</v>
      </c>
      <c r="J795" s="1">
        <v>0</v>
      </c>
      <c r="K795" s="1">
        <v>-4.8</v>
      </c>
      <c r="L795" s="1">
        <v>0</v>
      </c>
    </row>
    <row r="796" spans="1:12">
      <c r="A796" s="2">
        <v>40952.083333333336</v>
      </c>
      <c r="B796" s="1">
        <v>-4.8</v>
      </c>
      <c r="C796" s="1">
        <v>84.4</v>
      </c>
      <c r="D796" s="1">
        <v>0</v>
      </c>
      <c r="E796" s="1">
        <v>5.6</v>
      </c>
      <c r="F796" s="1">
        <v>0</v>
      </c>
      <c r="G796" s="5">
        <v>46.6</v>
      </c>
      <c r="H796" s="1">
        <v>0.4</v>
      </c>
      <c r="I796" s="1">
        <v>156</v>
      </c>
      <c r="J796" s="1">
        <v>0</v>
      </c>
      <c r="K796" s="1">
        <v>-4.8</v>
      </c>
      <c r="L796" s="1">
        <v>0</v>
      </c>
    </row>
    <row r="797" spans="1:12">
      <c r="A797" s="2">
        <v>40952.125</v>
      </c>
      <c r="B797" s="1">
        <v>-5.4</v>
      </c>
      <c r="C797" s="1">
        <v>87.8</v>
      </c>
      <c r="D797" s="1">
        <v>0</v>
      </c>
      <c r="E797" s="1">
        <v>5.6</v>
      </c>
      <c r="F797" s="1">
        <v>0</v>
      </c>
      <c r="G797" s="5">
        <v>46.6</v>
      </c>
      <c r="H797" s="1">
        <v>0</v>
      </c>
      <c r="I797" s="1">
        <v>51</v>
      </c>
      <c r="J797" s="1">
        <v>0</v>
      </c>
      <c r="K797" s="1">
        <v>-6.2</v>
      </c>
      <c r="L797" s="1">
        <v>0</v>
      </c>
    </row>
    <row r="798" spans="1:12">
      <c r="A798" s="2">
        <v>40952.166666666664</v>
      </c>
      <c r="B798" s="1">
        <v>-5.2</v>
      </c>
      <c r="C798" s="1">
        <v>86.7</v>
      </c>
      <c r="D798" s="1">
        <v>0</v>
      </c>
      <c r="E798" s="1">
        <v>5.6</v>
      </c>
      <c r="F798" s="1">
        <v>0</v>
      </c>
      <c r="G798" s="5">
        <v>46.6</v>
      </c>
      <c r="H798" s="1">
        <v>0</v>
      </c>
      <c r="I798" s="1">
        <v>346</v>
      </c>
      <c r="J798" s="1">
        <v>0</v>
      </c>
      <c r="K798" s="1">
        <v>-5.4</v>
      </c>
      <c r="L798" s="1">
        <v>0</v>
      </c>
    </row>
    <row r="799" spans="1:12">
      <c r="A799" s="2">
        <v>40952.208333333336</v>
      </c>
      <c r="B799" s="1">
        <v>-5.4</v>
      </c>
      <c r="C799" s="1">
        <v>84.4</v>
      </c>
      <c r="D799" s="1">
        <v>0</v>
      </c>
      <c r="E799" s="1">
        <v>5.6</v>
      </c>
      <c r="F799" s="1">
        <v>0</v>
      </c>
      <c r="G799" s="5">
        <v>46.6</v>
      </c>
      <c r="H799" s="1">
        <v>0.3</v>
      </c>
      <c r="I799" s="1">
        <v>355</v>
      </c>
      <c r="J799" s="1">
        <v>0</v>
      </c>
      <c r="K799" s="1">
        <v>-5.5</v>
      </c>
      <c r="L799" s="1">
        <v>0</v>
      </c>
    </row>
    <row r="800" spans="1:12">
      <c r="A800" s="2">
        <v>40952.25</v>
      </c>
      <c r="B800" s="1">
        <v>-5.5</v>
      </c>
      <c r="C800" s="1">
        <v>84.4</v>
      </c>
      <c r="D800" s="1">
        <v>0</v>
      </c>
      <c r="E800" s="1">
        <v>5.6</v>
      </c>
      <c r="F800" s="1">
        <v>0</v>
      </c>
      <c r="G800" s="5">
        <v>46.6</v>
      </c>
      <c r="H800" s="1">
        <v>0.5</v>
      </c>
      <c r="I800" s="1">
        <v>192</v>
      </c>
      <c r="J800" s="1">
        <v>0</v>
      </c>
      <c r="K800" s="1">
        <v>-5.9</v>
      </c>
      <c r="L800" s="1">
        <v>0</v>
      </c>
    </row>
    <row r="801" spans="1:12">
      <c r="A801" s="2">
        <v>40952.291666666664</v>
      </c>
      <c r="B801" s="1">
        <v>-6.3</v>
      </c>
      <c r="C801" s="1">
        <v>85.6</v>
      </c>
      <c r="D801" s="1">
        <v>0</v>
      </c>
      <c r="E801" s="1">
        <v>5.6</v>
      </c>
      <c r="F801" s="1">
        <v>0</v>
      </c>
      <c r="G801" s="5">
        <v>46.6</v>
      </c>
      <c r="H801" s="1">
        <v>0.5</v>
      </c>
      <c r="I801" s="1">
        <v>290</v>
      </c>
      <c r="J801" s="1">
        <v>0</v>
      </c>
      <c r="K801" s="1">
        <v>-8</v>
      </c>
      <c r="L801" s="1">
        <v>0</v>
      </c>
    </row>
    <row r="802" spans="1:12">
      <c r="A802" s="2">
        <v>40952.333333333336</v>
      </c>
      <c r="B802" s="1">
        <v>-7</v>
      </c>
      <c r="C802" s="1">
        <v>85.6</v>
      </c>
      <c r="D802" s="1">
        <v>0</v>
      </c>
      <c r="E802" s="1">
        <v>5.6</v>
      </c>
      <c r="F802" s="1">
        <v>0</v>
      </c>
      <c r="G802" s="5">
        <v>46.6</v>
      </c>
      <c r="H802" s="1">
        <v>0.4</v>
      </c>
      <c r="I802" s="1">
        <v>251</v>
      </c>
      <c r="J802" s="1">
        <v>0</v>
      </c>
      <c r="K802" s="1">
        <v>-8.1999999999999993</v>
      </c>
      <c r="L802" s="1">
        <v>0</v>
      </c>
    </row>
    <row r="803" spans="1:12">
      <c r="A803" s="2">
        <v>40952.375</v>
      </c>
      <c r="B803" s="1">
        <v>-6.8</v>
      </c>
      <c r="C803" s="1">
        <v>83.3</v>
      </c>
      <c r="D803" s="1">
        <v>0</v>
      </c>
      <c r="E803" s="1">
        <v>5.6</v>
      </c>
      <c r="F803" s="1">
        <v>0</v>
      </c>
      <c r="G803" s="5">
        <v>46.6</v>
      </c>
      <c r="H803" s="1">
        <v>0.1</v>
      </c>
      <c r="I803" s="1">
        <v>276</v>
      </c>
      <c r="J803" s="1">
        <v>0</v>
      </c>
      <c r="K803" s="1">
        <v>-8.1</v>
      </c>
      <c r="L803" s="1">
        <v>0</v>
      </c>
    </row>
    <row r="804" spans="1:12">
      <c r="A804" s="2">
        <v>40952.416666666664</v>
      </c>
      <c r="B804" s="1">
        <v>-4.5999999999999996</v>
      </c>
      <c r="C804" s="1">
        <v>77</v>
      </c>
      <c r="D804" s="1">
        <v>0</v>
      </c>
      <c r="E804" s="1">
        <v>5.6</v>
      </c>
      <c r="F804" s="1">
        <v>0</v>
      </c>
      <c r="G804" s="5">
        <v>46.6</v>
      </c>
      <c r="H804" s="1">
        <v>1.2</v>
      </c>
      <c r="I804" s="1">
        <v>243</v>
      </c>
      <c r="J804" s="1">
        <v>0.3</v>
      </c>
      <c r="K804" s="1">
        <v>-4.0999999999999996</v>
      </c>
      <c r="L804" s="1">
        <v>0</v>
      </c>
    </row>
    <row r="805" spans="1:12">
      <c r="A805" s="2">
        <v>40952.458333333336</v>
      </c>
      <c r="B805" s="1">
        <v>-2</v>
      </c>
      <c r="C805" s="1">
        <v>66</v>
      </c>
      <c r="D805" s="1">
        <v>0</v>
      </c>
      <c r="E805" s="1">
        <v>5.6</v>
      </c>
      <c r="F805" s="1">
        <v>54</v>
      </c>
      <c r="G805" s="5">
        <v>47.5</v>
      </c>
      <c r="H805" s="1">
        <v>0.9</v>
      </c>
      <c r="I805" s="1">
        <v>217</v>
      </c>
      <c r="J805" s="1">
        <v>0.5</v>
      </c>
      <c r="K805" s="1">
        <v>-1.5</v>
      </c>
      <c r="L805" s="1">
        <v>0</v>
      </c>
    </row>
    <row r="806" spans="1:12">
      <c r="A806" s="2">
        <v>40952.5</v>
      </c>
      <c r="B806" s="1">
        <v>-0.1</v>
      </c>
      <c r="C806" s="1">
        <v>57</v>
      </c>
      <c r="D806" s="1">
        <v>0</v>
      </c>
      <c r="E806" s="1">
        <v>5.6</v>
      </c>
      <c r="F806" s="1">
        <v>60</v>
      </c>
      <c r="G806" s="5">
        <v>48.5</v>
      </c>
      <c r="H806" s="1">
        <v>0.6</v>
      </c>
      <c r="I806" s="1">
        <v>207</v>
      </c>
      <c r="J806" s="1">
        <v>0.8</v>
      </c>
      <c r="K806" s="1">
        <v>-0.1</v>
      </c>
      <c r="L806" s="1">
        <v>0</v>
      </c>
    </row>
    <row r="807" spans="1:12">
      <c r="A807" s="2">
        <v>40952.541666666664</v>
      </c>
      <c r="B807" s="1">
        <v>0.9</v>
      </c>
      <c r="C807" s="1">
        <v>55</v>
      </c>
      <c r="D807" s="1">
        <v>0</v>
      </c>
      <c r="E807" s="1">
        <v>5.6</v>
      </c>
      <c r="F807" s="1">
        <v>60</v>
      </c>
      <c r="G807" s="5">
        <v>49.5</v>
      </c>
      <c r="H807" s="1">
        <v>0.8</v>
      </c>
      <c r="I807" s="1">
        <v>153</v>
      </c>
      <c r="J807" s="1">
        <v>1.1000000000000001</v>
      </c>
      <c r="K807" s="1">
        <v>0.4</v>
      </c>
      <c r="L807" s="1">
        <v>0</v>
      </c>
    </row>
    <row r="808" spans="1:12">
      <c r="A808" s="2">
        <v>40952.583333333336</v>
      </c>
      <c r="B808" s="1">
        <v>1.1000000000000001</v>
      </c>
      <c r="C808" s="1">
        <v>53</v>
      </c>
      <c r="D808" s="1">
        <v>0</v>
      </c>
      <c r="E808" s="1">
        <v>5.6</v>
      </c>
      <c r="F808" s="1">
        <v>16</v>
      </c>
      <c r="G808" s="5">
        <v>49.7</v>
      </c>
      <c r="H808" s="1">
        <v>1</v>
      </c>
      <c r="I808" s="1">
        <v>112</v>
      </c>
      <c r="J808" s="1">
        <v>1.4</v>
      </c>
      <c r="K808" s="1">
        <v>0.8</v>
      </c>
      <c r="L808" s="1">
        <v>0</v>
      </c>
    </row>
    <row r="809" spans="1:12">
      <c r="A809" s="2">
        <v>40952.625</v>
      </c>
      <c r="B809" s="1">
        <v>1.3</v>
      </c>
      <c r="C809" s="1">
        <v>51</v>
      </c>
      <c r="D809" s="1">
        <v>0</v>
      </c>
      <c r="E809" s="1">
        <v>5.6</v>
      </c>
      <c r="F809" s="1">
        <v>0</v>
      </c>
      <c r="G809" s="5">
        <v>49.7</v>
      </c>
      <c r="H809" s="1">
        <v>1.7</v>
      </c>
      <c r="I809" s="1">
        <v>104</v>
      </c>
      <c r="J809" s="1">
        <v>1.6</v>
      </c>
      <c r="K809" s="1">
        <v>1.4</v>
      </c>
      <c r="L809" s="1">
        <v>0</v>
      </c>
    </row>
    <row r="810" spans="1:12">
      <c r="A810" s="2">
        <v>40952.666666666664</v>
      </c>
      <c r="B810" s="1">
        <v>2</v>
      </c>
      <c r="C810" s="1">
        <v>46</v>
      </c>
      <c r="D810" s="1">
        <v>0</v>
      </c>
      <c r="E810" s="1">
        <v>5.6</v>
      </c>
      <c r="F810" s="1">
        <v>0</v>
      </c>
      <c r="G810" s="5">
        <v>49.7</v>
      </c>
      <c r="H810" s="1">
        <v>1.4</v>
      </c>
      <c r="I810" s="1">
        <v>83</v>
      </c>
      <c r="J810" s="1">
        <v>1</v>
      </c>
      <c r="K810" s="1">
        <v>2.2000000000000002</v>
      </c>
      <c r="L810" s="1">
        <v>0</v>
      </c>
    </row>
    <row r="811" spans="1:12">
      <c r="A811" s="2">
        <v>40952.708333333336</v>
      </c>
      <c r="B811" s="1">
        <v>2.1</v>
      </c>
      <c r="C811" s="1">
        <v>49</v>
      </c>
      <c r="D811" s="1">
        <v>0</v>
      </c>
      <c r="E811" s="1">
        <v>5.6</v>
      </c>
      <c r="F811" s="1">
        <v>0</v>
      </c>
      <c r="G811" s="5">
        <v>49.7</v>
      </c>
      <c r="H811" s="1">
        <v>1.3</v>
      </c>
      <c r="I811" s="1">
        <v>57</v>
      </c>
      <c r="J811" s="1">
        <v>0.6</v>
      </c>
      <c r="K811" s="1">
        <v>2.2999999999999998</v>
      </c>
      <c r="L811" s="1">
        <v>0</v>
      </c>
    </row>
    <row r="812" spans="1:12">
      <c r="A812" s="2">
        <v>40952.75</v>
      </c>
      <c r="B812" s="1">
        <v>1</v>
      </c>
      <c r="C812" s="1">
        <v>56</v>
      </c>
      <c r="D812" s="1">
        <v>0</v>
      </c>
      <c r="E812" s="1">
        <v>5.6</v>
      </c>
      <c r="F812" s="1">
        <v>0</v>
      </c>
      <c r="G812" s="5">
        <v>49.7</v>
      </c>
      <c r="H812" s="1">
        <v>1.2</v>
      </c>
      <c r="I812" s="1">
        <v>49</v>
      </c>
      <c r="J812" s="1">
        <v>0.1</v>
      </c>
      <c r="K812" s="1">
        <v>0.9</v>
      </c>
      <c r="L812" s="1">
        <v>0</v>
      </c>
    </row>
    <row r="813" spans="1:12">
      <c r="A813" s="2">
        <v>40952.791666666664</v>
      </c>
      <c r="B813" s="1">
        <v>-0.4</v>
      </c>
      <c r="C813" s="1">
        <v>63</v>
      </c>
      <c r="D813" s="1">
        <v>0</v>
      </c>
      <c r="E813" s="1">
        <v>5.6</v>
      </c>
      <c r="F813" s="1">
        <v>0</v>
      </c>
      <c r="G813" s="5">
        <v>49.7</v>
      </c>
      <c r="H813" s="1">
        <v>1</v>
      </c>
      <c r="I813" s="1">
        <v>124</v>
      </c>
      <c r="J813" s="1">
        <v>0</v>
      </c>
      <c r="K813" s="1">
        <v>-1</v>
      </c>
      <c r="L813" s="1">
        <v>0</v>
      </c>
    </row>
    <row r="814" spans="1:12">
      <c r="A814" s="2">
        <v>40952.833333333336</v>
      </c>
      <c r="B814" s="1">
        <v>-1.8</v>
      </c>
      <c r="C814" s="1">
        <v>66</v>
      </c>
      <c r="D814" s="1">
        <v>0</v>
      </c>
      <c r="E814" s="1">
        <v>5.6</v>
      </c>
      <c r="F814" s="1">
        <v>0</v>
      </c>
      <c r="G814" s="5">
        <v>49.7</v>
      </c>
      <c r="H814" s="1">
        <v>0.8</v>
      </c>
      <c r="I814" s="1">
        <v>257</v>
      </c>
      <c r="J814" s="1">
        <v>0</v>
      </c>
      <c r="K814" s="1">
        <v>-2.5</v>
      </c>
      <c r="L814" s="1">
        <v>0</v>
      </c>
    </row>
    <row r="815" spans="1:12">
      <c r="A815" s="2">
        <v>40952.875</v>
      </c>
      <c r="B815" s="1">
        <v>-2.2999999999999998</v>
      </c>
      <c r="C815" s="1">
        <v>68</v>
      </c>
      <c r="D815" s="1">
        <v>0</v>
      </c>
      <c r="E815" s="1">
        <v>5.6</v>
      </c>
      <c r="F815" s="1">
        <v>0</v>
      </c>
      <c r="G815" s="5">
        <v>49.7</v>
      </c>
      <c r="H815" s="1">
        <v>0.7</v>
      </c>
      <c r="I815" s="1">
        <v>90</v>
      </c>
      <c r="J815" s="1">
        <v>0</v>
      </c>
      <c r="K815" s="1">
        <v>-2.7</v>
      </c>
      <c r="L815" s="1">
        <v>0</v>
      </c>
    </row>
    <row r="816" spans="1:12">
      <c r="A816" s="2">
        <v>40952.916666666664</v>
      </c>
      <c r="B816" s="1">
        <v>-3.1</v>
      </c>
      <c r="C816" s="1">
        <v>69</v>
      </c>
      <c r="D816" s="1">
        <v>0</v>
      </c>
      <c r="E816" s="1">
        <v>5.6</v>
      </c>
      <c r="F816" s="1">
        <v>0</v>
      </c>
      <c r="G816" s="5">
        <v>49.7</v>
      </c>
      <c r="H816" s="1">
        <v>1</v>
      </c>
      <c r="I816" s="1">
        <v>275</v>
      </c>
      <c r="J816" s="1">
        <v>0</v>
      </c>
      <c r="K816" s="1">
        <v>-3.3</v>
      </c>
      <c r="L816" s="1">
        <v>0</v>
      </c>
    </row>
    <row r="817" spans="1:12">
      <c r="A817" s="2">
        <v>40952.958333333336</v>
      </c>
      <c r="B817" s="1">
        <v>-3.5</v>
      </c>
      <c r="C817" s="1">
        <v>70</v>
      </c>
      <c r="D817" s="1">
        <v>0</v>
      </c>
      <c r="E817" s="1">
        <v>5.6</v>
      </c>
      <c r="F817" s="1">
        <v>0</v>
      </c>
      <c r="G817" s="5">
        <v>49.7</v>
      </c>
      <c r="H817" s="1">
        <v>1.1000000000000001</v>
      </c>
      <c r="I817" s="1">
        <v>298</v>
      </c>
      <c r="J817" s="1">
        <v>0</v>
      </c>
      <c r="K817" s="1">
        <v>-4.0999999999999996</v>
      </c>
      <c r="L817" s="1">
        <v>0</v>
      </c>
    </row>
    <row r="818" spans="1:12">
      <c r="A818" s="2">
        <v>40953</v>
      </c>
      <c r="B818" s="1">
        <v>-4.2</v>
      </c>
      <c r="C818" s="1">
        <v>72</v>
      </c>
      <c r="D818" s="1">
        <v>0</v>
      </c>
      <c r="E818" s="1">
        <v>5.6</v>
      </c>
      <c r="F818" s="1">
        <v>0</v>
      </c>
      <c r="G818" s="5">
        <v>49.7</v>
      </c>
      <c r="H818" s="1">
        <v>0.9</v>
      </c>
      <c r="I818" s="1">
        <v>304</v>
      </c>
      <c r="J818" s="1">
        <v>0</v>
      </c>
      <c r="K818" s="1">
        <v>-5.0999999999999996</v>
      </c>
      <c r="L818" s="1">
        <v>0</v>
      </c>
    </row>
    <row r="819" spans="1:12">
      <c r="A819" s="2">
        <v>40953.041666666664</v>
      </c>
      <c r="B819" s="1">
        <v>-4.5</v>
      </c>
      <c r="C819" s="1">
        <v>72</v>
      </c>
      <c r="D819" s="1">
        <v>0</v>
      </c>
      <c r="E819" s="1">
        <v>5.6</v>
      </c>
      <c r="F819" s="1">
        <v>0</v>
      </c>
      <c r="G819" s="5">
        <v>49.7</v>
      </c>
      <c r="H819" s="1">
        <v>0.8</v>
      </c>
      <c r="I819" s="1">
        <v>302</v>
      </c>
      <c r="J819" s="1">
        <v>0</v>
      </c>
      <c r="K819" s="1">
        <v>-5.6</v>
      </c>
      <c r="L819" s="1">
        <v>0</v>
      </c>
    </row>
    <row r="820" spans="1:12">
      <c r="A820" s="2">
        <v>40953.083333333336</v>
      </c>
      <c r="B820" s="1">
        <v>-5.2</v>
      </c>
      <c r="C820" s="1">
        <v>74</v>
      </c>
      <c r="D820" s="1">
        <v>0</v>
      </c>
      <c r="E820" s="1">
        <v>5.6</v>
      </c>
      <c r="F820" s="1">
        <v>0</v>
      </c>
      <c r="G820" s="5">
        <v>49.7</v>
      </c>
      <c r="H820" s="1">
        <v>0.6</v>
      </c>
      <c r="I820" s="1">
        <v>316</v>
      </c>
      <c r="J820" s="1">
        <v>0</v>
      </c>
      <c r="K820" s="1">
        <v>-6.1</v>
      </c>
      <c r="L820" s="1">
        <v>0</v>
      </c>
    </row>
    <row r="821" spans="1:12">
      <c r="A821" s="2">
        <v>40953.125</v>
      </c>
      <c r="B821" s="1">
        <v>-5.3</v>
      </c>
      <c r="C821" s="1">
        <v>75</v>
      </c>
      <c r="D821" s="1">
        <v>0</v>
      </c>
      <c r="E821" s="1">
        <v>5.6</v>
      </c>
      <c r="F821" s="1">
        <v>0</v>
      </c>
      <c r="G821" s="5">
        <v>49.7</v>
      </c>
      <c r="H821" s="1">
        <v>0.6</v>
      </c>
      <c r="I821" s="1">
        <v>280</v>
      </c>
      <c r="J821" s="1">
        <v>0</v>
      </c>
      <c r="K821" s="1">
        <v>-5.8</v>
      </c>
      <c r="L821" s="1">
        <v>0</v>
      </c>
    </row>
    <row r="822" spans="1:12">
      <c r="A822" s="2">
        <v>40953.166666666664</v>
      </c>
      <c r="B822" s="1">
        <v>-5.6</v>
      </c>
      <c r="C822" s="1">
        <v>79</v>
      </c>
      <c r="D822" s="1">
        <v>0</v>
      </c>
      <c r="E822" s="1">
        <v>5.6</v>
      </c>
      <c r="F822" s="1">
        <v>0</v>
      </c>
      <c r="G822" s="5">
        <v>49.7</v>
      </c>
      <c r="H822" s="1">
        <v>0.2</v>
      </c>
      <c r="I822" s="1">
        <v>307</v>
      </c>
      <c r="J822" s="1">
        <v>0</v>
      </c>
      <c r="K822" s="1">
        <v>-5.8</v>
      </c>
      <c r="L822" s="1">
        <v>0</v>
      </c>
    </row>
    <row r="823" spans="1:12">
      <c r="A823" s="2">
        <v>40953.208333333336</v>
      </c>
      <c r="B823" s="1">
        <v>-5.7</v>
      </c>
      <c r="C823" s="1">
        <v>80</v>
      </c>
      <c r="D823" s="1">
        <v>0</v>
      </c>
      <c r="E823" s="1">
        <v>5.6</v>
      </c>
      <c r="F823" s="1">
        <v>0</v>
      </c>
      <c r="G823" s="5">
        <v>49.7</v>
      </c>
      <c r="H823" s="1">
        <v>0.2</v>
      </c>
      <c r="I823" s="1">
        <v>141</v>
      </c>
      <c r="J823" s="1">
        <v>0</v>
      </c>
      <c r="K823" s="1">
        <v>-6.2</v>
      </c>
      <c r="L823" s="1">
        <v>0</v>
      </c>
    </row>
    <row r="824" spans="1:12">
      <c r="A824" s="2">
        <v>40953.25</v>
      </c>
      <c r="B824" s="1">
        <v>-6.2</v>
      </c>
      <c r="C824" s="1">
        <v>81.099999999999994</v>
      </c>
      <c r="D824" s="1">
        <v>0</v>
      </c>
      <c r="E824" s="1">
        <v>5.6</v>
      </c>
      <c r="F824" s="1">
        <v>0</v>
      </c>
      <c r="G824" s="5">
        <v>49.7</v>
      </c>
      <c r="H824" s="1">
        <v>0.3</v>
      </c>
      <c r="I824" s="1">
        <v>256</v>
      </c>
      <c r="J824" s="1">
        <v>0</v>
      </c>
      <c r="K824" s="1">
        <v>-6.8</v>
      </c>
      <c r="L824" s="1">
        <v>0</v>
      </c>
    </row>
    <row r="825" spans="1:12">
      <c r="A825" s="2">
        <v>40953.291666666664</v>
      </c>
      <c r="B825" s="1">
        <v>-6.3</v>
      </c>
      <c r="C825" s="1">
        <v>82.2</v>
      </c>
      <c r="D825" s="1">
        <v>0</v>
      </c>
      <c r="E825" s="1">
        <v>5.6</v>
      </c>
      <c r="F825" s="1">
        <v>0</v>
      </c>
      <c r="G825" s="5">
        <v>49.7</v>
      </c>
      <c r="H825" s="1">
        <v>0.1</v>
      </c>
      <c r="I825" s="1">
        <v>262</v>
      </c>
      <c r="J825" s="1">
        <v>0</v>
      </c>
      <c r="K825" s="1">
        <v>-7.1</v>
      </c>
      <c r="L825" s="1">
        <v>0</v>
      </c>
    </row>
    <row r="826" spans="1:12">
      <c r="A826" s="2">
        <v>40953.333333333336</v>
      </c>
      <c r="B826" s="1">
        <v>-6.5</v>
      </c>
      <c r="C826" s="1">
        <v>82.2</v>
      </c>
      <c r="D826" s="1">
        <v>0</v>
      </c>
      <c r="E826" s="1">
        <v>5.6</v>
      </c>
      <c r="F826" s="1">
        <v>0</v>
      </c>
      <c r="G826" s="5">
        <v>49.7</v>
      </c>
      <c r="H826" s="1">
        <v>0.3</v>
      </c>
      <c r="I826" s="1">
        <v>285</v>
      </c>
      <c r="J826" s="1">
        <v>0</v>
      </c>
      <c r="K826" s="1">
        <v>-7.1</v>
      </c>
      <c r="L826" s="1">
        <v>0</v>
      </c>
    </row>
    <row r="827" spans="1:12">
      <c r="A827" s="2">
        <v>40953.375</v>
      </c>
      <c r="B827" s="1">
        <v>-5.4</v>
      </c>
      <c r="C827" s="1">
        <v>79</v>
      </c>
      <c r="D827" s="1">
        <v>0</v>
      </c>
      <c r="E827" s="1">
        <v>5.6</v>
      </c>
      <c r="F827" s="1">
        <v>0</v>
      </c>
      <c r="G827" s="5">
        <v>49.7</v>
      </c>
      <c r="H827" s="1">
        <v>0.1</v>
      </c>
      <c r="I827" s="1">
        <v>242</v>
      </c>
      <c r="J827" s="1">
        <v>0.2</v>
      </c>
      <c r="K827" s="1">
        <v>-5.4</v>
      </c>
      <c r="L827" s="1">
        <v>0</v>
      </c>
    </row>
    <row r="828" spans="1:12">
      <c r="A828" s="2">
        <v>40953.416666666664</v>
      </c>
      <c r="B828" s="1">
        <v>-3</v>
      </c>
      <c r="C828" s="1">
        <v>70</v>
      </c>
      <c r="D828" s="1">
        <v>0</v>
      </c>
      <c r="E828" s="1">
        <v>5.6</v>
      </c>
      <c r="F828" s="1">
        <v>0</v>
      </c>
      <c r="G828" s="5">
        <v>49.7</v>
      </c>
      <c r="H828" s="1">
        <v>0.5</v>
      </c>
      <c r="I828" s="1">
        <v>199</v>
      </c>
      <c r="J828" s="1">
        <v>0.8</v>
      </c>
      <c r="K828" s="1">
        <v>-2.7</v>
      </c>
      <c r="L828" s="1">
        <v>0</v>
      </c>
    </row>
    <row r="829" spans="1:12">
      <c r="A829" s="2">
        <v>40953.458333333336</v>
      </c>
      <c r="B829" s="1">
        <v>-0.8</v>
      </c>
      <c r="C829" s="1">
        <v>62</v>
      </c>
      <c r="D829" s="1">
        <v>0</v>
      </c>
      <c r="E829" s="1">
        <v>5.6</v>
      </c>
      <c r="F829" s="1">
        <v>0</v>
      </c>
      <c r="G829" s="5">
        <v>49.7</v>
      </c>
      <c r="H829" s="1">
        <v>0.9</v>
      </c>
      <c r="I829" s="1">
        <v>213</v>
      </c>
      <c r="J829" s="1">
        <v>1.4</v>
      </c>
      <c r="K829" s="1">
        <v>-0.1</v>
      </c>
      <c r="L829" s="1">
        <v>0</v>
      </c>
    </row>
    <row r="830" spans="1:12">
      <c r="A830" s="2">
        <v>40953.5</v>
      </c>
      <c r="B830" s="1">
        <v>0.3</v>
      </c>
      <c r="C830" s="1">
        <v>56</v>
      </c>
      <c r="D830" s="1">
        <v>0</v>
      </c>
      <c r="E830" s="1">
        <v>5.6</v>
      </c>
      <c r="F830" s="1">
        <v>0</v>
      </c>
      <c r="G830" s="5">
        <v>49.7</v>
      </c>
      <c r="H830" s="1">
        <v>1.3</v>
      </c>
      <c r="I830" s="1">
        <v>144</v>
      </c>
      <c r="J830" s="1">
        <v>1.7</v>
      </c>
      <c r="K830" s="1">
        <v>0.7</v>
      </c>
      <c r="L830" s="1">
        <v>0</v>
      </c>
    </row>
    <row r="831" spans="1:12">
      <c r="A831" s="2">
        <v>40953.541666666664</v>
      </c>
      <c r="B831" s="1">
        <v>1.1000000000000001</v>
      </c>
      <c r="C831" s="1">
        <v>51</v>
      </c>
      <c r="D831" s="1">
        <v>0</v>
      </c>
      <c r="E831" s="1">
        <v>5.6</v>
      </c>
      <c r="F831" s="1">
        <v>0</v>
      </c>
      <c r="G831" s="5">
        <v>49.7</v>
      </c>
      <c r="H831" s="1">
        <v>1.2</v>
      </c>
      <c r="I831" s="1">
        <v>105</v>
      </c>
      <c r="J831" s="1">
        <v>1.7</v>
      </c>
      <c r="K831" s="1">
        <v>1.2</v>
      </c>
      <c r="L831" s="1">
        <v>0</v>
      </c>
    </row>
    <row r="832" spans="1:12">
      <c r="A832" s="2">
        <v>40953.583333333336</v>
      </c>
      <c r="B832" s="1">
        <v>2.6</v>
      </c>
      <c r="C832" s="1">
        <v>43</v>
      </c>
      <c r="D832" s="1">
        <v>0</v>
      </c>
      <c r="E832" s="1">
        <v>5.6</v>
      </c>
      <c r="F832" s="1">
        <v>0</v>
      </c>
      <c r="G832" s="5">
        <v>49.7</v>
      </c>
      <c r="H832" s="1">
        <v>1.6</v>
      </c>
      <c r="I832" s="1">
        <v>94</v>
      </c>
      <c r="J832" s="1">
        <v>1.8</v>
      </c>
      <c r="K832" s="1">
        <v>2.6</v>
      </c>
      <c r="L832" s="1">
        <v>0</v>
      </c>
    </row>
    <row r="833" spans="1:12">
      <c r="A833" s="2">
        <v>40953.625</v>
      </c>
      <c r="B833" s="1">
        <v>3.2</v>
      </c>
      <c r="C833" s="1">
        <v>43</v>
      </c>
      <c r="D833" s="1">
        <v>0</v>
      </c>
      <c r="E833" s="1">
        <v>5.6</v>
      </c>
      <c r="F833" s="1">
        <v>0</v>
      </c>
      <c r="G833" s="5">
        <v>49.7</v>
      </c>
      <c r="H833" s="1">
        <v>1.7</v>
      </c>
      <c r="I833" s="1">
        <v>86</v>
      </c>
      <c r="J833" s="1">
        <v>1.3</v>
      </c>
      <c r="K833" s="1">
        <v>3.4</v>
      </c>
      <c r="L833" s="1">
        <v>0</v>
      </c>
    </row>
    <row r="834" spans="1:12">
      <c r="A834" s="2">
        <v>40953.666666666664</v>
      </c>
      <c r="B834" s="1">
        <v>3</v>
      </c>
      <c r="C834" s="1">
        <v>43</v>
      </c>
      <c r="D834" s="1">
        <v>0</v>
      </c>
      <c r="E834" s="1">
        <v>5.6</v>
      </c>
      <c r="F834" s="1">
        <v>0</v>
      </c>
      <c r="G834" s="5">
        <v>49.7</v>
      </c>
      <c r="H834" s="1">
        <v>1.2</v>
      </c>
      <c r="I834" s="1">
        <v>80</v>
      </c>
      <c r="J834" s="1">
        <v>0.6</v>
      </c>
      <c r="K834" s="1">
        <v>3.2</v>
      </c>
      <c r="L834" s="1">
        <v>0</v>
      </c>
    </row>
    <row r="835" spans="1:12">
      <c r="A835" s="2">
        <v>40953.708333333336</v>
      </c>
      <c r="B835" s="1">
        <v>2.5</v>
      </c>
      <c r="C835" s="1">
        <v>47</v>
      </c>
      <c r="D835" s="1">
        <v>0</v>
      </c>
      <c r="E835" s="1">
        <v>5.6</v>
      </c>
      <c r="F835" s="1">
        <v>0</v>
      </c>
      <c r="G835" s="5">
        <v>49.7</v>
      </c>
      <c r="H835" s="1">
        <v>1.4</v>
      </c>
      <c r="I835" s="1">
        <v>62</v>
      </c>
      <c r="J835" s="1">
        <v>0.4</v>
      </c>
      <c r="K835" s="1">
        <v>2.6</v>
      </c>
      <c r="L835" s="1">
        <v>0</v>
      </c>
    </row>
    <row r="836" spans="1:12">
      <c r="A836" s="2">
        <v>40953.75</v>
      </c>
      <c r="B836" s="1">
        <v>1.5</v>
      </c>
      <c r="C836" s="1">
        <v>52</v>
      </c>
      <c r="D836" s="1">
        <v>0</v>
      </c>
      <c r="E836" s="1">
        <v>5.6</v>
      </c>
      <c r="F836" s="1">
        <v>0</v>
      </c>
      <c r="G836" s="5">
        <v>49.7</v>
      </c>
      <c r="H836" s="1">
        <v>1.4</v>
      </c>
      <c r="I836" s="1">
        <v>50</v>
      </c>
      <c r="J836" s="1">
        <v>0.1</v>
      </c>
      <c r="K836" s="1">
        <v>1.3</v>
      </c>
      <c r="L836" s="1">
        <v>0</v>
      </c>
    </row>
    <row r="837" spans="1:12">
      <c r="A837" s="2">
        <v>40953.791666666664</v>
      </c>
      <c r="B837" s="1">
        <v>0</v>
      </c>
      <c r="C837" s="1">
        <v>58</v>
      </c>
      <c r="D837" s="1">
        <v>0</v>
      </c>
      <c r="E837" s="1">
        <v>5.6</v>
      </c>
      <c r="F837" s="1">
        <v>0</v>
      </c>
      <c r="G837" s="5">
        <v>49.7</v>
      </c>
      <c r="H837" s="1">
        <v>0.9</v>
      </c>
      <c r="I837" s="1">
        <v>17</v>
      </c>
      <c r="J837" s="1">
        <v>0</v>
      </c>
      <c r="K837" s="1">
        <v>-0.9</v>
      </c>
      <c r="L837" s="1">
        <v>0</v>
      </c>
    </row>
    <row r="838" spans="1:12">
      <c r="A838" s="2">
        <v>40953.833333333336</v>
      </c>
      <c r="B838" s="1">
        <v>-1.5</v>
      </c>
      <c r="C838" s="1">
        <v>64</v>
      </c>
      <c r="D838" s="1">
        <v>0</v>
      </c>
      <c r="E838" s="1">
        <v>5.6</v>
      </c>
      <c r="F838" s="1">
        <v>0</v>
      </c>
      <c r="G838" s="5">
        <v>49.7</v>
      </c>
      <c r="H838" s="1">
        <v>0.5</v>
      </c>
      <c r="I838" s="1">
        <v>19</v>
      </c>
      <c r="J838" s="1">
        <v>0</v>
      </c>
      <c r="K838" s="1">
        <v>-2.7</v>
      </c>
      <c r="L838" s="1">
        <v>0</v>
      </c>
    </row>
    <row r="839" spans="1:12">
      <c r="A839" s="2">
        <v>40953.875</v>
      </c>
      <c r="B839" s="1">
        <v>-2.6</v>
      </c>
      <c r="C839" s="1">
        <v>70</v>
      </c>
      <c r="D839" s="1">
        <v>0</v>
      </c>
      <c r="E839" s="1">
        <v>5.6</v>
      </c>
      <c r="F839" s="1">
        <v>0</v>
      </c>
      <c r="G839" s="5">
        <v>49.7</v>
      </c>
      <c r="H839" s="1">
        <v>0.6</v>
      </c>
      <c r="I839" s="1">
        <v>21</v>
      </c>
      <c r="J839" s="1">
        <v>0</v>
      </c>
      <c r="K839" s="1">
        <v>-3.6</v>
      </c>
      <c r="L839" s="1">
        <v>0</v>
      </c>
    </row>
    <row r="840" spans="1:12">
      <c r="A840" s="2">
        <v>40953.916666666664</v>
      </c>
      <c r="B840" s="1">
        <v>-2.9</v>
      </c>
      <c r="C840" s="1">
        <v>70</v>
      </c>
      <c r="D840" s="1">
        <v>0</v>
      </c>
      <c r="E840" s="1">
        <v>5.6</v>
      </c>
      <c r="F840" s="1">
        <v>0</v>
      </c>
      <c r="G840" s="5">
        <v>49.7</v>
      </c>
      <c r="H840" s="1">
        <v>0.6</v>
      </c>
      <c r="I840" s="1">
        <v>87</v>
      </c>
      <c r="J840" s="1">
        <v>0</v>
      </c>
      <c r="K840" s="1">
        <v>-4</v>
      </c>
      <c r="L840" s="1">
        <v>0</v>
      </c>
    </row>
    <row r="841" spans="1:12">
      <c r="A841" s="2">
        <v>40953.958333333336</v>
      </c>
      <c r="B841" s="1">
        <v>-3.5</v>
      </c>
      <c r="C841" s="1">
        <v>73</v>
      </c>
      <c r="D841" s="1">
        <v>0</v>
      </c>
      <c r="E841" s="1">
        <v>5.6</v>
      </c>
      <c r="F841" s="1">
        <v>0</v>
      </c>
      <c r="G841" s="5">
        <v>49.7</v>
      </c>
      <c r="H841" s="1">
        <v>0.3</v>
      </c>
      <c r="I841" s="1">
        <v>20</v>
      </c>
      <c r="J841" s="1">
        <v>0</v>
      </c>
      <c r="K841" s="1">
        <v>-4.5999999999999996</v>
      </c>
      <c r="L841" s="1">
        <v>0</v>
      </c>
    </row>
    <row r="842" spans="1:12">
      <c r="A842" s="2">
        <v>40954</v>
      </c>
      <c r="B842" s="1">
        <v>-4.3</v>
      </c>
      <c r="C842" s="1">
        <v>74</v>
      </c>
      <c r="D842" s="1">
        <v>0</v>
      </c>
      <c r="E842" s="1">
        <v>5.6</v>
      </c>
      <c r="F842" s="1">
        <v>0</v>
      </c>
      <c r="G842" s="5">
        <v>49.7</v>
      </c>
      <c r="H842" s="1">
        <v>0.6</v>
      </c>
      <c r="I842" s="1">
        <v>282</v>
      </c>
      <c r="J842" s="1">
        <v>0</v>
      </c>
      <c r="K842" s="1">
        <v>-5.3</v>
      </c>
      <c r="L842" s="1">
        <v>0</v>
      </c>
    </row>
    <row r="843" spans="1:12">
      <c r="A843" s="2">
        <v>40954.041666666664</v>
      </c>
      <c r="B843" s="1">
        <v>-4.7</v>
      </c>
      <c r="C843" s="1">
        <v>75</v>
      </c>
      <c r="D843" s="1">
        <v>0</v>
      </c>
      <c r="E843" s="1">
        <v>5.6</v>
      </c>
      <c r="F843" s="1">
        <v>0</v>
      </c>
      <c r="G843" s="5">
        <v>49.7</v>
      </c>
      <c r="H843" s="1">
        <v>0.9</v>
      </c>
      <c r="I843" s="1">
        <v>285</v>
      </c>
      <c r="J843" s="1">
        <v>0</v>
      </c>
      <c r="K843" s="1">
        <v>-5.4</v>
      </c>
      <c r="L843" s="1">
        <v>0</v>
      </c>
    </row>
    <row r="844" spans="1:12">
      <c r="A844" s="2">
        <v>40954.083333333336</v>
      </c>
      <c r="B844" s="1">
        <v>-4.9000000000000004</v>
      </c>
      <c r="C844" s="1">
        <v>74</v>
      </c>
      <c r="D844" s="1">
        <v>0</v>
      </c>
      <c r="E844" s="1">
        <v>5.6</v>
      </c>
      <c r="F844" s="1">
        <v>0</v>
      </c>
      <c r="G844" s="5">
        <v>49.7</v>
      </c>
      <c r="H844" s="1">
        <v>0.5</v>
      </c>
      <c r="I844" s="1">
        <v>133</v>
      </c>
      <c r="J844" s="1">
        <v>0</v>
      </c>
      <c r="K844" s="1">
        <v>-5.7</v>
      </c>
      <c r="L844" s="1">
        <v>0</v>
      </c>
    </row>
    <row r="845" spans="1:12">
      <c r="A845" s="2">
        <v>40954.125</v>
      </c>
      <c r="B845" s="1">
        <v>-4.7</v>
      </c>
      <c r="C845" s="1">
        <v>72</v>
      </c>
      <c r="D845" s="1">
        <v>0</v>
      </c>
      <c r="E845" s="1">
        <v>5.6</v>
      </c>
      <c r="F845" s="1">
        <v>0</v>
      </c>
      <c r="G845" s="5">
        <v>49.7</v>
      </c>
      <c r="H845" s="1">
        <v>0.8</v>
      </c>
      <c r="I845" s="1">
        <v>274</v>
      </c>
      <c r="J845" s="1">
        <v>0</v>
      </c>
      <c r="K845" s="1">
        <v>-5.0999999999999996</v>
      </c>
      <c r="L845" s="1">
        <v>0</v>
      </c>
    </row>
    <row r="846" spans="1:12">
      <c r="A846" s="2">
        <v>40954.166666666664</v>
      </c>
      <c r="B846" s="1">
        <v>-5</v>
      </c>
      <c r="C846" s="1">
        <v>74</v>
      </c>
      <c r="D846" s="1">
        <v>0</v>
      </c>
      <c r="E846" s="1">
        <v>5.6</v>
      </c>
      <c r="F846" s="1">
        <v>0</v>
      </c>
      <c r="G846" s="5">
        <v>49.7</v>
      </c>
      <c r="H846" s="1">
        <v>0.6</v>
      </c>
      <c r="I846" s="1">
        <v>263</v>
      </c>
      <c r="J846" s="1">
        <v>0</v>
      </c>
      <c r="K846" s="1">
        <v>-5.2</v>
      </c>
      <c r="L846" s="1">
        <v>0</v>
      </c>
    </row>
    <row r="847" spans="1:12">
      <c r="A847" s="2">
        <v>40954.208333333336</v>
      </c>
      <c r="B847" s="1">
        <v>-4.4000000000000004</v>
      </c>
      <c r="C847" s="1">
        <v>72</v>
      </c>
      <c r="D847" s="1">
        <v>0</v>
      </c>
      <c r="E847" s="1">
        <v>5.6</v>
      </c>
      <c r="F847" s="1">
        <v>0</v>
      </c>
      <c r="G847" s="5">
        <v>49.7</v>
      </c>
      <c r="H847" s="1">
        <v>0.7</v>
      </c>
      <c r="I847" s="1">
        <v>6</v>
      </c>
      <c r="J847" s="1">
        <v>0</v>
      </c>
      <c r="K847" s="1">
        <v>-4.4000000000000004</v>
      </c>
      <c r="L847" s="1">
        <v>0</v>
      </c>
    </row>
    <row r="848" spans="1:12">
      <c r="A848" s="2">
        <v>40954.25</v>
      </c>
      <c r="B848" s="1">
        <v>-4.3</v>
      </c>
      <c r="C848" s="1">
        <v>72</v>
      </c>
      <c r="D848" s="1">
        <v>0</v>
      </c>
      <c r="E848" s="1">
        <v>5.6</v>
      </c>
      <c r="F848" s="1">
        <v>0</v>
      </c>
      <c r="G848" s="5">
        <v>49.7</v>
      </c>
      <c r="H848" s="1">
        <v>0.4</v>
      </c>
      <c r="I848" s="1">
        <v>259</v>
      </c>
      <c r="J848" s="1">
        <v>0</v>
      </c>
      <c r="K848" s="1">
        <v>-4.4000000000000004</v>
      </c>
      <c r="L848" s="1">
        <v>0</v>
      </c>
    </row>
    <row r="849" spans="1:12">
      <c r="A849" s="2">
        <v>40954.291666666664</v>
      </c>
      <c r="B849" s="1">
        <v>-4.3</v>
      </c>
      <c r="C849" s="1">
        <v>68</v>
      </c>
      <c r="D849" s="1">
        <v>0</v>
      </c>
      <c r="E849" s="1">
        <v>5.6</v>
      </c>
      <c r="F849" s="1">
        <v>0</v>
      </c>
      <c r="G849" s="5">
        <v>49.7</v>
      </c>
      <c r="H849" s="1">
        <v>1.1000000000000001</v>
      </c>
      <c r="I849" s="1">
        <v>289</v>
      </c>
      <c r="J849" s="1">
        <v>0</v>
      </c>
      <c r="K849" s="1">
        <v>-4.5</v>
      </c>
      <c r="L849" s="1">
        <v>0</v>
      </c>
    </row>
    <row r="850" spans="1:12">
      <c r="A850" s="2">
        <v>40954.333333333336</v>
      </c>
      <c r="B850" s="1">
        <v>-5.0999999999999996</v>
      </c>
      <c r="C850" s="1">
        <v>69</v>
      </c>
      <c r="D850" s="1">
        <v>0</v>
      </c>
      <c r="E850" s="1">
        <v>5.6</v>
      </c>
      <c r="F850" s="1">
        <v>0</v>
      </c>
      <c r="G850" s="5">
        <v>49.7</v>
      </c>
      <c r="H850" s="1">
        <v>0.8</v>
      </c>
      <c r="I850" s="1">
        <v>34</v>
      </c>
      <c r="J850" s="1">
        <v>0</v>
      </c>
      <c r="K850" s="1">
        <v>-6</v>
      </c>
      <c r="L850" s="1">
        <v>0</v>
      </c>
    </row>
    <row r="851" spans="1:12">
      <c r="A851" s="2">
        <v>40954.375</v>
      </c>
      <c r="B851" s="1">
        <v>-4.5999999999999996</v>
      </c>
      <c r="C851" s="1">
        <v>70</v>
      </c>
      <c r="D851" s="1">
        <v>0</v>
      </c>
      <c r="E851" s="1">
        <v>5.6</v>
      </c>
      <c r="F851" s="1">
        <v>0</v>
      </c>
      <c r="G851" s="5">
        <v>49.7</v>
      </c>
      <c r="H851" s="1">
        <v>0.4</v>
      </c>
      <c r="I851" s="1">
        <v>243</v>
      </c>
      <c r="J851" s="1">
        <v>0.2</v>
      </c>
      <c r="K851" s="1">
        <v>-5</v>
      </c>
      <c r="L851" s="1">
        <v>0</v>
      </c>
    </row>
    <row r="852" spans="1:12">
      <c r="A852" s="2">
        <v>40954.416666666664</v>
      </c>
      <c r="B852" s="1">
        <v>-2.6</v>
      </c>
      <c r="C852" s="1">
        <v>64</v>
      </c>
      <c r="D852" s="1">
        <v>0</v>
      </c>
      <c r="E852" s="1">
        <v>5.6</v>
      </c>
      <c r="F852" s="1">
        <v>0</v>
      </c>
      <c r="G852" s="5">
        <v>49.7</v>
      </c>
      <c r="H852" s="1">
        <v>2</v>
      </c>
      <c r="I852" s="1">
        <v>240</v>
      </c>
      <c r="J852" s="1">
        <v>0.7</v>
      </c>
      <c r="K852" s="1">
        <v>-2.1</v>
      </c>
      <c r="L852" s="1">
        <v>0</v>
      </c>
    </row>
    <row r="853" spans="1:12">
      <c r="A853" s="2">
        <v>40954.458333333336</v>
      </c>
      <c r="B853" s="1">
        <v>-0.9</v>
      </c>
      <c r="C853" s="1">
        <v>57</v>
      </c>
      <c r="D853" s="1">
        <v>0</v>
      </c>
      <c r="E853" s="1">
        <v>5.6</v>
      </c>
      <c r="F853" s="1">
        <v>0</v>
      </c>
      <c r="G853" s="5">
        <v>49.7</v>
      </c>
      <c r="H853" s="1">
        <v>1.5</v>
      </c>
      <c r="I853" s="1">
        <v>225</v>
      </c>
      <c r="J853" s="1">
        <v>1.2</v>
      </c>
      <c r="K853" s="1">
        <v>0</v>
      </c>
      <c r="L853" s="1">
        <v>0</v>
      </c>
    </row>
    <row r="854" spans="1:12">
      <c r="A854" s="2">
        <v>40954.5</v>
      </c>
      <c r="B854" s="1">
        <v>2.1</v>
      </c>
      <c r="C854" s="1">
        <v>41</v>
      </c>
      <c r="D854" s="1">
        <v>0</v>
      </c>
      <c r="E854" s="1">
        <v>5.6</v>
      </c>
      <c r="F854" s="1">
        <v>0</v>
      </c>
      <c r="G854" s="5">
        <v>49.7</v>
      </c>
      <c r="H854" s="1">
        <v>1.2</v>
      </c>
      <c r="I854" s="1">
        <v>181</v>
      </c>
      <c r="J854" s="1">
        <v>1.7</v>
      </c>
      <c r="K854" s="1">
        <v>2.7</v>
      </c>
      <c r="L854" s="1">
        <v>0</v>
      </c>
    </row>
    <row r="855" spans="1:12">
      <c r="A855" s="2">
        <v>40954.541666666664</v>
      </c>
      <c r="B855" s="1">
        <v>3.8</v>
      </c>
      <c r="C855" s="1">
        <v>33</v>
      </c>
      <c r="D855" s="1">
        <v>0</v>
      </c>
      <c r="E855" s="1">
        <v>5.6</v>
      </c>
      <c r="F855" s="1">
        <v>0</v>
      </c>
      <c r="G855" s="5">
        <v>49.7</v>
      </c>
      <c r="H855" s="1">
        <v>2.6</v>
      </c>
      <c r="I855" s="1">
        <v>112</v>
      </c>
      <c r="J855" s="1">
        <v>1.9</v>
      </c>
      <c r="K855" s="1">
        <v>4.2</v>
      </c>
      <c r="L855" s="1">
        <v>0</v>
      </c>
    </row>
    <row r="856" spans="1:12">
      <c r="A856" s="2">
        <v>40954.583333333336</v>
      </c>
      <c r="B856" s="1">
        <v>6.8</v>
      </c>
      <c r="C856" s="1">
        <v>27</v>
      </c>
      <c r="D856" s="1">
        <v>0</v>
      </c>
      <c r="E856" s="1">
        <v>5.6</v>
      </c>
      <c r="F856" s="1">
        <v>0</v>
      </c>
      <c r="G856" s="5">
        <v>49.7</v>
      </c>
      <c r="H856" s="1">
        <v>2.9</v>
      </c>
      <c r="I856" s="1">
        <v>20</v>
      </c>
      <c r="J856" s="1">
        <v>1.9</v>
      </c>
      <c r="K856" s="1">
        <v>7</v>
      </c>
      <c r="L856" s="1">
        <v>0</v>
      </c>
    </row>
    <row r="857" spans="1:12">
      <c r="A857" s="2">
        <v>40954.625</v>
      </c>
      <c r="B857" s="1">
        <v>6.9</v>
      </c>
      <c r="C857" s="1">
        <v>30</v>
      </c>
      <c r="D857" s="1">
        <v>0</v>
      </c>
      <c r="E857" s="1">
        <v>5.6</v>
      </c>
      <c r="F857" s="1">
        <v>0</v>
      </c>
      <c r="G857" s="5">
        <v>49.7</v>
      </c>
      <c r="H857" s="1">
        <v>2.8</v>
      </c>
      <c r="I857" s="1">
        <v>337</v>
      </c>
      <c r="J857" s="1">
        <v>1.6</v>
      </c>
      <c r="K857" s="1">
        <v>7.1</v>
      </c>
      <c r="L857" s="1">
        <v>0</v>
      </c>
    </row>
    <row r="858" spans="1:12">
      <c r="A858" s="2">
        <v>40954.666666666664</v>
      </c>
      <c r="B858" s="1">
        <v>8.4</v>
      </c>
      <c r="C858" s="1">
        <v>27</v>
      </c>
      <c r="D858" s="1">
        <v>0</v>
      </c>
      <c r="E858" s="1">
        <v>5.6</v>
      </c>
      <c r="F858" s="1">
        <v>0</v>
      </c>
      <c r="G858" s="5">
        <v>49.7</v>
      </c>
      <c r="H858" s="1">
        <v>4.2</v>
      </c>
      <c r="I858" s="1">
        <v>237</v>
      </c>
      <c r="J858" s="1">
        <v>0.9</v>
      </c>
      <c r="K858" s="1">
        <v>8.8000000000000007</v>
      </c>
      <c r="L858" s="1">
        <v>0</v>
      </c>
    </row>
    <row r="859" spans="1:12">
      <c r="A859" s="2">
        <v>40954.708333333336</v>
      </c>
      <c r="B859" s="1">
        <v>6.5</v>
      </c>
      <c r="C859" s="1">
        <v>34</v>
      </c>
      <c r="D859" s="1">
        <v>0</v>
      </c>
      <c r="E859" s="1">
        <v>5.6</v>
      </c>
      <c r="F859" s="1">
        <v>0</v>
      </c>
      <c r="G859" s="5">
        <v>49.7</v>
      </c>
      <c r="H859" s="1">
        <v>3.3</v>
      </c>
      <c r="I859" s="1">
        <v>83</v>
      </c>
      <c r="J859" s="1">
        <v>0.6</v>
      </c>
      <c r="K859" s="1">
        <v>6.7</v>
      </c>
      <c r="L859" s="1">
        <v>0</v>
      </c>
    </row>
    <row r="860" spans="1:12">
      <c r="A860" s="2">
        <v>40954.75</v>
      </c>
      <c r="B860" s="1">
        <v>7.2</v>
      </c>
      <c r="C860" s="1">
        <v>30</v>
      </c>
      <c r="D860" s="1">
        <v>0</v>
      </c>
      <c r="E860" s="1">
        <v>5.6</v>
      </c>
      <c r="F860" s="1">
        <v>0</v>
      </c>
      <c r="G860" s="5">
        <v>49.7</v>
      </c>
      <c r="H860" s="1">
        <v>5.0999999999999996</v>
      </c>
      <c r="I860" s="1">
        <v>270</v>
      </c>
      <c r="J860" s="1">
        <v>0.1</v>
      </c>
      <c r="K860" s="1">
        <v>7.3</v>
      </c>
      <c r="L860" s="1">
        <v>0</v>
      </c>
    </row>
    <row r="861" spans="1:12">
      <c r="A861" s="2">
        <v>40954.791666666664</v>
      </c>
      <c r="B861" s="1">
        <v>4.9000000000000004</v>
      </c>
      <c r="C861" s="1">
        <v>39</v>
      </c>
      <c r="D861" s="1">
        <v>0</v>
      </c>
      <c r="E861" s="1">
        <v>5.6</v>
      </c>
      <c r="F861" s="1">
        <v>0</v>
      </c>
      <c r="G861" s="5">
        <v>49.7</v>
      </c>
      <c r="H861" s="1">
        <v>2.9</v>
      </c>
      <c r="I861" s="1">
        <v>151</v>
      </c>
      <c r="J861" s="1">
        <v>0</v>
      </c>
      <c r="K861" s="1">
        <v>4.7</v>
      </c>
      <c r="L861" s="1">
        <v>0</v>
      </c>
    </row>
    <row r="862" spans="1:12">
      <c r="A862" s="2">
        <v>40954.833333333336</v>
      </c>
      <c r="B862" s="1">
        <v>2.4</v>
      </c>
      <c r="C862" s="1">
        <v>50</v>
      </c>
      <c r="D862" s="1">
        <v>0</v>
      </c>
      <c r="E862" s="1">
        <v>5.6</v>
      </c>
      <c r="F862" s="1">
        <v>0</v>
      </c>
      <c r="G862" s="5">
        <v>49.7</v>
      </c>
      <c r="H862" s="1">
        <v>1.6</v>
      </c>
      <c r="I862" s="1">
        <v>44</v>
      </c>
      <c r="J862" s="1">
        <v>0</v>
      </c>
      <c r="K862" s="1">
        <v>1.9</v>
      </c>
      <c r="L862" s="1">
        <v>0</v>
      </c>
    </row>
    <row r="863" spans="1:12">
      <c r="A863" s="2">
        <v>40954.875</v>
      </c>
      <c r="B863" s="1">
        <v>0.7</v>
      </c>
      <c r="C863" s="1">
        <v>59</v>
      </c>
      <c r="D863" s="1">
        <v>0</v>
      </c>
      <c r="E863" s="1">
        <v>5.6</v>
      </c>
      <c r="F863" s="1">
        <v>0</v>
      </c>
      <c r="G863" s="5">
        <v>49.7</v>
      </c>
      <c r="H863" s="1">
        <v>1.4</v>
      </c>
      <c r="I863" s="1">
        <v>51</v>
      </c>
      <c r="J863" s="1">
        <v>0</v>
      </c>
      <c r="K863" s="1">
        <v>0</v>
      </c>
      <c r="L863" s="1">
        <v>0</v>
      </c>
    </row>
    <row r="864" spans="1:12">
      <c r="A864" s="2">
        <v>40954.916666666664</v>
      </c>
      <c r="B864" s="1">
        <v>0.2</v>
      </c>
      <c r="C864" s="1">
        <v>62</v>
      </c>
      <c r="D864" s="1">
        <v>0</v>
      </c>
      <c r="E864" s="1">
        <v>5.6</v>
      </c>
      <c r="F864" s="1">
        <v>0</v>
      </c>
      <c r="G864" s="5">
        <v>49.7</v>
      </c>
      <c r="H864" s="1">
        <v>1</v>
      </c>
      <c r="I864" s="1">
        <v>208</v>
      </c>
      <c r="J864" s="1">
        <v>0</v>
      </c>
      <c r="K864" s="1">
        <v>-0.4</v>
      </c>
      <c r="L864" s="1">
        <v>0</v>
      </c>
    </row>
    <row r="865" spans="1:12">
      <c r="A865" s="2">
        <v>40954.958333333336</v>
      </c>
      <c r="B865" s="1">
        <v>1.2</v>
      </c>
      <c r="C865" s="1">
        <v>56</v>
      </c>
      <c r="D865" s="1">
        <v>0</v>
      </c>
      <c r="E865" s="1">
        <v>5.6</v>
      </c>
      <c r="F865" s="1">
        <v>0</v>
      </c>
      <c r="G865" s="5">
        <v>49.7</v>
      </c>
      <c r="H865" s="1">
        <v>2.7</v>
      </c>
      <c r="I865" s="1">
        <v>330</v>
      </c>
      <c r="J865" s="1">
        <v>0</v>
      </c>
      <c r="K865" s="1">
        <v>0.8</v>
      </c>
      <c r="L865" s="1">
        <v>0</v>
      </c>
    </row>
    <row r="866" spans="1:12">
      <c r="A866" s="2">
        <v>40955</v>
      </c>
      <c r="B866" s="1">
        <v>0.9</v>
      </c>
      <c r="C866" s="1">
        <v>56</v>
      </c>
      <c r="D866" s="1">
        <v>0</v>
      </c>
      <c r="E866" s="1">
        <v>5.6</v>
      </c>
      <c r="F866" s="1">
        <v>0</v>
      </c>
      <c r="G866" s="5">
        <v>49.7</v>
      </c>
      <c r="H866" s="1">
        <v>2.1</v>
      </c>
      <c r="I866" s="1">
        <v>7</v>
      </c>
      <c r="J866" s="1">
        <v>0</v>
      </c>
      <c r="K866" s="1">
        <v>0.5</v>
      </c>
      <c r="L866" s="1">
        <v>0</v>
      </c>
    </row>
    <row r="867" spans="1:12">
      <c r="A867" s="2">
        <v>40955.041666666664</v>
      </c>
      <c r="B867" s="1">
        <v>1</v>
      </c>
      <c r="C867" s="1">
        <v>53</v>
      </c>
      <c r="D867" s="1">
        <v>0</v>
      </c>
      <c r="E867" s="1">
        <v>5.6</v>
      </c>
      <c r="F867" s="1">
        <v>0</v>
      </c>
      <c r="G867" s="5">
        <v>49.7</v>
      </c>
      <c r="H867" s="1">
        <v>2</v>
      </c>
      <c r="I867" s="1">
        <v>263</v>
      </c>
      <c r="J867" s="1">
        <v>0</v>
      </c>
      <c r="K867" s="1">
        <v>0.6</v>
      </c>
      <c r="L867" s="1">
        <v>0</v>
      </c>
    </row>
    <row r="868" spans="1:12">
      <c r="A868" s="2">
        <v>40955.083333333336</v>
      </c>
      <c r="B868" s="1">
        <v>4.4000000000000004</v>
      </c>
      <c r="C868" s="1">
        <v>34</v>
      </c>
      <c r="D868" s="1">
        <v>0</v>
      </c>
      <c r="E868" s="1">
        <v>5.6</v>
      </c>
      <c r="F868" s="1">
        <v>0</v>
      </c>
      <c r="G868" s="5">
        <v>49.7</v>
      </c>
      <c r="H868" s="1">
        <v>2.2000000000000002</v>
      </c>
      <c r="I868" s="1">
        <v>355</v>
      </c>
      <c r="J868" s="1">
        <v>0</v>
      </c>
      <c r="K868" s="1">
        <v>3.8</v>
      </c>
      <c r="L868" s="1">
        <v>0</v>
      </c>
    </row>
    <row r="869" spans="1:12">
      <c r="A869" s="2">
        <v>40955.125</v>
      </c>
      <c r="B869" s="1">
        <v>6.5</v>
      </c>
      <c r="C869" s="1">
        <v>26</v>
      </c>
      <c r="D869" s="1">
        <v>0</v>
      </c>
      <c r="E869" s="1">
        <v>5.6</v>
      </c>
      <c r="F869" s="1">
        <v>0</v>
      </c>
      <c r="G869" s="5">
        <v>49.7</v>
      </c>
      <c r="H869" s="1">
        <v>2.9</v>
      </c>
      <c r="I869" s="1">
        <v>254</v>
      </c>
      <c r="J869" s="1">
        <v>0</v>
      </c>
      <c r="K869" s="1">
        <v>6</v>
      </c>
      <c r="L869" s="1">
        <v>0</v>
      </c>
    </row>
    <row r="870" spans="1:12">
      <c r="A870" s="2">
        <v>40955.166666666664</v>
      </c>
      <c r="B870" s="1">
        <v>8.1</v>
      </c>
      <c r="C870" s="1">
        <v>22</v>
      </c>
      <c r="D870" s="1">
        <v>0</v>
      </c>
      <c r="E870" s="1">
        <v>5.6</v>
      </c>
      <c r="F870" s="1">
        <v>0</v>
      </c>
      <c r="G870" s="5">
        <v>49.7</v>
      </c>
      <c r="H870" s="1">
        <v>3.8</v>
      </c>
      <c r="I870" s="1">
        <v>182</v>
      </c>
      <c r="J870" s="1">
        <v>0</v>
      </c>
      <c r="K870" s="1">
        <v>7.9</v>
      </c>
      <c r="L870" s="1">
        <v>0</v>
      </c>
    </row>
    <row r="871" spans="1:12">
      <c r="A871" s="2">
        <v>40955.208333333336</v>
      </c>
      <c r="B871" s="1">
        <v>7.8</v>
      </c>
      <c r="C871" s="1">
        <v>23</v>
      </c>
      <c r="D871" s="1">
        <v>0</v>
      </c>
      <c r="E871" s="1">
        <v>5.6</v>
      </c>
      <c r="F871" s="1">
        <v>0</v>
      </c>
      <c r="G871" s="5">
        <v>49.7</v>
      </c>
      <c r="H871" s="1">
        <v>4.2</v>
      </c>
      <c r="I871" s="1">
        <v>304</v>
      </c>
      <c r="J871" s="1">
        <v>0</v>
      </c>
      <c r="K871" s="1">
        <v>7.5</v>
      </c>
      <c r="L871" s="1">
        <v>0</v>
      </c>
    </row>
    <row r="872" spans="1:12">
      <c r="A872" s="2">
        <v>40955.25</v>
      </c>
      <c r="B872" s="1">
        <v>5.5</v>
      </c>
      <c r="C872" s="1">
        <v>32</v>
      </c>
      <c r="D872" s="1">
        <v>0</v>
      </c>
      <c r="E872" s="1">
        <v>5.6</v>
      </c>
      <c r="F872" s="1">
        <v>0</v>
      </c>
      <c r="G872" s="5">
        <v>49.7</v>
      </c>
      <c r="H872" s="1">
        <v>4.2</v>
      </c>
      <c r="I872" s="1">
        <v>306</v>
      </c>
      <c r="J872" s="1">
        <v>0</v>
      </c>
      <c r="K872" s="1">
        <v>5</v>
      </c>
      <c r="L872" s="1">
        <v>0</v>
      </c>
    </row>
    <row r="873" spans="1:12">
      <c r="A873" s="2">
        <v>40955.291666666664</v>
      </c>
      <c r="B873" s="1">
        <v>1.2</v>
      </c>
      <c r="C873" s="1">
        <v>49</v>
      </c>
      <c r="D873" s="1">
        <v>0</v>
      </c>
      <c r="E873" s="1">
        <v>5.6</v>
      </c>
      <c r="F873" s="1">
        <v>0</v>
      </c>
      <c r="G873" s="5">
        <v>49.7</v>
      </c>
      <c r="H873" s="1">
        <v>3</v>
      </c>
      <c r="I873" s="1">
        <v>14</v>
      </c>
      <c r="J873" s="1">
        <v>0</v>
      </c>
      <c r="K873" s="1">
        <v>0.9</v>
      </c>
      <c r="L873" s="1">
        <v>0</v>
      </c>
    </row>
    <row r="874" spans="1:12">
      <c r="A874" s="2">
        <v>40955.333333333336</v>
      </c>
      <c r="B874" s="1">
        <v>-1.3</v>
      </c>
      <c r="C874" s="1">
        <v>64</v>
      </c>
      <c r="D874" s="1">
        <v>0</v>
      </c>
      <c r="E874" s="1">
        <v>5.6</v>
      </c>
      <c r="F874" s="1">
        <v>0</v>
      </c>
      <c r="G874" s="5">
        <v>49.7</v>
      </c>
      <c r="H874" s="1">
        <v>2.1</v>
      </c>
      <c r="I874" s="1">
        <v>48</v>
      </c>
      <c r="J874" s="1">
        <v>0</v>
      </c>
      <c r="K874" s="1">
        <v>-1.5</v>
      </c>
      <c r="L874" s="1">
        <v>0</v>
      </c>
    </row>
    <row r="875" spans="1:12">
      <c r="A875" s="2">
        <v>40955.375</v>
      </c>
      <c r="B875" s="1">
        <v>0.3</v>
      </c>
      <c r="C875" s="1">
        <v>58</v>
      </c>
      <c r="D875" s="1">
        <v>0</v>
      </c>
      <c r="E875" s="1">
        <v>5.6</v>
      </c>
      <c r="F875" s="1">
        <v>0</v>
      </c>
      <c r="G875" s="5">
        <v>49.7</v>
      </c>
      <c r="H875" s="1">
        <v>1.1000000000000001</v>
      </c>
      <c r="I875" s="1">
        <v>60</v>
      </c>
      <c r="J875" s="1">
        <v>0.3</v>
      </c>
      <c r="K875" s="1">
        <v>0.3</v>
      </c>
      <c r="L875" s="1">
        <v>0</v>
      </c>
    </row>
    <row r="876" spans="1:12">
      <c r="A876" s="2">
        <v>40955.416666666664</v>
      </c>
      <c r="B876" s="1">
        <v>2.6</v>
      </c>
      <c r="C876" s="1">
        <v>50</v>
      </c>
      <c r="D876" s="1">
        <v>0</v>
      </c>
      <c r="E876" s="1">
        <v>5.6</v>
      </c>
      <c r="F876" s="1">
        <v>0</v>
      </c>
      <c r="G876" s="5">
        <v>49.7</v>
      </c>
      <c r="H876" s="1">
        <v>0.9</v>
      </c>
      <c r="I876" s="1">
        <v>123</v>
      </c>
      <c r="J876" s="1">
        <v>0.8</v>
      </c>
      <c r="K876" s="1">
        <v>2.8</v>
      </c>
      <c r="L876" s="1">
        <v>0</v>
      </c>
    </row>
    <row r="877" spans="1:12">
      <c r="A877" s="2">
        <v>40955.458333333336</v>
      </c>
      <c r="B877" s="1">
        <v>4.5</v>
      </c>
      <c r="C877" s="1">
        <v>43</v>
      </c>
      <c r="D877" s="1">
        <v>0</v>
      </c>
      <c r="E877" s="1">
        <v>5.6</v>
      </c>
      <c r="F877" s="1">
        <v>0</v>
      </c>
      <c r="G877" s="5">
        <v>49.7</v>
      </c>
      <c r="H877" s="1">
        <v>1.2</v>
      </c>
      <c r="I877" s="1">
        <v>133</v>
      </c>
      <c r="J877" s="1">
        <v>1.4</v>
      </c>
      <c r="K877" s="1">
        <v>4.9000000000000004</v>
      </c>
      <c r="L877" s="1">
        <v>0</v>
      </c>
    </row>
    <row r="878" spans="1:12">
      <c r="A878" s="2">
        <v>40955.5</v>
      </c>
      <c r="B878" s="1">
        <v>6.3</v>
      </c>
      <c r="C878" s="1">
        <v>37</v>
      </c>
      <c r="D878" s="1">
        <v>0</v>
      </c>
      <c r="E878" s="1">
        <v>5.6</v>
      </c>
      <c r="F878" s="1">
        <v>0</v>
      </c>
      <c r="G878" s="5">
        <v>49.7</v>
      </c>
      <c r="H878" s="1">
        <v>2.4</v>
      </c>
      <c r="I878" s="1">
        <v>100</v>
      </c>
      <c r="J878" s="1">
        <v>1.8</v>
      </c>
      <c r="K878" s="1">
        <v>6.8</v>
      </c>
      <c r="L878" s="1">
        <v>0</v>
      </c>
    </row>
    <row r="879" spans="1:12">
      <c r="A879" s="2">
        <v>40955.541666666664</v>
      </c>
      <c r="B879" s="1">
        <v>7.9</v>
      </c>
      <c r="C879" s="1">
        <v>33</v>
      </c>
      <c r="D879" s="1">
        <v>0</v>
      </c>
      <c r="E879" s="1">
        <v>5.6</v>
      </c>
      <c r="F879" s="1">
        <v>0</v>
      </c>
      <c r="G879" s="5">
        <v>49.7</v>
      </c>
      <c r="H879" s="1">
        <v>2.2999999999999998</v>
      </c>
      <c r="I879" s="1">
        <v>101</v>
      </c>
      <c r="J879" s="1">
        <v>2</v>
      </c>
      <c r="K879" s="1">
        <v>8.4</v>
      </c>
      <c r="L879" s="1">
        <v>0</v>
      </c>
    </row>
    <row r="880" spans="1:12">
      <c r="A880" s="2">
        <v>40955.583333333336</v>
      </c>
      <c r="B880" s="1">
        <v>10</v>
      </c>
      <c r="C880" s="1">
        <v>28</v>
      </c>
      <c r="D880" s="1">
        <v>0</v>
      </c>
      <c r="E880" s="1">
        <v>5.6</v>
      </c>
      <c r="F880" s="1">
        <v>0</v>
      </c>
      <c r="G880" s="5">
        <v>49.7</v>
      </c>
      <c r="H880" s="1">
        <v>3.3</v>
      </c>
      <c r="I880" s="1">
        <v>104</v>
      </c>
      <c r="J880" s="1">
        <v>2</v>
      </c>
      <c r="K880" s="1">
        <v>10.3</v>
      </c>
      <c r="L880" s="1">
        <v>0</v>
      </c>
    </row>
    <row r="881" spans="1:12">
      <c r="A881" s="2">
        <v>40955.625</v>
      </c>
      <c r="B881" s="1">
        <v>10</v>
      </c>
      <c r="C881" s="1">
        <v>29</v>
      </c>
      <c r="D881" s="1">
        <v>0</v>
      </c>
      <c r="E881" s="1">
        <v>5.6</v>
      </c>
      <c r="F881" s="1">
        <v>0</v>
      </c>
      <c r="G881" s="5">
        <v>49.7</v>
      </c>
      <c r="H881" s="1">
        <v>4</v>
      </c>
      <c r="I881" s="1">
        <v>106</v>
      </c>
      <c r="J881" s="1">
        <v>1.7</v>
      </c>
      <c r="K881" s="1">
        <v>10.3</v>
      </c>
      <c r="L881" s="1">
        <v>0</v>
      </c>
    </row>
    <row r="882" spans="1:12">
      <c r="A882" s="2">
        <v>40955.666666666664</v>
      </c>
      <c r="B882" s="1">
        <v>9</v>
      </c>
      <c r="C882" s="1">
        <v>31</v>
      </c>
      <c r="D882" s="1">
        <v>0</v>
      </c>
      <c r="E882" s="1">
        <v>5.6</v>
      </c>
      <c r="F882" s="1">
        <v>0</v>
      </c>
      <c r="G882" s="5">
        <v>49.7</v>
      </c>
      <c r="H882" s="1">
        <v>4.5</v>
      </c>
      <c r="I882" s="1">
        <v>98</v>
      </c>
      <c r="J882" s="1">
        <v>0.9</v>
      </c>
      <c r="K882" s="1">
        <v>9.3000000000000007</v>
      </c>
      <c r="L882" s="1">
        <v>0</v>
      </c>
    </row>
    <row r="883" spans="1:12">
      <c r="A883" s="2">
        <v>40955.708333333336</v>
      </c>
      <c r="B883" s="1">
        <v>7.8</v>
      </c>
      <c r="C883" s="1">
        <v>37</v>
      </c>
      <c r="D883" s="1">
        <v>0</v>
      </c>
      <c r="E883" s="1">
        <v>5.6</v>
      </c>
      <c r="F883" s="1">
        <v>0</v>
      </c>
      <c r="G883" s="5">
        <v>49.7</v>
      </c>
      <c r="H883" s="1">
        <v>4.8</v>
      </c>
      <c r="I883" s="1">
        <v>103</v>
      </c>
      <c r="J883" s="1">
        <v>0.6</v>
      </c>
      <c r="K883" s="1">
        <v>7.9</v>
      </c>
      <c r="L883" s="1">
        <v>0</v>
      </c>
    </row>
    <row r="884" spans="1:12">
      <c r="A884" s="2">
        <v>40955.75</v>
      </c>
      <c r="B884" s="1">
        <v>6.2</v>
      </c>
      <c r="C884" s="1">
        <v>45</v>
      </c>
      <c r="D884" s="1">
        <v>0</v>
      </c>
      <c r="E884" s="1">
        <v>5.6</v>
      </c>
      <c r="F884" s="1">
        <v>0</v>
      </c>
      <c r="G884" s="5">
        <v>49.7</v>
      </c>
      <c r="H884" s="1">
        <v>3.7</v>
      </c>
      <c r="I884" s="1">
        <v>85</v>
      </c>
      <c r="J884" s="1">
        <v>0.1</v>
      </c>
      <c r="K884" s="1">
        <v>6</v>
      </c>
      <c r="L884" s="1">
        <v>0</v>
      </c>
    </row>
    <row r="885" spans="1:12">
      <c r="A885" s="2">
        <v>40955.791666666664</v>
      </c>
      <c r="B885" s="1">
        <v>4.5999999999999996</v>
      </c>
      <c r="C885" s="1">
        <v>51</v>
      </c>
      <c r="D885" s="1">
        <v>0</v>
      </c>
      <c r="E885" s="1">
        <v>5.6</v>
      </c>
      <c r="F885" s="1">
        <v>0</v>
      </c>
      <c r="G885" s="5">
        <v>49.7</v>
      </c>
      <c r="H885" s="1">
        <v>1.4</v>
      </c>
      <c r="I885" s="1">
        <v>285</v>
      </c>
      <c r="J885" s="1">
        <v>0</v>
      </c>
      <c r="K885" s="1">
        <v>4.0999999999999996</v>
      </c>
      <c r="L885" s="1">
        <v>0</v>
      </c>
    </row>
    <row r="886" spans="1:12">
      <c r="A886" s="2">
        <v>40955.833333333336</v>
      </c>
      <c r="B886" s="1">
        <v>2.8</v>
      </c>
      <c r="C886" s="1">
        <v>56</v>
      </c>
      <c r="D886" s="1">
        <v>0</v>
      </c>
      <c r="E886" s="1">
        <v>5.6</v>
      </c>
      <c r="F886" s="1">
        <v>0</v>
      </c>
      <c r="G886" s="5">
        <v>49.7</v>
      </c>
      <c r="H886" s="1">
        <v>0.5</v>
      </c>
      <c r="I886" s="1">
        <v>141</v>
      </c>
      <c r="J886" s="1">
        <v>0</v>
      </c>
      <c r="K886" s="1">
        <v>1.7</v>
      </c>
      <c r="L886" s="1">
        <v>0</v>
      </c>
    </row>
    <row r="887" spans="1:12">
      <c r="A887" s="2">
        <v>40955.875</v>
      </c>
      <c r="B887" s="1">
        <v>1.9</v>
      </c>
      <c r="C887" s="1">
        <v>59</v>
      </c>
      <c r="D887" s="1">
        <v>0</v>
      </c>
      <c r="E887" s="1">
        <v>5.6</v>
      </c>
      <c r="F887" s="1">
        <v>0</v>
      </c>
      <c r="G887" s="5">
        <v>49.7</v>
      </c>
      <c r="H887" s="1">
        <v>0.7</v>
      </c>
      <c r="I887" s="1">
        <v>61</v>
      </c>
      <c r="J887" s="1">
        <v>0</v>
      </c>
      <c r="K887" s="1">
        <v>0.8</v>
      </c>
      <c r="L887" s="1">
        <v>0</v>
      </c>
    </row>
    <row r="888" spans="1:12">
      <c r="A888" s="2">
        <v>40955.916666666664</v>
      </c>
      <c r="B888" s="1">
        <v>1.2</v>
      </c>
      <c r="C888" s="1">
        <v>62</v>
      </c>
      <c r="D888" s="1">
        <v>0</v>
      </c>
      <c r="E888" s="1">
        <v>5.6</v>
      </c>
      <c r="F888" s="1">
        <v>0</v>
      </c>
      <c r="G888" s="5">
        <v>49.7</v>
      </c>
      <c r="H888" s="1">
        <v>1.1000000000000001</v>
      </c>
      <c r="I888" s="1">
        <v>276</v>
      </c>
      <c r="J888" s="1">
        <v>0</v>
      </c>
      <c r="K888" s="1">
        <v>0.6</v>
      </c>
      <c r="L888" s="1">
        <v>0</v>
      </c>
    </row>
    <row r="889" spans="1:12">
      <c r="A889" s="2">
        <v>40955.958333333336</v>
      </c>
      <c r="B889" s="1">
        <v>0.8</v>
      </c>
      <c r="C889" s="1">
        <v>60</v>
      </c>
      <c r="D889" s="1">
        <v>0</v>
      </c>
      <c r="E889" s="1">
        <v>5.6</v>
      </c>
      <c r="F889" s="1">
        <v>0</v>
      </c>
      <c r="G889" s="5">
        <v>49.7</v>
      </c>
      <c r="H889" s="1">
        <v>0.9</v>
      </c>
      <c r="I889" s="1">
        <v>278</v>
      </c>
      <c r="J889" s="1">
        <v>0</v>
      </c>
      <c r="K889" s="1">
        <v>0</v>
      </c>
      <c r="L889" s="1">
        <v>0</v>
      </c>
    </row>
    <row r="890" spans="1:12">
      <c r="A890" s="2">
        <v>40956</v>
      </c>
      <c r="B890" s="1">
        <v>-0.1</v>
      </c>
      <c r="C890" s="1">
        <v>65</v>
      </c>
      <c r="D890" s="1">
        <v>0</v>
      </c>
      <c r="E890" s="1">
        <v>5.6</v>
      </c>
      <c r="F890" s="1">
        <v>0</v>
      </c>
      <c r="G890" s="5">
        <v>49.7</v>
      </c>
      <c r="H890" s="1">
        <v>0.1</v>
      </c>
      <c r="I890" s="1">
        <v>354</v>
      </c>
      <c r="J890" s="1">
        <v>0</v>
      </c>
      <c r="K890" s="1">
        <v>-1.3</v>
      </c>
      <c r="L890" s="1">
        <v>0</v>
      </c>
    </row>
    <row r="891" spans="1:12">
      <c r="A891" s="2">
        <v>40956.041666666664</v>
      </c>
      <c r="B891" s="1">
        <v>-0.8</v>
      </c>
      <c r="C891" s="1">
        <v>69</v>
      </c>
      <c r="D891" s="1">
        <v>0</v>
      </c>
      <c r="E891" s="1">
        <v>5.6</v>
      </c>
      <c r="F891" s="1">
        <v>0</v>
      </c>
      <c r="G891" s="5">
        <v>49.7</v>
      </c>
      <c r="H891" s="1">
        <v>0.2</v>
      </c>
      <c r="I891" s="1">
        <v>318</v>
      </c>
      <c r="J891" s="1">
        <v>0</v>
      </c>
      <c r="K891" s="1">
        <v>-2</v>
      </c>
      <c r="L891" s="1">
        <v>0</v>
      </c>
    </row>
    <row r="892" spans="1:12">
      <c r="A892" s="2">
        <v>40956.083333333336</v>
      </c>
      <c r="B892" s="1">
        <v>-1</v>
      </c>
      <c r="C892" s="1">
        <v>70</v>
      </c>
      <c r="D892" s="1">
        <v>0</v>
      </c>
      <c r="E892" s="1">
        <v>5.6</v>
      </c>
      <c r="F892" s="1">
        <v>0</v>
      </c>
      <c r="G892" s="5">
        <v>49.7</v>
      </c>
      <c r="H892" s="1">
        <v>0.2</v>
      </c>
      <c r="I892" s="1">
        <v>281</v>
      </c>
      <c r="J892" s="1">
        <v>0</v>
      </c>
      <c r="K892" s="1">
        <v>-2.2999999999999998</v>
      </c>
      <c r="L892" s="1">
        <v>0</v>
      </c>
    </row>
    <row r="893" spans="1:12">
      <c r="A893" s="2">
        <v>40956.125</v>
      </c>
      <c r="B893" s="1">
        <v>-1.9</v>
      </c>
      <c r="C893" s="1">
        <v>72</v>
      </c>
      <c r="D893" s="1">
        <v>0</v>
      </c>
      <c r="E893" s="1">
        <v>5.6</v>
      </c>
      <c r="F893" s="1">
        <v>0</v>
      </c>
      <c r="G893" s="5">
        <v>49.7</v>
      </c>
      <c r="H893" s="1">
        <v>0.2</v>
      </c>
      <c r="I893" s="1">
        <v>317</v>
      </c>
      <c r="J893" s="1">
        <v>0</v>
      </c>
      <c r="K893" s="1">
        <v>-3.2</v>
      </c>
      <c r="L893" s="1">
        <v>0</v>
      </c>
    </row>
    <row r="894" spans="1:12">
      <c r="A894" s="2">
        <v>40956.166666666664</v>
      </c>
      <c r="B894" s="1">
        <v>-2.1</v>
      </c>
      <c r="C894" s="1">
        <v>74</v>
      </c>
      <c r="D894" s="1">
        <v>0</v>
      </c>
      <c r="E894" s="1">
        <v>5.6</v>
      </c>
      <c r="F894" s="1">
        <v>0</v>
      </c>
      <c r="G894" s="5">
        <v>49.7</v>
      </c>
      <c r="H894" s="1">
        <v>0.4</v>
      </c>
      <c r="I894" s="1">
        <v>337</v>
      </c>
      <c r="J894" s="1">
        <v>0</v>
      </c>
      <c r="K894" s="1">
        <v>-3.6</v>
      </c>
      <c r="L894" s="1">
        <v>0</v>
      </c>
    </row>
    <row r="895" spans="1:12">
      <c r="A895" s="2">
        <v>40956.208333333336</v>
      </c>
      <c r="B895" s="1">
        <v>-2.1</v>
      </c>
      <c r="C895" s="1">
        <v>75</v>
      </c>
      <c r="D895" s="1">
        <v>0</v>
      </c>
      <c r="E895" s="1">
        <v>5.6</v>
      </c>
      <c r="F895" s="1">
        <v>0</v>
      </c>
      <c r="G895" s="5">
        <v>49.7</v>
      </c>
      <c r="H895" s="1">
        <v>0.5</v>
      </c>
      <c r="I895" s="1">
        <v>300</v>
      </c>
      <c r="J895" s="1">
        <v>0</v>
      </c>
      <c r="K895" s="1">
        <v>-3.3</v>
      </c>
      <c r="L895" s="1">
        <v>0</v>
      </c>
    </row>
    <row r="896" spans="1:12">
      <c r="A896" s="2">
        <v>40956.25</v>
      </c>
      <c r="B896" s="1">
        <v>-2.5</v>
      </c>
      <c r="C896" s="1">
        <v>76</v>
      </c>
      <c r="D896" s="1">
        <v>0</v>
      </c>
      <c r="E896" s="1">
        <v>5.6</v>
      </c>
      <c r="F896" s="1">
        <v>0</v>
      </c>
      <c r="G896" s="5">
        <v>49.7</v>
      </c>
      <c r="H896" s="1">
        <v>0.4</v>
      </c>
      <c r="I896" s="1">
        <v>294</v>
      </c>
      <c r="J896" s="1">
        <v>0</v>
      </c>
      <c r="K896" s="1">
        <v>-3.5</v>
      </c>
      <c r="L896" s="1">
        <v>0</v>
      </c>
    </row>
    <row r="897" spans="1:12">
      <c r="A897" s="2">
        <v>40956.291666666664</v>
      </c>
      <c r="B897" s="1">
        <v>-2.8</v>
      </c>
      <c r="C897" s="1">
        <v>76</v>
      </c>
      <c r="D897" s="1">
        <v>0</v>
      </c>
      <c r="E897" s="1">
        <v>5.6</v>
      </c>
      <c r="F897" s="1">
        <v>0</v>
      </c>
      <c r="G897" s="5">
        <v>49.7</v>
      </c>
      <c r="H897" s="1">
        <v>0.3</v>
      </c>
      <c r="I897" s="1">
        <v>359</v>
      </c>
      <c r="J897" s="1">
        <v>0</v>
      </c>
      <c r="K897" s="1">
        <v>-4</v>
      </c>
      <c r="L897" s="1">
        <v>0</v>
      </c>
    </row>
    <row r="898" spans="1:12">
      <c r="A898" s="2">
        <v>40956.333333333336</v>
      </c>
      <c r="B898" s="1">
        <v>-3.1</v>
      </c>
      <c r="C898" s="1">
        <v>75</v>
      </c>
      <c r="D898" s="1">
        <v>0</v>
      </c>
      <c r="E898" s="1">
        <v>5.6</v>
      </c>
      <c r="F898" s="1">
        <v>0</v>
      </c>
      <c r="G898" s="5">
        <v>49.7</v>
      </c>
      <c r="H898" s="1">
        <v>0.5</v>
      </c>
      <c r="I898" s="1">
        <v>162</v>
      </c>
      <c r="J898" s="1">
        <v>0</v>
      </c>
      <c r="K898" s="1">
        <v>-4.5999999999999996</v>
      </c>
      <c r="L898" s="1">
        <v>0</v>
      </c>
    </row>
    <row r="899" spans="1:12">
      <c r="A899" s="2">
        <v>40956.375</v>
      </c>
      <c r="B899" s="1">
        <v>-2.4</v>
      </c>
      <c r="C899" s="1">
        <v>75</v>
      </c>
      <c r="D899" s="1">
        <v>0</v>
      </c>
      <c r="E899" s="1">
        <v>5.6</v>
      </c>
      <c r="F899" s="1">
        <v>0</v>
      </c>
      <c r="G899" s="5">
        <v>49.7</v>
      </c>
      <c r="H899" s="1">
        <v>0.5</v>
      </c>
      <c r="I899" s="1">
        <v>332</v>
      </c>
      <c r="J899" s="1">
        <v>0.3</v>
      </c>
      <c r="K899" s="1">
        <v>-2.7</v>
      </c>
      <c r="L899" s="1">
        <v>0</v>
      </c>
    </row>
    <row r="900" spans="1:12">
      <c r="A900" s="2">
        <v>40956.416666666664</v>
      </c>
      <c r="B900" s="1">
        <v>0.3</v>
      </c>
      <c r="C900" s="1">
        <v>63</v>
      </c>
      <c r="D900" s="1">
        <v>0</v>
      </c>
      <c r="E900" s="1">
        <v>5.6</v>
      </c>
      <c r="F900" s="1">
        <v>0</v>
      </c>
      <c r="G900" s="5">
        <v>49.7</v>
      </c>
      <c r="H900" s="1">
        <v>0.7</v>
      </c>
      <c r="I900" s="1">
        <v>233</v>
      </c>
      <c r="J900" s="1">
        <v>0.8</v>
      </c>
      <c r="K900" s="1">
        <v>0.5</v>
      </c>
      <c r="L900" s="1">
        <v>0</v>
      </c>
    </row>
    <row r="901" spans="1:12">
      <c r="A901" s="2">
        <v>40956.458333333336</v>
      </c>
      <c r="B901" s="1">
        <v>3.1</v>
      </c>
      <c r="C901" s="1">
        <v>52</v>
      </c>
      <c r="D901" s="1">
        <v>0</v>
      </c>
      <c r="E901" s="1">
        <v>5.6</v>
      </c>
      <c r="F901" s="1">
        <v>0</v>
      </c>
      <c r="G901" s="5">
        <v>49.7</v>
      </c>
      <c r="H901" s="1">
        <v>0.8</v>
      </c>
      <c r="I901" s="1">
        <v>221</v>
      </c>
      <c r="J901" s="1">
        <v>1.4</v>
      </c>
      <c r="K901" s="1">
        <v>3.7</v>
      </c>
      <c r="L901" s="1">
        <v>0</v>
      </c>
    </row>
    <row r="902" spans="1:12">
      <c r="A902" s="2">
        <v>40956.5</v>
      </c>
      <c r="B902" s="1">
        <v>4.5</v>
      </c>
      <c r="C902" s="1">
        <v>44</v>
      </c>
      <c r="D902" s="1">
        <v>0</v>
      </c>
      <c r="E902" s="1">
        <v>5.6</v>
      </c>
      <c r="F902" s="1">
        <v>0</v>
      </c>
      <c r="G902" s="5">
        <v>49.7</v>
      </c>
      <c r="H902" s="1">
        <v>1.1000000000000001</v>
      </c>
      <c r="I902" s="1">
        <v>285</v>
      </c>
      <c r="J902" s="1">
        <v>1.8</v>
      </c>
      <c r="K902" s="1">
        <v>5</v>
      </c>
      <c r="L902" s="1">
        <v>0</v>
      </c>
    </row>
    <row r="903" spans="1:12">
      <c r="A903" s="2">
        <v>40956.541666666664</v>
      </c>
      <c r="B903" s="1">
        <v>6.8</v>
      </c>
      <c r="C903" s="1">
        <v>32</v>
      </c>
      <c r="D903" s="1">
        <v>0</v>
      </c>
      <c r="E903" s="1">
        <v>5.6</v>
      </c>
      <c r="F903" s="1">
        <v>0</v>
      </c>
      <c r="G903" s="5">
        <v>49.7</v>
      </c>
      <c r="H903" s="1">
        <v>1.1000000000000001</v>
      </c>
      <c r="I903" s="1">
        <v>147</v>
      </c>
      <c r="J903" s="1">
        <v>2</v>
      </c>
      <c r="K903" s="1">
        <v>6.9</v>
      </c>
      <c r="L903" s="1">
        <v>0</v>
      </c>
    </row>
    <row r="904" spans="1:12">
      <c r="A904" s="2">
        <v>40956.583333333336</v>
      </c>
      <c r="B904" s="1">
        <v>8.4</v>
      </c>
      <c r="C904" s="1">
        <v>29</v>
      </c>
      <c r="D904" s="1">
        <v>0</v>
      </c>
      <c r="E904" s="1">
        <v>5.6</v>
      </c>
      <c r="F904" s="1">
        <v>0</v>
      </c>
      <c r="G904" s="5">
        <v>49.7</v>
      </c>
      <c r="H904" s="1">
        <v>1.8</v>
      </c>
      <c r="I904" s="1">
        <v>122</v>
      </c>
      <c r="J904" s="1">
        <v>1.9</v>
      </c>
      <c r="K904" s="1">
        <v>8.4</v>
      </c>
      <c r="L904" s="1">
        <v>0</v>
      </c>
    </row>
    <row r="905" spans="1:12">
      <c r="A905" s="2">
        <v>40956.625</v>
      </c>
      <c r="B905" s="1">
        <v>9.1</v>
      </c>
      <c r="C905" s="1">
        <v>30</v>
      </c>
      <c r="D905" s="1">
        <v>0</v>
      </c>
      <c r="E905" s="1">
        <v>5.6</v>
      </c>
      <c r="F905" s="1">
        <v>0</v>
      </c>
      <c r="G905" s="5">
        <v>49.7</v>
      </c>
      <c r="H905" s="1">
        <v>3</v>
      </c>
      <c r="I905" s="1">
        <v>96</v>
      </c>
      <c r="J905" s="1">
        <v>1.6</v>
      </c>
      <c r="K905" s="1">
        <v>9.4</v>
      </c>
      <c r="L905" s="1">
        <v>0</v>
      </c>
    </row>
    <row r="906" spans="1:12">
      <c r="A906" s="2">
        <v>40956.666666666664</v>
      </c>
      <c r="B906" s="1">
        <v>9.3000000000000007</v>
      </c>
      <c r="C906" s="1">
        <v>29</v>
      </c>
      <c r="D906" s="1">
        <v>0</v>
      </c>
      <c r="E906" s="1">
        <v>5.6</v>
      </c>
      <c r="F906" s="1">
        <v>0</v>
      </c>
      <c r="G906" s="5">
        <v>49.7</v>
      </c>
      <c r="H906" s="1">
        <v>2.4</v>
      </c>
      <c r="I906" s="1">
        <v>85</v>
      </c>
      <c r="J906" s="1">
        <v>0.9</v>
      </c>
      <c r="K906" s="1">
        <v>9.6</v>
      </c>
      <c r="L906" s="1">
        <v>0</v>
      </c>
    </row>
    <row r="907" spans="1:12">
      <c r="A907" s="2">
        <v>40956.708333333336</v>
      </c>
      <c r="B907" s="1">
        <v>8.6</v>
      </c>
      <c r="C907" s="1">
        <v>32</v>
      </c>
      <c r="D907" s="1">
        <v>0</v>
      </c>
      <c r="E907" s="1">
        <v>5.6</v>
      </c>
      <c r="F907" s="1">
        <v>0</v>
      </c>
      <c r="G907" s="5">
        <v>49.7</v>
      </c>
      <c r="H907" s="1">
        <v>2</v>
      </c>
      <c r="I907" s="1">
        <v>62</v>
      </c>
      <c r="J907" s="1">
        <v>0.6</v>
      </c>
      <c r="K907" s="1">
        <v>8.8000000000000007</v>
      </c>
      <c r="L907" s="1">
        <v>0</v>
      </c>
    </row>
    <row r="908" spans="1:12">
      <c r="A908" s="2">
        <v>40956.75</v>
      </c>
      <c r="B908" s="1">
        <v>7.1</v>
      </c>
      <c r="C908" s="1">
        <v>37</v>
      </c>
      <c r="D908" s="1">
        <v>0</v>
      </c>
      <c r="E908" s="1">
        <v>5.6</v>
      </c>
      <c r="F908" s="1">
        <v>0</v>
      </c>
      <c r="G908" s="5">
        <v>49.7</v>
      </c>
      <c r="H908" s="1">
        <v>2.2000000000000002</v>
      </c>
      <c r="I908" s="1">
        <v>42</v>
      </c>
      <c r="J908" s="1">
        <v>0.2</v>
      </c>
      <c r="K908" s="1">
        <v>6.8</v>
      </c>
      <c r="L908" s="1">
        <v>0</v>
      </c>
    </row>
    <row r="909" spans="1:12">
      <c r="A909" s="2">
        <v>40956.791666666664</v>
      </c>
      <c r="B909" s="1">
        <v>5.2</v>
      </c>
      <c r="C909" s="1">
        <v>43</v>
      </c>
      <c r="D909" s="1">
        <v>0</v>
      </c>
      <c r="E909" s="1">
        <v>5.6</v>
      </c>
      <c r="F909" s="1">
        <v>0</v>
      </c>
      <c r="G909" s="5">
        <v>49.7</v>
      </c>
      <c r="H909" s="1">
        <v>1.2</v>
      </c>
      <c r="I909" s="1">
        <v>135</v>
      </c>
      <c r="J909" s="1">
        <v>0</v>
      </c>
      <c r="K909" s="1">
        <v>4.3</v>
      </c>
      <c r="L909" s="1">
        <v>0</v>
      </c>
    </row>
    <row r="910" spans="1:12">
      <c r="A910" s="2">
        <v>40956.833333333336</v>
      </c>
      <c r="B910" s="1">
        <v>2.7</v>
      </c>
      <c r="C910" s="1">
        <v>52</v>
      </c>
      <c r="D910" s="1">
        <v>0</v>
      </c>
      <c r="E910" s="1">
        <v>5.6</v>
      </c>
      <c r="F910" s="1">
        <v>0</v>
      </c>
      <c r="G910" s="5">
        <v>49.7</v>
      </c>
      <c r="H910" s="1">
        <v>1.2</v>
      </c>
      <c r="I910" s="1">
        <v>281</v>
      </c>
      <c r="J910" s="1">
        <v>0</v>
      </c>
      <c r="K910" s="1">
        <v>1.6</v>
      </c>
      <c r="L910" s="1">
        <v>0</v>
      </c>
    </row>
    <row r="911" spans="1:12">
      <c r="A911" s="2">
        <v>40956.875</v>
      </c>
      <c r="B911" s="1">
        <v>2</v>
      </c>
      <c r="C911" s="1">
        <v>52</v>
      </c>
      <c r="D911" s="1">
        <v>0</v>
      </c>
      <c r="E911" s="1">
        <v>5.6</v>
      </c>
      <c r="F911" s="1">
        <v>0</v>
      </c>
      <c r="G911" s="5">
        <v>49.7</v>
      </c>
      <c r="H911" s="1">
        <v>0.8</v>
      </c>
      <c r="I911" s="1">
        <v>279</v>
      </c>
      <c r="J911" s="1">
        <v>0</v>
      </c>
      <c r="K911" s="1">
        <v>0.6</v>
      </c>
      <c r="L911" s="1">
        <v>0</v>
      </c>
    </row>
    <row r="912" spans="1:12">
      <c r="A912" s="2">
        <v>40956.916666666664</v>
      </c>
      <c r="B912" s="1">
        <v>1.4</v>
      </c>
      <c r="C912" s="1">
        <v>54</v>
      </c>
      <c r="D912" s="1">
        <v>0</v>
      </c>
      <c r="E912" s="1">
        <v>5.6</v>
      </c>
      <c r="F912" s="1">
        <v>0</v>
      </c>
      <c r="G912" s="5">
        <v>49.7</v>
      </c>
      <c r="H912" s="1">
        <v>0.5</v>
      </c>
      <c r="I912" s="1">
        <v>20</v>
      </c>
      <c r="J912" s="1">
        <v>0</v>
      </c>
      <c r="K912" s="1">
        <v>-0.2</v>
      </c>
      <c r="L912" s="1">
        <v>0</v>
      </c>
    </row>
    <row r="913" spans="1:12">
      <c r="A913" s="2">
        <v>40956.958333333336</v>
      </c>
      <c r="B913" s="1">
        <v>0.2</v>
      </c>
      <c r="C913" s="1">
        <v>60</v>
      </c>
      <c r="D913" s="1">
        <v>0</v>
      </c>
      <c r="E913" s="1">
        <v>5.6</v>
      </c>
      <c r="F913" s="1">
        <v>0</v>
      </c>
      <c r="G913" s="5">
        <v>49.7</v>
      </c>
      <c r="H913" s="1">
        <v>0.6</v>
      </c>
      <c r="I913" s="1">
        <v>309</v>
      </c>
      <c r="J913" s="1">
        <v>0</v>
      </c>
      <c r="K913" s="1">
        <v>-0.9</v>
      </c>
      <c r="L913" s="1">
        <v>0</v>
      </c>
    </row>
    <row r="914" spans="1:12">
      <c r="A914" s="2">
        <v>40957</v>
      </c>
      <c r="B914" s="1">
        <v>0</v>
      </c>
      <c r="C914" s="1">
        <v>60</v>
      </c>
      <c r="D914" s="1">
        <v>0</v>
      </c>
      <c r="E914" s="1">
        <v>5.6</v>
      </c>
      <c r="F914" s="1">
        <v>0</v>
      </c>
      <c r="G914" s="5">
        <v>49.7</v>
      </c>
      <c r="H914" s="1">
        <v>0.2</v>
      </c>
      <c r="I914" s="1">
        <v>240</v>
      </c>
      <c r="J914" s="1">
        <v>0</v>
      </c>
      <c r="K914" s="1">
        <v>-1.4</v>
      </c>
      <c r="L914" s="1">
        <v>0</v>
      </c>
    </row>
    <row r="915" spans="1:12">
      <c r="A915" s="2">
        <v>40957.041666666664</v>
      </c>
      <c r="B915" s="1">
        <v>-0.6</v>
      </c>
      <c r="C915" s="1">
        <v>63</v>
      </c>
      <c r="D915" s="1">
        <v>0</v>
      </c>
      <c r="E915" s="1">
        <v>5.6</v>
      </c>
      <c r="F915" s="1">
        <v>0</v>
      </c>
      <c r="G915" s="5">
        <v>49.7</v>
      </c>
      <c r="H915" s="1">
        <v>0.5</v>
      </c>
      <c r="I915" s="1">
        <v>54</v>
      </c>
      <c r="J915" s="1">
        <v>0</v>
      </c>
      <c r="K915" s="1">
        <v>-1.8</v>
      </c>
      <c r="L915" s="1">
        <v>0</v>
      </c>
    </row>
    <row r="916" spans="1:12">
      <c r="A916" s="2">
        <v>40957.083333333336</v>
      </c>
      <c r="B916" s="1">
        <v>-1.2</v>
      </c>
      <c r="C916" s="1">
        <v>66</v>
      </c>
      <c r="D916" s="1">
        <v>0</v>
      </c>
      <c r="E916" s="1">
        <v>5.6</v>
      </c>
      <c r="F916" s="1">
        <v>0</v>
      </c>
      <c r="G916" s="5">
        <v>49.7</v>
      </c>
      <c r="H916" s="1">
        <v>0.7</v>
      </c>
      <c r="I916" s="1">
        <v>321</v>
      </c>
      <c r="J916" s="1">
        <v>0</v>
      </c>
      <c r="K916" s="1">
        <v>-2</v>
      </c>
      <c r="L916" s="1">
        <v>0</v>
      </c>
    </row>
    <row r="917" spans="1:12">
      <c r="A917" s="2">
        <v>40957.125</v>
      </c>
      <c r="B917" s="1">
        <v>-1.1000000000000001</v>
      </c>
      <c r="C917" s="1">
        <v>66</v>
      </c>
      <c r="D917" s="1">
        <v>0</v>
      </c>
      <c r="E917" s="1">
        <v>5.6</v>
      </c>
      <c r="F917" s="1">
        <v>0</v>
      </c>
      <c r="G917" s="5">
        <v>49.7</v>
      </c>
      <c r="H917" s="1">
        <v>0.4</v>
      </c>
      <c r="I917" s="1">
        <v>339</v>
      </c>
      <c r="J917" s="1">
        <v>0</v>
      </c>
      <c r="K917" s="1">
        <v>-2.4</v>
      </c>
      <c r="L917" s="1">
        <v>0</v>
      </c>
    </row>
    <row r="918" spans="1:12">
      <c r="A918" s="2">
        <v>40957.166666666664</v>
      </c>
      <c r="B918" s="1">
        <v>-1.8</v>
      </c>
      <c r="C918" s="1">
        <v>69</v>
      </c>
      <c r="D918" s="1">
        <v>0</v>
      </c>
      <c r="E918" s="1">
        <v>5.6</v>
      </c>
      <c r="F918" s="1">
        <v>0</v>
      </c>
      <c r="G918" s="5">
        <v>49.7</v>
      </c>
      <c r="H918" s="1">
        <v>0.2</v>
      </c>
      <c r="I918" s="1">
        <v>263</v>
      </c>
      <c r="J918" s="1">
        <v>0</v>
      </c>
      <c r="K918" s="1">
        <v>-3.1</v>
      </c>
      <c r="L918" s="1">
        <v>0</v>
      </c>
    </row>
    <row r="919" spans="1:12">
      <c r="A919" s="2">
        <v>40957.208333333336</v>
      </c>
      <c r="B919" s="1">
        <v>-2.2999999999999998</v>
      </c>
      <c r="C919" s="1">
        <v>72</v>
      </c>
      <c r="D919" s="1">
        <v>0</v>
      </c>
      <c r="E919" s="1">
        <v>5.6</v>
      </c>
      <c r="F919" s="1">
        <v>0</v>
      </c>
      <c r="G919" s="5">
        <v>49.7</v>
      </c>
      <c r="H919" s="1">
        <v>0.2</v>
      </c>
      <c r="I919" s="1">
        <v>222</v>
      </c>
      <c r="J919" s="1">
        <v>0</v>
      </c>
      <c r="K919" s="1">
        <v>-3.3</v>
      </c>
      <c r="L919" s="1">
        <v>0</v>
      </c>
    </row>
    <row r="920" spans="1:12">
      <c r="A920" s="2">
        <v>40957.25</v>
      </c>
      <c r="B920" s="1">
        <v>-2</v>
      </c>
      <c r="C920" s="1">
        <v>72</v>
      </c>
      <c r="D920" s="1">
        <v>0</v>
      </c>
      <c r="E920" s="1">
        <v>5.6</v>
      </c>
      <c r="F920" s="1">
        <v>0</v>
      </c>
      <c r="G920" s="5">
        <v>49.7</v>
      </c>
      <c r="H920" s="1">
        <v>0.5</v>
      </c>
      <c r="I920" s="1">
        <v>154</v>
      </c>
      <c r="J920" s="1">
        <v>0</v>
      </c>
      <c r="K920" s="1">
        <v>-2.9</v>
      </c>
      <c r="L920" s="1">
        <v>0</v>
      </c>
    </row>
    <row r="921" spans="1:12">
      <c r="A921" s="2">
        <v>40957.291666666664</v>
      </c>
      <c r="B921" s="1">
        <v>-2.2999999999999998</v>
      </c>
      <c r="C921" s="1">
        <v>74</v>
      </c>
      <c r="D921" s="1">
        <v>0</v>
      </c>
      <c r="E921" s="1">
        <v>5.6</v>
      </c>
      <c r="F921" s="1">
        <v>0</v>
      </c>
      <c r="G921" s="5">
        <v>49.7</v>
      </c>
      <c r="H921" s="1">
        <v>0.2</v>
      </c>
      <c r="I921" s="1">
        <v>179</v>
      </c>
      <c r="J921" s="1">
        <v>0</v>
      </c>
      <c r="K921" s="1">
        <v>-3.1</v>
      </c>
      <c r="L921" s="1">
        <v>0</v>
      </c>
    </row>
    <row r="922" spans="1:12">
      <c r="A922" s="2">
        <v>40957.333333333336</v>
      </c>
      <c r="B922" s="1">
        <v>-2.1</v>
      </c>
      <c r="C922" s="1">
        <v>73</v>
      </c>
      <c r="D922" s="1">
        <v>0</v>
      </c>
      <c r="E922" s="1">
        <v>5.6</v>
      </c>
      <c r="F922" s="1">
        <v>0</v>
      </c>
      <c r="G922" s="5">
        <v>49.7</v>
      </c>
      <c r="H922" s="1">
        <v>0.4</v>
      </c>
      <c r="I922" s="1">
        <v>84</v>
      </c>
      <c r="J922" s="1">
        <v>0</v>
      </c>
      <c r="K922" s="1">
        <v>-3</v>
      </c>
      <c r="L922" s="1">
        <v>0</v>
      </c>
    </row>
    <row r="923" spans="1:12">
      <c r="A923" s="2">
        <v>40957.375</v>
      </c>
      <c r="B923" s="1">
        <v>-1.9</v>
      </c>
      <c r="C923" s="1">
        <v>74</v>
      </c>
      <c r="D923" s="1">
        <v>0</v>
      </c>
      <c r="E923" s="1">
        <v>5.6</v>
      </c>
      <c r="F923" s="1">
        <v>0</v>
      </c>
      <c r="G923" s="5">
        <v>49.7</v>
      </c>
      <c r="H923" s="1">
        <v>0.2</v>
      </c>
      <c r="I923" s="1">
        <v>228</v>
      </c>
      <c r="J923" s="1">
        <v>0.1</v>
      </c>
      <c r="K923" s="1">
        <v>-2.1</v>
      </c>
      <c r="L923" s="1">
        <v>0</v>
      </c>
    </row>
    <row r="924" spans="1:12">
      <c r="A924" s="2">
        <v>40957.416666666664</v>
      </c>
      <c r="B924" s="1">
        <v>-0.6</v>
      </c>
      <c r="C924" s="1">
        <v>71</v>
      </c>
      <c r="D924" s="1">
        <v>0</v>
      </c>
      <c r="E924" s="1">
        <v>5.6</v>
      </c>
      <c r="F924" s="1">
        <v>0</v>
      </c>
      <c r="G924" s="5">
        <v>49.7</v>
      </c>
      <c r="H924" s="1">
        <v>0.4</v>
      </c>
      <c r="I924" s="1">
        <v>306</v>
      </c>
      <c r="J924" s="1">
        <v>0.5</v>
      </c>
      <c r="K924" s="1">
        <v>-0.4</v>
      </c>
      <c r="L924" s="1">
        <v>0</v>
      </c>
    </row>
    <row r="925" spans="1:12">
      <c r="A925" s="2">
        <v>40957.458333333336</v>
      </c>
      <c r="B925" s="1">
        <v>2.7</v>
      </c>
      <c r="C925" s="1">
        <v>57</v>
      </c>
      <c r="D925" s="1">
        <v>0</v>
      </c>
      <c r="E925" s="1">
        <v>5.6</v>
      </c>
      <c r="F925" s="1">
        <v>0</v>
      </c>
      <c r="G925" s="5">
        <v>49.7</v>
      </c>
      <c r="H925" s="1">
        <v>0.9</v>
      </c>
      <c r="I925" s="1">
        <v>207</v>
      </c>
      <c r="J925" s="1">
        <v>1.3</v>
      </c>
      <c r="K925" s="1">
        <v>3.8</v>
      </c>
      <c r="L925" s="1">
        <v>0</v>
      </c>
    </row>
    <row r="926" spans="1:12">
      <c r="A926" s="2">
        <v>40957.5</v>
      </c>
      <c r="B926" s="1">
        <v>4.5999999999999996</v>
      </c>
      <c r="C926" s="1">
        <v>48</v>
      </c>
      <c r="D926" s="1">
        <v>0</v>
      </c>
      <c r="E926" s="1">
        <v>5.6</v>
      </c>
      <c r="F926" s="1">
        <v>0</v>
      </c>
      <c r="G926" s="5">
        <v>49.7</v>
      </c>
      <c r="H926" s="1">
        <v>1.3</v>
      </c>
      <c r="I926" s="1">
        <v>119</v>
      </c>
      <c r="J926" s="1">
        <v>1.8</v>
      </c>
      <c r="K926" s="1">
        <v>5.0999999999999996</v>
      </c>
      <c r="L926" s="1">
        <v>0</v>
      </c>
    </row>
    <row r="927" spans="1:12">
      <c r="A927" s="2">
        <v>40957.541666666664</v>
      </c>
      <c r="B927" s="1">
        <v>6.4</v>
      </c>
      <c r="C927" s="1">
        <v>42</v>
      </c>
      <c r="D927" s="1">
        <v>0</v>
      </c>
      <c r="E927" s="1">
        <v>5.6</v>
      </c>
      <c r="F927" s="1">
        <v>0</v>
      </c>
      <c r="G927" s="5">
        <v>49.7</v>
      </c>
      <c r="H927" s="1">
        <v>1.4</v>
      </c>
      <c r="I927" s="1">
        <v>106</v>
      </c>
      <c r="J927" s="1">
        <v>2</v>
      </c>
      <c r="K927" s="1">
        <v>6.6</v>
      </c>
      <c r="L927" s="1">
        <v>0</v>
      </c>
    </row>
    <row r="928" spans="1:12">
      <c r="A928" s="2">
        <v>40957.583333333336</v>
      </c>
      <c r="B928" s="1">
        <v>8.1</v>
      </c>
      <c r="C928" s="1">
        <v>37</v>
      </c>
      <c r="D928" s="1">
        <v>0</v>
      </c>
      <c r="E928" s="1">
        <v>5.6</v>
      </c>
      <c r="F928" s="1">
        <v>0</v>
      </c>
      <c r="G928" s="5">
        <v>49.7</v>
      </c>
      <c r="H928" s="1">
        <v>1.4</v>
      </c>
      <c r="I928" s="1">
        <v>95</v>
      </c>
      <c r="J928" s="1">
        <v>1.9</v>
      </c>
      <c r="K928" s="1">
        <v>8.1</v>
      </c>
      <c r="L928" s="1">
        <v>0</v>
      </c>
    </row>
    <row r="929" spans="1:12">
      <c r="A929" s="2">
        <v>40957.625</v>
      </c>
      <c r="B929" s="1">
        <v>9.1999999999999993</v>
      </c>
      <c r="C929" s="1">
        <v>34</v>
      </c>
      <c r="D929" s="1">
        <v>0</v>
      </c>
      <c r="E929" s="1">
        <v>5.6</v>
      </c>
      <c r="F929" s="1">
        <v>0</v>
      </c>
      <c r="G929" s="5">
        <v>49.7</v>
      </c>
      <c r="H929" s="1">
        <v>1.9</v>
      </c>
      <c r="I929" s="1">
        <v>91</v>
      </c>
      <c r="J929" s="1">
        <v>1.6</v>
      </c>
      <c r="K929" s="1">
        <v>9.4</v>
      </c>
      <c r="L929" s="1">
        <v>0</v>
      </c>
    </row>
    <row r="930" spans="1:12">
      <c r="A930" s="2">
        <v>40957.666666666664</v>
      </c>
      <c r="B930" s="1">
        <v>9.9</v>
      </c>
      <c r="C930" s="1">
        <v>31</v>
      </c>
      <c r="D930" s="1">
        <v>0</v>
      </c>
      <c r="E930" s="1">
        <v>5.6</v>
      </c>
      <c r="F930" s="1">
        <v>0</v>
      </c>
      <c r="G930" s="5">
        <v>49.7</v>
      </c>
      <c r="H930" s="1">
        <v>1.8</v>
      </c>
      <c r="I930" s="1">
        <v>67</v>
      </c>
      <c r="J930" s="1">
        <v>0.9</v>
      </c>
      <c r="K930" s="1">
        <v>10.199999999999999</v>
      </c>
      <c r="L930" s="1">
        <v>0</v>
      </c>
    </row>
    <row r="931" spans="1:12">
      <c r="A931" s="2">
        <v>40957.708333333336</v>
      </c>
      <c r="B931" s="1">
        <v>9.5</v>
      </c>
      <c r="C931" s="1">
        <v>32</v>
      </c>
      <c r="D931" s="1">
        <v>0</v>
      </c>
      <c r="E931" s="1">
        <v>5.6</v>
      </c>
      <c r="F931" s="1">
        <v>0</v>
      </c>
      <c r="G931" s="5">
        <v>49.7</v>
      </c>
      <c r="H931" s="1">
        <v>2.1</v>
      </c>
      <c r="I931" s="1">
        <v>58</v>
      </c>
      <c r="J931" s="1">
        <v>0.6</v>
      </c>
      <c r="K931" s="1">
        <v>9.6</v>
      </c>
      <c r="L931" s="1">
        <v>0</v>
      </c>
    </row>
    <row r="932" spans="1:12">
      <c r="A932" s="2">
        <v>40957.75</v>
      </c>
      <c r="B932" s="1">
        <v>7.4</v>
      </c>
      <c r="C932" s="1">
        <v>37</v>
      </c>
      <c r="D932" s="1">
        <v>0</v>
      </c>
      <c r="E932" s="1">
        <v>5.6</v>
      </c>
      <c r="F932" s="1">
        <v>0</v>
      </c>
      <c r="G932" s="5">
        <v>49.7</v>
      </c>
      <c r="H932" s="1">
        <v>1.8</v>
      </c>
      <c r="I932" s="1">
        <v>56</v>
      </c>
      <c r="J932" s="1">
        <v>0.1</v>
      </c>
      <c r="K932" s="1">
        <v>7</v>
      </c>
      <c r="L932" s="1">
        <v>0</v>
      </c>
    </row>
    <row r="933" spans="1:12">
      <c r="A933" s="2">
        <v>40957.791666666664</v>
      </c>
      <c r="B933" s="1">
        <v>5.8</v>
      </c>
      <c r="C933" s="1">
        <v>42</v>
      </c>
      <c r="D933" s="1">
        <v>0</v>
      </c>
      <c r="E933" s="1">
        <v>5.6</v>
      </c>
      <c r="F933" s="1">
        <v>0</v>
      </c>
      <c r="G933" s="5">
        <v>49.7</v>
      </c>
      <c r="H933" s="1">
        <v>1.4</v>
      </c>
      <c r="I933" s="1">
        <v>40</v>
      </c>
      <c r="J933" s="1">
        <v>0</v>
      </c>
      <c r="K933" s="1">
        <v>5</v>
      </c>
      <c r="L933" s="1">
        <v>0</v>
      </c>
    </row>
    <row r="934" spans="1:12">
      <c r="A934" s="2">
        <v>40957.833333333336</v>
      </c>
      <c r="B934" s="1">
        <v>3.4</v>
      </c>
      <c r="C934" s="1">
        <v>51</v>
      </c>
      <c r="D934" s="1">
        <v>0</v>
      </c>
      <c r="E934" s="1">
        <v>5.6</v>
      </c>
      <c r="F934" s="1">
        <v>0</v>
      </c>
      <c r="G934" s="5">
        <v>49.7</v>
      </c>
      <c r="H934" s="1">
        <v>0.9</v>
      </c>
      <c r="I934" s="1">
        <v>291</v>
      </c>
      <c r="J934" s="1">
        <v>0</v>
      </c>
      <c r="K934" s="1">
        <v>2.1</v>
      </c>
      <c r="L934" s="1">
        <v>0</v>
      </c>
    </row>
    <row r="935" spans="1:12">
      <c r="A935" s="2">
        <v>40957.875</v>
      </c>
      <c r="B935" s="1">
        <v>2.2999999999999998</v>
      </c>
      <c r="C935" s="1">
        <v>55</v>
      </c>
      <c r="D935" s="1">
        <v>0</v>
      </c>
      <c r="E935" s="1">
        <v>5.6</v>
      </c>
      <c r="F935" s="1">
        <v>0</v>
      </c>
      <c r="G935" s="5">
        <v>49.7</v>
      </c>
      <c r="H935" s="1">
        <v>1.3</v>
      </c>
      <c r="I935" s="1">
        <v>290</v>
      </c>
      <c r="J935" s="1">
        <v>0</v>
      </c>
      <c r="K935" s="1">
        <v>1.3</v>
      </c>
      <c r="L935" s="1">
        <v>0</v>
      </c>
    </row>
    <row r="936" spans="1:12">
      <c r="A936" s="2">
        <v>40957.916666666664</v>
      </c>
      <c r="B936" s="1">
        <v>2</v>
      </c>
      <c r="C936" s="1">
        <v>56</v>
      </c>
      <c r="D936" s="1">
        <v>0</v>
      </c>
      <c r="E936" s="1">
        <v>5.6</v>
      </c>
      <c r="F936" s="1">
        <v>0</v>
      </c>
      <c r="G936" s="5">
        <v>49.7</v>
      </c>
      <c r="H936" s="1">
        <v>1.2</v>
      </c>
      <c r="I936" s="1">
        <v>309</v>
      </c>
      <c r="J936" s="1">
        <v>0</v>
      </c>
      <c r="K936" s="1">
        <v>1</v>
      </c>
      <c r="L936" s="1">
        <v>0</v>
      </c>
    </row>
    <row r="937" spans="1:12">
      <c r="A937" s="2">
        <v>40957.958333333336</v>
      </c>
      <c r="B937" s="1">
        <v>1.3</v>
      </c>
      <c r="C937" s="1">
        <v>59</v>
      </c>
      <c r="D937" s="1">
        <v>0</v>
      </c>
      <c r="E937" s="1">
        <v>5.6</v>
      </c>
      <c r="F937" s="1">
        <v>0</v>
      </c>
      <c r="G937" s="5">
        <v>49.7</v>
      </c>
      <c r="H937" s="1">
        <v>0.7</v>
      </c>
      <c r="I937" s="1">
        <v>288</v>
      </c>
      <c r="J937" s="1">
        <v>0</v>
      </c>
      <c r="K937" s="1">
        <v>0.2</v>
      </c>
      <c r="L937" s="1">
        <v>0</v>
      </c>
    </row>
    <row r="938" spans="1:12">
      <c r="A938" s="2">
        <v>40958</v>
      </c>
      <c r="B938" s="1">
        <v>1.6</v>
      </c>
      <c r="C938" s="1">
        <v>60</v>
      </c>
      <c r="D938" s="1">
        <v>0</v>
      </c>
      <c r="E938" s="1">
        <v>5.6</v>
      </c>
      <c r="F938" s="1">
        <v>0</v>
      </c>
      <c r="G938" s="5">
        <v>49.7</v>
      </c>
      <c r="H938" s="1">
        <v>0.4</v>
      </c>
      <c r="I938" s="1">
        <v>324</v>
      </c>
      <c r="J938" s="1">
        <v>0</v>
      </c>
      <c r="K938" s="1">
        <v>0.9</v>
      </c>
      <c r="L938" s="1">
        <v>0</v>
      </c>
    </row>
    <row r="939" spans="1:12">
      <c r="A939" s="2">
        <v>40958.041666666664</v>
      </c>
      <c r="B939" s="1">
        <v>1.4</v>
      </c>
      <c r="C939" s="1">
        <v>61</v>
      </c>
      <c r="D939" s="1">
        <v>0</v>
      </c>
      <c r="E939" s="1">
        <v>5.6</v>
      </c>
      <c r="F939" s="1">
        <v>0</v>
      </c>
      <c r="G939" s="5">
        <v>49.7</v>
      </c>
      <c r="H939" s="1">
        <v>0.3</v>
      </c>
      <c r="I939" s="1">
        <v>337</v>
      </c>
      <c r="J939" s="1">
        <v>0</v>
      </c>
      <c r="K939" s="1">
        <v>1.1000000000000001</v>
      </c>
      <c r="L939" s="1">
        <v>0</v>
      </c>
    </row>
    <row r="940" spans="1:12">
      <c r="A940" s="2">
        <v>40958.083333333336</v>
      </c>
      <c r="B940" s="1">
        <v>1.6</v>
      </c>
      <c r="C940" s="1">
        <v>61</v>
      </c>
      <c r="D940" s="1">
        <v>0</v>
      </c>
      <c r="E940" s="1">
        <v>5.6</v>
      </c>
      <c r="F940" s="1">
        <v>0</v>
      </c>
      <c r="G940" s="5">
        <v>49.7</v>
      </c>
      <c r="H940" s="1">
        <v>0.6</v>
      </c>
      <c r="I940" s="1">
        <v>59</v>
      </c>
      <c r="J940" s="1">
        <v>0</v>
      </c>
      <c r="K940" s="1">
        <v>1.3</v>
      </c>
      <c r="L940" s="1">
        <v>0</v>
      </c>
    </row>
    <row r="941" spans="1:12">
      <c r="A941" s="2">
        <v>40958.125</v>
      </c>
      <c r="B941" s="1">
        <v>1.3</v>
      </c>
      <c r="C941" s="1">
        <v>63</v>
      </c>
      <c r="D941" s="1">
        <v>0</v>
      </c>
      <c r="E941" s="1">
        <v>5.6</v>
      </c>
      <c r="F941" s="1">
        <v>0</v>
      </c>
      <c r="G941" s="5">
        <v>49.7</v>
      </c>
      <c r="H941" s="1">
        <v>0.2</v>
      </c>
      <c r="I941" s="1">
        <v>138</v>
      </c>
      <c r="J941" s="1">
        <v>0</v>
      </c>
      <c r="K941" s="1">
        <v>1</v>
      </c>
      <c r="L941" s="1">
        <v>0</v>
      </c>
    </row>
    <row r="942" spans="1:12">
      <c r="A942" s="2">
        <v>40958.166666666664</v>
      </c>
      <c r="B942" s="1">
        <v>1.1000000000000001</v>
      </c>
      <c r="C942" s="1">
        <v>64</v>
      </c>
      <c r="D942" s="1">
        <v>0</v>
      </c>
      <c r="E942" s="1">
        <v>5.6</v>
      </c>
      <c r="F942" s="1">
        <v>0</v>
      </c>
      <c r="G942" s="5">
        <v>49.7</v>
      </c>
      <c r="H942" s="1">
        <v>0.2</v>
      </c>
      <c r="I942" s="1">
        <v>300</v>
      </c>
      <c r="J942" s="1">
        <v>0</v>
      </c>
      <c r="K942" s="1">
        <v>0.9</v>
      </c>
      <c r="L942" s="1">
        <v>0</v>
      </c>
    </row>
    <row r="943" spans="1:12">
      <c r="A943" s="2">
        <v>40958.208333333336</v>
      </c>
      <c r="B943" s="1">
        <v>0.9</v>
      </c>
      <c r="C943" s="1">
        <v>66</v>
      </c>
      <c r="D943" s="1">
        <v>0</v>
      </c>
      <c r="E943" s="1">
        <v>5.6</v>
      </c>
      <c r="F943" s="1">
        <v>0</v>
      </c>
      <c r="G943" s="5">
        <v>49.7</v>
      </c>
      <c r="H943" s="1">
        <v>0.2</v>
      </c>
      <c r="I943" s="1">
        <v>17</v>
      </c>
      <c r="J943" s="1">
        <v>0</v>
      </c>
      <c r="K943" s="1">
        <v>0.6</v>
      </c>
      <c r="L943" s="1">
        <v>0</v>
      </c>
    </row>
    <row r="944" spans="1:12">
      <c r="A944" s="2">
        <v>40958.25</v>
      </c>
      <c r="B944" s="1">
        <v>0.8</v>
      </c>
      <c r="C944" s="1">
        <v>67</v>
      </c>
      <c r="D944" s="1">
        <v>0</v>
      </c>
      <c r="E944" s="1">
        <v>5.6</v>
      </c>
      <c r="F944" s="1">
        <v>0</v>
      </c>
      <c r="G944" s="5">
        <v>49.7</v>
      </c>
      <c r="H944" s="1">
        <v>0.1</v>
      </c>
      <c r="I944" s="1">
        <v>96</v>
      </c>
      <c r="J944" s="1">
        <v>0</v>
      </c>
      <c r="K944" s="1">
        <v>0.5</v>
      </c>
      <c r="L944" s="1">
        <v>0</v>
      </c>
    </row>
    <row r="945" spans="1:12">
      <c r="A945" s="2">
        <v>40958.291666666664</v>
      </c>
      <c r="B945" s="1">
        <v>0.8</v>
      </c>
      <c r="C945" s="1">
        <v>67</v>
      </c>
      <c r="D945" s="1">
        <v>0</v>
      </c>
      <c r="E945" s="1">
        <v>5.6</v>
      </c>
      <c r="F945" s="1">
        <v>0</v>
      </c>
      <c r="G945" s="5">
        <v>49.7</v>
      </c>
      <c r="H945" s="1">
        <v>0.3</v>
      </c>
      <c r="I945" s="1">
        <v>81</v>
      </c>
      <c r="J945" s="1">
        <v>0</v>
      </c>
      <c r="K945" s="1">
        <v>0.5</v>
      </c>
      <c r="L945" s="1">
        <v>0</v>
      </c>
    </row>
    <row r="946" spans="1:12">
      <c r="A946" s="2">
        <v>40958.333333333336</v>
      </c>
      <c r="B946" s="1">
        <v>0.4</v>
      </c>
      <c r="C946" s="1">
        <v>70</v>
      </c>
      <c r="D946" s="1">
        <v>0</v>
      </c>
      <c r="E946" s="1">
        <v>5.6</v>
      </c>
      <c r="F946" s="1">
        <v>0</v>
      </c>
      <c r="G946" s="5">
        <v>49.7</v>
      </c>
      <c r="H946" s="1">
        <v>0.6</v>
      </c>
      <c r="I946" s="1">
        <v>80</v>
      </c>
      <c r="J946" s="1">
        <v>0</v>
      </c>
      <c r="K946" s="1">
        <v>0.3</v>
      </c>
      <c r="L946" s="1">
        <v>0</v>
      </c>
    </row>
    <row r="947" spans="1:12">
      <c r="A947" s="2">
        <v>40958.375</v>
      </c>
      <c r="B947" s="1">
        <v>0.5</v>
      </c>
      <c r="C947" s="1">
        <v>70</v>
      </c>
      <c r="D947" s="1">
        <v>0</v>
      </c>
      <c r="E947" s="1">
        <v>5.6</v>
      </c>
      <c r="F947" s="1">
        <v>0</v>
      </c>
      <c r="G947" s="5">
        <v>49.7</v>
      </c>
      <c r="H947" s="1">
        <v>0.5</v>
      </c>
      <c r="I947" s="1">
        <v>99</v>
      </c>
      <c r="J947" s="1">
        <v>0</v>
      </c>
      <c r="K947" s="1">
        <v>0.6</v>
      </c>
      <c r="L947" s="1">
        <v>0</v>
      </c>
    </row>
    <row r="948" spans="1:12">
      <c r="A948" s="2">
        <v>40958.416666666664</v>
      </c>
      <c r="B948" s="1">
        <v>1</v>
      </c>
      <c r="C948" s="1">
        <v>68</v>
      </c>
      <c r="D948" s="1">
        <v>0</v>
      </c>
      <c r="E948" s="1">
        <v>5.6</v>
      </c>
      <c r="F948" s="1">
        <v>0</v>
      </c>
      <c r="G948" s="5">
        <v>49.7</v>
      </c>
      <c r="H948" s="1">
        <v>0.4</v>
      </c>
      <c r="I948" s="1">
        <v>145</v>
      </c>
      <c r="J948" s="1">
        <v>0.2</v>
      </c>
      <c r="K948" s="1">
        <v>1.2</v>
      </c>
      <c r="L948" s="1">
        <v>0</v>
      </c>
    </row>
    <row r="949" spans="1:12">
      <c r="A949" s="2">
        <v>40958.458333333336</v>
      </c>
      <c r="B949" s="1">
        <v>2.1</v>
      </c>
      <c r="C949" s="1">
        <v>63</v>
      </c>
      <c r="D949" s="1">
        <v>0</v>
      </c>
      <c r="E949" s="1">
        <v>5.6</v>
      </c>
      <c r="F949" s="1">
        <v>0</v>
      </c>
      <c r="G949" s="5">
        <v>49.7</v>
      </c>
      <c r="H949" s="1">
        <v>0.4</v>
      </c>
      <c r="I949" s="1">
        <v>135</v>
      </c>
      <c r="J949" s="1">
        <v>0.4</v>
      </c>
      <c r="K949" s="1">
        <v>2.2999999999999998</v>
      </c>
      <c r="L949" s="1">
        <v>0</v>
      </c>
    </row>
    <row r="950" spans="1:12">
      <c r="A950" s="2">
        <v>40958.5</v>
      </c>
      <c r="B950" s="1">
        <v>3.1</v>
      </c>
      <c r="C950" s="1">
        <v>57</v>
      </c>
      <c r="D950" s="1">
        <v>0</v>
      </c>
      <c r="E950" s="1">
        <v>5.6</v>
      </c>
      <c r="F950" s="1">
        <v>0</v>
      </c>
      <c r="G950" s="5">
        <v>49.7</v>
      </c>
      <c r="H950" s="1">
        <v>0.4</v>
      </c>
      <c r="I950" s="1">
        <v>114</v>
      </c>
      <c r="J950" s="1">
        <v>0.5</v>
      </c>
      <c r="K950" s="1">
        <v>3.3</v>
      </c>
      <c r="L950" s="1">
        <v>0</v>
      </c>
    </row>
    <row r="951" spans="1:12">
      <c r="A951" s="2">
        <v>40958.541666666664</v>
      </c>
      <c r="B951" s="1">
        <v>3.8</v>
      </c>
      <c r="C951" s="1">
        <v>53</v>
      </c>
      <c r="D951" s="1">
        <v>0</v>
      </c>
      <c r="E951" s="1">
        <v>5.6</v>
      </c>
      <c r="F951" s="1">
        <v>0</v>
      </c>
      <c r="G951" s="5">
        <v>49.7</v>
      </c>
      <c r="H951" s="1">
        <v>0.4</v>
      </c>
      <c r="I951" s="1">
        <v>119</v>
      </c>
      <c r="J951" s="1">
        <v>0.5</v>
      </c>
      <c r="K951" s="1">
        <v>4</v>
      </c>
      <c r="L951" s="1">
        <v>0</v>
      </c>
    </row>
    <row r="952" spans="1:12">
      <c r="A952" s="2">
        <v>40958.583333333336</v>
      </c>
      <c r="B952" s="1">
        <v>4.0999999999999996</v>
      </c>
      <c r="C952" s="1">
        <v>52</v>
      </c>
      <c r="D952" s="1">
        <v>0</v>
      </c>
      <c r="E952" s="1">
        <v>5.6</v>
      </c>
      <c r="F952" s="1">
        <v>0</v>
      </c>
      <c r="G952" s="5">
        <v>49.7</v>
      </c>
      <c r="H952" s="1">
        <v>0.5</v>
      </c>
      <c r="I952" s="1">
        <v>106</v>
      </c>
      <c r="J952" s="1">
        <v>0.4</v>
      </c>
      <c r="K952" s="1">
        <v>4.3</v>
      </c>
      <c r="L952" s="1">
        <v>0</v>
      </c>
    </row>
    <row r="953" spans="1:12">
      <c r="A953" s="2">
        <v>40958.625</v>
      </c>
      <c r="B953" s="1">
        <v>4.5</v>
      </c>
      <c r="C953" s="1">
        <v>51</v>
      </c>
      <c r="D953" s="1">
        <v>0</v>
      </c>
      <c r="E953" s="1">
        <v>5.6</v>
      </c>
      <c r="F953" s="1">
        <v>0</v>
      </c>
      <c r="G953" s="5">
        <v>49.7</v>
      </c>
      <c r="H953" s="1">
        <v>0.5</v>
      </c>
      <c r="I953" s="1">
        <v>107</v>
      </c>
      <c r="J953" s="1">
        <v>0.3</v>
      </c>
      <c r="K953" s="1">
        <v>4.7</v>
      </c>
      <c r="L953" s="1">
        <v>0</v>
      </c>
    </row>
    <row r="954" spans="1:12">
      <c r="A954" s="2">
        <v>40958.666666666664</v>
      </c>
      <c r="B954" s="1">
        <v>4.0999999999999996</v>
      </c>
      <c r="C954" s="1">
        <v>52</v>
      </c>
      <c r="D954" s="1">
        <v>0</v>
      </c>
      <c r="E954" s="1">
        <v>5.6</v>
      </c>
      <c r="F954" s="1">
        <v>0</v>
      </c>
      <c r="G954" s="5">
        <v>49.7</v>
      </c>
      <c r="H954" s="1">
        <v>0.8</v>
      </c>
      <c r="I954" s="1">
        <v>87</v>
      </c>
      <c r="J954" s="1">
        <v>0.1</v>
      </c>
      <c r="K954" s="1">
        <v>4.3</v>
      </c>
      <c r="L954" s="1">
        <v>0</v>
      </c>
    </row>
    <row r="955" spans="1:12">
      <c r="A955" s="2">
        <v>40958.708333333336</v>
      </c>
      <c r="B955" s="1">
        <v>3.8</v>
      </c>
      <c r="C955" s="1">
        <v>54</v>
      </c>
      <c r="D955" s="1">
        <v>0</v>
      </c>
      <c r="E955" s="1">
        <v>5.6</v>
      </c>
      <c r="F955" s="1">
        <v>0</v>
      </c>
      <c r="G955" s="5">
        <v>49.7</v>
      </c>
      <c r="H955" s="1">
        <v>0.9</v>
      </c>
      <c r="I955" s="1">
        <v>78</v>
      </c>
      <c r="J955" s="1">
        <v>0.1</v>
      </c>
      <c r="K955" s="1">
        <v>4</v>
      </c>
      <c r="L955" s="1">
        <v>0</v>
      </c>
    </row>
    <row r="956" spans="1:12">
      <c r="A956" s="2">
        <v>40958.75</v>
      </c>
      <c r="B956" s="1">
        <v>3.6</v>
      </c>
      <c r="C956" s="1">
        <v>54</v>
      </c>
      <c r="D956" s="1">
        <v>0</v>
      </c>
      <c r="E956" s="1">
        <v>5.6</v>
      </c>
      <c r="F956" s="1">
        <v>0</v>
      </c>
      <c r="G956" s="5">
        <v>49.7</v>
      </c>
      <c r="H956" s="1">
        <v>0.6</v>
      </c>
      <c r="I956" s="1">
        <v>68</v>
      </c>
      <c r="J956" s="1">
        <v>0</v>
      </c>
      <c r="K956" s="1">
        <v>3.5</v>
      </c>
      <c r="L956" s="1">
        <v>0</v>
      </c>
    </row>
    <row r="957" spans="1:12">
      <c r="A957" s="2">
        <v>40958.791666666664</v>
      </c>
      <c r="B957" s="1">
        <v>3.1</v>
      </c>
      <c r="C957" s="1">
        <v>56</v>
      </c>
      <c r="D957" s="1">
        <v>0</v>
      </c>
      <c r="E957" s="1">
        <v>5.6</v>
      </c>
      <c r="F957" s="1">
        <v>0</v>
      </c>
      <c r="G957" s="5">
        <v>49.7</v>
      </c>
      <c r="H957" s="1">
        <v>0.4</v>
      </c>
      <c r="I957" s="1">
        <v>72</v>
      </c>
      <c r="J957" s="1">
        <v>0</v>
      </c>
      <c r="K957" s="1">
        <v>2.8</v>
      </c>
      <c r="L957" s="1">
        <v>0</v>
      </c>
    </row>
    <row r="958" spans="1:12">
      <c r="A958" s="2">
        <v>40958.833333333336</v>
      </c>
      <c r="B958" s="1">
        <v>3.1</v>
      </c>
      <c r="C958" s="1">
        <v>57</v>
      </c>
      <c r="D958" s="1">
        <v>0</v>
      </c>
      <c r="E958" s="1">
        <v>5.6</v>
      </c>
      <c r="F958" s="1">
        <v>0</v>
      </c>
      <c r="G958" s="5">
        <v>49.7</v>
      </c>
      <c r="H958" s="1">
        <v>0.2</v>
      </c>
      <c r="I958" s="1">
        <v>82</v>
      </c>
      <c r="J958" s="1">
        <v>0</v>
      </c>
      <c r="K958" s="1">
        <v>2.6</v>
      </c>
      <c r="L958" s="1">
        <v>0</v>
      </c>
    </row>
    <row r="959" spans="1:12">
      <c r="A959" s="2">
        <v>40958.875</v>
      </c>
      <c r="B959" s="1">
        <v>2.8</v>
      </c>
      <c r="C959" s="1">
        <v>60</v>
      </c>
      <c r="D959" s="1">
        <v>0</v>
      </c>
      <c r="E959" s="1">
        <v>5.6</v>
      </c>
      <c r="F959" s="1">
        <v>0</v>
      </c>
      <c r="G959" s="5">
        <v>49.7</v>
      </c>
      <c r="H959" s="1">
        <v>0.5</v>
      </c>
      <c r="I959" s="1">
        <v>311</v>
      </c>
      <c r="J959" s="1">
        <v>0</v>
      </c>
      <c r="K959" s="1">
        <v>2.5</v>
      </c>
      <c r="L959" s="1">
        <v>0</v>
      </c>
    </row>
    <row r="960" spans="1:12">
      <c r="A960" s="2">
        <v>40958.916666666664</v>
      </c>
      <c r="B960" s="1">
        <v>2.7</v>
      </c>
      <c r="C960" s="1">
        <v>61</v>
      </c>
      <c r="D960" s="1">
        <v>0</v>
      </c>
      <c r="E960" s="1">
        <v>5.6</v>
      </c>
      <c r="F960" s="1">
        <v>0</v>
      </c>
      <c r="G960" s="5">
        <v>49.7</v>
      </c>
      <c r="H960" s="1">
        <v>0.2</v>
      </c>
      <c r="I960" s="1">
        <v>43</v>
      </c>
      <c r="J960" s="1">
        <v>0</v>
      </c>
      <c r="K960" s="1">
        <v>2.4</v>
      </c>
      <c r="L960" s="1">
        <v>0</v>
      </c>
    </row>
    <row r="961" spans="1:12">
      <c r="A961" s="2">
        <v>40958.958333333336</v>
      </c>
      <c r="B961" s="1">
        <v>2.2999999999999998</v>
      </c>
      <c r="C961" s="1">
        <v>66</v>
      </c>
      <c r="D961" s="1">
        <v>0</v>
      </c>
      <c r="E961" s="1">
        <v>5.6</v>
      </c>
      <c r="F961" s="1">
        <v>24</v>
      </c>
      <c r="G961" s="5">
        <v>50.1</v>
      </c>
      <c r="H961" s="1">
        <v>0.3</v>
      </c>
      <c r="I961" s="1">
        <v>281</v>
      </c>
      <c r="J961" s="1">
        <v>0</v>
      </c>
      <c r="K961" s="1">
        <v>2</v>
      </c>
      <c r="L961" s="1">
        <v>0</v>
      </c>
    </row>
    <row r="962" spans="1:12">
      <c r="A962" s="2">
        <v>40959</v>
      </c>
      <c r="B962" s="1">
        <v>2.2000000000000002</v>
      </c>
      <c r="C962" s="1">
        <v>71</v>
      </c>
      <c r="D962" s="1">
        <v>0.2</v>
      </c>
      <c r="E962" s="1">
        <v>5.8</v>
      </c>
      <c r="F962" s="1">
        <v>60</v>
      </c>
      <c r="G962" s="5">
        <v>51.1</v>
      </c>
      <c r="H962" s="1">
        <v>0.2</v>
      </c>
      <c r="I962" s="1">
        <v>82</v>
      </c>
      <c r="J962" s="1">
        <v>0</v>
      </c>
      <c r="K962" s="1">
        <v>1.8</v>
      </c>
      <c r="L962" s="1">
        <v>0</v>
      </c>
    </row>
    <row r="963" spans="1:12">
      <c r="A963" s="2">
        <v>40959.041666666664</v>
      </c>
      <c r="B963" s="1">
        <v>1</v>
      </c>
      <c r="C963" s="1">
        <v>81.099999999999994</v>
      </c>
      <c r="D963" s="1">
        <v>0.4</v>
      </c>
      <c r="E963" s="1">
        <v>6.2</v>
      </c>
      <c r="F963" s="1">
        <v>60</v>
      </c>
      <c r="G963" s="5">
        <v>52.1</v>
      </c>
      <c r="H963" s="1">
        <v>0.9</v>
      </c>
      <c r="I963" s="1">
        <v>244</v>
      </c>
      <c r="J963" s="1">
        <v>0</v>
      </c>
      <c r="K963" s="1">
        <v>1</v>
      </c>
      <c r="L963" s="1">
        <v>0</v>
      </c>
    </row>
    <row r="964" spans="1:12">
      <c r="A964" s="2">
        <v>40959.083333333336</v>
      </c>
      <c r="B964" s="1">
        <v>0.6</v>
      </c>
      <c r="C964" s="1">
        <v>84.4</v>
      </c>
      <c r="D964" s="1">
        <v>0.2</v>
      </c>
      <c r="E964" s="1">
        <v>6.4</v>
      </c>
      <c r="F964" s="1">
        <v>60</v>
      </c>
      <c r="G964" s="5">
        <v>53.1</v>
      </c>
      <c r="H964" s="1">
        <v>0.8</v>
      </c>
      <c r="I964" s="1">
        <v>229</v>
      </c>
      <c r="J964" s="1">
        <v>0</v>
      </c>
      <c r="K964" s="1">
        <v>0.7</v>
      </c>
      <c r="L964" s="1">
        <v>0</v>
      </c>
    </row>
    <row r="965" spans="1:12">
      <c r="A965" s="2">
        <v>40959.125</v>
      </c>
      <c r="B965" s="1">
        <v>0.5</v>
      </c>
      <c r="C965" s="1">
        <v>85.6</v>
      </c>
      <c r="D965" s="1">
        <v>0.4</v>
      </c>
      <c r="E965" s="1">
        <v>6.8</v>
      </c>
      <c r="F965" s="1">
        <v>60</v>
      </c>
      <c r="G965" s="5">
        <v>54.1</v>
      </c>
      <c r="H965" s="1">
        <v>0.2</v>
      </c>
      <c r="I965" s="1">
        <v>322</v>
      </c>
      <c r="J965" s="1">
        <v>0</v>
      </c>
      <c r="K965" s="1">
        <v>0.5</v>
      </c>
      <c r="L965" s="1">
        <v>0</v>
      </c>
    </row>
    <row r="966" spans="1:12">
      <c r="A966" s="2">
        <v>40959.166666666664</v>
      </c>
      <c r="B966" s="1">
        <v>0.4</v>
      </c>
      <c r="C966" s="1">
        <v>86.7</v>
      </c>
      <c r="D966" s="1">
        <v>0.6</v>
      </c>
      <c r="E966" s="1">
        <v>7.4</v>
      </c>
      <c r="F966" s="1">
        <v>60</v>
      </c>
      <c r="G966" s="5">
        <v>55.1</v>
      </c>
      <c r="H966" s="1">
        <v>0.3</v>
      </c>
      <c r="I966" s="1">
        <v>250</v>
      </c>
      <c r="J966" s="1">
        <v>0</v>
      </c>
      <c r="K966" s="1">
        <v>0.5</v>
      </c>
      <c r="L966" s="1">
        <v>0</v>
      </c>
    </row>
    <row r="967" spans="1:12">
      <c r="A967" s="2">
        <v>40959.208333333336</v>
      </c>
      <c r="B967" s="1">
        <v>0.3</v>
      </c>
      <c r="C967" s="1">
        <v>86.7</v>
      </c>
      <c r="D967" s="1">
        <v>0.6</v>
      </c>
      <c r="E967" s="1">
        <v>8</v>
      </c>
      <c r="F967" s="1">
        <v>60</v>
      </c>
      <c r="G967" s="5">
        <v>56.1</v>
      </c>
      <c r="H967" s="1">
        <v>0.1</v>
      </c>
      <c r="I967" s="1">
        <v>357</v>
      </c>
      <c r="J967" s="1">
        <v>0</v>
      </c>
      <c r="K967" s="1">
        <v>0.4</v>
      </c>
      <c r="L967" s="1">
        <v>0</v>
      </c>
    </row>
    <row r="968" spans="1:12">
      <c r="A968" s="2">
        <v>40959.25</v>
      </c>
      <c r="B968" s="1">
        <v>0.2</v>
      </c>
      <c r="C968" s="1">
        <v>86.7</v>
      </c>
      <c r="D968" s="1">
        <v>0.2</v>
      </c>
      <c r="E968" s="1">
        <v>8.1999999999999993</v>
      </c>
      <c r="F968" s="1">
        <v>60</v>
      </c>
      <c r="G968" s="5">
        <v>57.1</v>
      </c>
      <c r="H968" s="1">
        <v>0.1</v>
      </c>
      <c r="I968" s="1">
        <v>339</v>
      </c>
      <c r="J968" s="1">
        <v>0</v>
      </c>
      <c r="K968" s="1">
        <v>0.3</v>
      </c>
      <c r="L968" s="1">
        <v>0</v>
      </c>
    </row>
    <row r="969" spans="1:12">
      <c r="A969" s="2">
        <v>40959.291666666664</v>
      </c>
      <c r="B969" s="1">
        <v>0.4</v>
      </c>
      <c r="C969" s="1">
        <v>87.8</v>
      </c>
      <c r="D969" s="1">
        <v>0.4</v>
      </c>
      <c r="E969" s="1">
        <v>8.6</v>
      </c>
      <c r="F969" s="1">
        <v>60</v>
      </c>
      <c r="G969" s="5">
        <v>58.1</v>
      </c>
      <c r="H969" s="1">
        <v>0.3</v>
      </c>
      <c r="I969" s="1">
        <v>19</v>
      </c>
      <c r="J969" s="1">
        <v>0</v>
      </c>
      <c r="K969" s="1">
        <v>0.5</v>
      </c>
      <c r="L969" s="1">
        <v>0</v>
      </c>
    </row>
    <row r="970" spans="1:12">
      <c r="A970" s="2">
        <v>40959.333333333336</v>
      </c>
      <c r="B970" s="1">
        <v>0.1</v>
      </c>
      <c r="C970" s="1">
        <v>87.8</v>
      </c>
      <c r="D970" s="1">
        <v>0.8</v>
      </c>
      <c r="E970" s="1">
        <v>9.4</v>
      </c>
      <c r="F970" s="1">
        <v>60</v>
      </c>
      <c r="G970" s="5">
        <v>59.1</v>
      </c>
      <c r="H970" s="1">
        <v>0.1</v>
      </c>
      <c r="I970" s="1">
        <v>180</v>
      </c>
      <c r="J970" s="1">
        <v>0</v>
      </c>
      <c r="K970" s="1">
        <v>0.2</v>
      </c>
      <c r="L970" s="1">
        <v>0</v>
      </c>
    </row>
    <row r="971" spans="1:12">
      <c r="A971" s="2">
        <v>40959.375</v>
      </c>
      <c r="B971" s="1">
        <v>0.1</v>
      </c>
      <c r="C971" s="1">
        <v>87.8</v>
      </c>
      <c r="D971" s="1">
        <v>0.6</v>
      </c>
      <c r="E971" s="1">
        <v>10</v>
      </c>
      <c r="F971" s="1">
        <v>60</v>
      </c>
      <c r="G971" s="5">
        <v>60.1</v>
      </c>
      <c r="H971" s="1">
        <v>0.2</v>
      </c>
      <c r="I971" s="1">
        <v>137</v>
      </c>
      <c r="J971" s="1">
        <v>0</v>
      </c>
      <c r="K971" s="1">
        <v>0.2</v>
      </c>
      <c r="L971" s="1">
        <v>0</v>
      </c>
    </row>
    <row r="972" spans="1:12">
      <c r="A972" s="2">
        <v>40959.416666666664</v>
      </c>
      <c r="B972" s="1">
        <v>0.1</v>
      </c>
      <c r="C972" s="1">
        <v>87.8</v>
      </c>
      <c r="D972" s="1">
        <v>0.8</v>
      </c>
      <c r="E972" s="1">
        <v>10.8</v>
      </c>
      <c r="F972" s="1">
        <v>60</v>
      </c>
      <c r="G972" s="5">
        <v>61.1</v>
      </c>
      <c r="H972" s="1">
        <v>0.6</v>
      </c>
      <c r="I972" s="1">
        <v>88</v>
      </c>
      <c r="J972" s="1">
        <v>0</v>
      </c>
      <c r="K972" s="1">
        <v>0.3</v>
      </c>
      <c r="L972" s="1">
        <v>0</v>
      </c>
    </row>
    <row r="973" spans="1:12">
      <c r="A973" s="2">
        <v>40959.458333333336</v>
      </c>
      <c r="B973" s="1">
        <v>0.2</v>
      </c>
      <c r="C973" s="1">
        <v>87.8</v>
      </c>
      <c r="D973" s="1">
        <v>1</v>
      </c>
      <c r="E973" s="1">
        <v>11.8</v>
      </c>
      <c r="F973" s="1">
        <v>60</v>
      </c>
      <c r="G973" s="5">
        <v>62.1</v>
      </c>
      <c r="H973" s="1">
        <v>0.5</v>
      </c>
      <c r="I973" s="1">
        <v>82</v>
      </c>
      <c r="J973" s="1">
        <v>0.1</v>
      </c>
      <c r="K973" s="1">
        <v>0.4</v>
      </c>
      <c r="L973" s="1">
        <v>0</v>
      </c>
    </row>
    <row r="974" spans="1:12">
      <c r="A974" s="2">
        <v>40959.5</v>
      </c>
      <c r="B974" s="1">
        <v>0.6</v>
      </c>
      <c r="C974" s="1">
        <v>87.8</v>
      </c>
      <c r="D974" s="1">
        <v>0.6</v>
      </c>
      <c r="E974" s="1">
        <v>12.4</v>
      </c>
      <c r="F974" s="1">
        <v>60</v>
      </c>
      <c r="G974" s="5">
        <v>63.1</v>
      </c>
      <c r="H974" s="1">
        <v>0.5</v>
      </c>
      <c r="I974" s="1">
        <v>119</v>
      </c>
      <c r="J974" s="1">
        <v>0.3</v>
      </c>
      <c r="K974" s="1">
        <v>0.6</v>
      </c>
      <c r="L974" s="1">
        <v>0</v>
      </c>
    </row>
    <row r="975" spans="1:12">
      <c r="A975" s="2">
        <v>40959.541666666664</v>
      </c>
      <c r="B975" s="1">
        <v>1.2</v>
      </c>
      <c r="C975" s="1">
        <v>84.4</v>
      </c>
      <c r="D975" s="1">
        <v>0.2</v>
      </c>
      <c r="E975" s="1">
        <v>12.6</v>
      </c>
      <c r="F975" s="1">
        <v>60</v>
      </c>
      <c r="G975" s="5">
        <v>64.099999999999994</v>
      </c>
      <c r="H975" s="1">
        <v>1.3</v>
      </c>
      <c r="I975" s="1">
        <v>186</v>
      </c>
      <c r="J975" s="1">
        <v>0.6</v>
      </c>
      <c r="K975" s="1">
        <v>1.3</v>
      </c>
      <c r="L975" s="1">
        <v>0</v>
      </c>
    </row>
    <row r="976" spans="1:12">
      <c r="A976" s="2">
        <v>40959.583333333336</v>
      </c>
      <c r="B976" s="1">
        <v>1.2</v>
      </c>
      <c r="C976" s="1">
        <v>84.4</v>
      </c>
      <c r="D976" s="1">
        <v>0.4</v>
      </c>
      <c r="E976" s="1">
        <v>13</v>
      </c>
      <c r="F976" s="1">
        <v>60</v>
      </c>
      <c r="G976" s="5">
        <v>65.099999999999994</v>
      </c>
      <c r="H976" s="1">
        <v>0.7</v>
      </c>
      <c r="I976" s="1">
        <v>92</v>
      </c>
      <c r="J976" s="1">
        <v>0.6</v>
      </c>
      <c r="K976" s="1">
        <v>1.3</v>
      </c>
      <c r="L976" s="1">
        <v>0</v>
      </c>
    </row>
    <row r="977" spans="1:12">
      <c r="A977" s="2">
        <v>40959.625</v>
      </c>
      <c r="B977" s="1">
        <v>1.6</v>
      </c>
      <c r="C977" s="1">
        <v>83.3</v>
      </c>
      <c r="D977" s="1">
        <v>0</v>
      </c>
      <c r="E977" s="1">
        <v>13</v>
      </c>
      <c r="F977" s="1">
        <v>60</v>
      </c>
      <c r="G977" s="5">
        <v>66.099999999999994</v>
      </c>
      <c r="H977" s="1">
        <v>0.4</v>
      </c>
      <c r="I977" s="1">
        <v>63</v>
      </c>
      <c r="J977" s="1">
        <v>0.7</v>
      </c>
      <c r="K977" s="1">
        <v>1.8</v>
      </c>
      <c r="L977" s="1">
        <v>0</v>
      </c>
    </row>
    <row r="978" spans="1:12">
      <c r="A978" s="2">
        <v>40959.666666666664</v>
      </c>
      <c r="B978" s="1">
        <v>2.2000000000000002</v>
      </c>
      <c r="C978" s="1">
        <v>81.099999999999994</v>
      </c>
      <c r="D978" s="1">
        <v>0.2</v>
      </c>
      <c r="E978" s="1">
        <v>13.2</v>
      </c>
      <c r="F978" s="1">
        <v>60</v>
      </c>
      <c r="G978" s="5">
        <v>67.099999999999994</v>
      </c>
      <c r="H978" s="1">
        <v>0</v>
      </c>
      <c r="I978" s="1">
        <v>120</v>
      </c>
      <c r="J978" s="1">
        <v>0.6</v>
      </c>
      <c r="K978" s="1">
        <v>2.4</v>
      </c>
      <c r="L978" s="1">
        <v>0</v>
      </c>
    </row>
    <row r="979" spans="1:12">
      <c r="A979" s="2">
        <v>40959.708333333336</v>
      </c>
      <c r="B979" s="1">
        <v>2.5</v>
      </c>
      <c r="C979" s="1">
        <v>80</v>
      </c>
      <c r="D979" s="1">
        <v>0</v>
      </c>
      <c r="E979" s="1">
        <v>13.2</v>
      </c>
      <c r="F979" s="1">
        <v>60</v>
      </c>
      <c r="G979" s="5">
        <v>68.099999999999994</v>
      </c>
      <c r="H979" s="1">
        <v>0.1</v>
      </c>
      <c r="I979" s="1">
        <v>124</v>
      </c>
      <c r="J979" s="1">
        <v>0.4</v>
      </c>
      <c r="K979" s="1">
        <v>2.7</v>
      </c>
      <c r="L979" s="1">
        <v>0</v>
      </c>
    </row>
    <row r="980" spans="1:12">
      <c r="A980" s="2">
        <v>40959.75</v>
      </c>
      <c r="B980" s="1">
        <v>2.2000000000000002</v>
      </c>
      <c r="C980" s="1">
        <v>80</v>
      </c>
      <c r="D980" s="1">
        <v>0</v>
      </c>
      <c r="E980" s="1">
        <v>13.2</v>
      </c>
      <c r="F980" s="1">
        <v>60</v>
      </c>
      <c r="G980" s="5">
        <v>69.099999999999994</v>
      </c>
      <c r="H980" s="1">
        <v>0.3</v>
      </c>
      <c r="I980" s="1">
        <v>102</v>
      </c>
      <c r="J980" s="1">
        <v>0.1</v>
      </c>
      <c r="K980" s="1">
        <v>2.4</v>
      </c>
      <c r="L980" s="1">
        <v>0</v>
      </c>
    </row>
    <row r="981" spans="1:12">
      <c r="A981" s="2">
        <v>40959.791666666664</v>
      </c>
      <c r="B981" s="1">
        <v>1.5</v>
      </c>
      <c r="C981" s="1">
        <v>83.3</v>
      </c>
      <c r="D981" s="1">
        <v>0</v>
      </c>
      <c r="E981" s="1">
        <v>13.2</v>
      </c>
      <c r="F981" s="1">
        <v>60</v>
      </c>
      <c r="G981" s="5">
        <v>70.099999999999994</v>
      </c>
      <c r="H981" s="1">
        <v>0.8</v>
      </c>
      <c r="I981" s="1">
        <v>72</v>
      </c>
      <c r="J981" s="1">
        <v>0</v>
      </c>
      <c r="K981" s="1">
        <v>1.4</v>
      </c>
      <c r="L981" s="1">
        <v>0</v>
      </c>
    </row>
    <row r="982" spans="1:12">
      <c r="A982" s="2">
        <v>40959.833333333336</v>
      </c>
      <c r="B982" s="1">
        <v>0.9</v>
      </c>
      <c r="C982" s="1">
        <v>86.7</v>
      </c>
      <c r="D982" s="1">
        <v>0</v>
      </c>
      <c r="E982" s="1">
        <v>13.2</v>
      </c>
      <c r="F982" s="1">
        <v>60</v>
      </c>
      <c r="G982" s="5">
        <v>71.099999999999994</v>
      </c>
      <c r="H982" s="1">
        <v>1</v>
      </c>
      <c r="I982" s="1">
        <v>55</v>
      </c>
      <c r="J982" s="1">
        <v>0</v>
      </c>
      <c r="K982" s="1">
        <v>0.9</v>
      </c>
      <c r="L982" s="1">
        <v>0</v>
      </c>
    </row>
    <row r="983" spans="1:12">
      <c r="A983" s="2">
        <v>40959.875</v>
      </c>
      <c r="B983" s="1">
        <v>0.4</v>
      </c>
      <c r="C983" s="1">
        <v>87.8</v>
      </c>
      <c r="D983" s="1">
        <v>0</v>
      </c>
      <c r="E983" s="1">
        <v>13.2</v>
      </c>
      <c r="F983" s="1">
        <v>60</v>
      </c>
      <c r="G983" s="5">
        <v>72.099999999999994</v>
      </c>
      <c r="H983" s="1">
        <v>0.7</v>
      </c>
      <c r="I983" s="1">
        <v>52</v>
      </c>
      <c r="J983" s="1">
        <v>0</v>
      </c>
      <c r="K983" s="1">
        <v>0.2</v>
      </c>
      <c r="L983" s="1">
        <v>0</v>
      </c>
    </row>
    <row r="984" spans="1:12">
      <c r="A984" s="2">
        <v>40959.916666666664</v>
      </c>
      <c r="B984" s="1">
        <v>-0.5</v>
      </c>
      <c r="C984" s="1">
        <v>88.9</v>
      </c>
      <c r="D984" s="1">
        <v>0</v>
      </c>
      <c r="E984" s="1">
        <v>13.2</v>
      </c>
      <c r="F984" s="1">
        <v>32</v>
      </c>
      <c r="G984" s="5">
        <v>72.7</v>
      </c>
      <c r="H984" s="1">
        <v>0.5</v>
      </c>
      <c r="I984" s="1">
        <v>58</v>
      </c>
      <c r="J984" s="1">
        <v>0</v>
      </c>
      <c r="K984" s="1">
        <v>-0.9</v>
      </c>
      <c r="L984" s="1">
        <v>0</v>
      </c>
    </row>
    <row r="985" spans="1:12">
      <c r="A985" s="2">
        <v>40959.958333333336</v>
      </c>
      <c r="B985" s="1">
        <v>-1.1000000000000001</v>
      </c>
      <c r="C985" s="1">
        <v>88.9</v>
      </c>
      <c r="D985" s="1">
        <v>0</v>
      </c>
      <c r="E985" s="1">
        <v>13.2</v>
      </c>
      <c r="F985" s="1">
        <v>0</v>
      </c>
      <c r="G985" s="5">
        <v>72.7</v>
      </c>
      <c r="H985" s="1">
        <v>0.2</v>
      </c>
      <c r="I985" s="1">
        <v>2</v>
      </c>
      <c r="J985" s="1">
        <v>0</v>
      </c>
      <c r="K985" s="1">
        <v>-1.7</v>
      </c>
      <c r="L985" s="1">
        <v>0</v>
      </c>
    </row>
    <row r="986" spans="1:12">
      <c r="A986" s="2">
        <v>40960</v>
      </c>
      <c r="B986" s="1">
        <v>-1.9</v>
      </c>
      <c r="C986" s="1">
        <v>90</v>
      </c>
      <c r="D986" s="1">
        <v>0</v>
      </c>
      <c r="E986" s="1">
        <v>13.2</v>
      </c>
      <c r="F986" s="1">
        <v>0</v>
      </c>
      <c r="G986" s="5">
        <v>72.7</v>
      </c>
      <c r="H986" s="1">
        <v>0.4</v>
      </c>
      <c r="I986" s="1">
        <v>276</v>
      </c>
      <c r="J986" s="1">
        <v>0</v>
      </c>
      <c r="K986" s="1">
        <v>-2.7</v>
      </c>
      <c r="L986" s="1">
        <v>0</v>
      </c>
    </row>
    <row r="987" spans="1:12">
      <c r="A987" s="2">
        <v>40960.041666666664</v>
      </c>
      <c r="B987" s="1">
        <v>-2</v>
      </c>
      <c r="C987" s="1">
        <v>91.1</v>
      </c>
      <c r="D987" s="1">
        <v>0</v>
      </c>
      <c r="E987" s="1">
        <v>13.2</v>
      </c>
      <c r="F987" s="1">
        <v>0</v>
      </c>
      <c r="G987" s="5">
        <v>72.7</v>
      </c>
      <c r="H987" s="1">
        <v>0.4</v>
      </c>
      <c r="I987" s="1">
        <v>26</v>
      </c>
      <c r="J987" s="1">
        <v>0</v>
      </c>
      <c r="K987" s="1">
        <v>-2.7</v>
      </c>
      <c r="L987" s="1">
        <v>0</v>
      </c>
    </row>
    <row r="988" spans="1:12">
      <c r="A988" s="2">
        <v>40960.083333333336</v>
      </c>
      <c r="B988" s="1">
        <v>-2.4</v>
      </c>
      <c r="C988" s="1">
        <v>92.2</v>
      </c>
      <c r="D988" s="1">
        <v>0</v>
      </c>
      <c r="E988" s="1">
        <v>13.2</v>
      </c>
      <c r="F988" s="1">
        <v>0</v>
      </c>
      <c r="G988" s="5">
        <v>72.7</v>
      </c>
      <c r="H988" s="1">
        <v>0.2</v>
      </c>
      <c r="I988" s="1">
        <v>290</v>
      </c>
      <c r="J988" s="1">
        <v>0</v>
      </c>
      <c r="K988" s="1">
        <v>-3.1</v>
      </c>
      <c r="L988" s="1">
        <v>0</v>
      </c>
    </row>
    <row r="989" spans="1:12">
      <c r="A989" s="2">
        <v>40960.125</v>
      </c>
      <c r="B989" s="1">
        <v>-3.1</v>
      </c>
      <c r="C989" s="1">
        <v>91.1</v>
      </c>
      <c r="D989" s="1">
        <v>0</v>
      </c>
      <c r="E989" s="1">
        <v>13.2</v>
      </c>
      <c r="F989" s="1">
        <v>0</v>
      </c>
      <c r="G989" s="5">
        <v>72.7</v>
      </c>
      <c r="H989" s="1">
        <v>0</v>
      </c>
      <c r="I989" s="1">
        <v>287</v>
      </c>
      <c r="J989" s="1">
        <v>0</v>
      </c>
      <c r="K989" s="1">
        <v>-3.9</v>
      </c>
      <c r="L989" s="1">
        <v>0</v>
      </c>
    </row>
    <row r="990" spans="1:12">
      <c r="A990" s="2">
        <v>40960.166666666664</v>
      </c>
      <c r="B990" s="1">
        <v>-3.5</v>
      </c>
      <c r="C990" s="1">
        <v>88.9</v>
      </c>
      <c r="D990" s="1">
        <v>0</v>
      </c>
      <c r="E990" s="1">
        <v>13.2</v>
      </c>
      <c r="F990" s="1">
        <v>0</v>
      </c>
      <c r="G990" s="5">
        <v>72.7</v>
      </c>
      <c r="H990" s="1">
        <v>0</v>
      </c>
      <c r="I990" s="1">
        <v>280</v>
      </c>
      <c r="J990" s="1">
        <v>0</v>
      </c>
      <c r="K990" s="1">
        <v>-4.4000000000000004</v>
      </c>
      <c r="L990" s="1">
        <v>0</v>
      </c>
    </row>
    <row r="991" spans="1:12">
      <c r="A991" s="2">
        <v>40960.208333333336</v>
      </c>
      <c r="B991" s="1">
        <v>-3.8</v>
      </c>
      <c r="C991" s="1">
        <v>91.1</v>
      </c>
      <c r="D991" s="1">
        <v>0</v>
      </c>
      <c r="E991" s="1">
        <v>13.2</v>
      </c>
      <c r="F991" s="1">
        <v>0</v>
      </c>
      <c r="G991" s="5">
        <v>72.7</v>
      </c>
      <c r="H991" s="1">
        <v>0</v>
      </c>
      <c r="I991" s="1">
        <v>262</v>
      </c>
      <c r="J991" s="1">
        <v>0</v>
      </c>
      <c r="K991" s="1">
        <v>-4.4000000000000004</v>
      </c>
      <c r="L991" s="1">
        <v>0</v>
      </c>
    </row>
    <row r="992" spans="1:12">
      <c r="A992" s="2">
        <v>40960.25</v>
      </c>
      <c r="B992" s="1">
        <v>-4.0999999999999996</v>
      </c>
      <c r="C992" s="1">
        <v>91.1</v>
      </c>
      <c r="D992" s="1">
        <v>0</v>
      </c>
      <c r="E992" s="1">
        <v>13.2</v>
      </c>
      <c r="F992" s="1">
        <v>0</v>
      </c>
      <c r="G992" s="5">
        <v>72.7</v>
      </c>
      <c r="H992" s="1">
        <v>0</v>
      </c>
      <c r="I992" s="1">
        <v>263</v>
      </c>
      <c r="J992" s="1">
        <v>0</v>
      </c>
      <c r="K992" s="1">
        <v>-4.8</v>
      </c>
      <c r="L992" s="1">
        <v>0</v>
      </c>
    </row>
    <row r="993" spans="1:12">
      <c r="A993" s="2">
        <v>40960.291666666664</v>
      </c>
      <c r="B993" s="1">
        <v>-4.2</v>
      </c>
      <c r="C993" s="1">
        <v>91.1</v>
      </c>
      <c r="D993" s="1">
        <v>0</v>
      </c>
      <c r="E993" s="1">
        <v>13.2</v>
      </c>
      <c r="F993" s="1">
        <v>0</v>
      </c>
      <c r="G993" s="5">
        <v>72.7</v>
      </c>
      <c r="H993" s="1">
        <v>0</v>
      </c>
      <c r="I993" s="1">
        <v>262</v>
      </c>
      <c r="J993" s="1">
        <v>0</v>
      </c>
      <c r="K993" s="1">
        <v>-4.8</v>
      </c>
      <c r="L993" s="1">
        <v>0</v>
      </c>
    </row>
    <row r="994" spans="1:12">
      <c r="A994" s="2">
        <v>40960.333333333336</v>
      </c>
      <c r="B994" s="1">
        <v>-4.2</v>
      </c>
      <c r="C994" s="1">
        <v>90</v>
      </c>
      <c r="D994" s="1">
        <v>0</v>
      </c>
      <c r="E994" s="1">
        <v>13.2</v>
      </c>
      <c r="F994" s="1">
        <v>0</v>
      </c>
      <c r="G994" s="5">
        <v>72.7</v>
      </c>
      <c r="H994" s="1">
        <v>0</v>
      </c>
      <c r="I994" s="1">
        <v>272</v>
      </c>
      <c r="J994" s="1">
        <v>0</v>
      </c>
      <c r="K994" s="1">
        <v>-5.0999999999999996</v>
      </c>
      <c r="L994" s="1">
        <v>0</v>
      </c>
    </row>
    <row r="995" spans="1:12">
      <c r="A995" s="2">
        <v>40960.375</v>
      </c>
      <c r="B995" s="1">
        <v>-2.5</v>
      </c>
      <c r="C995" s="1">
        <v>88.9</v>
      </c>
      <c r="D995" s="1">
        <v>0</v>
      </c>
      <c r="E995" s="1">
        <v>13.2</v>
      </c>
      <c r="F995" s="1">
        <v>5</v>
      </c>
      <c r="G995" s="5">
        <v>72.7</v>
      </c>
      <c r="H995" s="1">
        <v>0</v>
      </c>
      <c r="I995" s="1">
        <v>254</v>
      </c>
      <c r="J995" s="1">
        <v>0.6</v>
      </c>
      <c r="K995" s="1">
        <v>-2.7</v>
      </c>
      <c r="L995" s="1">
        <v>0</v>
      </c>
    </row>
    <row r="996" spans="1:12">
      <c r="A996" s="2">
        <v>40960.416666666664</v>
      </c>
      <c r="B996" s="1">
        <v>-0.4</v>
      </c>
      <c r="C996" s="1">
        <v>83.3</v>
      </c>
      <c r="D996" s="1">
        <v>0</v>
      </c>
      <c r="E996" s="1">
        <v>13.2</v>
      </c>
      <c r="F996" s="1">
        <v>60</v>
      </c>
      <c r="G996" s="5">
        <v>73.7</v>
      </c>
      <c r="H996" s="1">
        <v>0.7</v>
      </c>
      <c r="I996" s="1">
        <v>242</v>
      </c>
      <c r="J996" s="1">
        <v>1.1000000000000001</v>
      </c>
      <c r="K996" s="1">
        <v>0</v>
      </c>
      <c r="L996" s="1">
        <v>0</v>
      </c>
    </row>
    <row r="997" spans="1:12">
      <c r="A997" s="2">
        <v>40960.458333333336</v>
      </c>
      <c r="B997" s="1">
        <v>1.3</v>
      </c>
      <c r="C997" s="1">
        <v>72</v>
      </c>
      <c r="D997" s="1">
        <v>0</v>
      </c>
      <c r="E997" s="1">
        <v>13.2</v>
      </c>
      <c r="F997" s="1">
        <v>60</v>
      </c>
      <c r="G997" s="5">
        <v>74.7</v>
      </c>
      <c r="H997" s="1">
        <v>1.9</v>
      </c>
      <c r="I997" s="1">
        <v>215</v>
      </c>
      <c r="J997" s="1">
        <v>2</v>
      </c>
      <c r="K997" s="1">
        <v>2.5</v>
      </c>
      <c r="L997" s="1">
        <v>0</v>
      </c>
    </row>
    <row r="998" spans="1:12">
      <c r="A998" s="2">
        <v>40960.5</v>
      </c>
      <c r="B998" s="1">
        <v>3.1</v>
      </c>
      <c r="C998" s="1">
        <v>59</v>
      </c>
      <c r="D998" s="1">
        <v>0</v>
      </c>
      <c r="E998" s="1">
        <v>13.2</v>
      </c>
      <c r="F998" s="1">
        <v>60</v>
      </c>
      <c r="G998" s="5">
        <v>75.7</v>
      </c>
      <c r="H998" s="1">
        <v>1.7</v>
      </c>
      <c r="I998" s="1">
        <v>191</v>
      </c>
      <c r="J998" s="1">
        <v>2</v>
      </c>
      <c r="K998" s="1">
        <v>4</v>
      </c>
      <c r="L998" s="1">
        <v>0</v>
      </c>
    </row>
    <row r="999" spans="1:12">
      <c r="A999" s="2">
        <v>40960.541666666664</v>
      </c>
      <c r="B999" s="1">
        <v>4.9000000000000004</v>
      </c>
      <c r="C999" s="1">
        <v>50</v>
      </c>
      <c r="D999" s="1">
        <v>0</v>
      </c>
      <c r="E999" s="1">
        <v>13.2</v>
      </c>
      <c r="F999" s="1">
        <v>28</v>
      </c>
      <c r="G999" s="5">
        <v>76.2</v>
      </c>
      <c r="H999" s="1">
        <v>0.8</v>
      </c>
      <c r="I999" s="1">
        <v>191</v>
      </c>
      <c r="J999" s="1">
        <v>2.1</v>
      </c>
      <c r="K999" s="1">
        <v>4.9000000000000004</v>
      </c>
      <c r="L999" s="1">
        <v>0</v>
      </c>
    </row>
    <row r="1000" spans="1:12">
      <c r="A1000" s="2">
        <v>40960.583333333336</v>
      </c>
      <c r="B1000" s="1">
        <v>6.3</v>
      </c>
      <c r="C1000" s="1">
        <v>46</v>
      </c>
      <c r="D1000" s="1">
        <v>0</v>
      </c>
      <c r="E1000" s="1">
        <v>13.2</v>
      </c>
      <c r="F1000" s="1">
        <v>0</v>
      </c>
      <c r="G1000" s="5">
        <v>76.2</v>
      </c>
      <c r="H1000" s="1">
        <v>0.9</v>
      </c>
      <c r="I1000" s="1">
        <v>59</v>
      </c>
      <c r="J1000" s="1">
        <v>2</v>
      </c>
      <c r="K1000" s="1">
        <v>5.5</v>
      </c>
      <c r="L1000" s="1">
        <v>0</v>
      </c>
    </row>
    <row r="1001" spans="1:12">
      <c r="A1001" s="2">
        <v>40960.625</v>
      </c>
      <c r="B1001" s="1">
        <v>7</v>
      </c>
      <c r="C1001" s="1">
        <v>47</v>
      </c>
      <c r="D1001" s="1">
        <v>0</v>
      </c>
      <c r="E1001" s="1">
        <v>13.2</v>
      </c>
      <c r="F1001" s="1">
        <v>0</v>
      </c>
      <c r="G1001" s="5">
        <v>76.2</v>
      </c>
      <c r="H1001" s="1">
        <v>1</v>
      </c>
      <c r="I1001" s="1">
        <v>159</v>
      </c>
      <c r="J1001" s="1">
        <v>1.7</v>
      </c>
      <c r="K1001" s="1">
        <v>6.6</v>
      </c>
      <c r="L1001" s="1">
        <v>0</v>
      </c>
    </row>
    <row r="1002" spans="1:12">
      <c r="A1002" s="2">
        <v>40960.666666666664</v>
      </c>
      <c r="B1002" s="1">
        <v>7</v>
      </c>
      <c r="C1002" s="1">
        <v>44</v>
      </c>
      <c r="D1002" s="1">
        <v>0</v>
      </c>
      <c r="E1002" s="1">
        <v>13.2</v>
      </c>
      <c r="F1002" s="1">
        <v>0</v>
      </c>
      <c r="G1002" s="5">
        <v>76.2</v>
      </c>
      <c r="H1002" s="1">
        <v>1.3</v>
      </c>
      <c r="I1002" s="1">
        <v>124</v>
      </c>
      <c r="J1002" s="1">
        <v>0.9</v>
      </c>
      <c r="K1002" s="1">
        <v>7</v>
      </c>
      <c r="L1002" s="1">
        <v>0</v>
      </c>
    </row>
    <row r="1003" spans="1:12">
      <c r="A1003" s="2">
        <v>40960.708333333336</v>
      </c>
      <c r="B1003" s="1">
        <v>6.4</v>
      </c>
      <c r="C1003" s="1">
        <v>44</v>
      </c>
      <c r="D1003" s="1">
        <v>0</v>
      </c>
      <c r="E1003" s="1">
        <v>13.2</v>
      </c>
      <c r="F1003" s="1">
        <v>0</v>
      </c>
      <c r="G1003" s="5">
        <v>76.2</v>
      </c>
      <c r="H1003" s="1">
        <v>1.5</v>
      </c>
      <c r="I1003" s="1">
        <v>95</v>
      </c>
      <c r="J1003" s="1">
        <v>0.7</v>
      </c>
      <c r="K1003" s="1">
        <v>6.5</v>
      </c>
      <c r="L1003" s="1">
        <v>0</v>
      </c>
    </row>
    <row r="1004" spans="1:12">
      <c r="A1004" s="2">
        <v>40960.75</v>
      </c>
      <c r="B1004" s="1">
        <v>5.5</v>
      </c>
      <c r="C1004" s="1">
        <v>48</v>
      </c>
      <c r="D1004" s="1">
        <v>0</v>
      </c>
      <c r="E1004" s="1">
        <v>13.2</v>
      </c>
      <c r="F1004" s="1">
        <v>0</v>
      </c>
      <c r="G1004" s="5">
        <v>76.2</v>
      </c>
      <c r="H1004" s="1">
        <v>0.4</v>
      </c>
      <c r="I1004" s="1">
        <v>131</v>
      </c>
      <c r="J1004" s="1">
        <v>0.2</v>
      </c>
      <c r="K1004" s="1">
        <v>5</v>
      </c>
      <c r="L1004" s="1">
        <v>0</v>
      </c>
    </row>
    <row r="1005" spans="1:12">
      <c r="A1005" s="2">
        <v>40960.791666666664</v>
      </c>
      <c r="B1005" s="1">
        <v>2.6</v>
      </c>
      <c r="C1005" s="1">
        <v>62</v>
      </c>
      <c r="D1005" s="1">
        <v>0</v>
      </c>
      <c r="E1005" s="1">
        <v>13.2</v>
      </c>
      <c r="F1005" s="1">
        <v>0</v>
      </c>
      <c r="G1005" s="5">
        <v>76.2</v>
      </c>
      <c r="H1005" s="1">
        <v>0.4</v>
      </c>
      <c r="I1005" s="1">
        <v>118</v>
      </c>
      <c r="J1005" s="1">
        <v>0</v>
      </c>
      <c r="K1005" s="1">
        <v>1.5</v>
      </c>
      <c r="L1005" s="1">
        <v>0</v>
      </c>
    </row>
    <row r="1006" spans="1:12">
      <c r="A1006" s="2">
        <v>40960.833333333336</v>
      </c>
      <c r="B1006" s="1">
        <v>1.5</v>
      </c>
      <c r="C1006" s="1">
        <v>66</v>
      </c>
      <c r="D1006" s="1">
        <v>0</v>
      </c>
      <c r="E1006" s="1">
        <v>13.2</v>
      </c>
      <c r="F1006" s="1">
        <v>0</v>
      </c>
      <c r="G1006" s="5">
        <v>76.2</v>
      </c>
      <c r="H1006" s="1">
        <v>0.7</v>
      </c>
      <c r="I1006" s="1">
        <v>307</v>
      </c>
      <c r="J1006" s="1">
        <v>0</v>
      </c>
      <c r="K1006" s="1">
        <v>0</v>
      </c>
      <c r="L1006" s="1">
        <v>0</v>
      </c>
    </row>
    <row r="1007" spans="1:12">
      <c r="A1007" s="2">
        <v>40960.875</v>
      </c>
      <c r="B1007" s="1">
        <v>0.8</v>
      </c>
      <c r="C1007" s="1">
        <v>70</v>
      </c>
      <c r="D1007" s="1">
        <v>0</v>
      </c>
      <c r="E1007" s="1">
        <v>13.2</v>
      </c>
      <c r="F1007" s="1">
        <v>0</v>
      </c>
      <c r="G1007" s="5">
        <v>76.2</v>
      </c>
      <c r="H1007" s="1">
        <v>0.6</v>
      </c>
      <c r="I1007" s="1">
        <v>298</v>
      </c>
      <c r="J1007" s="1">
        <v>0</v>
      </c>
      <c r="K1007" s="1">
        <v>-0.8</v>
      </c>
      <c r="L1007" s="1">
        <v>0</v>
      </c>
    </row>
    <row r="1008" spans="1:12">
      <c r="A1008" s="2">
        <v>40960.916666666664</v>
      </c>
      <c r="B1008" s="1">
        <v>0.3</v>
      </c>
      <c r="C1008" s="1">
        <v>72</v>
      </c>
      <c r="D1008" s="1">
        <v>0</v>
      </c>
      <c r="E1008" s="1">
        <v>13.2</v>
      </c>
      <c r="F1008" s="1">
        <v>0</v>
      </c>
      <c r="G1008" s="5">
        <v>76.2</v>
      </c>
      <c r="H1008" s="1">
        <v>0.5</v>
      </c>
      <c r="I1008" s="1">
        <v>285</v>
      </c>
      <c r="J1008" s="1">
        <v>0</v>
      </c>
      <c r="K1008" s="1">
        <v>-1.3</v>
      </c>
      <c r="L1008" s="1">
        <v>0</v>
      </c>
    </row>
    <row r="1009" spans="1:12">
      <c r="A1009" s="2">
        <v>40960.958333333336</v>
      </c>
      <c r="B1009" s="1">
        <v>-0.7</v>
      </c>
      <c r="C1009" s="1">
        <v>77</v>
      </c>
      <c r="D1009" s="1">
        <v>0</v>
      </c>
      <c r="E1009" s="1">
        <v>13.2</v>
      </c>
      <c r="F1009" s="1">
        <v>0</v>
      </c>
      <c r="G1009" s="5">
        <v>76.2</v>
      </c>
      <c r="H1009" s="1">
        <v>0.3</v>
      </c>
      <c r="I1009" s="1">
        <v>301</v>
      </c>
      <c r="J1009" s="1">
        <v>0</v>
      </c>
      <c r="K1009" s="1">
        <v>-2</v>
      </c>
      <c r="L1009" s="1">
        <v>0</v>
      </c>
    </row>
    <row r="1010" spans="1:12">
      <c r="A1010" s="2">
        <v>40961</v>
      </c>
      <c r="B1010" s="1">
        <v>-1</v>
      </c>
      <c r="C1010" s="1">
        <v>78</v>
      </c>
      <c r="D1010" s="1">
        <v>0</v>
      </c>
      <c r="E1010" s="1">
        <v>13.2</v>
      </c>
      <c r="F1010" s="1">
        <v>0</v>
      </c>
      <c r="G1010" s="1">
        <v>76.2</v>
      </c>
      <c r="H1010" s="1">
        <v>0.3</v>
      </c>
      <c r="I1010" s="1">
        <v>230</v>
      </c>
      <c r="J1010" s="1">
        <v>0</v>
      </c>
      <c r="K1010" s="1">
        <v>-2.4</v>
      </c>
      <c r="L1010" s="1">
        <v>0</v>
      </c>
    </row>
    <row r="1011" spans="1:12">
      <c r="A1011" s="2">
        <v>40961.041666666664</v>
      </c>
      <c r="B1011" s="1">
        <v>-1.6</v>
      </c>
      <c r="C1011" s="1">
        <v>80</v>
      </c>
      <c r="D1011" s="1">
        <v>0</v>
      </c>
      <c r="E1011" s="1">
        <v>13.2</v>
      </c>
      <c r="F1011" s="1">
        <v>0</v>
      </c>
      <c r="G1011" s="1">
        <v>76.2</v>
      </c>
      <c r="H1011" s="1">
        <v>0.2</v>
      </c>
      <c r="I1011" s="1">
        <v>199</v>
      </c>
      <c r="J1011" s="1">
        <v>0</v>
      </c>
      <c r="K1011" s="1">
        <v>-2.5</v>
      </c>
      <c r="L1011" s="1">
        <v>0</v>
      </c>
    </row>
    <row r="1012" spans="1:12">
      <c r="A1012" s="8">
        <v>40961.083333333336</v>
      </c>
      <c r="B1012" s="7">
        <v>-2.2999999999999998</v>
      </c>
      <c r="C1012" s="7">
        <v>83.3</v>
      </c>
      <c r="D1012" s="7">
        <v>0</v>
      </c>
      <c r="E1012" s="7">
        <v>13.2</v>
      </c>
      <c r="F1012" s="1">
        <v>0</v>
      </c>
      <c r="G1012" s="1">
        <v>76.2</v>
      </c>
      <c r="H1012" s="1">
        <v>0.3</v>
      </c>
      <c r="I1012" s="1">
        <v>181</v>
      </c>
      <c r="J1012" s="1">
        <v>0</v>
      </c>
      <c r="K1012" s="1">
        <v>-3.2</v>
      </c>
      <c r="L1012" s="1">
        <v>0</v>
      </c>
    </row>
    <row r="1013" spans="1:12">
      <c r="A1013" s="2">
        <v>40961.125</v>
      </c>
      <c r="B1013" s="1">
        <v>-2.5</v>
      </c>
      <c r="C1013" s="1">
        <v>85.6</v>
      </c>
      <c r="D1013" s="1">
        <v>0</v>
      </c>
      <c r="E1013" s="1">
        <v>13.2</v>
      </c>
      <c r="F1013" s="1">
        <v>0</v>
      </c>
      <c r="G1013" s="1">
        <v>76.2</v>
      </c>
      <c r="H1013" s="1">
        <v>0.3</v>
      </c>
      <c r="I1013" s="1">
        <v>279</v>
      </c>
      <c r="J1013" s="1">
        <v>0</v>
      </c>
      <c r="K1013" s="1">
        <v>-3.6</v>
      </c>
      <c r="L1013" s="1">
        <v>0</v>
      </c>
    </row>
    <row r="1014" spans="1:12">
      <c r="A1014" s="2">
        <v>40961.166666666664</v>
      </c>
      <c r="B1014" s="1">
        <v>-2.7</v>
      </c>
      <c r="C1014" s="1">
        <v>83.3</v>
      </c>
      <c r="D1014" s="1">
        <v>0</v>
      </c>
      <c r="E1014" s="1">
        <v>13.2</v>
      </c>
      <c r="F1014" s="1">
        <v>0</v>
      </c>
      <c r="G1014" s="1">
        <v>76.2</v>
      </c>
      <c r="H1014" s="1">
        <v>0.5</v>
      </c>
      <c r="I1014" s="1">
        <v>266</v>
      </c>
      <c r="J1014" s="1">
        <v>0</v>
      </c>
      <c r="K1014" s="1">
        <v>-3.6</v>
      </c>
      <c r="L1014" s="1">
        <v>0</v>
      </c>
    </row>
    <row r="1015" spans="1:12">
      <c r="A1015" s="2">
        <v>40961.208333333336</v>
      </c>
      <c r="B1015" s="1">
        <v>-2.8</v>
      </c>
      <c r="C1015" s="1">
        <v>82.2</v>
      </c>
      <c r="D1015" s="1">
        <v>0</v>
      </c>
      <c r="E1015" s="1">
        <v>13.2</v>
      </c>
      <c r="F1015" s="1">
        <v>0</v>
      </c>
      <c r="G1015" s="1">
        <v>76.2</v>
      </c>
      <c r="H1015" s="1">
        <v>0.3</v>
      </c>
      <c r="I1015" s="1">
        <v>273</v>
      </c>
      <c r="J1015" s="1">
        <v>0</v>
      </c>
      <c r="K1015" s="1">
        <v>-4</v>
      </c>
      <c r="L1015" s="1">
        <v>0</v>
      </c>
    </row>
    <row r="1016" spans="1:12">
      <c r="A1016" s="2">
        <v>40961.25</v>
      </c>
      <c r="B1016" s="1">
        <v>-3</v>
      </c>
      <c r="C1016" s="1">
        <v>82.2</v>
      </c>
      <c r="D1016" s="1">
        <v>0</v>
      </c>
      <c r="E1016" s="1">
        <v>13.2</v>
      </c>
      <c r="F1016" s="1">
        <v>0</v>
      </c>
      <c r="G1016" s="1">
        <v>76.2</v>
      </c>
      <c r="H1016" s="1">
        <v>0.2</v>
      </c>
      <c r="I1016" s="1">
        <v>273</v>
      </c>
      <c r="J1016" s="1">
        <v>0</v>
      </c>
      <c r="K1016" s="1">
        <v>-4.3</v>
      </c>
      <c r="L1016" s="1">
        <v>0</v>
      </c>
    </row>
    <row r="1017" spans="1:12">
      <c r="A1017" s="2">
        <v>40961.291666666664</v>
      </c>
      <c r="B1017" s="1">
        <v>-3.4</v>
      </c>
      <c r="C1017" s="1">
        <v>82.2</v>
      </c>
      <c r="D1017" s="1">
        <v>0</v>
      </c>
      <c r="E1017" s="1">
        <v>13.2</v>
      </c>
      <c r="F1017" s="1">
        <v>0</v>
      </c>
      <c r="G1017" s="1">
        <v>76.2</v>
      </c>
      <c r="H1017" s="1">
        <v>0.2</v>
      </c>
      <c r="I1017" s="1">
        <v>251</v>
      </c>
      <c r="J1017" s="1">
        <v>0</v>
      </c>
      <c r="K1017" s="1">
        <v>-4.4000000000000004</v>
      </c>
      <c r="L1017" s="1">
        <v>0</v>
      </c>
    </row>
    <row r="1018" spans="1:12">
      <c r="A1018" s="2">
        <v>40961.333333333336</v>
      </c>
      <c r="B1018" s="1">
        <v>-3.6</v>
      </c>
      <c r="C1018" s="1">
        <v>83.3</v>
      </c>
      <c r="D1018" s="1">
        <v>0</v>
      </c>
      <c r="E1018" s="1">
        <v>13.2</v>
      </c>
      <c r="F1018" s="1">
        <v>0</v>
      </c>
      <c r="G1018" s="1">
        <v>76.2</v>
      </c>
      <c r="H1018" s="1">
        <v>0.4</v>
      </c>
      <c r="I1018" s="1">
        <v>267</v>
      </c>
      <c r="J1018" s="1">
        <v>0</v>
      </c>
      <c r="K1018" s="1">
        <v>-4.5999999999999996</v>
      </c>
      <c r="L1018" s="1">
        <v>0</v>
      </c>
    </row>
    <row r="1019" spans="1:12">
      <c r="A1019" s="2">
        <v>40961.375</v>
      </c>
      <c r="B1019" s="1">
        <v>-1</v>
      </c>
      <c r="C1019" s="1">
        <v>76</v>
      </c>
      <c r="D1019" s="1">
        <v>0</v>
      </c>
      <c r="E1019" s="1">
        <v>13.2</v>
      </c>
      <c r="F1019" s="1">
        <v>9</v>
      </c>
      <c r="G1019" s="1">
        <v>76.400000000000006</v>
      </c>
      <c r="H1019" s="1">
        <v>0.3</v>
      </c>
      <c r="I1019" s="1">
        <v>238</v>
      </c>
      <c r="J1019" s="1">
        <v>0.7</v>
      </c>
      <c r="K1019" s="1">
        <v>-1.5</v>
      </c>
      <c r="L1019" s="1">
        <v>0</v>
      </c>
    </row>
    <row r="1020" spans="1:12">
      <c r="A1020" s="2">
        <v>40961.416666666664</v>
      </c>
      <c r="B1020" s="1">
        <v>1.2</v>
      </c>
      <c r="C1020" s="1">
        <v>67</v>
      </c>
      <c r="D1020" s="1">
        <v>0</v>
      </c>
      <c r="E1020" s="1">
        <v>13.2</v>
      </c>
      <c r="F1020" s="1">
        <v>60</v>
      </c>
      <c r="G1020" s="1">
        <v>77.400000000000006</v>
      </c>
      <c r="H1020" s="1">
        <v>1.1000000000000001</v>
      </c>
      <c r="I1020" s="1">
        <v>226</v>
      </c>
      <c r="J1020" s="1">
        <v>1.4</v>
      </c>
      <c r="K1020" s="1">
        <v>2.2000000000000002</v>
      </c>
      <c r="L1020" s="1">
        <v>0</v>
      </c>
    </row>
    <row r="1021" spans="1:12">
      <c r="A1021" s="2">
        <v>40961.458333333336</v>
      </c>
      <c r="B1021" s="1">
        <v>3.4</v>
      </c>
      <c r="C1021" s="1">
        <v>58</v>
      </c>
      <c r="D1021" s="1">
        <v>0</v>
      </c>
      <c r="E1021" s="1">
        <v>13.2</v>
      </c>
      <c r="F1021" s="1">
        <v>45</v>
      </c>
      <c r="G1021" s="1">
        <v>78.099999999999994</v>
      </c>
      <c r="H1021" s="1">
        <v>1.1000000000000001</v>
      </c>
      <c r="I1021" s="1">
        <v>223</v>
      </c>
      <c r="J1021" s="1">
        <v>1.6</v>
      </c>
      <c r="K1021" s="1">
        <v>4.5999999999999996</v>
      </c>
      <c r="L1021" s="1">
        <v>0</v>
      </c>
    </row>
    <row r="1022" spans="1:12">
      <c r="A1022" s="2">
        <v>40961.5</v>
      </c>
      <c r="B1022" s="1">
        <v>6.1</v>
      </c>
      <c r="C1022" s="1">
        <v>49</v>
      </c>
      <c r="D1022" s="1">
        <v>0</v>
      </c>
      <c r="E1022" s="1">
        <v>13.2</v>
      </c>
      <c r="F1022" s="1">
        <v>0</v>
      </c>
      <c r="G1022" s="1">
        <v>78.099999999999994</v>
      </c>
      <c r="H1022" s="1">
        <v>0.7</v>
      </c>
      <c r="I1022" s="1">
        <v>188</v>
      </c>
      <c r="J1022" s="1">
        <v>1.9</v>
      </c>
      <c r="K1022" s="1">
        <v>6.6</v>
      </c>
      <c r="L1022" s="1">
        <v>0</v>
      </c>
    </row>
    <row r="1023" spans="1:12">
      <c r="A1023" s="2">
        <v>40961.541666666664</v>
      </c>
      <c r="B1023" s="1">
        <v>7.6</v>
      </c>
      <c r="C1023" s="1">
        <v>45</v>
      </c>
      <c r="D1023" s="1">
        <v>0</v>
      </c>
      <c r="E1023" s="1">
        <v>13.2</v>
      </c>
      <c r="F1023" s="1">
        <v>0</v>
      </c>
      <c r="G1023" s="1">
        <v>78.099999999999994</v>
      </c>
      <c r="H1023" s="1">
        <v>1</v>
      </c>
      <c r="I1023" s="1">
        <v>176</v>
      </c>
      <c r="J1023" s="1">
        <v>2.1</v>
      </c>
      <c r="K1023" s="1">
        <v>7.6</v>
      </c>
      <c r="L1023" s="1">
        <v>0</v>
      </c>
    </row>
    <row r="1024" spans="1:12">
      <c r="A1024" s="2">
        <v>40961.583333333336</v>
      </c>
      <c r="B1024" s="1">
        <v>10</v>
      </c>
      <c r="C1024" s="1">
        <v>40</v>
      </c>
      <c r="D1024" s="1">
        <v>0</v>
      </c>
      <c r="E1024" s="1">
        <v>13.2</v>
      </c>
      <c r="F1024" s="1">
        <v>0</v>
      </c>
      <c r="G1024" s="1">
        <v>78.099999999999994</v>
      </c>
      <c r="H1024" s="1">
        <v>1</v>
      </c>
      <c r="I1024" s="1">
        <v>329</v>
      </c>
      <c r="J1024" s="1">
        <v>2.1</v>
      </c>
      <c r="K1024" s="1">
        <v>9.1</v>
      </c>
      <c r="L1024" s="1">
        <v>0</v>
      </c>
    </row>
    <row r="1025" spans="1:12">
      <c r="A1025" s="2">
        <v>40961.625</v>
      </c>
      <c r="B1025" s="1">
        <v>10.5</v>
      </c>
      <c r="C1025" s="1">
        <v>35</v>
      </c>
      <c r="D1025" s="1">
        <v>0</v>
      </c>
      <c r="E1025" s="1">
        <v>13.2</v>
      </c>
      <c r="F1025" s="1">
        <v>0</v>
      </c>
      <c r="G1025" s="1">
        <v>78.099999999999994</v>
      </c>
      <c r="H1025" s="1">
        <v>1.3</v>
      </c>
      <c r="I1025" s="1">
        <v>123</v>
      </c>
      <c r="J1025" s="1">
        <v>1.7</v>
      </c>
      <c r="K1025" s="1">
        <v>10.199999999999999</v>
      </c>
      <c r="L1025" s="1">
        <v>0</v>
      </c>
    </row>
    <row r="1026" spans="1:12">
      <c r="A1026" s="2">
        <v>40961.666666666664</v>
      </c>
      <c r="B1026" s="1">
        <v>10.1</v>
      </c>
      <c r="C1026" s="1">
        <v>32</v>
      </c>
      <c r="D1026" s="1">
        <v>0</v>
      </c>
      <c r="E1026" s="1">
        <v>13.2</v>
      </c>
      <c r="F1026" s="1">
        <v>0</v>
      </c>
      <c r="G1026" s="1">
        <v>78.099999999999994</v>
      </c>
      <c r="H1026" s="1">
        <v>1.6</v>
      </c>
      <c r="I1026" s="1">
        <v>110</v>
      </c>
      <c r="J1026" s="1">
        <v>1</v>
      </c>
      <c r="K1026" s="1">
        <v>10.4</v>
      </c>
      <c r="L1026" s="1">
        <v>0</v>
      </c>
    </row>
    <row r="1027" spans="1:12">
      <c r="A1027" s="2">
        <v>40961.708333333336</v>
      </c>
      <c r="B1027" s="1">
        <v>10.4</v>
      </c>
      <c r="C1027" s="1">
        <v>32</v>
      </c>
      <c r="D1027" s="1">
        <v>0</v>
      </c>
      <c r="E1027" s="1">
        <v>13.2</v>
      </c>
      <c r="F1027" s="1">
        <v>0</v>
      </c>
      <c r="G1027" s="1">
        <v>78.099999999999994</v>
      </c>
      <c r="H1027" s="1">
        <v>0.8</v>
      </c>
      <c r="I1027" s="1">
        <v>140</v>
      </c>
      <c r="J1027" s="1">
        <v>0.7</v>
      </c>
      <c r="K1027" s="1">
        <v>10.4</v>
      </c>
      <c r="L1027" s="1">
        <v>0</v>
      </c>
    </row>
    <row r="1028" spans="1:12">
      <c r="A1028" s="2">
        <v>40961.75</v>
      </c>
      <c r="B1028" s="1">
        <v>9.5</v>
      </c>
      <c r="C1028" s="1">
        <v>40</v>
      </c>
      <c r="D1028" s="1">
        <v>0</v>
      </c>
      <c r="E1028" s="1">
        <v>13.2</v>
      </c>
      <c r="F1028" s="1">
        <v>0</v>
      </c>
      <c r="G1028" s="1">
        <v>78.099999999999994</v>
      </c>
      <c r="H1028" s="1">
        <v>0.6</v>
      </c>
      <c r="I1028" s="1">
        <v>257</v>
      </c>
      <c r="J1028" s="1">
        <v>0.2</v>
      </c>
      <c r="K1028" s="1">
        <v>8.8000000000000007</v>
      </c>
      <c r="L1028" s="1">
        <v>0</v>
      </c>
    </row>
    <row r="1029" spans="1:12">
      <c r="A1029" s="2">
        <v>40961.791666666664</v>
      </c>
      <c r="B1029" s="1">
        <v>5.5</v>
      </c>
      <c r="C1029" s="1">
        <v>49</v>
      </c>
      <c r="D1029" s="1">
        <v>0</v>
      </c>
      <c r="E1029" s="1">
        <v>13.2</v>
      </c>
      <c r="F1029" s="1">
        <v>0</v>
      </c>
      <c r="G1029" s="1">
        <v>78.099999999999994</v>
      </c>
      <c r="H1029" s="1">
        <v>0.7</v>
      </c>
      <c r="I1029" s="1">
        <v>330</v>
      </c>
      <c r="J1029" s="1">
        <v>0</v>
      </c>
      <c r="K1029" s="1">
        <v>4</v>
      </c>
      <c r="L1029" s="1">
        <v>0</v>
      </c>
    </row>
    <row r="1030" spans="1:12">
      <c r="A1030" s="2">
        <v>40961.833333333336</v>
      </c>
      <c r="B1030" s="1">
        <v>3.8</v>
      </c>
      <c r="C1030" s="1">
        <v>54</v>
      </c>
      <c r="D1030" s="1">
        <v>0</v>
      </c>
      <c r="E1030" s="1">
        <v>13.2</v>
      </c>
      <c r="F1030" s="1">
        <v>0</v>
      </c>
      <c r="G1030" s="1">
        <v>78.099999999999994</v>
      </c>
      <c r="H1030" s="1">
        <v>1.2</v>
      </c>
      <c r="I1030" s="1">
        <v>296</v>
      </c>
      <c r="J1030" s="1">
        <v>0</v>
      </c>
      <c r="K1030" s="1">
        <v>2</v>
      </c>
      <c r="L1030" s="1">
        <v>0</v>
      </c>
    </row>
    <row r="1031" spans="1:12">
      <c r="A1031" s="2">
        <v>40961.875</v>
      </c>
      <c r="B1031" s="1">
        <v>2.6</v>
      </c>
      <c r="C1031" s="1">
        <v>59</v>
      </c>
      <c r="D1031" s="1">
        <v>0</v>
      </c>
      <c r="E1031" s="1">
        <v>13.2</v>
      </c>
      <c r="F1031" s="1">
        <v>0</v>
      </c>
      <c r="G1031" s="1">
        <v>78.099999999999994</v>
      </c>
      <c r="H1031" s="1">
        <v>0.9</v>
      </c>
      <c r="I1031" s="1">
        <v>272</v>
      </c>
      <c r="J1031" s="1">
        <v>0</v>
      </c>
      <c r="K1031" s="1">
        <v>1.1000000000000001</v>
      </c>
      <c r="L1031" s="1">
        <v>0</v>
      </c>
    </row>
    <row r="1032" spans="1:12">
      <c r="A1032" s="2">
        <v>40961.916666666664</v>
      </c>
      <c r="B1032" s="1">
        <v>1.8</v>
      </c>
      <c r="C1032" s="1">
        <v>61</v>
      </c>
      <c r="D1032" s="1">
        <v>0</v>
      </c>
      <c r="E1032" s="1">
        <v>13.2</v>
      </c>
      <c r="F1032" s="1">
        <v>0</v>
      </c>
      <c r="G1032" s="1">
        <v>78.099999999999994</v>
      </c>
      <c r="H1032" s="1">
        <v>0.6</v>
      </c>
      <c r="I1032" s="1">
        <v>348</v>
      </c>
      <c r="J1032" s="1">
        <v>0</v>
      </c>
      <c r="K1032" s="1">
        <v>0.4</v>
      </c>
      <c r="L1032" s="1">
        <v>0</v>
      </c>
    </row>
    <row r="1033" spans="1:12">
      <c r="A1033" s="2">
        <v>40961.958333333336</v>
      </c>
      <c r="B1033" s="1">
        <v>1.7</v>
      </c>
      <c r="C1033" s="1">
        <v>59</v>
      </c>
      <c r="D1033" s="1">
        <v>0</v>
      </c>
      <c r="E1033" s="1">
        <v>13.2</v>
      </c>
      <c r="F1033" s="1">
        <v>0</v>
      </c>
      <c r="G1033" s="1">
        <v>78.099999999999994</v>
      </c>
      <c r="H1033" s="1">
        <v>0.5</v>
      </c>
      <c r="I1033" s="1">
        <v>301</v>
      </c>
      <c r="J1033" s="1">
        <v>0</v>
      </c>
      <c r="K1033" s="1">
        <v>-0.2</v>
      </c>
      <c r="L1033" s="1">
        <v>0</v>
      </c>
    </row>
  </sheetData>
  <pageMargins left="0.7" right="0.7" top="0.75" bottom="0.75" header="0.3" footer="0.3"/>
  <pageSetup paperSize="9" orientation="portrait" horizontalDpi="300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L1031"/>
  <sheetViews>
    <sheetView zoomScale="90" zoomScaleNormal="90" workbookViewId="0">
      <selection activeCell="A2" sqref="A2:L673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40961</v>
      </c>
      <c r="B2" s="1">
        <v>-1</v>
      </c>
      <c r="C2" s="1">
        <v>78</v>
      </c>
      <c r="D2" s="1">
        <v>0</v>
      </c>
      <c r="E2" s="1">
        <v>0</v>
      </c>
      <c r="F2" s="1">
        <v>0</v>
      </c>
      <c r="G2" s="5">
        <v>0</v>
      </c>
      <c r="H2" s="1">
        <v>0.3</v>
      </c>
      <c r="I2" s="1">
        <v>230</v>
      </c>
      <c r="J2" s="1">
        <v>0</v>
      </c>
      <c r="K2" s="1">
        <v>-2.4</v>
      </c>
      <c r="L2" s="1">
        <v>0</v>
      </c>
    </row>
    <row r="3" spans="1:12">
      <c r="A3" s="2">
        <v>40961.041666666664</v>
      </c>
      <c r="B3" s="1">
        <v>-1.6</v>
      </c>
      <c r="C3" s="1">
        <v>80</v>
      </c>
      <c r="D3" s="1">
        <v>0</v>
      </c>
      <c r="E3" s="1">
        <v>0</v>
      </c>
      <c r="F3" s="1">
        <v>0</v>
      </c>
      <c r="G3" s="5">
        <v>0</v>
      </c>
      <c r="H3" s="1">
        <v>0.2</v>
      </c>
      <c r="I3" s="1">
        <v>199</v>
      </c>
      <c r="J3" s="1">
        <v>0</v>
      </c>
      <c r="K3" s="1">
        <v>-2.5</v>
      </c>
      <c r="L3" s="1">
        <v>0</v>
      </c>
    </row>
    <row r="4" spans="1:12">
      <c r="A4" s="2">
        <v>40961.083333333336</v>
      </c>
      <c r="B4" s="1">
        <v>-2.2999999999999998</v>
      </c>
      <c r="C4" s="1">
        <v>83.3</v>
      </c>
      <c r="D4" s="1">
        <v>0</v>
      </c>
      <c r="E4" s="1">
        <v>0</v>
      </c>
      <c r="F4" s="1">
        <v>0</v>
      </c>
      <c r="G4" s="5">
        <v>0</v>
      </c>
      <c r="H4" s="1">
        <v>0.3</v>
      </c>
      <c r="I4" s="1">
        <v>181</v>
      </c>
      <c r="J4" s="1">
        <v>0</v>
      </c>
      <c r="K4" s="1">
        <v>-3.2</v>
      </c>
      <c r="L4" s="1">
        <v>0</v>
      </c>
    </row>
    <row r="5" spans="1:12">
      <c r="A5" s="2">
        <v>40961.125</v>
      </c>
      <c r="B5" s="1">
        <v>-2.5</v>
      </c>
      <c r="C5" s="1">
        <v>85.6</v>
      </c>
      <c r="D5" s="1">
        <v>0</v>
      </c>
      <c r="E5" s="1">
        <v>0</v>
      </c>
      <c r="F5" s="1">
        <v>0</v>
      </c>
      <c r="G5" s="5">
        <v>0</v>
      </c>
      <c r="H5" s="1">
        <v>0.3</v>
      </c>
      <c r="I5" s="1">
        <v>279</v>
      </c>
      <c r="J5" s="1">
        <v>0</v>
      </c>
      <c r="K5" s="1">
        <v>-3.6</v>
      </c>
      <c r="L5" s="1">
        <v>0</v>
      </c>
    </row>
    <row r="6" spans="1:12">
      <c r="A6" s="2">
        <v>40961.166666666664</v>
      </c>
      <c r="B6" s="1">
        <v>-2.7</v>
      </c>
      <c r="C6" s="1">
        <v>83.3</v>
      </c>
      <c r="D6" s="1">
        <v>0</v>
      </c>
      <c r="E6" s="1">
        <v>0</v>
      </c>
      <c r="F6" s="1">
        <v>0</v>
      </c>
      <c r="G6" s="5">
        <v>0</v>
      </c>
      <c r="H6" s="1">
        <v>0.5</v>
      </c>
      <c r="I6" s="1">
        <v>266</v>
      </c>
      <c r="J6" s="1">
        <v>0</v>
      </c>
      <c r="K6" s="1">
        <v>-3.6</v>
      </c>
      <c r="L6" s="1">
        <v>0</v>
      </c>
    </row>
    <row r="7" spans="1:12">
      <c r="A7" s="2">
        <v>40961.208333333336</v>
      </c>
      <c r="B7" s="1">
        <v>-2.8</v>
      </c>
      <c r="C7" s="1">
        <v>82.2</v>
      </c>
      <c r="D7" s="1">
        <v>0</v>
      </c>
      <c r="E7" s="1">
        <v>0</v>
      </c>
      <c r="F7" s="1">
        <v>0</v>
      </c>
      <c r="G7" s="5">
        <v>0</v>
      </c>
      <c r="H7" s="1">
        <v>0.3</v>
      </c>
      <c r="I7" s="1">
        <v>273</v>
      </c>
      <c r="J7" s="1">
        <v>0</v>
      </c>
      <c r="K7" s="1">
        <v>-4</v>
      </c>
      <c r="L7" s="1">
        <v>0</v>
      </c>
    </row>
    <row r="8" spans="1:12">
      <c r="A8" s="2">
        <v>40961.25</v>
      </c>
      <c r="B8" s="1">
        <v>-3</v>
      </c>
      <c r="C8" s="1">
        <v>82.2</v>
      </c>
      <c r="D8" s="1">
        <v>0</v>
      </c>
      <c r="E8" s="1">
        <v>0</v>
      </c>
      <c r="F8" s="1">
        <v>0</v>
      </c>
      <c r="G8" s="5">
        <v>0</v>
      </c>
      <c r="H8" s="1">
        <v>0.2</v>
      </c>
      <c r="I8" s="1">
        <v>273</v>
      </c>
      <c r="J8" s="1">
        <v>0</v>
      </c>
      <c r="K8" s="1">
        <v>-4.3</v>
      </c>
      <c r="L8" s="1">
        <v>0</v>
      </c>
    </row>
    <row r="9" spans="1:12">
      <c r="A9" s="2">
        <v>40961.291666666664</v>
      </c>
      <c r="B9" s="1">
        <v>-3.4</v>
      </c>
      <c r="C9" s="1">
        <v>82.2</v>
      </c>
      <c r="D9" s="1">
        <v>0</v>
      </c>
      <c r="E9" s="1">
        <v>0</v>
      </c>
      <c r="F9" s="1">
        <v>0</v>
      </c>
      <c r="G9" s="5">
        <v>0</v>
      </c>
      <c r="H9" s="1">
        <v>0.2</v>
      </c>
      <c r="I9" s="1">
        <v>251</v>
      </c>
      <c r="J9" s="1">
        <v>0</v>
      </c>
      <c r="K9" s="1">
        <v>-4.4000000000000004</v>
      </c>
      <c r="L9" s="1">
        <v>0</v>
      </c>
    </row>
    <row r="10" spans="1:12">
      <c r="A10" s="2">
        <v>40961.333333333336</v>
      </c>
      <c r="B10" s="1">
        <v>-3.6</v>
      </c>
      <c r="C10" s="1">
        <v>83.3</v>
      </c>
      <c r="D10" s="1">
        <v>0</v>
      </c>
      <c r="E10" s="1">
        <v>0</v>
      </c>
      <c r="F10" s="1">
        <v>0</v>
      </c>
      <c r="G10" s="5">
        <v>0</v>
      </c>
      <c r="H10" s="1">
        <v>0.4</v>
      </c>
      <c r="I10" s="1">
        <v>267</v>
      </c>
      <c r="J10" s="1">
        <v>0</v>
      </c>
      <c r="K10" s="1">
        <v>-4.5999999999999996</v>
      </c>
      <c r="L10" s="1">
        <v>0</v>
      </c>
    </row>
    <row r="11" spans="1:12">
      <c r="A11" s="2">
        <v>40961.375</v>
      </c>
      <c r="B11" s="1">
        <v>-1</v>
      </c>
      <c r="C11" s="1">
        <v>76</v>
      </c>
      <c r="D11" s="1">
        <v>0</v>
      </c>
      <c r="E11" s="1">
        <v>0</v>
      </c>
      <c r="F11" s="1">
        <v>9</v>
      </c>
      <c r="G11" s="5">
        <v>0.1</v>
      </c>
      <c r="H11" s="1">
        <v>0.3</v>
      </c>
      <c r="I11" s="1">
        <v>238</v>
      </c>
      <c r="J11" s="1">
        <v>0.7</v>
      </c>
      <c r="K11" s="1">
        <v>-1.5</v>
      </c>
      <c r="L11" s="1">
        <v>0</v>
      </c>
    </row>
    <row r="12" spans="1:12">
      <c r="A12" s="2">
        <v>40961.416666666664</v>
      </c>
      <c r="B12" s="1">
        <v>1.2</v>
      </c>
      <c r="C12" s="1">
        <v>67</v>
      </c>
      <c r="D12" s="1">
        <v>0</v>
      </c>
      <c r="E12" s="1">
        <v>0</v>
      </c>
      <c r="F12" s="1">
        <v>60</v>
      </c>
      <c r="G12" s="5">
        <v>1.1000000000000001</v>
      </c>
      <c r="H12" s="1">
        <v>1.1000000000000001</v>
      </c>
      <c r="I12" s="1">
        <v>226</v>
      </c>
      <c r="J12" s="1">
        <v>1.4</v>
      </c>
      <c r="K12" s="1">
        <v>2.2000000000000002</v>
      </c>
      <c r="L12" s="1">
        <v>0</v>
      </c>
    </row>
    <row r="13" spans="1:12">
      <c r="A13" s="2">
        <v>40961.458333333336</v>
      </c>
      <c r="B13" s="1">
        <v>3.4</v>
      </c>
      <c r="C13" s="1">
        <v>58</v>
      </c>
      <c r="D13" s="1">
        <v>0</v>
      </c>
      <c r="E13" s="1">
        <v>0</v>
      </c>
      <c r="F13" s="1">
        <v>45</v>
      </c>
      <c r="G13" s="5">
        <v>1.9</v>
      </c>
      <c r="H13" s="1">
        <v>1.1000000000000001</v>
      </c>
      <c r="I13" s="1">
        <v>223</v>
      </c>
      <c r="J13" s="1">
        <v>1.6</v>
      </c>
      <c r="K13" s="1">
        <v>4.5999999999999996</v>
      </c>
      <c r="L13" s="1">
        <v>0</v>
      </c>
    </row>
    <row r="14" spans="1:12">
      <c r="A14" s="2">
        <v>40961.5</v>
      </c>
      <c r="B14" s="1">
        <v>6.1</v>
      </c>
      <c r="C14" s="1">
        <v>49</v>
      </c>
      <c r="D14" s="1">
        <v>0</v>
      </c>
      <c r="E14" s="1">
        <v>0</v>
      </c>
      <c r="F14" s="1">
        <v>0</v>
      </c>
      <c r="G14" s="5">
        <v>1.9</v>
      </c>
      <c r="H14" s="1">
        <v>0.7</v>
      </c>
      <c r="I14" s="1">
        <v>188</v>
      </c>
      <c r="J14" s="1">
        <v>1.9</v>
      </c>
      <c r="K14" s="1">
        <v>6.6</v>
      </c>
      <c r="L14" s="1">
        <v>0</v>
      </c>
    </row>
    <row r="15" spans="1:12">
      <c r="A15" s="2">
        <v>40961.541666666664</v>
      </c>
      <c r="B15" s="1">
        <v>7.6</v>
      </c>
      <c r="C15" s="1">
        <v>45</v>
      </c>
      <c r="D15" s="1">
        <v>0</v>
      </c>
      <c r="E15" s="1">
        <v>0</v>
      </c>
      <c r="F15" s="1">
        <v>0</v>
      </c>
      <c r="G15" s="5">
        <v>1.9</v>
      </c>
      <c r="H15" s="1">
        <v>1</v>
      </c>
      <c r="I15" s="1">
        <v>176</v>
      </c>
      <c r="J15" s="1">
        <v>2.1</v>
      </c>
      <c r="K15" s="1">
        <v>7.6</v>
      </c>
      <c r="L15" s="1">
        <v>0</v>
      </c>
    </row>
    <row r="16" spans="1:12">
      <c r="A16" s="2">
        <v>40961.583333333336</v>
      </c>
      <c r="B16" s="1">
        <v>10</v>
      </c>
      <c r="C16" s="1">
        <v>40</v>
      </c>
      <c r="D16" s="1">
        <v>0</v>
      </c>
      <c r="E16" s="1">
        <v>0</v>
      </c>
      <c r="F16" s="1">
        <v>0</v>
      </c>
      <c r="G16" s="5">
        <v>1.9</v>
      </c>
      <c r="H16" s="1">
        <v>1</v>
      </c>
      <c r="I16" s="1">
        <v>329</v>
      </c>
      <c r="J16" s="1">
        <v>2.1</v>
      </c>
      <c r="K16" s="1">
        <v>9.1</v>
      </c>
      <c r="L16" s="1">
        <v>0</v>
      </c>
    </row>
    <row r="17" spans="1:12">
      <c r="A17" s="2">
        <v>40961.625</v>
      </c>
      <c r="B17" s="1">
        <v>10.5</v>
      </c>
      <c r="C17" s="1">
        <v>35</v>
      </c>
      <c r="D17" s="1">
        <v>0</v>
      </c>
      <c r="E17" s="1">
        <v>0</v>
      </c>
      <c r="F17" s="1">
        <v>0</v>
      </c>
      <c r="G17" s="5">
        <v>1.9</v>
      </c>
      <c r="H17" s="1">
        <v>1.3</v>
      </c>
      <c r="I17" s="1">
        <v>123</v>
      </c>
      <c r="J17" s="1">
        <v>1.7</v>
      </c>
      <c r="K17" s="1">
        <v>10.199999999999999</v>
      </c>
      <c r="L17" s="1">
        <v>0</v>
      </c>
    </row>
    <row r="18" spans="1:12">
      <c r="A18" s="2">
        <v>40961.666666666664</v>
      </c>
      <c r="B18" s="1">
        <v>10.1</v>
      </c>
      <c r="C18" s="1">
        <v>32</v>
      </c>
      <c r="D18" s="1">
        <v>0</v>
      </c>
      <c r="E18" s="1">
        <v>0</v>
      </c>
      <c r="F18" s="1">
        <v>0</v>
      </c>
      <c r="G18" s="5">
        <v>1.9</v>
      </c>
      <c r="H18" s="1">
        <v>1.6</v>
      </c>
      <c r="I18" s="1">
        <v>110</v>
      </c>
      <c r="J18" s="1">
        <v>1</v>
      </c>
      <c r="K18" s="1">
        <v>10.4</v>
      </c>
      <c r="L18" s="1">
        <v>0</v>
      </c>
    </row>
    <row r="19" spans="1:12">
      <c r="A19" s="2">
        <v>40961.708333333336</v>
      </c>
      <c r="B19" s="1">
        <v>10.4</v>
      </c>
      <c r="C19" s="1">
        <v>32</v>
      </c>
      <c r="D19" s="1">
        <v>0</v>
      </c>
      <c r="E19" s="1">
        <v>0</v>
      </c>
      <c r="F19" s="1">
        <v>0</v>
      </c>
      <c r="G19" s="5">
        <v>1.9</v>
      </c>
      <c r="H19" s="1">
        <v>0.8</v>
      </c>
      <c r="I19" s="1">
        <v>140</v>
      </c>
      <c r="J19" s="1">
        <v>0.7</v>
      </c>
      <c r="K19" s="1">
        <v>10.4</v>
      </c>
      <c r="L19" s="1">
        <v>0</v>
      </c>
    </row>
    <row r="20" spans="1:12">
      <c r="A20" s="2">
        <v>40961.75</v>
      </c>
      <c r="B20" s="1">
        <v>9.5</v>
      </c>
      <c r="C20" s="1">
        <v>40</v>
      </c>
      <c r="D20" s="1">
        <v>0</v>
      </c>
      <c r="E20" s="1">
        <v>0</v>
      </c>
      <c r="F20" s="1">
        <v>0</v>
      </c>
      <c r="G20" s="5">
        <v>1.9</v>
      </c>
      <c r="H20" s="1">
        <v>0.6</v>
      </c>
      <c r="I20" s="1">
        <v>257</v>
      </c>
      <c r="J20" s="1">
        <v>0.2</v>
      </c>
      <c r="K20" s="1">
        <v>8.8000000000000007</v>
      </c>
      <c r="L20" s="1">
        <v>0</v>
      </c>
    </row>
    <row r="21" spans="1:12">
      <c r="A21" s="2">
        <v>40961.791666666664</v>
      </c>
      <c r="B21" s="1">
        <v>5.5</v>
      </c>
      <c r="C21" s="1">
        <v>49</v>
      </c>
      <c r="D21" s="1">
        <v>0</v>
      </c>
      <c r="E21" s="1">
        <v>0</v>
      </c>
      <c r="F21" s="1">
        <v>0</v>
      </c>
      <c r="G21" s="5">
        <v>1.9</v>
      </c>
      <c r="H21" s="1">
        <v>0.7</v>
      </c>
      <c r="I21" s="1">
        <v>330</v>
      </c>
      <c r="J21" s="1">
        <v>0</v>
      </c>
      <c r="K21" s="1">
        <v>4</v>
      </c>
      <c r="L21" s="1">
        <v>0</v>
      </c>
    </row>
    <row r="22" spans="1:12">
      <c r="A22" s="2">
        <v>40961.833333333336</v>
      </c>
      <c r="B22" s="1">
        <v>3.8</v>
      </c>
      <c r="C22" s="1">
        <v>54</v>
      </c>
      <c r="D22" s="1">
        <v>0</v>
      </c>
      <c r="E22" s="1">
        <v>0</v>
      </c>
      <c r="F22" s="1">
        <v>0</v>
      </c>
      <c r="G22" s="5">
        <v>1.9</v>
      </c>
      <c r="H22" s="1">
        <v>1.2</v>
      </c>
      <c r="I22" s="1">
        <v>296</v>
      </c>
      <c r="J22" s="1">
        <v>0</v>
      </c>
      <c r="K22" s="1">
        <v>2</v>
      </c>
      <c r="L22" s="1">
        <v>0</v>
      </c>
    </row>
    <row r="23" spans="1:12">
      <c r="A23" s="2">
        <v>40961.875</v>
      </c>
      <c r="B23" s="1">
        <v>2.6</v>
      </c>
      <c r="C23" s="1">
        <v>59</v>
      </c>
      <c r="D23" s="1">
        <v>0</v>
      </c>
      <c r="E23" s="1">
        <v>0</v>
      </c>
      <c r="F23" s="1">
        <v>0</v>
      </c>
      <c r="G23" s="5">
        <v>1.9</v>
      </c>
      <c r="H23" s="1">
        <v>0.9</v>
      </c>
      <c r="I23" s="1">
        <v>272</v>
      </c>
      <c r="J23" s="1">
        <v>0</v>
      </c>
      <c r="K23" s="1">
        <v>1.1000000000000001</v>
      </c>
      <c r="L23" s="1">
        <v>0</v>
      </c>
    </row>
    <row r="24" spans="1:12">
      <c r="A24" s="2">
        <v>40961.916666666664</v>
      </c>
      <c r="B24" s="1">
        <v>1.8</v>
      </c>
      <c r="C24" s="1">
        <v>61</v>
      </c>
      <c r="D24" s="1">
        <v>0</v>
      </c>
      <c r="E24" s="1">
        <v>0</v>
      </c>
      <c r="F24" s="1">
        <v>0</v>
      </c>
      <c r="G24" s="5">
        <v>1.9</v>
      </c>
      <c r="H24" s="1">
        <v>0.6</v>
      </c>
      <c r="I24" s="1">
        <v>348</v>
      </c>
      <c r="J24" s="1">
        <v>0</v>
      </c>
      <c r="K24" s="1">
        <v>0.4</v>
      </c>
      <c r="L24" s="1">
        <v>0</v>
      </c>
    </row>
    <row r="25" spans="1:12">
      <c r="A25" s="2">
        <v>40961.958333333336</v>
      </c>
      <c r="B25" s="1">
        <v>1.7</v>
      </c>
      <c r="C25" s="1">
        <v>59</v>
      </c>
      <c r="D25" s="1">
        <v>0</v>
      </c>
      <c r="E25" s="1">
        <v>0</v>
      </c>
      <c r="F25" s="1">
        <v>0</v>
      </c>
      <c r="G25" s="5">
        <v>1.9</v>
      </c>
      <c r="H25" s="1">
        <v>0.5</v>
      </c>
      <c r="I25" s="1">
        <v>301</v>
      </c>
      <c r="J25" s="1">
        <v>0</v>
      </c>
      <c r="K25" s="1">
        <v>-0.2</v>
      </c>
      <c r="L25" s="1">
        <v>0</v>
      </c>
    </row>
    <row r="26" spans="1:12">
      <c r="A26" s="2">
        <v>40962</v>
      </c>
      <c r="B26" s="1">
        <v>0.4</v>
      </c>
      <c r="C26" s="1">
        <v>65</v>
      </c>
      <c r="D26" s="1">
        <v>0</v>
      </c>
      <c r="E26" s="1">
        <v>0</v>
      </c>
      <c r="F26" s="1">
        <v>0</v>
      </c>
      <c r="G26" s="5">
        <v>1.9</v>
      </c>
      <c r="H26" s="1">
        <v>0.7</v>
      </c>
      <c r="I26" s="1">
        <v>277</v>
      </c>
      <c r="J26" s="1">
        <v>0</v>
      </c>
      <c r="K26" s="1">
        <v>-0.4</v>
      </c>
      <c r="L26" s="1">
        <v>0</v>
      </c>
    </row>
    <row r="27" spans="1:12">
      <c r="A27" s="2">
        <v>40962.041666666664</v>
      </c>
      <c r="B27" s="1">
        <v>-0.3</v>
      </c>
      <c r="C27" s="1">
        <v>72</v>
      </c>
      <c r="D27" s="1">
        <v>0</v>
      </c>
      <c r="E27" s="1">
        <v>0</v>
      </c>
      <c r="F27" s="1">
        <v>0</v>
      </c>
      <c r="G27" s="5">
        <v>1.9</v>
      </c>
      <c r="H27" s="1">
        <v>0.5</v>
      </c>
      <c r="I27" s="1">
        <v>103</v>
      </c>
      <c r="J27" s="1">
        <v>0</v>
      </c>
      <c r="K27" s="1">
        <v>-1.4</v>
      </c>
      <c r="L27" s="1">
        <v>0</v>
      </c>
    </row>
    <row r="28" spans="1:12">
      <c r="A28" s="2">
        <v>40962.083333333336</v>
      </c>
      <c r="B28" s="1">
        <v>-0.3</v>
      </c>
      <c r="C28" s="1">
        <v>71</v>
      </c>
      <c r="D28" s="1">
        <v>0</v>
      </c>
      <c r="E28" s="1">
        <v>0</v>
      </c>
      <c r="F28" s="1">
        <v>0</v>
      </c>
      <c r="G28" s="5">
        <v>1.9</v>
      </c>
      <c r="H28" s="1">
        <v>0.6</v>
      </c>
      <c r="I28" s="1">
        <v>279</v>
      </c>
      <c r="J28" s="1">
        <v>0</v>
      </c>
      <c r="K28" s="1">
        <v>-1.4</v>
      </c>
      <c r="L28" s="1">
        <v>0</v>
      </c>
    </row>
    <row r="29" spans="1:12">
      <c r="A29" s="2">
        <v>40962.125</v>
      </c>
      <c r="B29" s="1">
        <v>-1.1000000000000001</v>
      </c>
      <c r="C29" s="1">
        <v>74</v>
      </c>
      <c r="D29" s="1">
        <v>0</v>
      </c>
      <c r="E29" s="1">
        <v>0</v>
      </c>
      <c r="F29" s="1">
        <v>0</v>
      </c>
      <c r="G29" s="5">
        <v>1.9</v>
      </c>
      <c r="H29" s="1">
        <v>0.6</v>
      </c>
      <c r="I29" s="1">
        <v>202</v>
      </c>
      <c r="J29" s="1">
        <v>0</v>
      </c>
      <c r="K29" s="1">
        <v>-2.2999999999999998</v>
      </c>
      <c r="L29" s="1">
        <v>0</v>
      </c>
    </row>
    <row r="30" spans="1:12">
      <c r="A30" s="2">
        <v>40962.166666666664</v>
      </c>
      <c r="B30" s="1">
        <v>-1.2</v>
      </c>
      <c r="C30" s="1">
        <v>72</v>
      </c>
      <c r="D30" s="1">
        <v>0</v>
      </c>
      <c r="E30" s="1">
        <v>0</v>
      </c>
      <c r="F30" s="1">
        <v>0</v>
      </c>
      <c r="G30" s="5">
        <v>1.9</v>
      </c>
      <c r="H30" s="1">
        <v>1.1000000000000001</v>
      </c>
      <c r="I30" s="1">
        <v>259</v>
      </c>
      <c r="J30" s="1">
        <v>0</v>
      </c>
      <c r="K30" s="1">
        <v>-1.9</v>
      </c>
      <c r="L30" s="1">
        <v>0</v>
      </c>
    </row>
    <row r="31" spans="1:12">
      <c r="A31" s="2">
        <v>40962.208333333336</v>
      </c>
      <c r="B31" s="1">
        <v>-1.7</v>
      </c>
      <c r="C31" s="1">
        <v>75</v>
      </c>
      <c r="D31" s="1">
        <v>0</v>
      </c>
      <c r="E31" s="1">
        <v>0</v>
      </c>
      <c r="F31" s="1">
        <v>0</v>
      </c>
      <c r="G31" s="5">
        <v>1.9</v>
      </c>
      <c r="H31" s="1">
        <v>0.7</v>
      </c>
      <c r="I31" s="1">
        <v>266</v>
      </c>
      <c r="J31" s="1">
        <v>0</v>
      </c>
      <c r="K31" s="1">
        <v>-2.6</v>
      </c>
      <c r="L31" s="1">
        <v>0</v>
      </c>
    </row>
    <row r="32" spans="1:12">
      <c r="A32" s="2">
        <v>40962.25</v>
      </c>
      <c r="B32" s="1">
        <v>-1.7</v>
      </c>
      <c r="C32" s="1">
        <v>74</v>
      </c>
      <c r="D32" s="1">
        <v>0</v>
      </c>
      <c r="E32" s="1">
        <v>0</v>
      </c>
      <c r="F32" s="1">
        <v>0</v>
      </c>
      <c r="G32" s="5">
        <v>1.9</v>
      </c>
      <c r="H32" s="1">
        <v>0.7</v>
      </c>
      <c r="I32" s="1">
        <v>0</v>
      </c>
      <c r="J32" s="1">
        <v>0</v>
      </c>
      <c r="K32" s="1">
        <v>-2.6</v>
      </c>
      <c r="L32" s="1">
        <v>0</v>
      </c>
    </row>
    <row r="33" spans="1:12">
      <c r="A33" s="2">
        <v>40962.291666666664</v>
      </c>
      <c r="B33" s="1">
        <v>-2</v>
      </c>
      <c r="C33" s="1">
        <v>75</v>
      </c>
      <c r="D33" s="1">
        <v>0</v>
      </c>
      <c r="E33" s="1">
        <v>0</v>
      </c>
      <c r="F33" s="1">
        <v>0</v>
      </c>
      <c r="G33" s="5">
        <v>1.9</v>
      </c>
      <c r="H33" s="1">
        <v>1.2</v>
      </c>
      <c r="I33" s="1">
        <v>268</v>
      </c>
      <c r="J33" s="1">
        <v>0</v>
      </c>
      <c r="K33" s="1">
        <v>-2.5</v>
      </c>
      <c r="L33" s="1">
        <v>0</v>
      </c>
    </row>
    <row r="34" spans="1:12">
      <c r="A34" s="2">
        <v>40962.333333333336</v>
      </c>
      <c r="B34" s="1">
        <v>-1.9</v>
      </c>
      <c r="C34" s="1">
        <v>74</v>
      </c>
      <c r="D34" s="1">
        <v>0</v>
      </c>
      <c r="E34" s="1">
        <v>0</v>
      </c>
      <c r="F34" s="1">
        <v>0</v>
      </c>
      <c r="G34" s="5">
        <v>1.9</v>
      </c>
      <c r="H34" s="1">
        <v>0.7</v>
      </c>
      <c r="I34" s="1">
        <v>259</v>
      </c>
      <c r="J34" s="1">
        <v>0</v>
      </c>
      <c r="K34" s="1">
        <v>-2.6</v>
      </c>
      <c r="L34" s="1">
        <v>0</v>
      </c>
    </row>
    <row r="35" spans="1:12">
      <c r="A35" s="2">
        <v>40962.375</v>
      </c>
      <c r="B35" s="1">
        <v>0</v>
      </c>
      <c r="C35" s="1">
        <v>67</v>
      </c>
      <c r="D35" s="1">
        <v>0</v>
      </c>
      <c r="E35" s="1">
        <v>0</v>
      </c>
      <c r="F35" s="1">
        <v>0</v>
      </c>
      <c r="G35" s="5">
        <v>1.9</v>
      </c>
      <c r="H35" s="1">
        <v>1.4</v>
      </c>
      <c r="I35" s="1">
        <v>248</v>
      </c>
      <c r="J35" s="1">
        <v>0.5</v>
      </c>
      <c r="K35" s="1">
        <v>0</v>
      </c>
      <c r="L35" s="1">
        <v>0</v>
      </c>
    </row>
    <row r="36" spans="1:12">
      <c r="A36" s="2">
        <v>40962.416666666664</v>
      </c>
      <c r="B36" s="1">
        <v>1.9</v>
      </c>
      <c r="C36" s="1">
        <v>61</v>
      </c>
      <c r="D36" s="1">
        <v>0</v>
      </c>
      <c r="E36" s="1">
        <v>0</v>
      </c>
      <c r="F36" s="1">
        <v>0</v>
      </c>
      <c r="G36" s="5">
        <v>1.9</v>
      </c>
      <c r="H36" s="1">
        <v>1.5</v>
      </c>
      <c r="I36" s="1">
        <v>54</v>
      </c>
      <c r="J36" s="1">
        <v>0.8</v>
      </c>
      <c r="K36" s="1">
        <v>2.4</v>
      </c>
      <c r="L36" s="1">
        <v>0</v>
      </c>
    </row>
    <row r="37" spans="1:12">
      <c r="A37" s="2">
        <v>40962.458333333336</v>
      </c>
      <c r="B37" s="1">
        <v>5.2</v>
      </c>
      <c r="C37" s="1">
        <v>50</v>
      </c>
      <c r="D37" s="1">
        <v>0</v>
      </c>
      <c r="E37" s="1">
        <v>0</v>
      </c>
      <c r="F37" s="1">
        <v>0</v>
      </c>
      <c r="G37" s="5">
        <v>1.9</v>
      </c>
      <c r="H37" s="1">
        <v>2.4</v>
      </c>
      <c r="I37" s="1">
        <v>233</v>
      </c>
      <c r="J37" s="1">
        <v>1.6</v>
      </c>
      <c r="K37" s="1">
        <v>6.6</v>
      </c>
      <c r="L37" s="1">
        <v>0</v>
      </c>
    </row>
    <row r="38" spans="1:12">
      <c r="A38" s="2">
        <v>40962.5</v>
      </c>
      <c r="B38" s="1">
        <v>7.9</v>
      </c>
      <c r="C38" s="1">
        <v>40</v>
      </c>
      <c r="D38" s="1">
        <v>0</v>
      </c>
      <c r="E38" s="1">
        <v>0</v>
      </c>
      <c r="F38" s="1">
        <v>0</v>
      </c>
      <c r="G38" s="5">
        <v>1.9</v>
      </c>
      <c r="H38" s="1">
        <v>2.9</v>
      </c>
      <c r="I38" s="1">
        <v>224</v>
      </c>
      <c r="J38" s="1">
        <v>1.8</v>
      </c>
      <c r="K38" s="1">
        <v>9.4</v>
      </c>
      <c r="L38" s="1">
        <v>0</v>
      </c>
    </row>
    <row r="39" spans="1:12">
      <c r="A39" s="2">
        <v>40962.541666666664</v>
      </c>
      <c r="B39" s="1">
        <v>9.1</v>
      </c>
      <c r="C39" s="1">
        <v>36</v>
      </c>
      <c r="D39" s="1">
        <v>0</v>
      </c>
      <c r="E39" s="1">
        <v>0</v>
      </c>
      <c r="F39" s="1">
        <v>0</v>
      </c>
      <c r="G39" s="5">
        <v>1.9</v>
      </c>
      <c r="H39" s="1">
        <v>2.4</v>
      </c>
      <c r="I39" s="1">
        <v>236</v>
      </c>
      <c r="J39" s="1">
        <v>1.2</v>
      </c>
      <c r="K39" s="1">
        <v>10.199999999999999</v>
      </c>
      <c r="L39" s="1">
        <v>0</v>
      </c>
    </row>
    <row r="40" spans="1:12">
      <c r="A40" s="2">
        <v>40962.583333333336</v>
      </c>
      <c r="B40" s="1">
        <v>10.4</v>
      </c>
      <c r="C40" s="1">
        <v>34</v>
      </c>
      <c r="D40" s="1">
        <v>0</v>
      </c>
      <c r="E40" s="1">
        <v>0</v>
      </c>
      <c r="F40" s="1">
        <v>0</v>
      </c>
      <c r="G40" s="5">
        <v>1.9</v>
      </c>
      <c r="H40" s="1">
        <v>1.6</v>
      </c>
      <c r="I40" s="1">
        <v>235</v>
      </c>
      <c r="J40" s="1">
        <v>1.2</v>
      </c>
      <c r="K40" s="1">
        <v>11.2</v>
      </c>
      <c r="L40" s="1">
        <v>0</v>
      </c>
    </row>
    <row r="41" spans="1:12">
      <c r="A41" s="2">
        <v>40962.625</v>
      </c>
      <c r="B41" s="1">
        <v>11.8</v>
      </c>
      <c r="C41" s="1">
        <v>31</v>
      </c>
      <c r="D41" s="1">
        <v>0</v>
      </c>
      <c r="E41" s="1">
        <v>0</v>
      </c>
      <c r="F41" s="1">
        <v>0</v>
      </c>
      <c r="G41" s="5">
        <v>1.9</v>
      </c>
      <c r="H41" s="1">
        <v>1.4</v>
      </c>
      <c r="I41" s="1">
        <v>234</v>
      </c>
      <c r="J41" s="1">
        <v>1.1000000000000001</v>
      </c>
      <c r="K41" s="1">
        <v>12.3</v>
      </c>
      <c r="L41" s="1">
        <v>0</v>
      </c>
    </row>
    <row r="42" spans="1:12">
      <c r="A42" s="2">
        <v>40962.666666666664</v>
      </c>
      <c r="B42" s="1">
        <v>11.7</v>
      </c>
      <c r="C42" s="1">
        <v>33</v>
      </c>
      <c r="D42" s="1">
        <v>0</v>
      </c>
      <c r="E42" s="1">
        <v>0</v>
      </c>
      <c r="F42" s="1">
        <v>0</v>
      </c>
      <c r="G42" s="5">
        <v>1.9</v>
      </c>
      <c r="H42" s="1">
        <v>1.7</v>
      </c>
      <c r="I42" s="1">
        <v>241</v>
      </c>
      <c r="J42" s="1">
        <v>0.6</v>
      </c>
      <c r="K42" s="1">
        <v>12.2</v>
      </c>
      <c r="L42" s="1">
        <v>0</v>
      </c>
    </row>
    <row r="43" spans="1:12">
      <c r="A43" s="2">
        <v>40962.708333333336</v>
      </c>
      <c r="B43" s="1">
        <v>10.5</v>
      </c>
      <c r="C43" s="1">
        <v>38</v>
      </c>
      <c r="D43" s="1">
        <v>0</v>
      </c>
      <c r="E43" s="1">
        <v>0</v>
      </c>
      <c r="F43" s="1">
        <v>0</v>
      </c>
      <c r="G43" s="5">
        <v>1.9</v>
      </c>
      <c r="H43" s="1">
        <v>1.4</v>
      </c>
      <c r="I43" s="1">
        <v>225</v>
      </c>
      <c r="J43" s="1">
        <v>0.2</v>
      </c>
      <c r="K43" s="1">
        <v>10.7</v>
      </c>
      <c r="L43" s="1">
        <v>0</v>
      </c>
    </row>
    <row r="44" spans="1:12">
      <c r="A44" s="2">
        <v>40962.75</v>
      </c>
      <c r="B44" s="1">
        <v>8.9</v>
      </c>
      <c r="C44" s="1">
        <v>45</v>
      </c>
      <c r="D44" s="1">
        <v>0</v>
      </c>
      <c r="E44" s="1">
        <v>0</v>
      </c>
      <c r="F44" s="1">
        <v>0</v>
      </c>
      <c r="G44" s="5">
        <v>1.9</v>
      </c>
      <c r="H44" s="1">
        <v>0.7</v>
      </c>
      <c r="I44" s="1">
        <v>73</v>
      </c>
      <c r="J44" s="1">
        <v>0</v>
      </c>
      <c r="K44" s="1">
        <v>8.6999999999999993</v>
      </c>
      <c r="L44" s="1">
        <v>0</v>
      </c>
    </row>
    <row r="45" spans="1:12">
      <c r="A45" s="2">
        <v>40962.791666666664</v>
      </c>
      <c r="B45" s="1">
        <v>7.5</v>
      </c>
      <c r="C45" s="1">
        <v>49</v>
      </c>
      <c r="D45" s="1">
        <v>0</v>
      </c>
      <c r="E45" s="1">
        <v>0</v>
      </c>
      <c r="F45" s="1">
        <v>0</v>
      </c>
      <c r="G45" s="5">
        <v>1.9</v>
      </c>
      <c r="H45" s="1">
        <v>0.9</v>
      </c>
      <c r="I45" s="1">
        <v>236</v>
      </c>
      <c r="J45" s="1">
        <v>0</v>
      </c>
      <c r="K45" s="1">
        <v>7.4</v>
      </c>
      <c r="L45" s="1">
        <v>0</v>
      </c>
    </row>
    <row r="46" spans="1:12">
      <c r="A46" s="2">
        <v>40962.833333333336</v>
      </c>
      <c r="B46" s="1">
        <v>6.9</v>
      </c>
      <c r="C46" s="1">
        <v>50</v>
      </c>
      <c r="D46" s="1">
        <v>0</v>
      </c>
      <c r="E46" s="1">
        <v>0</v>
      </c>
      <c r="F46" s="1">
        <v>0</v>
      </c>
      <c r="G46" s="5">
        <v>1.9</v>
      </c>
      <c r="H46" s="1">
        <v>0.8</v>
      </c>
      <c r="I46" s="1">
        <v>293</v>
      </c>
      <c r="J46" s="1">
        <v>0</v>
      </c>
      <c r="K46" s="1">
        <v>6.5</v>
      </c>
      <c r="L46" s="1">
        <v>0</v>
      </c>
    </row>
    <row r="47" spans="1:12">
      <c r="A47" s="2">
        <v>40962.875</v>
      </c>
      <c r="B47" s="1">
        <v>6.2</v>
      </c>
      <c r="C47" s="1">
        <v>52</v>
      </c>
      <c r="D47" s="1">
        <v>0</v>
      </c>
      <c r="E47" s="1">
        <v>0</v>
      </c>
      <c r="F47" s="1">
        <v>0</v>
      </c>
      <c r="G47" s="5">
        <v>1.9</v>
      </c>
      <c r="H47" s="1">
        <v>1.2</v>
      </c>
      <c r="I47" s="1">
        <v>271</v>
      </c>
      <c r="J47" s="1">
        <v>0</v>
      </c>
      <c r="K47" s="1">
        <v>5.7</v>
      </c>
      <c r="L47" s="1">
        <v>0</v>
      </c>
    </row>
    <row r="48" spans="1:12">
      <c r="A48" s="2">
        <v>40962.916666666664</v>
      </c>
      <c r="B48" s="1">
        <v>5.4</v>
      </c>
      <c r="C48" s="1">
        <v>52</v>
      </c>
      <c r="D48" s="1">
        <v>0</v>
      </c>
      <c r="E48" s="1">
        <v>0</v>
      </c>
      <c r="F48" s="1">
        <v>0</v>
      </c>
      <c r="G48" s="5">
        <v>1.9</v>
      </c>
      <c r="H48" s="1">
        <v>1</v>
      </c>
      <c r="I48" s="1">
        <v>268</v>
      </c>
      <c r="J48" s="1">
        <v>0</v>
      </c>
      <c r="K48" s="1">
        <v>4.8</v>
      </c>
      <c r="L48" s="1">
        <v>0</v>
      </c>
    </row>
    <row r="49" spans="1:12">
      <c r="A49" s="2">
        <v>40962.958333333336</v>
      </c>
      <c r="B49" s="1">
        <v>4.8</v>
      </c>
      <c r="C49" s="1">
        <v>53</v>
      </c>
      <c r="D49" s="1">
        <v>0</v>
      </c>
      <c r="E49" s="1">
        <v>0</v>
      </c>
      <c r="F49" s="1">
        <v>0</v>
      </c>
      <c r="G49" s="5">
        <v>1.9</v>
      </c>
      <c r="H49" s="1">
        <v>1</v>
      </c>
      <c r="I49" s="1">
        <v>273</v>
      </c>
      <c r="J49" s="1">
        <v>0</v>
      </c>
      <c r="K49" s="1">
        <v>4.2</v>
      </c>
      <c r="L49" s="1">
        <v>0</v>
      </c>
    </row>
    <row r="50" spans="1:12">
      <c r="A50" s="2">
        <v>40963</v>
      </c>
      <c r="B50" s="1">
        <v>4.3</v>
      </c>
      <c r="C50" s="1">
        <v>55</v>
      </c>
      <c r="D50" s="1">
        <v>0</v>
      </c>
      <c r="E50" s="1">
        <v>0</v>
      </c>
      <c r="F50" s="1">
        <v>0</v>
      </c>
      <c r="G50" s="5">
        <v>1.9</v>
      </c>
      <c r="H50" s="1">
        <v>0.6</v>
      </c>
      <c r="I50" s="1">
        <v>264</v>
      </c>
      <c r="J50" s="1">
        <v>0</v>
      </c>
      <c r="K50" s="1">
        <v>3.6</v>
      </c>
      <c r="L50" s="1">
        <v>0</v>
      </c>
    </row>
    <row r="51" spans="1:12">
      <c r="A51" s="2">
        <v>40963.041666666664</v>
      </c>
      <c r="B51" s="1">
        <v>4.3</v>
      </c>
      <c r="C51" s="1">
        <v>55</v>
      </c>
      <c r="D51" s="1">
        <v>0</v>
      </c>
      <c r="E51" s="1">
        <v>0</v>
      </c>
      <c r="F51" s="1">
        <v>0</v>
      </c>
      <c r="G51" s="5">
        <v>1.9</v>
      </c>
      <c r="H51" s="1">
        <v>0.6</v>
      </c>
      <c r="I51" s="1">
        <v>340</v>
      </c>
      <c r="J51" s="1">
        <v>0</v>
      </c>
      <c r="K51" s="1">
        <v>3.5</v>
      </c>
      <c r="L51" s="1">
        <v>0</v>
      </c>
    </row>
    <row r="52" spans="1:12">
      <c r="A52" s="2">
        <v>40963.083333333336</v>
      </c>
      <c r="B52" s="1">
        <v>3.8</v>
      </c>
      <c r="C52" s="1">
        <v>58</v>
      </c>
      <c r="D52" s="1">
        <v>0</v>
      </c>
      <c r="E52" s="1">
        <v>0</v>
      </c>
      <c r="F52" s="1">
        <v>0</v>
      </c>
      <c r="G52" s="5">
        <v>1.9</v>
      </c>
      <c r="H52" s="1">
        <v>0.6</v>
      </c>
      <c r="I52" s="1">
        <v>157</v>
      </c>
      <c r="J52" s="1">
        <v>0</v>
      </c>
      <c r="K52" s="1">
        <v>3.1</v>
      </c>
      <c r="L52" s="1">
        <v>0</v>
      </c>
    </row>
    <row r="53" spans="1:12">
      <c r="A53" s="2">
        <v>40963.125</v>
      </c>
      <c r="B53" s="1">
        <v>3.8</v>
      </c>
      <c r="C53" s="1">
        <v>58</v>
      </c>
      <c r="D53" s="1">
        <v>0</v>
      </c>
      <c r="E53" s="1">
        <v>0</v>
      </c>
      <c r="F53" s="1">
        <v>0</v>
      </c>
      <c r="G53" s="5">
        <v>1.9</v>
      </c>
      <c r="H53" s="1">
        <v>0.9</v>
      </c>
      <c r="I53" s="1">
        <v>271</v>
      </c>
      <c r="J53" s="1">
        <v>0</v>
      </c>
      <c r="K53" s="1">
        <v>3.2</v>
      </c>
      <c r="L53" s="1">
        <v>0</v>
      </c>
    </row>
    <row r="54" spans="1:12">
      <c r="A54" s="2">
        <v>40963.166666666664</v>
      </c>
      <c r="B54" s="1">
        <v>3.5</v>
      </c>
      <c r="C54" s="1">
        <v>60</v>
      </c>
      <c r="D54" s="1">
        <v>0</v>
      </c>
      <c r="E54" s="1">
        <v>0</v>
      </c>
      <c r="F54" s="1">
        <v>0</v>
      </c>
      <c r="G54" s="5">
        <v>1.9</v>
      </c>
      <c r="H54" s="1">
        <v>0.7</v>
      </c>
      <c r="I54" s="1">
        <v>330</v>
      </c>
      <c r="J54" s="1">
        <v>0</v>
      </c>
      <c r="K54" s="1">
        <v>2.4</v>
      </c>
      <c r="L54" s="1">
        <v>0</v>
      </c>
    </row>
    <row r="55" spans="1:12">
      <c r="A55" s="2">
        <v>40963.208333333336</v>
      </c>
      <c r="B55" s="1">
        <v>3.2</v>
      </c>
      <c r="C55" s="1">
        <v>62</v>
      </c>
      <c r="D55" s="1">
        <v>0</v>
      </c>
      <c r="E55" s="1">
        <v>0</v>
      </c>
      <c r="F55" s="1">
        <v>0</v>
      </c>
      <c r="G55" s="5">
        <v>1.9</v>
      </c>
      <c r="H55" s="1">
        <v>0.8</v>
      </c>
      <c r="I55" s="1">
        <v>265</v>
      </c>
      <c r="J55" s="1">
        <v>0</v>
      </c>
      <c r="K55" s="1">
        <v>2.4</v>
      </c>
      <c r="L55" s="1">
        <v>0</v>
      </c>
    </row>
    <row r="56" spans="1:12">
      <c r="A56" s="2">
        <v>40963.25</v>
      </c>
      <c r="B56" s="1">
        <v>3</v>
      </c>
      <c r="C56" s="1">
        <v>65</v>
      </c>
      <c r="D56" s="1">
        <v>0</v>
      </c>
      <c r="E56" s="1">
        <v>0</v>
      </c>
      <c r="F56" s="1">
        <v>0</v>
      </c>
      <c r="G56" s="5">
        <v>1.9</v>
      </c>
      <c r="H56" s="1">
        <v>1</v>
      </c>
      <c r="I56" s="1">
        <v>267</v>
      </c>
      <c r="J56" s="1">
        <v>0</v>
      </c>
      <c r="K56" s="1">
        <v>2.2999999999999998</v>
      </c>
      <c r="L56" s="1">
        <v>0</v>
      </c>
    </row>
    <row r="57" spans="1:12">
      <c r="A57" s="2">
        <v>40963.291666666664</v>
      </c>
      <c r="B57" s="1">
        <v>2.7</v>
      </c>
      <c r="C57" s="1">
        <v>67</v>
      </c>
      <c r="D57" s="1">
        <v>0</v>
      </c>
      <c r="E57" s="1">
        <v>0</v>
      </c>
      <c r="F57" s="1">
        <v>0</v>
      </c>
      <c r="G57" s="5">
        <v>1.9</v>
      </c>
      <c r="H57" s="1">
        <v>0.9</v>
      </c>
      <c r="I57" s="1">
        <v>193</v>
      </c>
      <c r="J57" s="1">
        <v>0</v>
      </c>
      <c r="K57" s="1">
        <v>2.1</v>
      </c>
      <c r="L57" s="1">
        <v>0</v>
      </c>
    </row>
    <row r="58" spans="1:12">
      <c r="A58" s="2">
        <v>40963.333333333336</v>
      </c>
      <c r="B58" s="1">
        <v>2.5</v>
      </c>
      <c r="C58" s="1">
        <v>68</v>
      </c>
      <c r="D58" s="1">
        <v>0</v>
      </c>
      <c r="E58" s="1">
        <v>0</v>
      </c>
      <c r="F58" s="1">
        <v>0</v>
      </c>
      <c r="G58" s="5">
        <v>1.9</v>
      </c>
      <c r="H58" s="1">
        <v>0.4</v>
      </c>
      <c r="I58" s="1">
        <v>261</v>
      </c>
      <c r="J58" s="1">
        <v>0</v>
      </c>
      <c r="K58" s="1">
        <v>1.6</v>
      </c>
      <c r="L58" s="1">
        <v>0</v>
      </c>
    </row>
    <row r="59" spans="1:12">
      <c r="A59" s="2">
        <v>40963.375</v>
      </c>
      <c r="B59" s="1">
        <v>2.9</v>
      </c>
      <c r="C59" s="1">
        <v>67</v>
      </c>
      <c r="D59" s="1">
        <v>0</v>
      </c>
      <c r="E59" s="1">
        <v>0</v>
      </c>
      <c r="F59" s="1">
        <v>0</v>
      </c>
      <c r="G59" s="5">
        <v>1.9</v>
      </c>
      <c r="H59" s="1">
        <v>0.6</v>
      </c>
      <c r="I59" s="1">
        <v>20</v>
      </c>
      <c r="J59" s="1">
        <v>0.3</v>
      </c>
      <c r="K59" s="1">
        <v>2.6</v>
      </c>
      <c r="L59" s="1">
        <v>0</v>
      </c>
    </row>
    <row r="60" spans="1:12">
      <c r="A60" s="2">
        <v>40963.416666666664</v>
      </c>
      <c r="B60" s="1">
        <v>6.2</v>
      </c>
      <c r="C60" s="1">
        <v>56</v>
      </c>
      <c r="D60" s="1">
        <v>0</v>
      </c>
      <c r="E60" s="1">
        <v>0</v>
      </c>
      <c r="F60" s="1">
        <v>0</v>
      </c>
      <c r="G60" s="5">
        <v>1.9</v>
      </c>
      <c r="H60" s="1">
        <v>0.7</v>
      </c>
      <c r="I60" s="1">
        <v>243</v>
      </c>
      <c r="J60" s="1">
        <v>0.8</v>
      </c>
      <c r="K60" s="1">
        <v>6.4</v>
      </c>
      <c r="L60" s="1">
        <v>0</v>
      </c>
    </row>
    <row r="61" spans="1:12">
      <c r="A61" s="2">
        <v>40963.458333333336</v>
      </c>
      <c r="B61" s="1">
        <v>9.1</v>
      </c>
      <c r="C61" s="1">
        <v>50</v>
      </c>
      <c r="D61" s="1">
        <v>0</v>
      </c>
      <c r="E61" s="1">
        <v>0</v>
      </c>
      <c r="F61" s="1">
        <v>0</v>
      </c>
      <c r="G61" s="5">
        <v>1.9</v>
      </c>
      <c r="H61" s="1">
        <v>0.9</v>
      </c>
      <c r="I61" s="1">
        <v>96</v>
      </c>
      <c r="J61" s="1">
        <v>1.6</v>
      </c>
      <c r="K61" s="1">
        <v>9.4</v>
      </c>
      <c r="L61" s="1">
        <v>0</v>
      </c>
    </row>
    <row r="62" spans="1:12">
      <c r="A62" s="2">
        <v>40963.5</v>
      </c>
      <c r="B62" s="1">
        <v>12.2</v>
      </c>
      <c r="C62" s="1">
        <v>42</v>
      </c>
      <c r="D62" s="1">
        <v>0</v>
      </c>
      <c r="E62" s="1">
        <v>0</v>
      </c>
      <c r="F62" s="1">
        <v>0</v>
      </c>
      <c r="G62" s="5">
        <v>1.9</v>
      </c>
      <c r="H62" s="1">
        <v>0.9</v>
      </c>
      <c r="I62" s="1">
        <v>204</v>
      </c>
      <c r="J62" s="1">
        <v>1.9</v>
      </c>
      <c r="K62" s="1">
        <v>12.9</v>
      </c>
      <c r="L62" s="1">
        <v>0</v>
      </c>
    </row>
    <row r="63" spans="1:12">
      <c r="A63" s="2">
        <v>40963.541666666664</v>
      </c>
      <c r="B63" s="1">
        <v>14.9</v>
      </c>
      <c r="C63" s="1">
        <v>37</v>
      </c>
      <c r="D63" s="1">
        <v>0</v>
      </c>
      <c r="E63" s="1">
        <v>0</v>
      </c>
      <c r="F63" s="1">
        <v>0</v>
      </c>
      <c r="G63" s="5">
        <v>1.9</v>
      </c>
      <c r="H63" s="1">
        <v>0.8</v>
      </c>
      <c r="I63" s="1">
        <v>209</v>
      </c>
      <c r="J63" s="1">
        <v>2.1</v>
      </c>
      <c r="K63" s="1">
        <v>14.8</v>
      </c>
      <c r="L63" s="1">
        <v>0</v>
      </c>
    </row>
    <row r="64" spans="1:12">
      <c r="A64" s="2">
        <v>40963.583333333336</v>
      </c>
      <c r="B64" s="1">
        <v>16.899999999999999</v>
      </c>
      <c r="C64" s="1">
        <v>32</v>
      </c>
      <c r="D64" s="1">
        <v>0</v>
      </c>
      <c r="E64" s="1">
        <v>0</v>
      </c>
      <c r="F64" s="1">
        <v>0</v>
      </c>
      <c r="G64" s="5">
        <v>1.9</v>
      </c>
      <c r="H64" s="1">
        <v>1.1000000000000001</v>
      </c>
      <c r="I64" s="1">
        <v>129</v>
      </c>
      <c r="J64" s="1">
        <v>2.1</v>
      </c>
      <c r="K64" s="1">
        <v>16.399999999999999</v>
      </c>
      <c r="L64" s="1">
        <v>0</v>
      </c>
    </row>
    <row r="65" spans="1:12">
      <c r="A65" s="2">
        <v>40963.625</v>
      </c>
      <c r="B65" s="1">
        <v>18</v>
      </c>
      <c r="C65" s="1">
        <v>32</v>
      </c>
      <c r="D65" s="1">
        <v>0</v>
      </c>
      <c r="E65" s="1">
        <v>0</v>
      </c>
      <c r="F65" s="1">
        <v>0</v>
      </c>
      <c r="G65" s="5">
        <v>1.9</v>
      </c>
      <c r="H65" s="1">
        <v>1.4</v>
      </c>
      <c r="I65" s="1">
        <v>120</v>
      </c>
      <c r="J65" s="1">
        <v>1.7</v>
      </c>
      <c r="K65" s="1">
        <v>17.899999999999999</v>
      </c>
      <c r="L65" s="1">
        <v>0</v>
      </c>
    </row>
    <row r="66" spans="1:12">
      <c r="A66" s="2">
        <v>40963.666666666664</v>
      </c>
      <c r="B66" s="1">
        <v>17.3</v>
      </c>
      <c r="C66" s="1">
        <v>34</v>
      </c>
      <c r="D66" s="1">
        <v>0</v>
      </c>
      <c r="E66" s="1">
        <v>0</v>
      </c>
      <c r="F66" s="1">
        <v>0</v>
      </c>
      <c r="G66" s="5">
        <v>1.9</v>
      </c>
      <c r="H66" s="1">
        <v>2</v>
      </c>
      <c r="I66" s="1">
        <v>87</v>
      </c>
      <c r="J66" s="1">
        <v>1</v>
      </c>
      <c r="K66" s="1">
        <v>17.600000000000001</v>
      </c>
      <c r="L66" s="1">
        <v>0</v>
      </c>
    </row>
    <row r="67" spans="1:12">
      <c r="A67" s="2">
        <v>40963.708333333336</v>
      </c>
      <c r="B67" s="1">
        <v>16.7</v>
      </c>
      <c r="C67" s="1">
        <v>34</v>
      </c>
      <c r="D67" s="1">
        <v>0</v>
      </c>
      <c r="E67" s="1">
        <v>0</v>
      </c>
      <c r="F67" s="1">
        <v>0</v>
      </c>
      <c r="G67" s="5">
        <v>1.9</v>
      </c>
      <c r="H67" s="1">
        <v>2.2000000000000002</v>
      </c>
      <c r="I67" s="1">
        <v>58</v>
      </c>
      <c r="J67" s="1">
        <v>0.7</v>
      </c>
      <c r="K67" s="1">
        <v>16.8</v>
      </c>
      <c r="L67" s="1">
        <v>0</v>
      </c>
    </row>
    <row r="68" spans="1:12">
      <c r="A68" s="2">
        <v>40963.75</v>
      </c>
      <c r="B68" s="1">
        <v>14.4</v>
      </c>
      <c r="C68" s="1">
        <v>40</v>
      </c>
      <c r="D68" s="1">
        <v>0</v>
      </c>
      <c r="E68" s="1">
        <v>0</v>
      </c>
      <c r="F68" s="1">
        <v>0</v>
      </c>
      <c r="G68" s="5">
        <v>1.9</v>
      </c>
      <c r="H68" s="1">
        <v>2</v>
      </c>
      <c r="I68" s="1">
        <v>53</v>
      </c>
      <c r="J68" s="1">
        <v>0.3</v>
      </c>
      <c r="K68" s="1">
        <v>14.2</v>
      </c>
      <c r="L68" s="1">
        <v>0</v>
      </c>
    </row>
    <row r="69" spans="1:12">
      <c r="A69" s="2">
        <v>40963.791666666664</v>
      </c>
      <c r="B69" s="1">
        <v>12.3</v>
      </c>
      <c r="C69" s="1">
        <v>45</v>
      </c>
      <c r="D69" s="1">
        <v>0</v>
      </c>
      <c r="E69" s="1">
        <v>0</v>
      </c>
      <c r="F69" s="1">
        <v>0</v>
      </c>
      <c r="G69" s="5">
        <v>1.9</v>
      </c>
      <c r="H69" s="1">
        <v>1</v>
      </c>
      <c r="I69" s="1">
        <v>31</v>
      </c>
      <c r="J69" s="1">
        <v>0</v>
      </c>
      <c r="K69" s="1">
        <v>11</v>
      </c>
      <c r="L69" s="1">
        <v>0</v>
      </c>
    </row>
    <row r="70" spans="1:12">
      <c r="A70" s="2">
        <v>40963.833333333336</v>
      </c>
      <c r="B70" s="1">
        <v>9.5</v>
      </c>
      <c r="C70" s="1">
        <v>54</v>
      </c>
      <c r="D70" s="1">
        <v>0</v>
      </c>
      <c r="E70" s="1">
        <v>0</v>
      </c>
      <c r="F70" s="1">
        <v>0</v>
      </c>
      <c r="G70" s="5">
        <v>1.9</v>
      </c>
      <c r="H70" s="1">
        <v>0.9</v>
      </c>
      <c r="I70" s="1">
        <v>342</v>
      </c>
      <c r="J70" s="1">
        <v>0</v>
      </c>
      <c r="K70" s="1">
        <v>7.7</v>
      </c>
      <c r="L70" s="1">
        <v>0</v>
      </c>
    </row>
    <row r="71" spans="1:12">
      <c r="A71" s="2">
        <v>40963.875</v>
      </c>
      <c r="B71" s="1">
        <v>8.3000000000000007</v>
      </c>
      <c r="C71" s="1">
        <v>59</v>
      </c>
      <c r="D71" s="1">
        <v>0</v>
      </c>
      <c r="E71" s="1">
        <v>0</v>
      </c>
      <c r="F71" s="1">
        <v>0</v>
      </c>
      <c r="G71" s="5">
        <v>1.9</v>
      </c>
      <c r="H71" s="1">
        <v>0.6</v>
      </c>
      <c r="I71" s="1">
        <v>53</v>
      </c>
      <c r="J71" s="1">
        <v>0</v>
      </c>
      <c r="K71" s="1">
        <v>6.5</v>
      </c>
      <c r="L71" s="1">
        <v>0</v>
      </c>
    </row>
    <row r="72" spans="1:12">
      <c r="A72" s="2">
        <v>40963.916666666664</v>
      </c>
      <c r="B72" s="1">
        <v>7.2</v>
      </c>
      <c r="C72" s="1">
        <v>64</v>
      </c>
      <c r="D72" s="1">
        <v>0</v>
      </c>
      <c r="E72" s="1">
        <v>0</v>
      </c>
      <c r="F72" s="1">
        <v>0</v>
      </c>
      <c r="G72" s="5">
        <v>1.9</v>
      </c>
      <c r="H72" s="1">
        <v>0.7</v>
      </c>
      <c r="I72" s="1">
        <v>63</v>
      </c>
      <c r="J72" s="1">
        <v>0</v>
      </c>
      <c r="K72" s="1">
        <v>5.5</v>
      </c>
      <c r="L72" s="1">
        <v>0</v>
      </c>
    </row>
    <row r="73" spans="1:12">
      <c r="A73" s="2">
        <v>40963.958333333336</v>
      </c>
      <c r="B73" s="1">
        <v>6</v>
      </c>
      <c r="C73" s="1">
        <v>68</v>
      </c>
      <c r="D73" s="1">
        <v>0</v>
      </c>
      <c r="E73" s="1">
        <v>0</v>
      </c>
      <c r="F73" s="1">
        <v>0</v>
      </c>
      <c r="G73" s="5">
        <v>1.9</v>
      </c>
      <c r="H73" s="1">
        <v>0.7</v>
      </c>
      <c r="I73" s="1">
        <v>258</v>
      </c>
      <c r="J73" s="1">
        <v>0</v>
      </c>
      <c r="K73" s="1">
        <v>4.7</v>
      </c>
      <c r="L73" s="1">
        <v>0</v>
      </c>
    </row>
    <row r="74" spans="1:12">
      <c r="A74" s="2">
        <v>40964</v>
      </c>
      <c r="B74" s="1">
        <v>5.8</v>
      </c>
      <c r="C74" s="1">
        <v>68</v>
      </c>
      <c r="D74" s="1">
        <v>0</v>
      </c>
      <c r="E74" s="1">
        <v>0</v>
      </c>
      <c r="F74" s="1">
        <v>0</v>
      </c>
      <c r="G74" s="5">
        <v>1.9</v>
      </c>
      <c r="H74" s="1">
        <v>0.7</v>
      </c>
      <c r="I74" s="1">
        <v>194</v>
      </c>
      <c r="J74" s="1">
        <v>0</v>
      </c>
      <c r="K74" s="1">
        <v>4.2</v>
      </c>
      <c r="L74" s="1">
        <v>0</v>
      </c>
    </row>
    <row r="75" spans="1:12">
      <c r="A75" s="2">
        <v>40964.041666666664</v>
      </c>
      <c r="B75" s="1">
        <v>5.6</v>
      </c>
      <c r="C75" s="1">
        <v>69</v>
      </c>
      <c r="D75" s="1">
        <v>0</v>
      </c>
      <c r="E75" s="1">
        <v>0</v>
      </c>
      <c r="F75" s="1">
        <v>0</v>
      </c>
      <c r="G75" s="5">
        <v>1.9</v>
      </c>
      <c r="H75" s="1">
        <v>0.9</v>
      </c>
      <c r="I75" s="1">
        <v>274</v>
      </c>
      <c r="J75" s="1">
        <v>0</v>
      </c>
      <c r="K75" s="1">
        <v>4.3</v>
      </c>
      <c r="L75" s="1">
        <v>0</v>
      </c>
    </row>
    <row r="76" spans="1:12">
      <c r="A76" s="2">
        <v>40964.083333333336</v>
      </c>
      <c r="B76" s="1">
        <v>5</v>
      </c>
      <c r="C76" s="1">
        <v>70</v>
      </c>
      <c r="D76" s="1">
        <v>0</v>
      </c>
      <c r="E76" s="1">
        <v>0</v>
      </c>
      <c r="F76" s="1">
        <v>0</v>
      </c>
      <c r="G76" s="5">
        <v>1.9</v>
      </c>
      <c r="H76" s="1">
        <v>1</v>
      </c>
      <c r="I76" s="1">
        <v>265</v>
      </c>
      <c r="J76" s="1">
        <v>0</v>
      </c>
      <c r="K76" s="1">
        <v>4.0999999999999996</v>
      </c>
      <c r="L76" s="1">
        <v>0</v>
      </c>
    </row>
    <row r="77" spans="1:12">
      <c r="A77" s="2">
        <v>40964.125</v>
      </c>
      <c r="B77" s="1">
        <v>4.0999999999999996</v>
      </c>
      <c r="C77" s="1">
        <v>71</v>
      </c>
      <c r="D77" s="1">
        <v>0</v>
      </c>
      <c r="E77" s="1">
        <v>0</v>
      </c>
      <c r="F77" s="1">
        <v>0</v>
      </c>
      <c r="G77" s="5">
        <v>1.9</v>
      </c>
      <c r="H77" s="1">
        <v>0.8</v>
      </c>
      <c r="I77" s="1">
        <v>240</v>
      </c>
      <c r="J77" s="1">
        <v>0</v>
      </c>
      <c r="K77" s="1">
        <v>3</v>
      </c>
      <c r="L77" s="1">
        <v>0</v>
      </c>
    </row>
    <row r="78" spans="1:12">
      <c r="A78" s="2">
        <v>40964.166666666664</v>
      </c>
      <c r="B78" s="1">
        <v>4.4000000000000004</v>
      </c>
      <c r="C78" s="1">
        <v>67</v>
      </c>
      <c r="D78" s="1">
        <v>0</v>
      </c>
      <c r="E78" s="1">
        <v>0</v>
      </c>
      <c r="F78" s="1">
        <v>0</v>
      </c>
      <c r="G78" s="5">
        <v>1.9</v>
      </c>
      <c r="H78" s="1">
        <v>1.1000000000000001</v>
      </c>
      <c r="I78" s="1">
        <v>275</v>
      </c>
      <c r="J78" s="1">
        <v>0</v>
      </c>
      <c r="K78" s="1">
        <v>3.4</v>
      </c>
      <c r="L78" s="1">
        <v>0</v>
      </c>
    </row>
    <row r="79" spans="1:12">
      <c r="A79" s="2">
        <v>40964.208333333336</v>
      </c>
      <c r="B79" s="1">
        <v>4.2</v>
      </c>
      <c r="C79" s="1">
        <v>68</v>
      </c>
      <c r="D79" s="1">
        <v>0</v>
      </c>
      <c r="E79" s="1">
        <v>0</v>
      </c>
      <c r="F79" s="1">
        <v>0</v>
      </c>
      <c r="G79" s="5">
        <v>1.9</v>
      </c>
      <c r="H79" s="1">
        <v>1.2</v>
      </c>
      <c r="I79" s="1">
        <v>273</v>
      </c>
      <c r="J79" s="1">
        <v>0</v>
      </c>
      <c r="K79" s="1">
        <v>3.4</v>
      </c>
      <c r="L79" s="1">
        <v>0</v>
      </c>
    </row>
    <row r="80" spans="1:12">
      <c r="A80" s="2">
        <v>40964.25</v>
      </c>
      <c r="B80" s="1">
        <v>3.8</v>
      </c>
      <c r="C80" s="1">
        <v>72</v>
      </c>
      <c r="D80" s="1">
        <v>0</v>
      </c>
      <c r="E80" s="1">
        <v>0</v>
      </c>
      <c r="F80" s="1">
        <v>0</v>
      </c>
      <c r="G80" s="5">
        <v>1.9</v>
      </c>
      <c r="H80" s="1">
        <v>0.9</v>
      </c>
      <c r="I80" s="1">
        <v>333</v>
      </c>
      <c r="J80" s="1">
        <v>0</v>
      </c>
      <c r="K80" s="1">
        <v>2.9</v>
      </c>
      <c r="L80" s="1">
        <v>0</v>
      </c>
    </row>
    <row r="81" spans="1:12">
      <c r="A81" s="2">
        <v>40964.291666666664</v>
      </c>
      <c r="B81" s="1">
        <v>3.8</v>
      </c>
      <c r="C81" s="1">
        <v>74</v>
      </c>
      <c r="D81" s="1">
        <v>0</v>
      </c>
      <c r="E81" s="1">
        <v>0</v>
      </c>
      <c r="F81" s="1">
        <v>0</v>
      </c>
      <c r="G81" s="5">
        <v>1.9</v>
      </c>
      <c r="H81" s="1">
        <v>0.8</v>
      </c>
      <c r="I81" s="1">
        <v>151</v>
      </c>
      <c r="J81" s="1">
        <v>0</v>
      </c>
      <c r="K81" s="1">
        <v>3.2</v>
      </c>
      <c r="L81" s="1">
        <v>0</v>
      </c>
    </row>
    <row r="82" spans="1:12">
      <c r="A82" s="2">
        <v>40964.333333333336</v>
      </c>
      <c r="B82" s="1">
        <v>3.3</v>
      </c>
      <c r="C82" s="1">
        <v>74</v>
      </c>
      <c r="D82" s="1">
        <v>0</v>
      </c>
      <c r="E82" s="1">
        <v>0</v>
      </c>
      <c r="F82" s="1">
        <v>0</v>
      </c>
      <c r="G82" s="5">
        <v>1.9</v>
      </c>
      <c r="H82" s="1">
        <v>0.6</v>
      </c>
      <c r="I82" s="1">
        <v>26</v>
      </c>
      <c r="J82" s="1">
        <v>0</v>
      </c>
      <c r="K82" s="1">
        <v>2.2000000000000002</v>
      </c>
      <c r="L82" s="1">
        <v>0</v>
      </c>
    </row>
    <row r="83" spans="1:12">
      <c r="A83" s="2">
        <v>40964.375</v>
      </c>
      <c r="B83" s="1">
        <v>5.6</v>
      </c>
      <c r="C83" s="1">
        <v>63</v>
      </c>
      <c r="D83" s="1">
        <v>0</v>
      </c>
      <c r="E83" s="1">
        <v>0</v>
      </c>
      <c r="F83" s="1">
        <v>0</v>
      </c>
      <c r="G83" s="5">
        <v>1.9</v>
      </c>
      <c r="H83" s="1">
        <v>0.2</v>
      </c>
      <c r="I83" s="1">
        <v>149</v>
      </c>
      <c r="J83" s="1">
        <v>0.4</v>
      </c>
      <c r="K83" s="1">
        <v>5.4</v>
      </c>
      <c r="L83" s="1">
        <v>0</v>
      </c>
    </row>
    <row r="84" spans="1:12">
      <c r="A84" s="2">
        <v>40964.416666666664</v>
      </c>
      <c r="B84" s="1">
        <v>8.1</v>
      </c>
      <c r="C84" s="1">
        <v>56</v>
      </c>
      <c r="D84" s="1">
        <v>0</v>
      </c>
      <c r="E84" s="1">
        <v>0</v>
      </c>
      <c r="F84" s="1">
        <v>0</v>
      </c>
      <c r="G84" s="5">
        <v>1.9</v>
      </c>
      <c r="H84" s="1">
        <v>0.9</v>
      </c>
      <c r="I84" s="1">
        <v>347</v>
      </c>
      <c r="J84" s="1">
        <v>1</v>
      </c>
      <c r="K84" s="1">
        <v>8.3000000000000007</v>
      </c>
      <c r="L84" s="1">
        <v>0</v>
      </c>
    </row>
    <row r="85" spans="1:12">
      <c r="A85" s="2">
        <v>40964.458333333336</v>
      </c>
      <c r="B85" s="1">
        <v>10.4</v>
      </c>
      <c r="C85" s="1">
        <v>52</v>
      </c>
      <c r="D85" s="1">
        <v>0</v>
      </c>
      <c r="E85" s="1">
        <v>0</v>
      </c>
      <c r="F85" s="1">
        <v>0</v>
      </c>
      <c r="G85" s="5">
        <v>1.9</v>
      </c>
      <c r="H85" s="1">
        <v>0.9</v>
      </c>
      <c r="I85" s="1">
        <v>160</v>
      </c>
      <c r="J85" s="1">
        <v>1.5</v>
      </c>
      <c r="K85" s="1">
        <v>10.7</v>
      </c>
      <c r="L85" s="1">
        <v>0</v>
      </c>
    </row>
    <row r="86" spans="1:12">
      <c r="A86" s="2">
        <v>40964.5</v>
      </c>
      <c r="B86" s="1">
        <v>12.8</v>
      </c>
      <c r="C86" s="1">
        <v>47</v>
      </c>
      <c r="D86" s="1">
        <v>0</v>
      </c>
      <c r="E86" s="1">
        <v>0</v>
      </c>
      <c r="F86" s="1">
        <v>0</v>
      </c>
      <c r="G86" s="5">
        <v>1.9</v>
      </c>
      <c r="H86" s="1">
        <v>1.4</v>
      </c>
      <c r="I86" s="1">
        <v>124</v>
      </c>
      <c r="J86" s="1">
        <v>2</v>
      </c>
      <c r="K86" s="1">
        <v>13.3</v>
      </c>
      <c r="L86" s="1">
        <v>0</v>
      </c>
    </row>
    <row r="87" spans="1:12">
      <c r="A87" s="2">
        <v>40964.541666666664</v>
      </c>
      <c r="B87" s="1">
        <v>13.7</v>
      </c>
      <c r="C87" s="1">
        <v>45</v>
      </c>
      <c r="D87" s="1">
        <v>0</v>
      </c>
      <c r="E87" s="1">
        <v>0</v>
      </c>
      <c r="F87" s="1">
        <v>0</v>
      </c>
      <c r="G87" s="5">
        <v>1.9</v>
      </c>
      <c r="H87" s="1">
        <v>2.4</v>
      </c>
      <c r="I87" s="1">
        <v>102</v>
      </c>
      <c r="J87" s="1">
        <v>2.1</v>
      </c>
      <c r="K87" s="1">
        <v>14.3</v>
      </c>
      <c r="L87" s="1">
        <v>0</v>
      </c>
    </row>
    <row r="88" spans="1:12">
      <c r="A88" s="2">
        <v>40964.583333333336</v>
      </c>
      <c r="B88" s="1">
        <v>15.7</v>
      </c>
      <c r="C88" s="1">
        <v>38</v>
      </c>
      <c r="D88" s="1">
        <v>0</v>
      </c>
      <c r="E88" s="1">
        <v>0</v>
      </c>
      <c r="F88" s="1">
        <v>0</v>
      </c>
      <c r="G88" s="5">
        <v>1.9</v>
      </c>
      <c r="H88" s="1">
        <v>2</v>
      </c>
      <c r="I88" s="1">
        <v>96</v>
      </c>
      <c r="J88" s="1">
        <v>2.2000000000000002</v>
      </c>
      <c r="K88" s="1">
        <v>15.9</v>
      </c>
      <c r="L88" s="1">
        <v>0</v>
      </c>
    </row>
    <row r="89" spans="1:12">
      <c r="A89" s="2">
        <v>40964.625</v>
      </c>
      <c r="B89" s="1">
        <v>16.7</v>
      </c>
      <c r="C89" s="1">
        <v>33</v>
      </c>
      <c r="D89" s="1">
        <v>0</v>
      </c>
      <c r="E89" s="1">
        <v>0</v>
      </c>
      <c r="F89" s="1">
        <v>0</v>
      </c>
      <c r="G89" s="5">
        <v>1.9</v>
      </c>
      <c r="H89" s="1">
        <v>2.2999999999999998</v>
      </c>
      <c r="I89" s="1">
        <v>93</v>
      </c>
      <c r="J89" s="1">
        <v>1.4</v>
      </c>
      <c r="K89" s="1">
        <v>16.899999999999999</v>
      </c>
      <c r="L89" s="1">
        <v>0</v>
      </c>
    </row>
    <row r="90" spans="1:12">
      <c r="A90" s="2">
        <v>40964.666666666664</v>
      </c>
      <c r="B90" s="1">
        <v>16.7</v>
      </c>
      <c r="C90" s="1">
        <v>35</v>
      </c>
      <c r="D90" s="1">
        <v>0</v>
      </c>
      <c r="E90" s="1">
        <v>0</v>
      </c>
      <c r="F90" s="1">
        <v>0</v>
      </c>
      <c r="G90" s="5">
        <v>1.9</v>
      </c>
      <c r="H90" s="1">
        <v>3.1</v>
      </c>
      <c r="I90" s="1">
        <v>78</v>
      </c>
      <c r="J90" s="1">
        <v>1</v>
      </c>
      <c r="K90" s="1">
        <v>17.100000000000001</v>
      </c>
      <c r="L90" s="1">
        <v>0</v>
      </c>
    </row>
    <row r="91" spans="1:12">
      <c r="A91" s="2">
        <v>40964.708333333336</v>
      </c>
      <c r="B91" s="1">
        <v>16</v>
      </c>
      <c r="C91" s="1">
        <v>39</v>
      </c>
      <c r="D91" s="1">
        <v>0</v>
      </c>
      <c r="E91" s="1">
        <v>0</v>
      </c>
      <c r="F91" s="1">
        <v>0</v>
      </c>
      <c r="G91" s="5">
        <v>1.9</v>
      </c>
      <c r="H91" s="1">
        <v>2.8</v>
      </c>
      <c r="I91" s="1">
        <v>59</v>
      </c>
      <c r="J91" s="1">
        <v>0.8</v>
      </c>
      <c r="K91" s="1">
        <v>16.3</v>
      </c>
      <c r="L91" s="1">
        <v>0</v>
      </c>
    </row>
    <row r="92" spans="1:12">
      <c r="A92" s="2">
        <v>40964.75</v>
      </c>
      <c r="B92" s="1">
        <v>14.3</v>
      </c>
      <c r="C92" s="1">
        <v>43</v>
      </c>
      <c r="D92" s="1">
        <v>0</v>
      </c>
      <c r="E92" s="1">
        <v>0</v>
      </c>
      <c r="F92" s="1">
        <v>0</v>
      </c>
      <c r="G92" s="5">
        <v>1.9</v>
      </c>
      <c r="H92" s="1">
        <v>2.1</v>
      </c>
      <c r="I92" s="1">
        <v>59</v>
      </c>
      <c r="J92" s="1">
        <v>0.3</v>
      </c>
      <c r="K92" s="1">
        <v>14.2</v>
      </c>
      <c r="L92" s="1">
        <v>0</v>
      </c>
    </row>
    <row r="93" spans="1:12">
      <c r="A93" s="2">
        <v>40964.791666666664</v>
      </c>
      <c r="B93" s="1">
        <v>12.3</v>
      </c>
      <c r="C93" s="1">
        <v>49</v>
      </c>
      <c r="D93" s="1">
        <v>0</v>
      </c>
      <c r="E93" s="1">
        <v>0</v>
      </c>
      <c r="F93" s="1">
        <v>0</v>
      </c>
      <c r="G93" s="5">
        <v>1.9</v>
      </c>
      <c r="H93" s="1">
        <v>0.9</v>
      </c>
      <c r="I93" s="1">
        <v>39</v>
      </c>
      <c r="J93" s="1">
        <v>0</v>
      </c>
      <c r="K93" s="1">
        <v>10.9</v>
      </c>
      <c r="L93" s="1">
        <v>0</v>
      </c>
    </row>
    <row r="94" spans="1:12">
      <c r="A94" s="2">
        <v>40964.833333333336</v>
      </c>
      <c r="B94" s="1">
        <v>10.199999999999999</v>
      </c>
      <c r="C94" s="1">
        <v>54</v>
      </c>
      <c r="D94" s="1">
        <v>0</v>
      </c>
      <c r="E94" s="1">
        <v>0</v>
      </c>
      <c r="F94" s="1">
        <v>0</v>
      </c>
      <c r="G94" s="5">
        <v>1.9</v>
      </c>
      <c r="H94" s="1">
        <v>0.9</v>
      </c>
      <c r="I94" s="1">
        <v>153</v>
      </c>
      <c r="J94" s="1">
        <v>0</v>
      </c>
      <c r="K94" s="1">
        <v>8.6999999999999993</v>
      </c>
      <c r="L94" s="1">
        <v>0</v>
      </c>
    </row>
    <row r="95" spans="1:12">
      <c r="A95" s="2">
        <v>40964.875</v>
      </c>
      <c r="B95" s="1">
        <v>9.1</v>
      </c>
      <c r="C95" s="1">
        <v>56</v>
      </c>
      <c r="D95" s="1">
        <v>0</v>
      </c>
      <c r="E95" s="1">
        <v>0</v>
      </c>
      <c r="F95" s="1">
        <v>0</v>
      </c>
      <c r="G95" s="5">
        <v>1.9</v>
      </c>
      <c r="H95" s="1">
        <v>0.9</v>
      </c>
      <c r="I95" s="1">
        <v>75</v>
      </c>
      <c r="J95" s="1">
        <v>0</v>
      </c>
      <c r="K95" s="1">
        <v>7.2</v>
      </c>
      <c r="L95" s="1">
        <v>0</v>
      </c>
    </row>
    <row r="96" spans="1:12">
      <c r="A96" s="2">
        <v>40964.916666666664</v>
      </c>
      <c r="B96" s="1">
        <v>7.5</v>
      </c>
      <c r="C96" s="1">
        <v>61</v>
      </c>
      <c r="D96" s="1">
        <v>0</v>
      </c>
      <c r="E96" s="1">
        <v>0</v>
      </c>
      <c r="F96" s="1">
        <v>0</v>
      </c>
      <c r="G96" s="5">
        <v>1.9</v>
      </c>
      <c r="H96" s="1">
        <v>0.7</v>
      </c>
      <c r="I96" s="1">
        <v>301</v>
      </c>
      <c r="J96" s="1">
        <v>0</v>
      </c>
      <c r="K96" s="1">
        <v>5.7</v>
      </c>
      <c r="L96" s="1">
        <v>0</v>
      </c>
    </row>
    <row r="97" spans="1:12">
      <c r="A97" s="2">
        <v>40964.958333333336</v>
      </c>
      <c r="B97" s="1">
        <v>7</v>
      </c>
      <c r="C97" s="1">
        <v>65</v>
      </c>
      <c r="D97" s="1">
        <v>0</v>
      </c>
      <c r="E97" s="1">
        <v>0</v>
      </c>
      <c r="F97" s="1">
        <v>0</v>
      </c>
      <c r="G97" s="5">
        <v>1.9</v>
      </c>
      <c r="H97" s="1">
        <v>0.7</v>
      </c>
      <c r="I97" s="1">
        <v>302</v>
      </c>
      <c r="J97" s="1">
        <v>0</v>
      </c>
      <c r="K97" s="1">
        <v>5.2</v>
      </c>
      <c r="L97" s="1">
        <v>0</v>
      </c>
    </row>
    <row r="98" spans="1:12">
      <c r="A98" s="2">
        <v>40965</v>
      </c>
      <c r="B98" s="1">
        <v>5.8</v>
      </c>
      <c r="C98" s="1">
        <v>67</v>
      </c>
      <c r="D98" s="1">
        <v>0</v>
      </c>
      <c r="E98" s="1">
        <v>0</v>
      </c>
      <c r="F98" s="1">
        <v>0</v>
      </c>
      <c r="G98" s="5">
        <v>1.9</v>
      </c>
      <c r="H98" s="1">
        <v>0.5</v>
      </c>
      <c r="I98" s="1">
        <v>210</v>
      </c>
      <c r="J98" s="1">
        <v>0</v>
      </c>
      <c r="K98" s="1">
        <v>4.4000000000000004</v>
      </c>
      <c r="L98" s="1">
        <v>0</v>
      </c>
    </row>
    <row r="99" spans="1:12">
      <c r="A99" s="2">
        <v>40965.041666666664</v>
      </c>
      <c r="B99" s="1">
        <v>5.0999999999999996</v>
      </c>
      <c r="C99" s="1">
        <v>67</v>
      </c>
      <c r="D99" s="1">
        <v>0</v>
      </c>
      <c r="E99" s="1">
        <v>0</v>
      </c>
      <c r="F99" s="1">
        <v>0</v>
      </c>
      <c r="G99" s="5">
        <v>1.9</v>
      </c>
      <c r="H99" s="1">
        <v>0.5</v>
      </c>
      <c r="I99" s="1">
        <v>30</v>
      </c>
      <c r="J99" s="1">
        <v>0</v>
      </c>
      <c r="K99" s="1">
        <v>3.5</v>
      </c>
      <c r="L99" s="1">
        <v>0</v>
      </c>
    </row>
    <row r="100" spans="1:12">
      <c r="A100" s="2">
        <v>40965.083333333336</v>
      </c>
      <c r="B100" s="1">
        <v>4.3</v>
      </c>
      <c r="C100" s="1">
        <v>70</v>
      </c>
      <c r="D100" s="1">
        <v>0</v>
      </c>
      <c r="E100" s="1">
        <v>0</v>
      </c>
      <c r="F100" s="1">
        <v>0</v>
      </c>
      <c r="G100" s="5">
        <v>1.9</v>
      </c>
      <c r="H100" s="1">
        <v>0.5</v>
      </c>
      <c r="I100" s="1">
        <v>165</v>
      </c>
      <c r="J100" s="1">
        <v>0</v>
      </c>
      <c r="K100" s="1">
        <v>2.7</v>
      </c>
      <c r="L100" s="1">
        <v>0</v>
      </c>
    </row>
    <row r="101" spans="1:12">
      <c r="A101" s="2">
        <v>40965.125</v>
      </c>
      <c r="B101" s="1">
        <v>3.9</v>
      </c>
      <c r="C101" s="1">
        <v>73</v>
      </c>
      <c r="D101" s="1">
        <v>0</v>
      </c>
      <c r="E101" s="1">
        <v>0</v>
      </c>
      <c r="F101" s="1">
        <v>0</v>
      </c>
      <c r="G101" s="5">
        <v>1.9</v>
      </c>
      <c r="H101" s="1">
        <v>0.8</v>
      </c>
      <c r="I101" s="1">
        <v>303</v>
      </c>
      <c r="J101" s="1">
        <v>0</v>
      </c>
      <c r="K101" s="1">
        <v>2.6</v>
      </c>
      <c r="L101" s="1">
        <v>0</v>
      </c>
    </row>
    <row r="102" spans="1:12">
      <c r="A102" s="2">
        <v>40965.166666666664</v>
      </c>
      <c r="B102" s="1">
        <v>3.5</v>
      </c>
      <c r="C102" s="1">
        <v>71</v>
      </c>
      <c r="D102" s="1">
        <v>0</v>
      </c>
      <c r="E102" s="1">
        <v>0</v>
      </c>
      <c r="F102" s="1">
        <v>0</v>
      </c>
      <c r="G102" s="5">
        <v>1.9</v>
      </c>
      <c r="H102" s="1">
        <v>0.4</v>
      </c>
      <c r="I102" s="1">
        <v>37</v>
      </c>
      <c r="J102" s="1">
        <v>0</v>
      </c>
      <c r="K102" s="1">
        <v>2.1</v>
      </c>
      <c r="L102" s="1">
        <v>0</v>
      </c>
    </row>
    <row r="103" spans="1:12">
      <c r="A103" s="2">
        <v>40965.208333333336</v>
      </c>
      <c r="B103" s="1">
        <v>2.4</v>
      </c>
      <c r="C103" s="1">
        <v>80</v>
      </c>
      <c r="D103" s="1">
        <v>0</v>
      </c>
      <c r="E103" s="1">
        <v>0</v>
      </c>
      <c r="F103" s="1">
        <v>0</v>
      </c>
      <c r="G103" s="5">
        <v>1.9</v>
      </c>
      <c r="H103" s="1">
        <v>0.7</v>
      </c>
      <c r="I103" s="1">
        <v>348</v>
      </c>
      <c r="J103" s="1">
        <v>0</v>
      </c>
      <c r="K103" s="1">
        <v>1.3</v>
      </c>
      <c r="L103" s="1">
        <v>0</v>
      </c>
    </row>
    <row r="104" spans="1:12">
      <c r="A104" s="2">
        <v>40965.25</v>
      </c>
      <c r="B104" s="1">
        <v>2.8</v>
      </c>
      <c r="C104" s="1">
        <v>76</v>
      </c>
      <c r="D104" s="1">
        <v>0</v>
      </c>
      <c r="E104" s="1">
        <v>0</v>
      </c>
      <c r="F104" s="1">
        <v>0</v>
      </c>
      <c r="G104" s="5">
        <v>1.9</v>
      </c>
      <c r="H104" s="1">
        <v>0.6</v>
      </c>
      <c r="I104" s="1">
        <v>223</v>
      </c>
      <c r="J104" s="1">
        <v>0</v>
      </c>
      <c r="K104" s="1">
        <v>1.4</v>
      </c>
      <c r="L104" s="1">
        <v>0</v>
      </c>
    </row>
    <row r="105" spans="1:12">
      <c r="A105" s="2">
        <v>40965.291666666664</v>
      </c>
      <c r="B105" s="1">
        <v>2.1</v>
      </c>
      <c r="C105" s="1">
        <v>77</v>
      </c>
      <c r="D105" s="1">
        <v>0</v>
      </c>
      <c r="E105" s="1">
        <v>0</v>
      </c>
      <c r="F105" s="1">
        <v>0</v>
      </c>
      <c r="G105" s="5">
        <v>1.9</v>
      </c>
      <c r="H105" s="1">
        <v>0.5</v>
      </c>
      <c r="I105" s="1">
        <v>277</v>
      </c>
      <c r="J105" s="1">
        <v>0</v>
      </c>
      <c r="K105" s="1">
        <v>0.7</v>
      </c>
      <c r="L105" s="1">
        <v>0</v>
      </c>
    </row>
    <row r="106" spans="1:12">
      <c r="A106" s="2">
        <v>40965.333333333336</v>
      </c>
      <c r="B106" s="1">
        <v>1.5</v>
      </c>
      <c r="C106" s="1">
        <v>78</v>
      </c>
      <c r="D106" s="1">
        <v>0</v>
      </c>
      <c r="E106" s="1">
        <v>0</v>
      </c>
      <c r="F106" s="1">
        <v>0</v>
      </c>
      <c r="G106" s="5">
        <v>1.9</v>
      </c>
      <c r="H106" s="1">
        <v>0.5</v>
      </c>
      <c r="I106" s="1">
        <v>100</v>
      </c>
      <c r="J106" s="1">
        <v>0</v>
      </c>
      <c r="K106" s="1">
        <v>0.6</v>
      </c>
      <c r="L106" s="1">
        <v>0</v>
      </c>
    </row>
    <row r="107" spans="1:12">
      <c r="A107" s="2">
        <v>40965.375</v>
      </c>
      <c r="B107" s="1">
        <v>3.8</v>
      </c>
      <c r="C107" s="1">
        <v>72</v>
      </c>
      <c r="D107" s="1">
        <v>0</v>
      </c>
      <c r="E107" s="1">
        <v>0</v>
      </c>
      <c r="F107" s="1">
        <v>0</v>
      </c>
      <c r="G107" s="5">
        <v>1.9</v>
      </c>
      <c r="H107" s="1">
        <v>0.5</v>
      </c>
      <c r="I107" s="1">
        <v>280</v>
      </c>
      <c r="J107" s="1">
        <v>0.4</v>
      </c>
      <c r="K107" s="1">
        <v>3.6</v>
      </c>
      <c r="L107" s="1">
        <v>0</v>
      </c>
    </row>
    <row r="108" spans="1:12">
      <c r="A108" s="2">
        <v>40965.416666666664</v>
      </c>
      <c r="B108" s="1">
        <v>6.6</v>
      </c>
      <c r="C108" s="1">
        <v>64</v>
      </c>
      <c r="D108" s="1">
        <v>0</v>
      </c>
      <c r="E108" s="1">
        <v>0</v>
      </c>
      <c r="F108" s="1">
        <v>0</v>
      </c>
      <c r="G108" s="5">
        <v>1.9</v>
      </c>
      <c r="H108" s="1">
        <v>1</v>
      </c>
      <c r="I108" s="1">
        <v>341</v>
      </c>
      <c r="J108" s="1">
        <v>1</v>
      </c>
      <c r="K108" s="1">
        <v>7</v>
      </c>
      <c r="L108" s="1">
        <v>0</v>
      </c>
    </row>
    <row r="109" spans="1:12">
      <c r="A109" s="2">
        <v>40965.458333333336</v>
      </c>
      <c r="B109" s="1">
        <v>8.3000000000000007</v>
      </c>
      <c r="C109" s="1">
        <v>57</v>
      </c>
      <c r="D109" s="1">
        <v>0</v>
      </c>
      <c r="E109" s="1">
        <v>0</v>
      </c>
      <c r="F109" s="1">
        <v>0</v>
      </c>
      <c r="G109" s="5">
        <v>1.9</v>
      </c>
      <c r="H109" s="1">
        <v>1.2</v>
      </c>
      <c r="I109" s="1">
        <v>225</v>
      </c>
      <c r="J109" s="1">
        <v>1</v>
      </c>
      <c r="K109" s="1">
        <v>8.9</v>
      </c>
      <c r="L109" s="1">
        <v>0</v>
      </c>
    </row>
    <row r="110" spans="1:12">
      <c r="A110" s="2">
        <v>40965.5</v>
      </c>
      <c r="B110" s="1">
        <v>9</v>
      </c>
      <c r="C110" s="1">
        <v>51</v>
      </c>
      <c r="D110" s="1">
        <v>0</v>
      </c>
      <c r="E110" s="1">
        <v>0</v>
      </c>
      <c r="F110" s="1">
        <v>12</v>
      </c>
      <c r="G110" s="5">
        <v>2.1</v>
      </c>
      <c r="H110" s="1">
        <v>3.4</v>
      </c>
      <c r="I110" s="1">
        <v>342</v>
      </c>
      <c r="J110" s="1">
        <v>0.7</v>
      </c>
      <c r="K110" s="1">
        <v>9.1999999999999993</v>
      </c>
      <c r="L110" s="1">
        <v>0</v>
      </c>
    </row>
    <row r="111" spans="1:12">
      <c r="A111" s="2">
        <v>40965.541666666664</v>
      </c>
      <c r="B111" s="1">
        <v>12.9</v>
      </c>
      <c r="C111" s="1">
        <v>31</v>
      </c>
      <c r="D111" s="1">
        <v>0</v>
      </c>
      <c r="E111" s="1">
        <v>0</v>
      </c>
      <c r="F111" s="1">
        <v>0</v>
      </c>
      <c r="G111" s="5">
        <v>2.1</v>
      </c>
      <c r="H111" s="1">
        <v>3.1</v>
      </c>
      <c r="I111" s="1">
        <v>345</v>
      </c>
      <c r="J111" s="1">
        <v>2.2000000000000002</v>
      </c>
      <c r="K111" s="1">
        <v>13.3</v>
      </c>
      <c r="L111" s="1">
        <v>0</v>
      </c>
    </row>
    <row r="112" spans="1:12">
      <c r="A112" s="2">
        <v>40965.583333333336</v>
      </c>
      <c r="B112" s="1">
        <v>14.2</v>
      </c>
      <c r="C112" s="1">
        <v>17</v>
      </c>
      <c r="D112" s="1">
        <v>0</v>
      </c>
      <c r="E112" s="1">
        <v>0</v>
      </c>
      <c r="F112" s="1">
        <v>0</v>
      </c>
      <c r="G112" s="5">
        <v>2.1</v>
      </c>
      <c r="H112" s="1">
        <v>5.3</v>
      </c>
      <c r="I112" s="1">
        <v>279</v>
      </c>
      <c r="J112" s="1">
        <v>1.4</v>
      </c>
      <c r="K112" s="1">
        <v>14.4</v>
      </c>
      <c r="L112" s="1">
        <v>0</v>
      </c>
    </row>
    <row r="113" spans="1:12">
      <c r="A113" s="2">
        <v>40965.625</v>
      </c>
      <c r="B113" s="1">
        <v>14</v>
      </c>
      <c r="C113" s="1">
        <v>14</v>
      </c>
      <c r="D113" s="1">
        <v>0</v>
      </c>
      <c r="E113" s="1">
        <v>0</v>
      </c>
      <c r="F113" s="1">
        <v>0</v>
      </c>
      <c r="G113" s="5">
        <v>2.1</v>
      </c>
      <c r="H113" s="1">
        <v>4.5999999999999996</v>
      </c>
      <c r="I113" s="1">
        <v>338</v>
      </c>
      <c r="J113" s="1">
        <v>1</v>
      </c>
      <c r="K113" s="1">
        <v>14.1</v>
      </c>
      <c r="L113" s="1">
        <v>0</v>
      </c>
    </row>
    <row r="114" spans="1:12">
      <c r="A114" s="2">
        <v>40965.666666666664</v>
      </c>
      <c r="B114" s="1">
        <v>14.7</v>
      </c>
      <c r="C114" s="1">
        <v>14</v>
      </c>
      <c r="D114" s="1">
        <v>0</v>
      </c>
      <c r="E114" s="1">
        <v>0</v>
      </c>
      <c r="F114" s="1">
        <v>0</v>
      </c>
      <c r="G114" s="5">
        <v>2.1</v>
      </c>
      <c r="H114" s="1">
        <v>4.0999999999999996</v>
      </c>
      <c r="I114" s="1">
        <v>297</v>
      </c>
      <c r="J114" s="1">
        <v>1</v>
      </c>
      <c r="K114" s="1">
        <v>15.1</v>
      </c>
      <c r="L114" s="1">
        <v>0</v>
      </c>
    </row>
    <row r="115" spans="1:12">
      <c r="A115" s="2">
        <v>40965.708333333336</v>
      </c>
      <c r="B115" s="1">
        <v>14.1</v>
      </c>
      <c r="C115" s="1">
        <v>14</v>
      </c>
      <c r="D115" s="1">
        <v>0</v>
      </c>
      <c r="E115" s="1">
        <v>0</v>
      </c>
      <c r="F115" s="1">
        <v>0</v>
      </c>
      <c r="G115" s="5">
        <v>2.1</v>
      </c>
      <c r="H115" s="1">
        <v>4.3</v>
      </c>
      <c r="I115" s="1">
        <v>348</v>
      </c>
      <c r="J115" s="1">
        <v>0.8</v>
      </c>
      <c r="K115" s="1">
        <v>14.5</v>
      </c>
      <c r="L115" s="1">
        <v>0</v>
      </c>
    </row>
    <row r="116" spans="1:12">
      <c r="A116" s="2">
        <v>40965.75</v>
      </c>
      <c r="B116" s="1">
        <v>12.7</v>
      </c>
      <c r="C116" s="1">
        <v>16</v>
      </c>
      <c r="D116" s="1">
        <v>0</v>
      </c>
      <c r="E116" s="1">
        <v>0</v>
      </c>
      <c r="F116" s="1">
        <v>0</v>
      </c>
      <c r="G116" s="5">
        <v>2.1</v>
      </c>
      <c r="H116" s="1">
        <v>3.4</v>
      </c>
      <c r="I116" s="1">
        <v>33</v>
      </c>
      <c r="J116" s="1">
        <v>0.3</v>
      </c>
      <c r="K116" s="1">
        <v>12.6</v>
      </c>
      <c r="L116" s="1">
        <v>0</v>
      </c>
    </row>
    <row r="117" spans="1:12">
      <c r="A117" s="2">
        <v>40965.791666666664</v>
      </c>
      <c r="B117" s="1">
        <v>10.3</v>
      </c>
      <c r="C117" s="1">
        <v>18</v>
      </c>
      <c r="D117" s="1">
        <v>0</v>
      </c>
      <c r="E117" s="1">
        <v>0</v>
      </c>
      <c r="F117" s="1">
        <v>0</v>
      </c>
      <c r="G117" s="5">
        <v>2.1</v>
      </c>
      <c r="H117" s="1">
        <v>2.5</v>
      </c>
      <c r="I117" s="1">
        <v>4</v>
      </c>
      <c r="J117" s="1">
        <v>0</v>
      </c>
      <c r="K117" s="1">
        <v>9.9</v>
      </c>
      <c r="L117" s="1">
        <v>0</v>
      </c>
    </row>
    <row r="118" spans="1:12">
      <c r="A118" s="2">
        <v>40965.833333333336</v>
      </c>
      <c r="B118" s="1">
        <v>9.1</v>
      </c>
      <c r="C118" s="1">
        <v>16</v>
      </c>
      <c r="D118" s="1">
        <v>0</v>
      </c>
      <c r="E118" s="1">
        <v>0</v>
      </c>
      <c r="F118" s="1">
        <v>0</v>
      </c>
      <c r="G118" s="5">
        <v>2.1</v>
      </c>
      <c r="H118" s="1">
        <v>2.7</v>
      </c>
      <c r="I118" s="1">
        <v>296</v>
      </c>
      <c r="J118" s="1">
        <v>0</v>
      </c>
      <c r="K118" s="1">
        <v>8.9</v>
      </c>
      <c r="L118" s="1">
        <v>0</v>
      </c>
    </row>
    <row r="119" spans="1:12">
      <c r="A119" s="2">
        <v>40965.875</v>
      </c>
      <c r="B119" s="1">
        <v>8.5</v>
      </c>
      <c r="C119" s="1">
        <v>17</v>
      </c>
      <c r="D119" s="1">
        <v>0</v>
      </c>
      <c r="E119" s="1">
        <v>0</v>
      </c>
      <c r="F119" s="1">
        <v>0</v>
      </c>
      <c r="G119" s="5">
        <v>2.1</v>
      </c>
      <c r="H119" s="1">
        <v>3.1</v>
      </c>
      <c r="I119" s="1">
        <v>14</v>
      </c>
      <c r="J119" s="1">
        <v>0</v>
      </c>
      <c r="K119" s="1">
        <v>8.1999999999999993</v>
      </c>
      <c r="L119" s="1">
        <v>0</v>
      </c>
    </row>
    <row r="120" spans="1:12">
      <c r="A120" s="2">
        <v>40965.916666666664</v>
      </c>
      <c r="B120" s="1">
        <v>7.5</v>
      </c>
      <c r="C120" s="1">
        <v>20</v>
      </c>
      <c r="D120" s="1">
        <v>0</v>
      </c>
      <c r="E120" s="1">
        <v>0</v>
      </c>
      <c r="F120" s="1">
        <v>0</v>
      </c>
      <c r="G120" s="5">
        <v>2.1</v>
      </c>
      <c r="H120" s="1">
        <v>2.2000000000000002</v>
      </c>
      <c r="I120" s="1">
        <v>195</v>
      </c>
      <c r="J120" s="1">
        <v>0</v>
      </c>
      <c r="K120" s="1">
        <v>7</v>
      </c>
      <c r="L120" s="1">
        <v>0</v>
      </c>
    </row>
    <row r="121" spans="1:12">
      <c r="A121" s="2">
        <v>40965.958333333336</v>
      </c>
      <c r="B121" s="1">
        <v>6.9</v>
      </c>
      <c r="C121" s="1">
        <v>22</v>
      </c>
      <c r="D121" s="1">
        <v>0</v>
      </c>
      <c r="E121" s="1">
        <v>0</v>
      </c>
      <c r="F121" s="1">
        <v>0</v>
      </c>
      <c r="G121" s="5">
        <v>2.1</v>
      </c>
      <c r="H121" s="1">
        <v>3</v>
      </c>
      <c r="I121" s="1">
        <v>239</v>
      </c>
      <c r="J121" s="1">
        <v>0</v>
      </c>
      <c r="K121" s="1">
        <v>6.4</v>
      </c>
      <c r="L121" s="1">
        <v>0</v>
      </c>
    </row>
    <row r="122" spans="1:12">
      <c r="A122" s="2">
        <v>40966</v>
      </c>
      <c r="B122" s="1">
        <v>6.7</v>
      </c>
      <c r="C122" s="1">
        <v>25</v>
      </c>
      <c r="D122" s="1">
        <v>0</v>
      </c>
      <c r="E122" s="1">
        <v>0</v>
      </c>
      <c r="F122" s="1">
        <v>0</v>
      </c>
      <c r="G122" s="5">
        <v>2.1</v>
      </c>
      <c r="H122" s="1">
        <v>2.6</v>
      </c>
      <c r="I122" s="1">
        <v>221</v>
      </c>
      <c r="J122" s="1">
        <v>0</v>
      </c>
      <c r="K122" s="1">
        <v>6</v>
      </c>
      <c r="L122" s="1">
        <v>0</v>
      </c>
    </row>
    <row r="123" spans="1:12">
      <c r="A123" s="2">
        <v>40966.041666666664</v>
      </c>
      <c r="B123" s="1">
        <v>5.3</v>
      </c>
      <c r="C123" s="1">
        <v>30</v>
      </c>
      <c r="D123" s="1">
        <v>0</v>
      </c>
      <c r="E123" s="1">
        <v>0</v>
      </c>
      <c r="F123" s="1">
        <v>0</v>
      </c>
      <c r="G123" s="5">
        <v>2.1</v>
      </c>
      <c r="H123" s="1">
        <v>1.7</v>
      </c>
      <c r="I123" s="1">
        <v>282</v>
      </c>
      <c r="J123" s="1">
        <v>0</v>
      </c>
      <c r="K123" s="1">
        <v>4.4000000000000004</v>
      </c>
      <c r="L123" s="1">
        <v>0</v>
      </c>
    </row>
    <row r="124" spans="1:12">
      <c r="A124" s="2">
        <v>40966.083333333336</v>
      </c>
      <c r="B124" s="1">
        <v>4.3</v>
      </c>
      <c r="C124" s="1">
        <v>30</v>
      </c>
      <c r="D124" s="1">
        <v>0</v>
      </c>
      <c r="E124" s="1">
        <v>0</v>
      </c>
      <c r="F124" s="1">
        <v>0</v>
      </c>
      <c r="G124" s="5">
        <v>2.1</v>
      </c>
      <c r="H124" s="1">
        <v>0.8</v>
      </c>
      <c r="I124" s="1">
        <v>335</v>
      </c>
      <c r="J124" s="1">
        <v>0</v>
      </c>
      <c r="K124" s="1">
        <v>3.2</v>
      </c>
      <c r="L124" s="1">
        <v>0</v>
      </c>
    </row>
    <row r="125" spans="1:12">
      <c r="A125" s="2">
        <v>40966.125</v>
      </c>
      <c r="B125" s="1">
        <v>3.7</v>
      </c>
      <c r="C125" s="1">
        <v>33</v>
      </c>
      <c r="D125" s="1">
        <v>0</v>
      </c>
      <c r="E125" s="1">
        <v>0</v>
      </c>
      <c r="F125" s="1">
        <v>0</v>
      </c>
      <c r="G125" s="5">
        <v>2.1</v>
      </c>
      <c r="H125" s="1">
        <v>0.9</v>
      </c>
      <c r="I125" s="1">
        <v>297</v>
      </c>
      <c r="J125" s="1">
        <v>0</v>
      </c>
      <c r="K125" s="1">
        <v>2.4</v>
      </c>
      <c r="L125" s="1">
        <v>0</v>
      </c>
    </row>
    <row r="126" spans="1:12">
      <c r="A126" s="2">
        <v>40966.166666666664</v>
      </c>
      <c r="B126" s="1">
        <v>3.5</v>
      </c>
      <c r="C126" s="1">
        <v>36</v>
      </c>
      <c r="D126" s="1">
        <v>0</v>
      </c>
      <c r="E126" s="1">
        <v>0</v>
      </c>
      <c r="F126" s="1">
        <v>0</v>
      </c>
      <c r="G126" s="5">
        <v>2.1</v>
      </c>
      <c r="H126" s="1">
        <v>1.2</v>
      </c>
      <c r="I126" s="1">
        <v>1</v>
      </c>
      <c r="J126" s="1">
        <v>0</v>
      </c>
      <c r="K126" s="1">
        <v>2.1</v>
      </c>
      <c r="L126" s="1">
        <v>0</v>
      </c>
    </row>
    <row r="127" spans="1:12">
      <c r="A127" s="2">
        <v>40966.208333333336</v>
      </c>
      <c r="B127" s="1">
        <v>3</v>
      </c>
      <c r="C127" s="1">
        <v>39</v>
      </c>
      <c r="D127" s="1">
        <v>0</v>
      </c>
      <c r="E127" s="1">
        <v>0</v>
      </c>
      <c r="F127" s="1">
        <v>0</v>
      </c>
      <c r="G127" s="5">
        <v>2.1</v>
      </c>
      <c r="H127" s="1">
        <v>1.4</v>
      </c>
      <c r="I127" s="1">
        <v>74</v>
      </c>
      <c r="J127" s="1">
        <v>0</v>
      </c>
      <c r="K127" s="1">
        <v>2</v>
      </c>
      <c r="L127" s="1">
        <v>0</v>
      </c>
    </row>
    <row r="128" spans="1:12">
      <c r="A128" s="2">
        <v>40966.25</v>
      </c>
      <c r="B128" s="1">
        <v>1.9</v>
      </c>
      <c r="C128" s="1">
        <v>44</v>
      </c>
      <c r="D128" s="1">
        <v>0</v>
      </c>
      <c r="E128" s="1">
        <v>0</v>
      </c>
      <c r="F128" s="1">
        <v>0</v>
      </c>
      <c r="G128" s="5">
        <v>2.1</v>
      </c>
      <c r="H128" s="1">
        <v>0.7</v>
      </c>
      <c r="I128" s="1">
        <v>116</v>
      </c>
      <c r="J128" s="1">
        <v>0</v>
      </c>
      <c r="K128" s="1">
        <v>0.4</v>
      </c>
      <c r="L128" s="1">
        <v>0</v>
      </c>
    </row>
    <row r="129" spans="1:12">
      <c r="A129" s="2">
        <v>40966.291666666664</v>
      </c>
      <c r="B129" s="1">
        <v>1.7</v>
      </c>
      <c r="C129" s="1">
        <v>45</v>
      </c>
      <c r="D129" s="1">
        <v>0</v>
      </c>
      <c r="E129" s="1">
        <v>0</v>
      </c>
      <c r="F129" s="1">
        <v>0</v>
      </c>
      <c r="G129" s="5">
        <v>2.1</v>
      </c>
      <c r="H129" s="1">
        <v>1.1000000000000001</v>
      </c>
      <c r="I129" s="1">
        <v>293</v>
      </c>
      <c r="J129" s="1">
        <v>0</v>
      </c>
      <c r="K129" s="1">
        <v>0.4</v>
      </c>
      <c r="L129" s="1">
        <v>0</v>
      </c>
    </row>
    <row r="130" spans="1:12">
      <c r="A130" s="2">
        <v>40966.333333333336</v>
      </c>
      <c r="B130" s="1">
        <v>0.5</v>
      </c>
      <c r="C130" s="1">
        <v>51</v>
      </c>
      <c r="D130" s="1">
        <v>0</v>
      </c>
      <c r="E130" s="1">
        <v>0</v>
      </c>
      <c r="F130" s="1">
        <v>0</v>
      </c>
      <c r="G130" s="5">
        <v>2.1</v>
      </c>
      <c r="H130" s="1">
        <v>0.9</v>
      </c>
      <c r="I130" s="1">
        <v>304</v>
      </c>
      <c r="J130" s="1">
        <v>0</v>
      </c>
      <c r="K130" s="1">
        <v>-0.7</v>
      </c>
      <c r="L130" s="1">
        <v>0</v>
      </c>
    </row>
    <row r="131" spans="1:12">
      <c r="A131" s="2">
        <v>40966.375</v>
      </c>
      <c r="B131" s="1">
        <v>3</v>
      </c>
      <c r="C131" s="1">
        <v>46</v>
      </c>
      <c r="D131" s="1">
        <v>0</v>
      </c>
      <c r="E131" s="1">
        <v>0</v>
      </c>
      <c r="F131" s="1">
        <v>0</v>
      </c>
      <c r="G131" s="5">
        <v>2.1</v>
      </c>
      <c r="H131" s="1">
        <v>0.6</v>
      </c>
      <c r="I131" s="1">
        <v>320</v>
      </c>
      <c r="J131" s="1">
        <v>0.5</v>
      </c>
      <c r="K131" s="1">
        <v>2.9</v>
      </c>
      <c r="L131" s="1">
        <v>0</v>
      </c>
    </row>
    <row r="132" spans="1:12">
      <c r="A132" s="2">
        <v>40966.416666666664</v>
      </c>
      <c r="B132" s="1">
        <v>5.0999999999999996</v>
      </c>
      <c r="C132" s="1">
        <v>40</v>
      </c>
      <c r="D132" s="1">
        <v>0</v>
      </c>
      <c r="E132" s="1">
        <v>0</v>
      </c>
      <c r="F132" s="1">
        <v>0</v>
      </c>
      <c r="G132" s="5">
        <v>2.1</v>
      </c>
      <c r="H132" s="1">
        <v>1</v>
      </c>
      <c r="I132" s="1">
        <v>119</v>
      </c>
      <c r="J132" s="1">
        <v>1.1000000000000001</v>
      </c>
      <c r="K132" s="1">
        <v>5.3</v>
      </c>
      <c r="L132" s="1">
        <v>0</v>
      </c>
    </row>
    <row r="133" spans="1:12">
      <c r="A133" s="2">
        <v>40966.458333333336</v>
      </c>
      <c r="B133" s="1">
        <v>6.5</v>
      </c>
      <c r="C133" s="1">
        <v>35</v>
      </c>
      <c r="D133" s="1">
        <v>0</v>
      </c>
      <c r="E133" s="1">
        <v>0</v>
      </c>
      <c r="F133" s="1">
        <v>0</v>
      </c>
      <c r="G133" s="5">
        <v>2.1</v>
      </c>
      <c r="H133" s="1">
        <v>1.5</v>
      </c>
      <c r="I133" s="1">
        <v>107</v>
      </c>
      <c r="J133" s="1">
        <v>1.6</v>
      </c>
      <c r="K133" s="1">
        <v>7</v>
      </c>
      <c r="L133" s="1">
        <v>0</v>
      </c>
    </row>
    <row r="134" spans="1:12">
      <c r="A134" s="2">
        <v>40966.5</v>
      </c>
      <c r="B134" s="1">
        <v>8.9</v>
      </c>
      <c r="C134" s="1">
        <v>28</v>
      </c>
      <c r="D134" s="1">
        <v>0</v>
      </c>
      <c r="E134" s="1">
        <v>0</v>
      </c>
      <c r="F134" s="1">
        <v>0</v>
      </c>
      <c r="G134" s="5">
        <v>2.1</v>
      </c>
      <c r="H134" s="1">
        <v>1.9</v>
      </c>
      <c r="I134" s="1">
        <v>103</v>
      </c>
      <c r="J134" s="1">
        <v>2</v>
      </c>
      <c r="K134" s="1">
        <v>9.4</v>
      </c>
      <c r="L134" s="1">
        <v>0</v>
      </c>
    </row>
    <row r="135" spans="1:12">
      <c r="A135" s="2">
        <v>40966.541666666664</v>
      </c>
      <c r="B135" s="1">
        <v>10.1</v>
      </c>
      <c r="C135" s="1">
        <v>26</v>
      </c>
      <c r="D135" s="1">
        <v>0</v>
      </c>
      <c r="E135" s="1">
        <v>0</v>
      </c>
      <c r="F135" s="1">
        <v>0</v>
      </c>
      <c r="G135" s="5">
        <v>2.1</v>
      </c>
      <c r="H135" s="1">
        <v>3.2</v>
      </c>
      <c r="I135" s="1">
        <v>104</v>
      </c>
      <c r="J135" s="1">
        <v>2.2000000000000002</v>
      </c>
      <c r="K135" s="1">
        <v>10.7</v>
      </c>
      <c r="L135" s="1">
        <v>0</v>
      </c>
    </row>
    <row r="136" spans="1:12">
      <c r="A136" s="2">
        <v>40966.583333333336</v>
      </c>
      <c r="B136" s="1">
        <v>11.7</v>
      </c>
      <c r="C136" s="1">
        <v>25</v>
      </c>
      <c r="D136" s="1">
        <v>0</v>
      </c>
      <c r="E136" s="1">
        <v>0</v>
      </c>
      <c r="F136" s="1">
        <v>0</v>
      </c>
      <c r="G136" s="5">
        <v>2.1</v>
      </c>
      <c r="H136" s="1">
        <v>3.1</v>
      </c>
      <c r="I136" s="1">
        <v>104</v>
      </c>
      <c r="J136" s="1">
        <v>2.2000000000000002</v>
      </c>
      <c r="K136" s="1">
        <v>12</v>
      </c>
      <c r="L136" s="1">
        <v>0</v>
      </c>
    </row>
    <row r="137" spans="1:12">
      <c r="A137" s="2">
        <v>40966.625</v>
      </c>
      <c r="B137" s="1">
        <v>12.3</v>
      </c>
      <c r="C137" s="1">
        <v>26</v>
      </c>
      <c r="D137" s="1">
        <v>0</v>
      </c>
      <c r="E137" s="1">
        <v>0</v>
      </c>
      <c r="F137" s="1">
        <v>0</v>
      </c>
      <c r="G137" s="5">
        <v>2.1</v>
      </c>
      <c r="H137" s="1">
        <v>3.8</v>
      </c>
      <c r="I137" s="1">
        <v>105</v>
      </c>
      <c r="J137" s="1">
        <v>1.8</v>
      </c>
      <c r="K137" s="1">
        <v>12.7</v>
      </c>
      <c r="L137" s="1">
        <v>0</v>
      </c>
    </row>
    <row r="138" spans="1:12">
      <c r="A138" s="2">
        <v>40966.666666666664</v>
      </c>
      <c r="B138" s="1">
        <v>11.5</v>
      </c>
      <c r="C138" s="1">
        <v>33</v>
      </c>
      <c r="D138" s="1">
        <v>0</v>
      </c>
      <c r="E138" s="1">
        <v>0</v>
      </c>
      <c r="F138" s="1">
        <v>0</v>
      </c>
      <c r="G138" s="5">
        <v>2.1</v>
      </c>
      <c r="H138" s="1">
        <v>5.4</v>
      </c>
      <c r="I138" s="1">
        <v>100</v>
      </c>
      <c r="J138" s="1">
        <v>1.2</v>
      </c>
      <c r="K138" s="1">
        <v>11.8</v>
      </c>
      <c r="L138" s="1">
        <v>0</v>
      </c>
    </row>
    <row r="139" spans="1:12">
      <c r="A139" s="2">
        <v>40966.708333333336</v>
      </c>
      <c r="B139" s="1">
        <v>10.3</v>
      </c>
      <c r="C139" s="1">
        <v>41</v>
      </c>
      <c r="D139" s="1">
        <v>0</v>
      </c>
      <c r="E139" s="1">
        <v>0</v>
      </c>
      <c r="F139" s="1">
        <v>0</v>
      </c>
      <c r="G139" s="5">
        <v>2.1</v>
      </c>
      <c r="H139" s="1">
        <v>5.3</v>
      </c>
      <c r="I139" s="1">
        <v>103</v>
      </c>
      <c r="J139" s="1">
        <v>0.8</v>
      </c>
      <c r="K139" s="1">
        <v>10.4</v>
      </c>
      <c r="L139" s="1">
        <v>0</v>
      </c>
    </row>
    <row r="140" spans="1:12">
      <c r="A140" s="2">
        <v>40966.75</v>
      </c>
      <c r="B140" s="1">
        <v>8.1</v>
      </c>
      <c r="C140" s="1">
        <v>51</v>
      </c>
      <c r="D140" s="1">
        <v>0</v>
      </c>
      <c r="E140" s="1">
        <v>0</v>
      </c>
      <c r="F140" s="1">
        <v>0</v>
      </c>
      <c r="G140" s="5">
        <v>2.1</v>
      </c>
      <c r="H140" s="1">
        <v>2.7</v>
      </c>
      <c r="I140" s="1">
        <v>227</v>
      </c>
      <c r="J140" s="1">
        <v>0.1</v>
      </c>
      <c r="K140" s="1">
        <v>8</v>
      </c>
      <c r="L140" s="1">
        <v>0</v>
      </c>
    </row>
    <row r="141" spans="1:12">
      <c r="A141" s="2">
        <v>40966.791666666664</v>
      </c>
      <c r="B141" s="1">
        <v>6.8</v>
      </c>
      <c r="C141" s="1">
        <v>56</v>
      </c>
      <c r="D141" s="1">
        <v>0</v>
      </c>
      <c r="E141" s="1">
        <v>0</v>
      </c>
      <c r="F141" s="1">
        <v>0</v>
      </c>
      <c r="G141" s="5">
        <v>2.1</v>
      </c>
      <c r="H141" s="1">
        <v>0.9</v>
      </c>
      <c r="I141" s="1">
        <v>42</v>
      </c>
      <c r="J141" s="1">
        <v>0</v>
      </c>
      <c r="K141" s="1">
        <v>6.2</v>
      </c>
      <c r="L141" s="1">
        <v>0</v>
      </c>
    </row>
    <row r="142" spans="1:12">
      <c r="A142" s="2">
        <v>40966.833333333336</v>
      </c>
      <c r="B142" s="1">
        <v>5.0999999999999996</v>
      </c>
      <c r="C142" s="1">
        <v>59</v>
      </c>
      <c r="D142" s="1">
        <v>0</v>
      </c>
      <c r="E142" s="1">
        <v>0</v>
      </c>
      <c r="F142" s="1">
        <v>0</v>
      </c>
      <c r="G142" s="5">
        <v>2.1</v>
      </c>
      <c r="H142" s="1">
        <v>0.5</v>
      </c>
      <c r="I142" s="1">
        <v>31</v>
      </c>
      <c r="J142" s="1">
        <v>0</v>
      </c>
      <c r="K142" s="1">
        <v>4</v>
      </c>
      <c r="L142" s="1">
        <v>0</v>
      </c>
    </row>
    <row r="143" spans="1:12">
      <c r="A143" s="2">
        <v>40966.875</v>
      </c>
      <c r="B143" s="1">
        <v>3.9</v>
      </c>
      <c r="C143" s="1">
        <v>61</v>
      </c>
      <c r="D143" s="1">
        <v>0</v>
      </c>
      <c r="E143" s="1">
        <v>0</v>
      </c>
      <c r="F143" s="1">
        <v>0</v>
      </c>
      <c r="G143" s="5">
        <v>2.1</v>
      </c>
      <c r="H143" s="1">
        <v>0.7</v>
      </c>
      <c r="I143" s="1">
        <v>292</v>
      </c>
      <c r="J143" s="1">
        <v>0</v>
      </c>
      <c r="K143" s="1">
        <v>2.6</v>
      </c>
      <c r="L143" s="1">
        <v>0</v>
      </c>
    </row>
    <row r="144" spans="1:12">
      <c r="A144" s="2">
        <v>40966.916666666664</v>
      </c>
      <c r="B144" s="1">
        <v>2.9</v>
      </c>
      <c r="C144" s="1">
        <v>65</v>
      </c>
      <c r="D144" s="1">
        <v>0</v>
      </c>
      <c r="E144" s="1">
        <v>0</v>
      </c>
      <c r="F144" s="1">
        <v>0</v>
      </c>
      <c r="G144" s="5">
        <v>2.1</v>
      </c>
      <c r="H144" s="1">
        <v>0.7</v>
      </c>
      <c r="I144" s="1">
        <v>290</v>
      </c>
      <c r="J144" s="1">
        <v>0</v>
      </c>
      <c r="K144" s="1">
        <v>1.6</v>
      </c>
      <c r="L144" s="1">
        <v>0</v>
      </c>
    </row>
    <row r="145" spans="1:12">
      <c r="A145" s="2">
        <v>40966.958333333336</v>
      </c>
      <c r="B145" s="1">
        <v>2.5</v>
      </c>
      <c r="C145" s="1">
        <v>68</v>
      </c>
      <c r="D145" s="1">
        <v>0</v>
      </c>
      <c r="E145" s="1">
        <v>0</v>
      </c>
      <c r="F145" s="1">
        <v>0</v>
      </c>
      <c r="G145" s="5">
        <v>2.1</v>
      </c>
      <c r="H145" s="1">
        <v>0.3</v>
      </c>
      <c r="I145" s="1">
        <v>283</v>
      </c>
      <c r="J145" s="1">
        <v>0</v>
      </c>
      <c r="K145" s="1">
        <v>0.7</v>
      </c>
      <c r="L145" s="1">
        <v>0</v>
      </c>
    </row>
    <row r="146" spans="1:12">
      <c r="A146" s="2">
        <v>40967</v>
      </c>
      <c r="B146" s="1">
        <v>1.6</v>
      </c>
      <c r="C146" s="1">
        <v>73</v>
      </c>
      <c r="D146" s="1">
        <v>0</v>
      </c>
      <c r="E146" s="1">
        <v>0</v>
      </c>
      <c r="F146" s="1">
        <v>0</v>
      </c>
      <c r="G146" s="5">
        <v>2.1</v>
      </c>
      <c r="H146" s="1">
        <v>0.5</v>
      </c>
      <c r="I146" s="1">
        <v>318</v>
      </c>
      <c r="J146" s="1">
        <v>0</v>
      </c>
      <c r="K146" s="1">
        <v>0.3</v>
      </c>
      <c r="L146" s="1">
        <v>0</v>
      </c>
    </row>
    <row r="147" spans="1:12">
      <c r="A147" s="2">
        <v>40967.041666666664</v>
      </c>
      <c r="B147" s="1">
        <v>1.1000000000000001</v>
      </c>
      <c r="C147" s="1">
        <v>78</v>
      </c>
      <c r="D147" s="1">
        <v>0</v>
      </c>
      <c r="E147" s="1">
        <v>0</v>
      </c>
      <c r="F147" s="1">
        <v>0</v>
      </c>
      <c r="G147" s="5">
        <v>2.1</v>
      </c>
      <c r="H147" s="1">
        <v>0.4</v>
      </c>
      <c r="I147" s="1">
        <v>299</v>
      </c>
      <c r="J147" s="1">
        <v>0</v>
      </c>
      <c r="K147" s="1">
        <v>-0.2</v>
      </c>
      <c r="L147" s="1">
        <v>0</v>
      </c>
    </row>
    <row r="148" spans="1:12">
      <c r="A148" s="2">
        <v>40967.083333333336</v>
      </c>
      <c r="B148" s="1">
        <v>0.5</v>
      </c>
      <c r="C148" s="1">
        <v>75</v>
      </c>
      <c r="D148" s="1">
        <v>0</v>
      </c>
      <c r="E148" s="1">
        <v>0</v>
      </c>
      <c r="F148" s="1">
        <v>0</v>
      </c>
      <c r="G148" s="5">
        <v>2.1</v>
      </c>
      <c r="H148" s="1">
        <v>0.6</v>
      </c>
      <c r="I148" s="1">
        <v>313</v>
      </c>
      <c r="J148" s="1">
        <v>0</v>
      </c>
      <c r="K148" s="1">
        <v>-0.6</v>
      </c>
      <c r="L148" s="1">
        <v>0</v>
      </c>
    </row>
    <row r="149" spans="1:12">
      <c r="A149" s="2">
        <v>40967.125</v>
      </c>
      <c r="B149" s="1">
        <v>0.2</v>
      </c>
      <c r="C149" s="1">
        <v>74</v>
      </c>
      <c r="D149" s="1">
        <v>0</v>
      </c>
      <c r="E149" s="1">
        <v>0</v>
      </c>
      <c r="F149" s="1">
        <v>0</v>
      </c>
      <c r="G149" s="5">
        <v>2.1</v>
      </c>
      <c r="H149" s="1">
        <v>0.4</v>
      </c>
      <c r="I149" s="1">
        <v>326</v>
      </c>
      <c r="J149" s="1">
        <v>0</v>
      </c>
      <c r="K149" s="1">
        <v>-0.9</v>
      </c>
      <c r="L149" s="1">
        <v>0</v>
      </c>
    </row>
    <row r="150" spans="1:12">
      <c r="A150" s="2">
        <v>40967.166666666664</v>
      </c>
      <c r="B150" s="1">
        <v>-0.2</v>
      </c>
      <c r="C150" s="1">
        <v>74</v>
      </c>
      <c r="D150" s="1">
        <v>0</v>
      </c>
      <c r="E150" s="1">
        <v>0</v>
      </c>
      <c r="F150" s="1">
        <v>0</v>
      </c>
      <c r="G150" s="5">
        <v>2.1</v>
      </c>
      <c r="H150" s="1">
        <v>0.3</v>
      </c>
      <c r="I150" s="1">
        <v>317</v>
      </c>
      <c r="J150" s="1">
        <v>0</v>
      </c>
      <c r="K150" s="1">
        <v>-1.3</v>
      </c>
      <c r="L150" s="1">
        <v>0</v>
      </c>
    </row>
    <row r="151" spans="1:12">
      <c r="A151" s="2">
        <v>40967.208333333336</v>
      </c>
      <c r="B151" s="1">
        <v>-0.6</v>
      </c>
      <c r="C151" s="1">
        <v>76</v>
      </c>
      <c r="D151" s="1">
        <v>0</v>
      </c>
      <c r="E151" s="1">
        <v>0</v>
      </c>
      <c r="F151" s="1">
        <v>0</v>
      </c>
      <c r="G151" s="5">
        <v>2.1</v>
      </c>
      <c r="H151" s="1">
        <v>0.2</v>
      </c>
      <c r="I151" s="1">
        <v>57</v>
      </c>
      <c r="J151" s="1">
        <v>0</v>
      </c>
      <c r="K151" s="1">
        <v>-1.7</v>
      </c>
      <c r="L151" s="1">
        <v>0</v>
      </c>
    </row>
    <row r="152" spans="1:12">
      <c r="A152" s="2">
        <v>40967.25</v>
      </c>
      <c r="B152" s="1">
        <v>-1.2</v>
      </c>
      <c r="C152" s="1">
        <v>80</v>
      </c>
      <c r="D152" s="1">
        <v>0</v>
      </c>
      <c r="E152" s="1">
        <v>0</v>
      </c>
      <c r="F152" s="1">
        <v>0</v>
      </c>
      <c r="G152" s="5">
        <v>2.1</v>
      </c>
      <c r="H152" s="1">
        <v>0.3</v>
      </c>
      <c r="I152" s="1">
        <v>230</v>
      </c>
      <c r="J152" s="1">
        <v>0</v>
      </c>
      <c r="K152" s="1">
        <v>-2.4</v>
      </c>
      <c r="L152" s="1">
        <v>0</v>
      </c>
    </row>
    <row r="153" spans="1:12">
      <c r="A153" s="2">
        <v>40967.291666666664</v>
      </c>
      <c r="B153" s="1">
        <v>-1.8</v>
      </c>
      <c r="C153" s="1">
        <v>82.2</v>
      </c>
      <c r="D153" s="1">
        <v>0</v>
      </c>
      <c r="E153" s="1">
        <v>0</v>
      </c>
      <c r="F153" s="1">
        <v>0</v>
      </c>
      <c r="G153" s="5">
        <v>2.1</v>
      </c>
      <c r="H153" s="1">
        <v>0.2</v>
      </c>
      <c r="I153" s="1">
        <v>345</v>
      </c>
      <c r="J153" s="1">
        <v>0</v>
      </c>
      <c r="K153" s="1">
        <v>-2.9</v>
      </c>
      <c r="L153" s="1">
        <v>0</v>
      </c>
    </row>
    <row r="154" spans="1:12">
      <c r="A154" s="2">
        <v>40967.333333333336</v>
      </c>
      <c r="B154" s="1">
        <v>-1.8</v>
      </c>
      <c r="C154" s="1">
        <v>84.4</v>
      </c>
      <c r="D154" s="1">
        <v>0</v>
      </c>
      <c r="E154" s="1">
        <v>0</v>
      </c>
      <c r="F154" s="1">
        <v>0</v>
      </c>
      <c r="G154" s="5">
        <v>2.1</v>
      </c>
      <c r="H154" s="1">
        <v>0.4</v>
      </c>
      <c r="I154" s="1">
        <v>9</v>
      </c>
      <c r="J154" s="1">
        <v>0</v>
      </c>
      <c r="K154" s="1">
        <v>-2.8</v>
      </c>
      <c r="L154" s="1">
        <v>0</v>
      </c>
    </row>
    <row r="155" spans="1:12">
      <c r="A155" s="2">
        <v>40967.375</v>
      </c>
      <c r="B155" s="1">
        <v>0.1</v>
      </c>
      <c r="C155" s="1">
        <v>78</v>
      </c>
      <c r="D155" s="1">
        <v>0</v>
      </c>
      <c r="E155" s="1">
        <v>0</v>
      </c>
      <c r="F155" s="1">
        <v>0</v>
      </c>
      <c r="G155" s="5">
        <v>2.1</v>
      </c>
      <c r="H155" s="1">
        <v>0.4</v>
      </c>
      <c r="I155" s="1">
        <v>244</v>
      </c>
      <c r="J155" s="1">
        <v>0.4</v>
      </c>
      <c r="K155" s="1">
        <v>0</v>
      </c>
      <c r="L155" s="1">
        <v>0</v>
      </c>
    </row>
    <row r="156" spans="1:12">
      <c r="A156" s="2">
        <v>40967.416666666664</v>
      </c>
      <c r="B156" s="1">
        <v>2.6</v>
      </c>
      <c r="C156" s="1">
        <v>69</v>
      </c>
      <c r="D156" s="1">
        <v>0</v>
      </c>
      <c r="E156" s="1">
        <v>0</v>
      </c>
      <c r="F156" s="1">
        <v>0</v>
      </c>
      <c r="G156" s="5">
        <v>2.1</v>
      </c>
      <c r="H156" s="1">
        <v>2</v>
      </c>
      <c r="I156" s="1">
        <v>227</v>
      </c>
      <c r="J156" s="1">
        <v>1</v>
      </c>
      <c r="K156" s="1">
        <v>3.3</v>
      </c>
      <c r="L156" s="1">
        <v>0</v>
      </c>
    </row>
    <row r="157" spans="1:12">
      <c r="A157" s="2">
        <v>40967.458333333336</v>
      </c>
      <c r="B157" s="1">
        <v>5</v>
      </c>
      <c r="C157" s="1">
        <v>60</v>
      </c>
      <c r="D157" s="1">
        <v>0</v>
      </c>
      <c r="E157" s="1">
        <v>0</v>
      </c>
      <c r="F157" s="1">
        <v>0</v>
      </c>
      <c r="G157" s="5">
        <v>2.1</v>
      </c>
      <c r="H157" s="1">
        <v>1.2</v>
      </c>
      <c r="I157" s="1">
        <v>204</v>
      </c>
      <c r="J157" s="1">
        <v>1.5</v>
      </c>
      <c r="K157" s="1">
        <v>5.7</v>
      </c>
      <c r="L157" s="1">
        <v>0</v>
      </c>
    </row>
    <row r="158" spans="1:12">
      <c r="A158" s="2">
        <v>40967.5</v>
      </c>
      <c r="B158" s="1">
        <v>7.5</v>
      </c>
      <c r="C158" s="1">
        <v>47</v>
      </c>
      <c r="D158" s="1">
        <v>0</v>
      </c>
      <c r="E158" s="1">
        <v>0</v>
      </c>
      <c r="F158" s="1">
        <v>0</v>
      </c>
      <c r="G158" s="5">
        <v>2.1</v>
      </c>
      <c r="H158" s="1">
        <v>1.1000000000000001</v>
      </c>
      <c r="I158" s="1">
        <v>165</v>
      </c>
      <c r="J158" s="1">
        <v>1.9</v>
      </c>
      <c r="K158" s="1">
        <v>7.9</v>
      </c>
      <c r="L158" s="1">
        <v>0</v>
      </c>
    </row>
    <row r="159" spans="1:12">
      <c r="A159" s="2">
        <v>40967.541666666664</v>
      </c>
      <c r="B159" s="1">
        <v>9.1</v>
      </c>
      <c r="C159" s="1">
        <v>37</v>
      </c>
      <c r="D159" s="1">
        <v>0</v>
      </c>
      <c r="E159" s="1">
        <v>0</v>
      </c>
      <c r="F159" s="1">
        <v>0</v>
      </c>
      <c r="G159" s="5">
        <v>2.1</v>
      </c>
      <c r="H159" s="1">
        <v>1.7</v>
      </c>
      <c r="I159" s="1">
        <v>135</v>
      </c>
      <c r="J159" s="1">
        <v>2.1</v>
      </c>
      <c r="K159" s="1">
        <v>9.5</v>
      </c>
      <c r="L159" s="1">
        <v>0</v>
      </c>
    </row>
    <row r="160" spans="1:12">
      <c r="A160" s="2">
        <v>40967.583333333336</v>
      </c>
      <c r="B160" s="1">
        <v>10.6</v>
      </c>
      <c r="C160" s="1">
        <v>33</v>
      </c>
      <c r="D160" s="1">
        <v>0</v>
      </c>
      <c r="E160" s="1">
        <v>0</v>
      </c>
      <c r="F160" s="1">
        <v>0</v>
      </c>
      <c r="G160" s="5">
        <v>2.1</v>
      </c>
      <c r="H160" s="1">
        <v>2.7</v>
      </c>
      <c r="I160" s="1">
        <v>110</v>
      </c>
      <c r="J160" s="1">
        <v>2.1</v>
      </c>
      <c r="K160" s="1">
        <v>10.9</v>
      </c>
      <c r="L160" s="1">
        <v>0</v>
      </c>
    </row>
    <row r="161" spans="1:12">
      <c r="A161" s="2">
        <v>40967.625</v>
      </c>
      <c r="B161" s="1">
        <v>11.7</v>
      </c>
      <c r="C161" s="1">
        <v>31</v>
      </c>
      <c r="D161" s="1">
        <v>0</v>
      </c>
      <c r="E161" s="1">
        <v>0</v>
      </c>
      <c r="F161" s="1">
        <v>0</v>
      </c>
      <c r="G161" s="5">
        <v>2.1</v>
      </c>
      <c r="H161" s="1">
        <v>2.6</v>
      </c>
      <c r="I161" s="1">
        <v>96</v>
      </c>
      <c r="J161" s="1">
        <v>1.7</v>
      </c>
      <c r="K161" s="1">
        <v>12.1</v>
      </c>
      <c r="L161" s="1">
        <v>0</v>
      </c>
    </row>
    <row r="162" spans="1:12">
      <c r="A162" s="2">
        <v>40967.666666666664</v>
      </c>
      <c r="B162" s="1">
        <v>12.3</v>
      </c>
      <c r="C162" s="1">
        <v>30</v>
      </c>
      <c r="D162" s="1">
        <v>0</v>
      </c>
      <c r="E162" s="1">
        <v>0</v>
      </c>
      <c r="F162" s="1">
        <v>0</v>
      </c>
      <c r="G162" s="5">
        <v>2.1</v>
      </c>
      <c r="H162" s="1">
        <v>2.5</v>
      </c>
      <c r="I162" s="1">
        <v>101</v>
      </c>
      <c r="J162" s="1">
        <v>1.1000000000000001</v>
      </c>
      <c r="K162" s="1">
        <v>12.7</v>
      </c>
      <c r="L162" s="1">
        <v>0</v>
      </c>
    </row>
    <row r="163" spans="1:12">
      <c r="A163" s="2">
        <v>40967.708333333336</v>
      </c>
      <c r="B163" s="1">
        <v>11.4</v>
      </c>
      <c r="C163" s="1">
        <v>35</v>
      </c>
      <c r="D163" s="1">
        <v>0</v>
      </c>
      <c r="E163" s="1">
        <v>0</v>
      </c>
      <c r="F163" s="1">
        <v>0</v>
      </c>
      <c r="G163" s="5">
        <v>2.1</v>
      </c>
      <c r="H163" s="1">
        <v>2.4</v>
      </c>
      <c r="I163" s="1">
        <v>75</v>
      </c>
      <c r="J163" s="1">
        <v>0.6</v>
      </c>
      <c r="K163" s="1">
        <v>11.6</v>
      </c>
      <c r="L163" s="1">
        <v>0</v>
      </c>
    </row>
    <row r="164" spans="1:12">
      <c r="A164" s="2">
        <v>40967.75</v>
      </c>
      <c r="B164" s="1">
        <v>10.4</v>
      </c>
      <c r="C164" s="1">
        <v>42</v>
      </c>
      <c r="D164" s="1">
        <v>0</v>
      </c>
      <c r="E164" s="1">
        <v>0</v>
      </c>
      <c r="F164" s="1">
        <v>0</v>
      </c>
      <c r="G164" s="5">
        <v>2.1</v>
      </c>
      <c r="H164" s="1">
        <v>1.9</v>
      </c>
      <c r="I164" s="1">
        <v>34</v>
      </c>
      <c r="J164" s="1">
        <v>0.3</v>
      </c>
      <c r="K164" s="1">
        <v>10.199999999999999</v>
      </c>
      <c r="L164" s="1">
        <v>0</v>
      </c>
    </row>
    <row r="165" spans="1:12">
      <c r="A165" s="2">
        <v>40967.791666666664</v>
      </c>
      <c r="B165" s="1">
        <v>8.4</v>
      </c>
      <c r="C165" s="1">
        <v>49</v>
      </c>
      <c r="D165" s="1">
        <v>0</v>
      </c>
      <c r="E165" s="1">
        <v>0</v>
      </c>
      <c r="F165" s="1">
        <v>0</v>
      </c>
      <c r="G165" s="5">
        <v>2.1</v>
      </c>
      <c r="H165" s="1">
        <v>1.5</v>
      </c>
      <c r="I165" s="1">
        <v>52</v>
      </c>
      <c r="J165" s="1">
        <v>0</v>
      </c>
      <c r="K165" s="1">
        <v>7.8</v>
      </c>
      <c r="L165" s="1">
        <v>0</v>
      </c>
    </row>
    <row r="166" spans="1:12">
      <c r="A166" s="2">
        <v>40967.833333333336</v>
      </c>
      <c r="B166" s="1">
        <v>6.2</v>
      </c>
      <c r="C166" s="1">
        <v>55</v>
      </c>
      <c r="D166" s="1">
        <v>0</v>
      </c>
      <c r="E166" s="1">
        <v>0</v>
      </c>
      <c r="F166" s="1">
        <v>0</v>
      </c>
      <c r="G166" s="5">
        <v>2.1</v>
      </c>
      <c r="H166" s="1">
        <v>0.6</v>
      </c>
      <c r="I166" s="1">
        <v>227</v>
      </c>
      <c r="J166" s="1">
        <v>0</v>
      </c>
      <c r="K166" s="1">
        <v>5.0999999999999996</v>
      </c>
      <c r="L166" s="1">
        <v>0</v>
      </c>
    </row>
    <row r="167" spans="1:12">
      <c r="A167" s="2">
        <v>40967.875</v>
      </c>
      <c r="B167" s="1">
        <v>4.9000000000000004</v>
      </c>
      <c r="C167" s="1">
        <v>60</v>
      </c>
      <c r="D167" s="1">
        <v>0</v>
      </c>
      <c r="E167" s="1">
        <v>0</v>
      </c>
      <c r="F167" s="1">
        <v>0</v>
      </c>
      <c r="G167" s="5">
        <v>2.1</v>
      </c>
      <c r="H167" s="1">
        <v>0.8</v>
      </c>
      <c r="I167" s="1">
        <v>299</v>
      </c>
      <c r="J167" s="1">
        <v>0</v>
      </c>
      <c r="K167" s="1">
        <v>3.7</v>
      </c>
      <c r="L167" s="1">
        <v>0</v>
      </c>
    </row>
    <row r="168" spans="1:12">
      <c r="A168" s="2">
        <v>40967.916666666664</v>
      </c>
      <c r="B168" s="1">
        <v>4.5</v>
      </c>
      <c r="C168" s="1">
        <v>58</v>
      </c>
      <c r="D168" s="1">
        <v>0</v>
      </c>
      <c r="E168" s="1">
        <v>0</v>
      </c>
      <c r="F168" s="1">
        <v>0</v>
      </c>
      <c r="G168" s="5">
        <v>2.1</v>
      </c>
      <c r="H168" s="1">
        <v>0.6</v>
      </c>
      <c r="I168" s="1">
        <v>319</v>
      </c>
      <c r="J168" s="1">
        <v>0</v>
      </c>
      <c r="K168" s="1">
        <v>3.4</v>
      </c>
      <c r="L168" s="1">
        <v>0</v>
      </c>
    </row>
    <row r="169" spans="1:12">
      <c r="A169" s="2">
        <v>40967.958333333336</v>
      </c>
      <c r="B169" s="1">
        <v>4.0999999999999996</v>
      </c>
      <c r="C169" s="1">
        <v>58</v>
      </c>
      <c r="D169" s="1">
        <v>0</v>
      </c>
      <c r="E169" s="1">
        <v>0</v>
      </c>
      <c r="F169" s="1">
        <v>0</v>
      </c>
      <c r="G169" s="5">
        <v>2.1</v>
      </c>
      <c r="H169" s="1">
        <v>0.7</v>
      </c>
      <c r="I169" s="1">
        <v>312</v>
      </c>
      <c r="J169" s="1">
        <v>0</v>
      </c>
      <c r="K169" s="1">
        <v>2.5</v>
      </c>
      <c r="L169" s="1">
        <v>0</v>
      </c>
    </row>
    <row r="170" spans="1:12">
      <c r="A170" s="2">
        <v>40968</v>
      </c>
      <c r="B170" s="1">
        <v>3.4</v>
      </c>
      <c r="C170" s="1">
        <v>61</v>
      </c>
      <c r="D170" s="1">
        <v>0</v>
      </c>
      <c r="E170" s="1">
        <v>0</v>
      </c>
      <c r="F170" s="1">
        <v>0</v>
      </c>
      <c r="G170" s="5">
        <v>2.1</v>
      </c>
      <c r="H170" s="1">
        <v>0.8</v>
      </c>
      <c r="I170" s="1">
        <v>178</v>
      </c>
      <c r="J170" s="1">
        <v>0</v>
      </c>
      <c r="K170" s="1">
        <v>2.1</v>
      </c>
      <c r="L170" s="1">
        <v>0</v>
      </c>
    </row>
    <row r="171" spans="1:12">
      <c r="A171" s="2">
        <v>40968.041666666664</v>
      </c>
      <c r="B171" s="1">
        <v>2.9</v>
      </c>
      <c r="C171" s="1">
        <v>63</v>
      </c>
      <c r="D171" s="1">
        <v>0</v>
      </c>
      <c r="E171" s="1">
        <v>0</v>
      </c>
      <c r="F171" s="1">
        <v>0</v>
      </c>
      <c r="G171" s="5">
        <v>2.1</v>
      </c>
      <c r="H171" s="1">
        <v>0.8</v>
      </c>
      <c r="I171" s="1">
        <v>318</v>
      </c>
      <c r="J171" s="1">
        <v>0</v>
      </c>
      <c r="K171" s="1">
        <v>1.6</v>
      </c>
      <c r="L171" s="1">
        <v>0</v>
      </c>
    </row>
    <row r="172" spans="1:12">
      <c r="A172" s="2">
        <v>40968.083333333336</v>
      </c>
      <c r="B172" s="1">
        <v>2.5</v>
      </c>
      <c r="C172" s="1">
        <v>65</v>
      </c>
      <c r="D172" s="1">
        <v>0</v>
      </c>
      <c r="E172" s="1">
        <v>0</v>
      </c>
      <c r="F172" s="1">
        <v>0</v>
      </c>
      <c r="G172" s="5">
        <v>2.1</v>
      </c>
      <c r="H172" s="1">
        <v>0.5</v>
      </c>
      <c r="I172" s="1">
        <v>266</v>
      </c>
      <c r="J172" s="1">
        <v>0</v>
      </c>
      <c r="K172" s="1">
        <v>1.5</v>
      </c>
      <c r="L172" s="1">
        <v>0</v>
      </c>
    </row>
    <row r="173" spans="1:12">
      <c r="A173" s="2">
        <v>40968.125</v>
      </c>
      <c r="B173" s="1">
        <v>2.2999999999999998</v>
      </c>
      <c r="C173" s="1">
        <v>66</v>
      </c>
      <c r="D173" s="1">
        <v>0</v>
      </c>
      <c r="E173" s="1">
        <v>0</v>
      </c>
      <c r="F173" s="1">
        <v>0</v>
      </c>
      <c r="G173" s="5">
        <v>2.1</v>
      </c>
      <c r="H173" s="1">
        <v>0.7</v>
      </c>
      <c r="I173" s="1">
        <v>11</v>
      </c>
      <c r="J173" s="1">
        <v>0</v>
      </c>
      <c r="K173" s="1">
        <v>1.4</v>
      </c>
      <c r="L173" s="1">
        <v>0</v>
      </c>
    </row>
    <row r="174" spans="1:12">
      <c r="A174" s="2">
        <v>40968.166666666664</v>
      </c>
      <c r="B174" s="1">
        <v>3.4</v>
      </c>
      <c r="C174" s="1">
        <v>61</v>
      </c>
      <c r="D174" s="1">
        <v>0</v>
      </c>
      <c r="E174" s="1">
        <v>0</v>
      </c>
      <c r="F174" s="1">
        <v>0</v>
      </c>
      <c r="G174" s="5">
        <v>2.1</v>
      </c>
      <c r="H174" s="1">
        <v>0.8</v>
      </c>
      <c r="I174" s="1">
        <v>144</v>
      </c>
      <c r="J174" s="1">
        <v>0</v>
      </c>
      <c r="K174" s="1">
        <v>2.6</v>
      </c>
      <c r="L174" s="1">
        <v>0</v>
      </c>
    </row>
    <row r="175" spans="1:12">
      <c r="A175" s="2">
        <v>40968.208333333336</v>
      </c>
      <c r="B175" s="1">
        <v>4.2</v>
      </c>
      <c r="C175" s="1">
        <v>58</v>
      </c>
      <c r="D175" s="1">
        <v>0</v>
      </c>
      <c r="E175" s="1">
        <v>0</v>
      </c>
      <c r="F175" s="1">
        <v>0</v>
      </c>
      <c r="G175" s="5">
        <v>2.1</v>
      </c>
      <c r="H175" s="1">
        <v>1.1000000000000001</v>
      </c>
      <c r="I175" s="1">
        <v>151</v>
      </c>
      <c r="J175" s="1">
        <v>0</v>
      </c>
      <c r="K175" s="1">
        <v>3.5</v>
      </c>
      <c r="L175" s="1">
        <v>0</v>
      </c>
    </row>
    <row r="176" spans="1:12">
      <c r="A176" s="2">
        <v>40968.25</v>
      </c>
      <c r="B176" s="1">
        <v>4.7</v>
      </c>
      <c r="C176" s="1">
        <v>57</v>
      </c>
      <c r="D176" s="1">
        <v>0</v>
      </c>
      <c r="E176" s="1">
        <v>0</v>
      </c>
      <c r="F176" s="1">
        <v>0</v>
      </c>
      <c r="G176" s="5">
        <v>2.1</v>
      </c>
      <c r="H176" s="1">
        <v>0.7</v>
      </c>
      <c r="I176" s="1">
        <v>311</v>
      </c>
      <c r="J176" s="1">
        <v>0</v>
      </c>
      <c r="K176" s="1">
        <v>4</v>
      </c>
      <c r="L176" s="1">
        <v>0</v>
      </c>
    </row>
    <row r="177" spans="1:12">
      <c r="A177" s="2">
        <v>40968.291666666664</v>
      </c>
      <c r="B177" s="1">
        <v>4.4000000000000004</v>
      </c>
      <c r="C177" s="1">
        <v>59</v>
      </c>
      <c r="D177" s="1">
        <v>0</v>
      </c>
      <c r="E177" s="1">
        <v>0</v>
      </c>
      <c r="F177" s="1">
        <v>0</v>
      </c>
      <c r="G177" s="5">
        <v>2.1</v>
      </c>
      <c r="H177" s="1">
        <v>1.1000000000000001</v>
      </c>
      <c r="I177" s="1">
        <v>4</v>
      </c>
      <c r="J177" s="1">
        <v>0</v>
      </c>
      <c r="K177" s="1">
        <v>3.9</v>
      </c>
      <c r="L177" s="1">
        <v>0</v>
      </c>
    </row>
    <row r="178" spans="1:12">
      <c r="A178" s="2">
        <v>40968.333333333336</v>
      </c>
      <c r="B178" s="1">
        <v>4.5</v>
      </c>
      <c r="C178" s="1">
        <v>59</v>
      </c>
      <c r="D178" s="1">
        <v>0</v>
      </c>
      <c r="E178" s="1">
        <v>0</v>
      </c>
      <c r="F178" s="1">
        <v>0</v>
      </c>
      <c r="G178" s="5">
        <v>2.1</v>
      </c>
      <c r="H178" s="1">
        <v>1.3</v>
      </c>
      <c r="I178" s="1">
        <v>255</v>
      </c>
      <c r="J178" s="1">
        <v>0</v>
      </c>
      <c r="K178" s="1">
        <v>4.0999999999999996</v>
      </c>
      <c r="L178" s="1">
        <v>0</v>
      </c>
    </row>
    <row r="179" spans="1:12">
      <c r="A179" s="2">
        <v>40968.375</v>
      </c>
      <c r="B179" s="1">
        <v>7.2</v>
      </c>
      <c r="C179" s="1">
        <v>52</v>
      </c>
      <c r="D179" s="1">
        <v>0</v>
      </c>
      <c r="E179" s="1">
        <v>0</v>
      </c>
      <c r="F179" s="1">
        <v>0</v>
      </c>
      <c r="G179" s="5">
        <v>2.1</v>
      </c>
      <c r="H179" s="1">
        <v>1.5</v>
      </c>
      <c r="I179" s="1">
        <v>98</v>
      </c>
      <c r="J179" s="1">
        <v>0.4</v>
      </c>
      <c r="K179" s="1">
        <v>7.2</v>
      </c>
      <c r="L179" s="1">
        <v>0</v>
      </c>
    </row>
    <row r="180" spans="1:12">
      <c r="A180" s="2">
        <v>40968.416666666664</v>
      </c>
      <c r="B180" s="1">
        <v>7.5</v>
      </c>
      <c r="C180" s="1">
        <v>52</v>
      </c>
      <c r="D180" s="1">
        <v>0</v>
      </c>
      <c r="E180" s="1">
        <v>0</v>
      </c>
      <c r="F180" s="1">
        <v>0</v>
      </c>
      <c r="G180" s="5">
        <v>2.1</v>
      </c>
      <c r="H180" s="1">
        <v>1.5</v>
      </c>
      <c r="I180" s="1">
        <v>224</v>
      </c>
      <c r="J180" s="1">
        <v>0.4</v>
      </c>
      <c r="K180" s="1">
        <v>7.5</v>
      </c>
      <c r="L180" s="1">
        <v>0</v>
      </c>
    </row>
    <row r="181" spans="1:12">
      <c r="A181" s="2">
        <v>40968.458333333336</v>
      </c>
      <c r="B181" s="1">
        <v>9.4</v>
      </c>
      <c r="C181" s="1">
        <v>48</v>
      </c>
      <c r="D181" s="1">
        <v>0</v>
      </c>
      <c r="E181" s="1">
        <v>0</v>
      </c>
      <c r="F181" s="1">
        <v>0</v>
      </c>
      <c r="G181" s="5">
        <v>2.1</v>
      </c>
      <c r="H181" s="1">
        <v>1.2</v>
      </c>
      <c r="I181" s="1">
        <v>16</v>
      </c>
      <c r="J181" s="1">
        <v>1</v>
      </c>
      <c r="K181" s="1">
        <v>9.8000000000000007</v>
      </c>
      <c r="L181" s="1">
        <v>0</v>
      </c>
    </row>
    <row r="182" spans="1:12">
      <c r="A182" s="2">
        <v>40968.5</v>
      </c>
      <c r="B182" s="1">
        <v>14.6</v>
      </c>
      <c r="C182" s="1">
        <v>38</v>
      </c>
      <c r="D182" s="1">
        <v>0</v>
      </c>
      <c r="E182" s="1">
        <v>0</v>
      </c>
      <c r="F182" s="1">
        <v>0</v>
      </c>
      <c r="G182" s="5">
        <v>2.1</v>
      </c>
      <c r="H182" s="1">
        <v>3.4</v>
      </c>
      <c r="I182" s="1">
        <v>221</v>
      </c>
      <c r="J182" s="1">
        <v>2</v>
      </c>
      <c r="K182" s="1">
        <v>16</v>
      </c>
      <c r="L182" s="1">
        <v>0</v>
      </c>
    </row>
    <row r="183" spans="1:12">
      <c r="A183" s="2">
        <v>40968.541666666664</v>
      </c>
      <c r="B183" s="1">
        <v>17.100000000000001</v>
      </c>
      <c r="C183" s="1">
        <v>34</v>
      </c>
      <c r="D183" s="1">
        <v>0</v>
      </c>
      <c r="E183" s="1">
        <v>0</v>
      </c>
      <c r="F183" s="1">
        <v>0</v>
      </c>
      <c r="G183" s="5">
        <v>2.1</v>
      </c>
      <c r="H183" s="1">
        <v>2.1</v>
      </c>
      <c r="I183" s="1">
        <v>141</v>
      </c>
      <c r="J183" s="1">
        <v>2.2000000000000002</v>
      </c>
      <c r="K183" s="1">
        <v>17.7</v>
      </c>
      <c r="L183" s="1">
        <v>0</v>
      </c>
    </row>
    <row r="184" spans="1:12">
      <c r="A184" s="2">
        <v>40968.583333333336</v>
      </c>
      <c r="B184" s="1">
        <v>17.399999999999999</v>
      </c>
      <c r="C184" s="1">
        <v>35</v>
      </c>
      <c r="D184" s="1">
        <v>0</v>
      </c>
      <c r="E184" s="1">
        <v>0</v>
      </c>
      <c r="F184" s="1">
        <v>0</v>
      </c>
      <c r="G184" s="5">
        <v>2.1</v>
      </c>
      <c r="H184" s="1">
        <v>2</v>
      </c>
      <c r="I184" s="1">
        <v>75</v>
      </c>
      <c r="J184" s="1">
        <v>1.1000000000000001</v>
      </c>
      <c r="K184" s="1">
        <v>17.600000000000001</v>
      </c>
      <c r="L184" s="1">
        <v>0</v>
      </c>
    </row>
    <row r="185" spans="1:12">
      <c r="A185" s="2">
        <v>40968.625</v>
      </c>
      <c r="B185" s="1">
        <v>16.5</v>
      </c>
      <c r="C185" s="1">
        <v>36</v>
      </c>
      <c r="D185" s="1">
        <v>0</v>
      </c>
      <c r="E185" s="1">
        <v>0</v>
      </c>
      <c r="F185" s="1">
        <v>0</v>
      </c>
      <c r="G185" s="5">
        <v>2.1</v>
      </c>
      <c r="H185" s="1">
        <v>2.5</v>
      </c>
      <c r="I185" s="1">
        <v>88</v>
      </c>
      <c r="J185" s="1">
        <v>1.2</v>
      </c>
      <c r="K185" s="1">
        <v>16.8</v>
      </c>
      <c r="L185" s="1">
        <v>0</v>
      </c>
    </row>
    <row r="186" spans="1:12">
      <c r="A186" s="2">
        <v>40968.666666666664</v>
      </c>
      <c r="B186" s="1">
        <v>18.100000000000001</v>
      </c>
      <c r="C186" s="1">
        <v>33</v>
      </c>
      <c r="D186" s="1">
        <v>0</v>
      </c>
      <c r="E186" s="1">
        <v>0</v>
      </c>
      <c r="F186" s="1">
        <v>0</v>
      </c>
      <c r="G186" s="5">
        <v>2.1</v>
      </c>
      <c r="H186" s="1">
        <v>3</v>
      </c>
      <c r="I186" s="1">
        <v>65</v>
      </c>
      <c r="J186" s="1">
        <v>1.1000000000000001</v>
      </c>
      <c r="K186" s="1">
        <v>18.600000000000001</v>
      </c>
      <c r="L186" s="1">
        <v>0</v>
      </c>
    </row>
    <row r="187" spans="1:12">
      <c r="A187" s="2">
        <v>40968.708333333336</v>
      </c>
      <c r="B187" s="1">
        <v>18.7</v>
      </c>
      <c r="C187" s="1">
        <v>31</v>
      </c>
      <c r="D187" s="1">
        <v>0</v>
      </c>
      <c r="E187" s="1">
        <v>0</v>
      </c>
      <c r="F187" s="1">
        <v>0</v>
      </c>
      <c r="G187" s="5">
        <v>2.1</v>
      </c>
      <c r="H187" s="1">
        <v>2.8</v>
      </c>
      <c r="I187" s="1">
        <v>43</v>
      </c>
      <c r="J187" s="1">
        <v>0.8</v>
      </c>
      <c r="K187" s="1">
        <v>19.100000000000001</v>
      </c>
      <c r="L187" s="1">
        <v>0</v>
      </c>
    </row>
    <row r="188" spans="1:12">
      <c r="A188" s="2">
        <v>40968.75</v>
      </c>
      <c r="B188" s="1">
        <v>17.8</v>
      </c>
      <c r="C188" s="1">
        <v>33</v>
      </c>
      <c r="D188" s="1">
        <v>0</v>
      </c>
      <c r="E188" s="1">
        <v>0</v>
      </c>
      <c r="F188" s="1">
        <v>0</v>
      </c>
      <c r="G188" s="5">
        <v>2.1</v>
      </c>
      <c r="H188" s="1">
        <v>2.1</v>
      </c>
      <c r="I188" s="1">
        <v>49</v>
      </c>
      <c r="J188" s="1">
        <v>0.3</v>
      </c>
      <c r="K188" s="1">
        <v>17.600000000000001</v>
      </c>
      <c r="L188" s="1">
        <v>0</v>
      </c>
    </row>
    <row r="189" spans="1:12">
      <c r="A189" s="2">
        <v>40968.791666666664</v>
      </c>
      <c r="B189" s="1">
        <v>14.8</v>
      </c>
      <c r="C189" s="1">
        <v>39</v>
      </c>
      <c r="D189" s="1">
        <v>0</v>
      </c>
      <c r="E189" s="1">
        <v>0</v>
      </c>
      <c r="F189" s="1">
        <v>0</v>
      </c>
      <c r="G189" s="5">
        <v>2.1</v>
      </c>
      <c r="H189" s="1">
        <v>1.8</v>
      </c>
      <c r="I189" s="1">
        <v>66</v>
      </c>
      <c r="J189" s="1">
        <v>0</v>
      </c>
      <c r="K189" s="1">
        <v>14.1</v>
      </c>
      <c r="L189" s="1">
        <v>0</v>
      </c>
    </row>
    <row r="190" spans="1:12">
      <c r="A190" s="2">
        <v>40968.833333333336</v>
      </c>
      <c r="B190" s="1">
        <v>13</v>
      </c>
      <c r="C190" s="1">
        <v>43</v>
      </c>
      <c r="D190" s="1">
        <v>0</v>
      </c>
      <c r="E190" s="1">
        <v>0</v>
      </c>
      <c r="F190" s="1">
        <v>0</v>
      </c>
      <c r="G190" s="5">
        <v>2.1</v>
      </c>
      <c r="H190" s="1">
        <v>0.7</v>
      </c>
      <c r="I190" s="1">
        <v>349</v>
      </c>
      <c r="J190" s="1">
        <v>0</v>
      </c>
      <c r="K190" s="1">
        <v>11.1</v>
      </c>
      <c r="L190" s="1">
        <v>0</v>
      </c>
    </row>
    <row r="191" spans="1:12">
      <c r="A191" s="2">
        <v>40968.875</v>
      </c>
      <c r="B191" s="1">
        <v>11.6</v>
      </c>
      <c r="C191" s="1">
        <v>48</v>
      </c>
      <c r="D191" s="1">
        <v>0</v>
      </c>
      <c r="E191" s="1">
        <v>0</v>
      </c>
      <c r="F191" s="1">
        <v>0</v>
      </c>
      <c r="G191" s="5">
        <v>2.1</v>
      </c>
      <c r="H191" s="1">
        <v>0.8</v>
      </c>
      <c r="I191" s="1">
        <v>132</v>
      </c>
      <c r="J191" s="1">
        <v>0</v>
      </c>
      <c r="K191" s="1">
        <v>9.9</v>
      </c>
      <c r="L191" s="1">
        <v>0</v>
      </c>
    </row>
    <row r="192" spans="1:12">
      <c r="A192" s="2">
        <v>40968.916666666664</v>
      </c>
      <c r="B192" s="1">
        <v>10.8</v>
      </c>
      <c r="C192" s="1">
        <v>50</v>
      </c>
      <c r="D192" s="1">
        <v>0</v>
      </c>
      <c r="E192" s="1">
        <v>0</v>
      </c>
      <c r="F192" s="1">
        <v>0</v>
      </c>
      <c r="G192" s="5">
        <v>2.1</v>
      </c>
      <c r="H192" s="1">
        <v>0.8</v>
      </c>
      <c r="I192" s="1">
        <v>307</v>
      </c>
      <c r="J192" s="1">
        <v>0</v>
      </c>
      <c r="K192" s="1">
        <v>8.5</v>
      </c>
      <c r="L192" s="1">
        <v>0</v>
      </c>
    </row>
    <row r="193" spans="1:12">
      <c r="A193" s="2">
        <v>40968.958333333336</v>
      </c>
      <c r="B193" s="1">
        <v>10.5</v>
      </c>
      <c r="C193" s="1">
        <v>50</v>
      </c>
      <c r="D193" s="1">
        <v>0</v>
      </c>
      <c r="E193" s="1">
        <v>0</v>
      </c>
      <c r="F193" s="1">
        <v>0</v>
      </c>
      <c r="G193" s="5">
        <v>2.1</v>
      </c>
      <c r="H193" s="1">
        <v>0.5</v>
      </c>
      <c r="I193" s="1">
        <v>275</v>
      </c>
      <c r="J193" s="1">
        <v>0</v>
      </c>
      <c r="K193" s="1">
        <v>7.9</v>
      </c>
      <c r="L193" s="1">
        <v>0</v>
      </c>
    </row>
    <row r="194" spans="1:12">
      <c r="A194" s="2">
        <v>40969</v>
      </c>
      <c r="B194" s="1">
        <v>9.8000000000000007</v>
      </c>
      <c r="C194" s="1">
        <v>52</v>
      </c>
      <c r="D194" s="1">
        <v>0</v>
      </c>
      <c r="E194" s="1">
        <v>0</v>
      </c>
      <c r="F194" s="1">
        <v>0</v>
      </c>
      <c r="G194" s="5">
        <v>2.1</v>
      </c>
      <c r="H194" s="1">
        <v>0.3</v>
      </c>
      <c r="I194" s="1">
        <v>43</v>
      </c>
      <c r="J194" s="1">
        <v>0</v>
      </c>
      <c r="K194" s="1">
        <v>7.5</v>
      </c>
      <c r="L194" s="1">
        <v>0</v>
      </c>
    </row>
    <row r="195" spans="1:12">
      <c r="A195" s="2">
        <v>40969.041666666664</v>
      </c>
      <c r="B195" s="1">
        <v>8.6</v>
      </c>
      <c r="C195" s="1">
        <v>58</v>
      </c>
      <c r="D195" s="1">
        <v>0</v>
      </c>
      <c r="E195" s="1">
        <v>0</v>
      </c>
      <c r="F195" s="1">
        <v>0</v>
      </c>
      <c r="G195" s="5">
        <v>2.1</v>
      </c>
      <c r="H195" s="1">
        <v>0.4</v>
      </c>
      <c r="I195" s="1">
        <v>48</v>
      </c>
      <c r="J195" s="1">
        <v>0</v>
      </c>
      <c r="K195" s="1">
        <v>6.4</v>
      </c>
      <c r="L195" s="1">
        <v>0</v>
      </c>
    </row>
    <row r="196" spans="1:12">
      <c r="A196" s="2">
        <v>40969.083333333336</v>
      </c>
      <c r="B196" s="1">
        <v>8.5</v>
      </c>
      <c r="C196" s="1">
        <v>61</v>
      </c>
      <c r="D196" s="1">
        <v>0</v>
      </c>
      <c r="E196" s="1">
        <v>0</v>
      </c>
      <c r="F196" s="1">
        <v>0</v>
      </c>
      <c r="G196" s="5">
        <v>2.1</v>
      </c>
      <c r="H196" s="1">
        <v>0.6</v>
      </c>
      <c r="I196" s="1">
        <v>344</v>
      </c>
      <c r="J196" s="1">
        <v>0</v>
      </c>
      <c r="K196" s="1">
        <v>5.9</v>
      </c>
      <c r="L196" s="1">
        <v>0</v>
      </c>
    </row>
    <row r="197" spans="1:12">
      <c r="A197" s="2">
        <v>40969.125</v>
      </c>
      <c r="B197" s="1">
        <v>6.8</v>
      </c>
      <c r="C197" s="1">
        <v>63</v>
      </c>
      <c r="D197" s="1">
        <v>0</v>
      </c>
      <c r="E197" s="1">
        <v>0</v>
      </c>
      <c r="F197" s="1">
        <v>0</v>
      </c>
      <c r="G197" s="5">
        <v>2.1</v>
      </c>
      <c r="H197" s="1">
        <v>0.6</v>
      </c>
      <c r="I197" s="1">
        <v>326</v>
      </c>
      <c r="J197" s="1">
        <v>0</v>
      </c>
      <c r="K197" s="1">
        <v>5.0999999999999996</v>
      </c>
      <c r="L197" s="1">
        <v>0</v>
      </c>
    </row>
    <row r="198" spans="1:12">
      <c r="A198" s="2">
        <v>40969.166666666664</v>
      </c>
      <c r="B198" s="1">
        <v>5.9</v>
      </c>
      <c r="C198" s="1">
        <v>69</v>
      </c>
      <c r="D198" s="1">
        <v>0</v>
      </c>
      <c r="E198" s="1">
        <v>0</v>
      </c>
      <c r="F198" s="1">
        <v>0</v>
      </c>
      <c r="G198" s="5">
        <v>2.1</v>
      </c>
      <c r="H198" s="1">
        <v>0.4</v>
      </c>
      <c r="I198" s="1">
        <v>173</v>
      </c>
      <c r="J198" s="1">
        <v>0</v>
      </c>
      <c r="K198" s="1">
        <v>4.4000000000000004</v>
      </c>
      <c r="L198" s="1">
        <v>0</v>
      </c>
    </row>
    <row r="199" spans="1:12">
      <c r="A199" s="2">
        <v>40969.208333333336</v>
      </c>
      <c r="B199" s="1">
        <v>4.9000000000000004</v>
      </c>
      <c r="C199" s="1">
        <v>73</v>
      </c>
      <c r="D199" s="1">
        <v>0</v>
      </c>
      <c r="E199" s="1">
        <v>0</v>
      </c>
      <c r="F199" s="1">
        <v>0</v>
      </c>
      <c r="G199" s="5">
        <v>2.1</v>
      </c>
      <c r="H199" s="1">
        <v>0.5</v>
      </c>
      <c r="I199" s="1">
        <v>221</v>
      </c>
      <c r="J199" s="1">
        <v>0</v>
      </c>
      <c r="K199" s="1">
        <v>3.5</v>
      </c>
      <c r="L199" s="1">
        <v>0</v>
      </c>
    </row>
    <row r="200" spans="1:12">
      <c r="A200" s="2">
        <v>40969.25</v>
      </c>
      <c r="B200" s="1">
        <v>5</v>
      </c>
      <c r="C200" s="1">
        <v>71</v>
      </c>
      <c r="D200" s="1">
        <v>0</v>
      </c>
      <c r="E200" s="1">
        <v>0</v>
      </c>
      <c r="F200" s="1">
        <v>0</v>
      </c>
      <c r="G200" s="5">
        <v>2.1</v>
      </c>
      <c r="H200" s="1">
        <v>0.5</v>
      </c>
      <c r="I200" s="1">
        <v>79</v>
      </c>
      <c r="J200" s="1">
        <v>0</v>
      </c>
      <c r="K200" s="1">
        <v>3.3</v>
      </c>
      <c r="L200" s="1">
        <v>0</v>
      </c>
    </row>
    <row r="201" spans="1:12">
      <c r="A201" s="2">
        <v>40969.291666666664</v>
      </c>
      <c r="B201" s="1">
        <v>4.4000000000000004</v>
      </c>
      <c r="C201" s="1">
        <v>72</v>
      </c>
      <c r="D201" s="1">
        <v>0</v>
      </c>
      <c r="E201" s="1">
        <v>0</v>
      </c>
      <c r="F201" s="1">
        <v>0</v>
      </c>
      <c r="G201" s="5">
        <v>2.1</v>
      </c>
      <c r="H201" s="1">
        <v>0.3</v>
      </c>
      <c r="I201" s="1">
        <v>212</v>
      </c>
      <c r="J201" s="1">
        <v>0</v>
      </c>
      <c r="K201" s="1">
        <v>2.9</v>
      </c>
      <c r="L201" s="1">
        <v>0</v>
      </c>
    </row>
    <row r="202" spans="1:12">
      <c r="A202" s="2">
        <v>40969.333333333336</v>
      </c>
      <c r="B202" s="1">
        <v>4.4000000000000004</v>
      </c>
      <c r="C202" s="1">
        <v>73</v>
      </c>
      <c r="D202" s="1">
        <v>0</v>
      </c>
      <c r="E202" s="1">
        <v>0</v>
      </c>
      <c r="F202" s="1">
        <v>0</v>
      </c>
      <c r="G202" s="5">
        <v>2.1</v>
      </c>
      <c r="H202" s="1">
        <v>0.2</v>
      </c>
      <c r="I202" s="1">
        <v>141</v>
      </c>
      <c r="J202" s="1">
        <v>0</v>
      </c>
      <c r="K202" s="1">
        <v>2.7</v>
      </c>
      <c r="L202" s="1">
        <v>0</v>
      </c>
    </row>
    <row r="203" spans="1:12">
      <c r="A203" s="2">
        <v>40969.375</v>
      </c>
      <c r="B203" s="1">
        <v>6.9</v>
      </c>
      <c r="C203" s="1">
        <v>65</v>
      </c>
      <c r="D203" s="1">
        <v>0</v>
      </c>
      <c r="E203" s="1">
        <v>0</v>
      </c>
      <c r="F203" s="1">
        <v>0</v>
      </c>
      <c r="G203" s="5">
        <v>2.1</v>
      </c>
      <c r="H203" s="1">
        <v>0.3</v>
      </c>
      <c r="I203" s="1">
        <v>203</v>
      </c>
      <c r="J203" s="1">
        <v>0.5</v>
      </c>
      <c r="K203" s="1">
        <v>6.5</v>
      </c>
      <c r="L203" s="1">
        <v>0</v>
      </c>
    </row>
    <row r="204" spans="1:12">
      <c r="A204" s="2">
        <v>40969.416666666664</v>
      </c>
      <c r="B204" s="1">
        <v>10.3</v>
      </c>
      <c r="C204" s="1">
        <v>55</v>
      </c>
      <c r="D204" s="1">
        <v>0</v>
      </c>
      <c r="E204" s="1">
        <v>0</v>
      </c>
      <c r="F204" s="1">
        <v>0</v>
      </c>
      <c r="G204" s="5">
        <v>2.1</v>
      </c>
      <c r="H204" s="1">
        <v>0.7</v>
      </c>
      <c r="I204" s="1">
        <v>215</v>
      </c>
      <c r="J204" s="1">
        <v>1.1000000000000001</v>
      </c>
      <c r="K204" s="1">
        <v>10.5</v>
      </c>
      <c r="L204" s="1">
        <v>0</v>
      </c>
    </row>
    <row r="205" spans="1:12">
      <c r="A205" s="2">
        <v>40969.458333333336</v>
      </c>
      <c r="B205" s="1">
        <v>13.1</v>
      </c>
      <c r="C205" s="1">
        <v>46</v>
      </c>
      <c r="D205" s="1">
        <v>0</v>
      </c>
      <c r="E205" s="1">
        <v>0</v>
      </c>
      <c r="F205" s="1">
        <v>0</v>
      </c>
      <c r="G205" s="5">
        <v>2.1</v>
      </c>
      <c r="H205" s="1">
        <v>0.9</v>
      </c>
      <c r="I205" s="1">
        <v>187</v>
      </c>
      <c r="J205" s="1">
        <v>1.6</v>
      </c>
      <c r="K205" s="1">
        <v>13.6</v>
      </c>
      <c r="L205" s="1">
        <v>0</v>
      </c>
    </row>
    <row r="206" spans="1:12">
      <c r="A206" s="2">
        <v>40969.5</v>
      </c>
      <c r="B206" s="1">
        <v>15.1</v>
      </c>
      <c r="C206" s="1">
        <v>40</v>
      </c>
      <c r="D206" s="1">
        <v>0</v>
      </c>
      <c r="E206" s="1">
        <v>0</v>
      </c>
      <c r="F206" s="1">
        <v>0</v>
      </c>
      <c r="G206" s="5">
        <v>2.1</v>
      </c>
      <c r="H206" s="1">
        <v>1</v>
      </c>
      <c r="I206" s="1">
        <v>152</v>
      </c>
      <c r="J206" s="1">
        <v>2</v>
      </c>
      <c r="K206" s="1">
        <v>15.6</v>
      </c>
      <c r="L206" s="1">
        <v>0</v>
      </c>
    </row>
    <row r="207" spans="1:12">
      <c r="A207" s="2">
        <v>40969.541666666664</v>
      </c>
      <c r="B207" s="1">
        <v>16.899999999999999</v>
      </c>
      <c r="C207" s="1">
        <v>35</v>
      </c>
      <c r="D207" s="1">
        <v>0</v>
      </c>
      <c r="E207" s="1">
        <v>0</v>
      </c>
      <c r="F207" s="1">
        <v>0</v>
      </c>
      <c r="G207" s="5">
        <v>2.1</v>
      </c>
      <c r="H207" s="1">
        <v>1.6</v>
      </c>
      <c r="I207" s="1">
        <v>138</v>
      </c>
      <c r="J207" s="1">
        <v>2.2000000000000002</v>
      </c>
      <c r="K207" s="1">
        <v>17.2</v>
      </c>
      <c r="L207" s="1">
        <v>0</v>
      </c>
    </row>
    <row r="208" spans="1:12">
      <c r="A208" s="2">
        <v>40969.583333333336</v>
      </c>
      <c r="B208" s="1">
        <v>18.3</v>
      </c>
      <c r="C208" s="1">
        <v>33</v>
      </c>
      <c r="D208" s="1">
        <v>0</v>
      </c>
      <c r="E208" s="1">
        <v>0</v>
      </c>
      <c r="F208" s="1">
        <v>0</v>
      </c>
      <c r="G208" s="5">
        <v>2.1</v>
      </c>
      <c r="H208" s="1">
        <v>2.1</v>
      </c>
      <c r="I208" s="1">
        <v>124</v>
      </c>
      <c r="J208" s="1">
        <v>2.2000000000000002</v>
      </c>
      <c r="K208" s="1">
        <v>18.399999999999999</v>
      </c>
      <c r="L208" s="1">
        <v>0</v>
      </c>
    </row>
    <row r="209" spans="1:12">
      <c r="A209" s="2">
        <v>40969.625</v>
      </c>
      <c r="B209" s="1">
        <v>19.2</v>
      </c>
      <c r="C209" s="1">
        <v>33</v>
      </c>
      <c r="D209" s="1">
        <v>0</v>
      </c>
      <c r="E209" s="1">
        <v>0</v>
      </c>
      <c r="F209" s="1">
        <v>0</v>
      </c>
      <c r="G209" s="5">
        <v>2.1</v>
      </c>
      <c r="H209" s="1">
        <v>2.4</v>
      </c>
      <c r="I209" s="1">
        <v>115</v>
      </c>
      <c r="J209" s="1">
        <v>1.8</v>
      </c>
      <c r="K209" s="1">
        <v>19.5</v>
      </c>
      <c r="L209" s="1">
        <v>0</v>
      </c>
    </row>
    <row r="210" spans="1:12">
      <c r="A210" s="2">
        <v>40969.666666666664</v>
      </c>
      <c r="B210" s="1">
        <v>19.7</v>
      </c>
      <c r="C210" s="1">
        <v>32</v>
      </c>
      <c r="D210" s="1">
        <v>0</v>
      </c>
      <c r="E210" s="1">
        <v>0</v>
      </c>
      <c r="F210" s="1">
        <v>0</v>
      </c>
      <c r="G210" s="5">
        <v>2.1</v>
      </c>
      <c r="H210" s="1">
        <v>2.5</v>
      </c>
      <c r="I210" s="1">
        <v>104</v>
      </c>
      <c r="J210" s="1">
        <v>1.1000000000000001</v>
      </c>
      <c r="K210" s="1">
        <v>20.100000000000001</v>
      </c>
      <c r="L210" s="1">
        <v>0</v>
      </c>
    </row>
    <row r="211" spans="1:12">
      <c r="A211" s="2">
        <v>40969.708333333336</v>
      </c>
      <c r="B211" s="1">
        <v>19.600000000000001</v>
      </c>
      <c r="C211" s="1">
        <v>32</v>
      </c>
      <c r="D211" s="1">
        <v>0</v>
      </c>
      <c r="E211" s="1">
        <v>0</v>
      </c>
      <c r="F211" s="1">
        <v>0</v>
      </c>
      <c r="G211" s="5">
        <v>2.1</v>
      </c>
      <c r="H211" s="1">
        <v>2</v>
      </c>
      <c r="I211" s="1">
        <v>80</v>
      </c>
      <c r="J211" s="1">
        <v>0.8</v>
      </c>
      <c r="K211" s="1">
        <v>19.7</v>
      </c>
      <c r="L211" s="1">
        <v>0</v>
      </c>
    </row>
    <row r="212" spans="1:12">
      <c r="A212" s="2">
        <v>40969.75</v>
      </c>
      <c r="B212" s="1">
        <v>17.5</v>
      </c>
      <c r="C212" s="1">
        <v>39</v>
      </c>
      <c r="D212" s="1">
        <v>0</v>
      </c>
      <c r="E212" s="1">
        <v>0</v>
      </c>
      <c r="F212" s="1">
        <v>0</v>
      </c>
      <c r="G212" s="5">
        <v>2.1</v>
      </c>
      <c r="H212" s="1">
        <v>1.7</v>
      </c>
      <c r="I212" s="1">
        <v>48</v>
      </c>
      <c r="J212" s="1">
        <v>0.3</v>
      </c>
      <c r="K212" s="1">
        <v>17.3</v>
      </c>
      <c r="L212" s="1">
        <v>0</v>
      </c>
    </row>
    <row r="213" spans="1:12">
      <c r="A213" s="2">
        <v>40969.791666666664</v>
      </c>
      <c r="B213" s="1">
        <v>14.9</v>
      </c>
      <c r="C213" s="1">
        <v>47</v>
      </c>
      <c r="D213" s="1">
        <v>0</v>
      </c>
      <c r="E213" s="1">
        <v>0</v>
      </c>
      <c r="F213" s="1">
        <v>0</v>
      </c>
      <c r="G213" s="5">
        <v>2.1</v>
      </c>
      <c r="H213" s="1">
        <v>1.6</v>
      </c>
      <c r="I213" s="1">
        <v>40</v>
      </c>
      <c r="J213" s="1">
        <v>0</v>
      </c>
      <c r="K213" s="1">
        <v>14.2</v>
      </c>
      <c r="L213" s="1">
        <v>0</v>
      </c>
    </row>
    <row r="214" spans="1:12">
      <c r="A214" s="2">
        <v>40969.833333333336</v>
      </c>
      <c r="B214" s="1">
        <v>12.6</v>
      </c>
      <c r="C214" s="1">
        <v>52</v>
      </c>
      <c r="D214" s="1">
        <v>0</v>
      </c>
      <c r="E214" s="1">
        <v>0</v>
      </c>
      <c r="F214" s="1">
        <v>0</v>
      </c>
      <c r="G214" s="5">
        <v>2.1</v>
      </c>
      <c r="H214" s="1">
        <v>0.9</v>
      </c>
      <c r="I214" s="1">
        <v>332</v>
      </c>
      <c r="J214" s="1">
        <v>0</v>
      </c>
      <c r="K214" s="1">
        <v>11.5</v>
      </c>
      <c r="L214" s="1">
        <v>0</v>
      </c>
    </row>
    <row r="215" spans="1:12">
      <c r="A215" s="2">
        <v>40969.875</v>
      </c>
      <c r="B215" s="1">
        <v>10.7</v>
      </c>
      <c r="C215" s="1">
        <v>57</v>
      </c>
      <c r="D215" s="1">
        <v>0</v>
      </c>
      <c r="E215" s="1">
        <v>0</v>
      </c>
      <c r="F215" s="1">
        <v>0</v>
      </c>
      <c r="G215" s="5">
        <v>2.1</v>
      </c>
      <c r="H215" s="1">
        <v>0.8</v>
      </c>
      <c r="I215" s="1">
        <v>66</v>
      </c>
      <c r="J215" s="1">
        <v>0</v>
      </c>
      <c r="K215" s="1">
        <v>9.4</v>
      </c>
      <c r="L215" s="1">
        <v>0</v>
      </c>
    </row>
    <row r="216" spans="1:12">
      <c r="A216" s="2">
        <v>40969.916666666664</v>
      </c>
      <c r="B216" s="1">
        <v>10</v>
      </c>
      <c r="C216" s="1">
        <v>64</v>
      </c>
      <c r="D216" s="1">
        <v>0</v>
      </c>
      <c r="E216" s="1">
        <v>0</v>
      </c>
      <c r="F216" s="1">
        <v>0</v>
      </c>
      <c r="G216" s="5">
        <v>2.1</v>
      </c>
      <c r="H216" s="1">
        <v>0.4</v>
      </c>
      <c r="I216" s="1">
        <v>219</v>
      </c>
      <c r="J216" s="1">
        <v>0</v>
      </c>
      <c r="K216" s="1">
        <v>8.4</v>
      </c>
      <c r="L216" s="1">
        <v>0</v>
      </c>
    </row>
    <row r="217" spans="1:12">
      <c r="A217" s="2">
        <v>40969.958333333336</v>
      </c>
      <c r="B217" s="1">
        <v>8.9</v>
      </c>
      <c r="C217" s="1">
        <v>68</v>
      </c>
      <c r="D217" s="1">
        <v>0</v>
      </c>
      <c r="E217" s="1">
        <v>0</v>
      </c>
      <c r="F217" s="1">
        <v>0</v>
      </c>
      <c r="G217" s="5">
        <v>2.1</v>
      </c>
      <c r="H217" s="1">
        <v>0.7</v>
      </c>
      <c r="I217" s="1">
        <v>268</v>
      </c>
      <c r="J217" s="1">
        <v>0</v>
      </c>
      <c r="K217" s="1">
        <v>7.5</v>
      </c>
      <c r="L217" s="1">
        <v>0</v>
      </c>
    </row>
    <row r="218" spans="1:12">
      <c r="A218" s="2">
        <v>40970</v>
      </c>
      <c r="B218" s="1">
        <v>7.9</v>
      </c>
      <c r="C218" s="1">
        <v>66</v>
      </c>
      <c r="D218" s="1">
        <v>0</v>
      </c>
      <c r="E218" s="1">
        <v>0</v>
      </c>
      <c r="F218" s="1">
        <v>0</v>
      </c>
      <c r="G218" s="5">
        <v>2.1</v>
      </c>
      <c r="H218" s="1">
        <v>0.5</v>
      </c>
      <c r="I218" s="1">
        <v>69</v>
      </c>
      <c r="J218" s="1">
        <v>0</v>
      </c>
      <c r="K218" s="1">
        <v>6.6</v>
      </c>
      <c r="L218" s="1">
        <v>0</v>
      </c>
    </row>
    <row r="219" spans="1:12">
      <c r="A219" s="2">
        <v>40970.041666666664</v>
      </c>
      <c r="B219" s="1">
        <v>6.9</v>
      </c>
      <c r="C219" s="1">
        <v>73</v>
      </c>
      <c r="D219" s="1">
        <v>0</v>
      </c>
      <c r="E219" s="1">
        <v>0</v>
      </c>
      <c r="F219" s="1">
        <v>0</v>
      </c>
      <c r="G219" s="5">
        <v>2.1</v>
      </c>
      <c r="H219" s="1">
        <v>0.3</v>
      </c>
      <c r="I219" s="1">
        <v>23</v>
      </c>
      <c r="J219" s="1">
        <v>0</v>
      </c>
      <c r="K219" s="1">
        <v>5.6</v>
      </c>
      <c r="L219" s="1">
        <v>0</v>
      </c>
    </row>
    <row r="220" spans="1:12">
      <c r="A220" s="2">
        <v>40970.083333333336</v>
      </c>
      <c r="B220" s="1">
        <v>6.6</v>
      </c>
      <c r="C220" s="1">
        <v>72</v>
      </c>
      <c r="D220" s="1">
        <v>0</v>
      </c>
      <c r="E220" s="1">
        <v>0</v>
      </c>
      <c r="F220" s="1">
        <v>0</v>
      </c>
      <c r="G220" s="5">
        <v>2.1</v>
      </c>
      <c r="H220" s="1">
        <v>0.2</v>
      </c>
      <c r="I220" s="1">
        <v>63</v>
      </c>
      <c r="J220" s="1">
        <v>0</v>
      </c>
      <c r="K220" s="1">
        <v>4.9000000000000004</v>
      </c>
      <c r="L220" s="1">
        <v>0</v>
      </c>
    </row>
    <row r="221" spans="1:12">
      <c r="A221" s="2">
        <v>40970.125</v>
      </c>
      <c r="B221" s="1">
        <v>6</v>
      </c>
      <c r="C221" s="1">
        <v>74</v>
      </c>
      <c r="D221" s="1">
        <v>0</v>
      </c>
      <c r="E221" s="1">
        <v>0</v>
      </c>
      <c r="F221" s="1">
        <v>0</v>
      </c>
      <c r="G221" s="5">
        <v>2.1</v>
      </c>
      <c r="H221" s="1">
        <v>0.8</v>
      </c>
      <c r="I221" s="1">
        <v>291</v>
      </c>
      <c r="J221" s="1">
        <v>0</v>
      </c>
      <c r="K221" s="1">
        <v>4.5</v>
      </c>
      <c r="L221" s="1">
        <v>0</v>
      </c>
    </row>
    <row r="222" spans="1:12">
      <c r="A222" s="2">
        <v>40970.166666666664</v>
      </c>
      <c r="B222" s="1">
        <v>5.3</v>
      </c>
      <c r="C222" s="1">
        <v>76</v>
      </c>
      <c r="D222" s="1">
        <v>0</v>
      </c>
      <c r="E222" s="1">
        <v>0</v>
      </c>
      <c r="F222" s="1">
        <v>0</v>
      </c>
      <c r="G222" s="5">
        <v>2.1</v>
      </c>
      <c r="H222" s="1">
        <v>0.7</v>
      </c>
      <c r="I222" s="1">
        <v>253</v>
      </c>
      <c r="J222" s="1">
        <v>0</v>
      </c>
      <c r="K222" s="1">
        <v>4</v>
      </c>
      <c r="L222" s="1">
        <v>0</v>
      </c>
    </row>
    <row r="223" spans="1:12">
      <c r="A223" s="2">
        <v>40970.208333333336</v>
      </c>
      <c r="B223" s="1">
        <v>4.9000000000000004</v>
      </c>
      <c r="C223" s="1">
        <v>78</v>
      </c>
      <c r="D223" s="1">
        <v>0</v>
      </c>
      <c r="E223" s="1">
        <v>0</v>
      </c>
      <c r="F223" s="1">
        <v>0</v>
      </c>
      <c r="G223" s="5">
        <v>2.1</v>
      </c>
      <c r="H223" s="1">
        <v>0.8</v>
      </c>
      <c r="I223" s="1">
        <v>260</v>
      </c>
      <c r="J223" s="1">
        <v>0</v>
      </c>
      <c r="K223" s="1">
        <v>4</v>
      </c>
      <c r="L223" s="1">
        <v>0</v>
      </c>
    </row>
    <row r="224" spans="1:12">
      <c r="A224" s="2">
        <v>40970.25</v>
      </c>
      <c r="B224" s="1">
        <v>4.5999999999999996</v>
      </c>
      <c r="C224" s="1">
        <v>80</v>
      </c>
      <c r="D224" s="1">
        <v>0</v>
      </c>
      <c r="E224" s="1">
        <v>0</v>
      </c>
      <c r="F224" s="1">
        <v>0</v>
      </c>
      <c r="G224" s="5">
        <v>2.1</v>
      </c>
      <c r="H224" s="1">
        <v>0.9</v>
      </c>
      <c r="I224" s="1">
        <v>270</v>
      </c>
      <c r="J224" s="1">
        <v>0</v>
      </c>
      <c r="K224" s="1">
        <v>3.6</v>
      </c>
      <c r="L224" s="1">
        <v>0</v>
      </c>
    </row>
    <row r="225" spans="1:12">
      <c r="A225" s="2">
        <v>40970.291666666664</v>
      </c>
      <c r="B225" s="1">
        <v>4</v>
      </c>
      <c r="C225" s="1">
        <v>82.2</v>
      </c>
      <c r="D225" s="1">
        <v>0</v>
      </c>
      <c r="E225" s="1">
        <v>0</v>
      </c>
      <c r="F225" s="1">
        <v>0</v>
      </c>
      <c r="G225" s="5">
        <v>2.1</v>
      </c>
      <c r="H225" s="1">
        <v>0.9</v>
      </c>
      <c r="I225" s="1">
        <v>269</v>
      </c>
      <c r="J225" s="1">
        <v>0</v>
      </c>
      <c r="K225" s="1">
        <v>3</v>
      </c>
      <c r="L225" s="1">
        <v>0</v>
      </c>
    </row>
    <row r="226" spans="1:12">
      <c r="A226" s="2">
        <v>40970.333333333336</v>
      </c>
      <c r="B226" s="1">
        <v>4.0999999999999996</v>
      </c>
      <c r="C226" s="1">
        <v>78</v>
      </c>
      <c r="D226" s="1">
        <v>0</v>
      </c>
      <c r="E226" s="1">
        <v>0</v>
      </c>
      <c r="F226" s="1">
        <v>0</v>
      </c>
      <c r="G226" s="5">
        <v>2.1</v>
      </c>
      <c r="H226" s="1">
        <v>0.9</v>
      </c>
      <c r="I226" s="1">
        <v>257</v>
      </c>
      <c r="J226" s="1">
        <v>0</v>
      </c>
      <c r="K226" s="1">
        <v>3.3</v>
      </c>
      <c r="L226" s="1">
        <v>0</v>
      </c>
    </row>
    <row r="227" spans="1:12">
      <c r="A227" s="2">
        <v>40970.375</v>
      </c>
      <c r="B227" s="1">
        <v>6.7</v>
      </c>
      <c r="C227" s="1">
        <v>68</v>
      </c>
      <c r="D227" s="1">
        <v>0</v>
      </c>
      <c r="E227" s="1">
        <v>0</v>
      </c>
      <c r="F227" s="1">
        <v>0</v>
      </c>
      <c r="G227" s="5">
        <v>2.1</v>
      </c>
      <c r="H227" s="1">
        <v>1.2</v>
      </c>
      <c r="I227" s="1">
        <v>249</v>
      </c>
      <c r="J227" s="1">
        <v>0.5</v>
      </c>
      <c r="K227" s="1">
        <v>6.5</v>
      </c>
      <c r="L227" s="1">
        <v>0</v>
      </c>
    </row>
    <row r="228" spans="1:12">
      <c r="A228" s="2">
        <v>40970.416666666664</v>
      </c>
      <c r="B228" s="1">
        <v>9.1999999999999993</v>
      </c>
      <c r="C228" s="1">
        <v>61</v>
      </c>
      <c r="D228" s="1">
        <v>0</v>
      </c>
      <c r="E228" s="1">
        <v>0</v>
      </c>
      <c r="F228" s="1">
        <v>0</v>
      </c>
      <c r="G228" s="5">
        <v>2.1</v>
      </c>
      <c r="H228" s="1">
        <v>2.2999999999999998</v>
      </c>
      <c r="I228" s="1">
        <v>237</v>
      </c>
      <c r="J228" s="1">
        <v>1.1000000000000001</v>
      </c>
      <c r="K228" s="1">
        <v>10.3</v>
      </c>
      <c r="L228" s="1">
        <v>0</v>
      </c>
    </row>
    <row r="229" spans="1:12">
      <c r="A229" s="2">
        <v>40970.458333333336</v>
      </c>
      <c r="B229" s="1">
        <v>12.5</v>
      </c>
      <c r="C229" s="1">
        <v>50</v>
      </c>
      <c r="D229" s="1">
        <v>0</v>
      </c>
      <c r="E229" s="1">
        <v>0</v>
      </c>
      <c r="F229" s="1">
        <v>0</v>
      </c>
      <c r="G229" s="5">
        <v>2.1</v>
      </c>
      <c r="H229" s="1">
        <v>2.7</v>
      </c>
      <c r="I229" s="1">
        <v>228</v>
      </c>
      <c r="J229" s="1">
        <v>1.7</v>
      </c>
      <c r="K229" s="1">
        <v>14.2</v>
      </c>
      <c r="L229" s="1">
        <v>0</v>
      </c>
    </row>
    <row r="230" spans="1:12">
      <c r="A230" s="2">
        <v>40970.5</v>
      </c>
      <c r="B230" s="1">
        <v>15.9</v>
      </c>
      <c r="C230" s="1">
        <v>37</v>
      </c>
      <c r="D230" s="1">
        <v>0</v>
      </c>
      <c r="E230" s="1">
        <v>0</v>
      </c>
      <c r="F230" s="1">
        <v>0</v>
      </c>
      <c r="G230" s="5">
        <v>2.1</v>
      </c>
      <c r="H230" s="1">
        <v>2.8</v>
      </c>
      <c r="I230" s="1">
        <v>232</v>
      </c>
      <c r="J230" s="1">
        <v>2</v>
      </c>
      <c r="K230" s="1">
        <v>17.399999999999999</v>
      </c>
      <c r="L230" s="1">
        <v>0</v>
      </c>
    </row>
    <row r="231" spans="1:12">
      <c r="A231" s="2">
        <v>40970.541666666664</v>
      </c>
      <c r="B231" s="1">
        <v>18</v>
      </c>
      <c r="C231" s="1">
        <v>33</v>
      </c>
      <c r="D231" s="1">
        <v>0</v>
      </c>
      <c r="E231" s="1">
        <v>0</v>
      </c>
      <c r="F231" s="1">
        <v>0</v>
      </c>
      <c r="G231" s="5">
        <v>2.1</v>
      </c>
      <c r="H231" s="1">
        <v>1.3</v>
      </c>
      <c r="I231" s="1">
        <v>306</v>
      </c>
      <c r="J231" s="1">
        <v>2.2000000000000002</v>
      </c>
      <c r="K231" s="1">
        <v>18.399999999999999</v>
      </c>
      <c r="L231" s="1">
        <v>0</v>
      </c>
    </row>
    <row r="232" spans="1:12">
      <c r="A232" s="2">
        <v>40970.583333333336</v>
      </c>
      <c r="B232" s="1">
        <v>20</v>
      </c>
      <c r="C232" s="1">
        <v>29</v>
      </c>
      <c r="D232" s="1">
        <v>0</v>
      </c>
      <c r="E232" s="1">
        <v>0</v>
      </c>
      <c r="F232" s="1">
        <v>0</v>
      </c>
      <c r="G232" s="5">
        <v>2.1</v>
      </c>
      <c r="H232" s="1">
        <v>1.5</v>
      </c>
      <c r="I232" s="1">
        <v>157</v>
      </c>
      <c r="J232" s="1">
        <v>2.2000000000000002</v>
      </c>
      <c r="K232" s="1">
        <v>19.7</v>
      </c>
      <c r="L232" s="1">
        <v>0</v>
      </c>
    </row>
    <row r="233" spans="1:12">
      <c r="A233" s="2">
        <v>40970.625</v>
      </c>
      <c r="B233" s="1">
        <v>19.8</v>
      </c>
      <c r="C233" s="1">
        <v>29</v>
      </c>
      <c r="D233" s="1">
        <v>0</v>
      </c>
      <c r="E233" s="1">
        <v>0</v>
      </c>
      <c r="F233" s="1">
        <v>0</v>
      </c>
      <c r="G233" s="5">
        <v>2.1</v>
      </c>
      <c r="H233" s="1">
        <v>2.5</v>
      </c>
      <c r="I233" s="1">
        <v>102</v>
      </c>
      <c r="J233" s="1">
        <v>1.8</v>
      </c>
      <c r="K233" s="1">
        <v>20.100000000000001</v>
      </c>
      <c r="L233" s="1">
        <v>0</v>
      </c>
    </row>
    <row r="234" spans="1:12">
      <c r="A234" s="2">
        <v>40970.666666666664</v>
      </c>
      <c r="B234" s="1">
        <v>20</v>
      </c>
      <c r="C234" s="1">
        <v>29</v>
      </c>
      <c r="D234" s="1">
        <v>0</v>
      </c>
      <c r="E234" s="1">
        <v>0</v>
      </c>
      <c r="F234" s="1">
        <v>0</v>
      </c>
      <c r="G234" s="5">
        <v>2.1</v>
      </c>
      <c r="H234" s="1">
        <v>2.4</v>
      </c>
      <c r="I234" s="1">
        <v>89</v>
      </c>
      <c r="J234" s="1">
        <v>1.1000000000000001</v>
      </c>
      <c r="K234" s="1">
        <v>20.399999999999999</v>
      </c>
      <c r="L234" s="1">
        <v>0</v>
      </c>
    </row>
    <row r="235" spans="1:12">
      <c r="A235" s="2">
        <v>40970.708333333336</v>
      </c>
      <c r="B235" s="1">
        <v>18.7</v>
      </c>
      <c r="C235" s="1">
        <v>35</v>
      </c>
      <c r="D235" s="1">
        <v>0</v>
      </c>
      <c r="E235" s="1">
        <v>0</v>
      </c>
      <c r="F235" s="1">
        <v>0</v>
      </c>
      <c r="G235" s="5">
        <v>2.1</v>
      </c>
      <c r="H235" s="1">
        <v>2.7</v>
      </c>
      <c r="I235" s="1">
        <v>74</v>
      </c>
      <c r="J235" s="1">
        <v>0.8</v>
      </c>
      <c r="K235" s="1">
        <v>18.899999999999999</v>
      </c>
      <c r="L235" s="1">
        <v>0</v>
      </c>
    </row>
    <row r="236" spans="1:12">
      <c r="A236" s="2">
        <v>40970.75</v>
      </c>
      <c r="B236" s="1">
        <v>16.399999999999999</v>
      </c>
      <c r="C236" s="1">
        <v>47</v>
      </c>
      <c r="D236" s="1">
        <v>0</v>
      </c>
      <c r="E236" s="1">
        <v>0</v>
      </c>
      <c r="F236" s="1">
        <v>0</v>
      </c>
      <c r="G236" s="5">
        <v>2.1</v>
      </c>
      <c r="H236" s="1">
        <v>2.2999999999999998</v>
      </c>
      <c r="I236" s="1">
        <v>56</v>
      </c>
      <c r="J236" s="1">
        <v>0.3</v>
      </c>
      <c r="K236" s="1">
        <v>16.3</v>
      </c>
      <c r="L236" s="1">
        <v>0</v>
      </c>
    </row>
    <row r="237" spans="1:12">
      <c r="A237" s="2">
        <v>40970.791666666664</v>
      </c>
      <c r="B237" s="1">
        <v>14.1</v>
      </c>
      <c r="C237" s="1">
        <v>55</v>
      </c>
      <c r="D237" s="1">
        <v>0</v>
      </c>
      <c r="E237" s="1">
        <v>0</v>
      </c>
      <c r="F237" s="1">
        <v>0</v>
      </c>
      <c r="G237" s="5">
        <v>2.1</v>
      </c>
      <c r="H237" s="1">
        <v>1.5</v>
      </c>
      <c r="I237" s="1">
        <v>40</v>
      </c>
      <c r="J237" s="1">
        <v>0</v>
      </c>
      <c r="K237" s="1">
        <v>13.6</v>
      </c>
      <c r="L237" s="1">
        <v>0</v>
      </c>
    </row>
    <row r="238" spans="1:12">
      <c r="A238" s="2">
        <v>40970.833333333336</v>
      </c>
      <c r="B238" s="1">
        <v>12.6</v>
      </c>
      <c r="C238" s="1">
        <v>60</v>
      </c>
      <c r="D238" s="1">
        <v>0</v>
      </c>
      <c r="E238" s="1">
        <v>0</v>
      </c>
      <c r="F238" s="1">
        <v>0</v>
      </c>
      <c r="G238" s="5">
        <v>2.1</v>
      </c>
      <c r="H238" s="1">
        <v>0.3</v>
      </c>
      <c r="I238" s="1">
        <v>300</v>
      </c>
      <c r="J238" s="1">
        <v>0</v>
      </c>
      <c r="K238" s="1">
        <v>10.7</v>
      </c>
      <c r="L238" s="1">
        <v>0</v>
      </c>
    </row>
    <row r="239" spans="1:12">
      <c r="A239" s="2">
        <v>40970.875</v>
      </c>
      <c r="B239" s="1">
        <v>10.7</v>
      </c>
      <c r="C239" s="1">
        <v>64</v>
      </c>
      <c r="D239" s="1">
        <v>0</v>
      </c>
      <c r="E239" s="1">
        <v>0</v>
      </c>
      <c r="F239" s="1">
        <v>0</v>
      </c>
      <c r="G239" s="5">
        <v>2.1</v>
      </c>
      <c r="H239" s="1">
        <v>0.5</v>
      </c>
      <c r="I239" s="1">
        <v>190</v>
      </c>
      <c r="J239" s="1">
        <v>0</v>
      </c>
      <c r="K239" s="1">
        <v>8.9</v>
      </c>
      <c r="L239" s="1">
        <v>0</v>
      </c>
    </row>
    <row r="240" spans="1:12">
      <c r="A240" s="2">
        <v>40970.916666666664</v>
      </c>
      <c r="B240" s="1">
        <v>9.8000000000000007</v>
      </c>
      <c r="C240" s="1">
        <v>65</v>
      </c>
      <c r="D240" s="1">
        <v>0</v>
      </c>
      <c r="E240" s="1">
        <v>0</v>
      </c>
      <c r="F240" s="1">
        <v>0</v>
      </c>
      <c r="G240" s="5">
        <v>2.1</v>
      </c>
      <c r="H240" s="1">
        <v>0.5</v>
      </c>
      <c r="I240" s="1">
        <v>333</v>
      </c>
      <c r="J240" s="1">
        <v>0</v>
      </c>
      <c r="K240" s="1">
        <v>8</v>
      </c>
      <c r="L240" s="1">
        <v>0</v>
      </c>
    </row>
    <row r="241" spans="1:12">
      <c r="A241" s="2">
        <v>40970.958333333336</v>
      </c>
      <c r="B241" s="1">
        <v>9.3000000000000007</v>
      </c>
      <c r="C241" s="1">
        <v>63</v>
      </c>
      <c r="D241" s="1">
        <v>0</v>
      </c>
      <c r="E241" s="1">
        <v>0</v>
      </c>
      <c r="F241" s="1">
        <v>0</v>
      </c>
      <c r="G241" s="5">
        <v>2.1</v>
      </c>
      <c r="H241" s="1">
        <v>0.4</v>
      </c>
      <c r="I241" s="1">
        <v>285</v>
      </c>
      <c r="J241" s="1">
        <v>0</v>
      </c>
      <c r="K241" s="1">
        <v>7.1</v>
      </c>
      <c r="L241" s="1">
        <v>0</v>
      </c>
    </row>
    <row r="242" spans="1:12">
      <c r="A242" s="2">
        <v>40971</v>
      </c>
      <c r="B242" s="1">
        <v>8.1</v>
      </c>
      <c r="C242" s="1">
        <v>69</v>
      </c>
      <c r="D242" s="1">
        <v>0</v>
      </c>
      <c r="E242" s="1">
        <v>0</v>
      </c>
      <c r="F242" s="1">
        <v>0</v>
      </c>
      <c r="G242" s="5">
        <v>2.1</v>
      </c>
      <c r="H242" s="1">
        <v>0.1</v>
      </c>
      <c r="I242" s="1">
        <v>78</v>
      </c>
      <c r="J242" s="1">
        <v>0</v>
      </c>
      <c r="K242" s="1">
        <v>6.3</v>
      </c>
      <c r="L242" s="1">
        <v>0</v>
      </c>
    </row>
    <row r="243" spans="1:12">
      <c r="A243" s="2">
        <v>40971.041666666664</v>
      </c>
      <c r="B243" s="1">
        <v>7.5</v>
      </c>
      <c r="C243" s="1">
        <v>74</v>
      </c>
      <c r="D243" s="1">
        <v>0</v>
      </c>
      <c r="E243" s="1">
        <v>0</v>
      </c>
      <c r="F243" s="1">
        <v>0</v>
      </c>
      <c r="G243" s="5">
        <v>2.1</v>
      </c>
      <c r="H243" s="1">
        <v>0.3</v>
      </c>
      <c r="I243" s="1">
        <v>326</v>
      </c>
      <c r="J243" s="1">
        <v>0</v>
      </c>
      <c r="K243" s="1">
        <v>5.9</v>
      </c>
      <c r="L243" s="1">
        <v>0</v>
      </c>
    </row>
    <row r="244" spans="1:12">
      <c r="A244" s="2">
        <v>40971.083333333336</v>
      </c>
      <c r="B244" s="1">
        <v>7.2</v>
      </c>
      <c r="C244" s="1">
        <v>75</v>
      </c>
      <c r="D244" s="1">
        <v>0</v>
      </c>
      <c r="E244" s="1">
        <v>0</v>
      </c>
      <c r="F244" s="1">
        <v>0</v>
      </c>
      <c r="G244" s="5">
        <v>2.1</v>
      </c>
      <c r="H244" s="1">
        <v>0.1</v>
      </c>
      <c r="I244" s="1">
        <v>273</v>
      </c>
      <c r="J244" s="1">
        <v>0</v>
      </c>
      <c r="K244" s="1">
        <v>5.4</v>
      </c>
      <c r="L244" s="1">
        <v>0</v>
      </c>
    </row>
    <row r="245" spans="1:12">
      <c r="A245" s="2">
        <v>40971.125</v>
      </c>
      <c r="B245" s="1">
        <v>6.5</v>
      </c>
      <c r="C245" s="1">
        <v>77</v>
      </c>
      <c r="D245" s="1">
        <v>0</v>
      </c>
      <c r="E245" s="1">
        <v>0</v>
      </c>
      <c r="F245" s="1">
        <v>0</v>
      </c>
      <c r="G245" s="5">
        <v>2.1</v>
      </c>
      <c r="H245" s="1">
        <v>0.3</v>
      </c>
      <c r="I245" s="1">
        <v>313</v>
      </c>
      <c r="J245" s="1">
        <v>0</v>
      </c>
      <c r="K245" s="1">
        <v>4.5</v>
      </c>
      <c r="L245" s="1">
        <v>0</v>
      </c>
    </row>
    <row r="246" spans="1:12">
      <c r="A246" s="2">
        <v>40971.166666666664</v>
      </c>
      <c r="B246" s="1">
        <v>5.6</v>
      </c>
      <c r="C246" s="1">
        <v>79</v>
      </c>
      <c r="D246" s="1">
        <v>0</v>
      </c>
      <c r="E246" s="1">
        <v>0</v>
      </c>
      <c r="F246" s="1">
        <v>0</v>
      </c>
      <c r="G246" s="5">
        <v>2.1</v>
      </c>
      <c r="H246" s="1">
        <v>0.2</v>
      </c>
      <c r="I246" s="1">
        <v>247</v>
      </c>
      <c r="J246" s="1">
        <v>0</v>
      </c>
      <c r="K246" s="1">
        <v>3.9</v>
      </c>
      <c r="L246" s="1">
        <v>0</v>
      </c>
    </row>
    <row r="247" spans="1:12">
      <c r="A247" s="2">
        <v>40971.208333333336</v>
      </c>
      <c r="B247" s="1">
        <v>4.5999999999999996</v>
      </c>
      <c r="C247" s="1">
        <v>82.2</v>
      </c>
      <c r="D247" s="1">
        <v>0</v>
      </c>
      <c r="E247" s="1">
        <v>0</v>
      </c>
      <c r="F247" s="1">
        <v>0</v>
      </c>
      <c r="G247" s="5">
        <v>2.1</v>
      </c>
      <c r="H247" s="1">
        <v>0.4</v>
      </c>
      <c r="I247" s="1">
        <v>151</v>
      </c>
      <c r="J247" s="1">
        <v>0</v>
      </c>
      <c r="K247" s="1">
        <v>3.2</v>
      </c>
      <c r="L247" s="1">
        <v>0</v>
      </c>
    </row>
    <row r="248" spans="1:12">
      <c r="A248" s="2">
        <v>40971.25</v>
      </c>
      <c r="B248" s="1">
        <v>4.5</v>
      </c>
      <c r="C248" s="1">
        <v>83.3</v>
      </c>
      <c r="D248" s="1">
        <v>0</v>
      </c>
      <c r="E248" s="1">
        <v>0</v>
      </c>
      <c r="F248" s="1">
        <v>0</v>
      </c>
      <c r="G248" s="5">
        <v>2.1</v>
      </c>
      <c r="H248" s="1">
        <v>0.2</v>
      </c>
      <c r="I248" s="1">
        <v>124</v>
      </c>
      <c r="J248" s="1">
        <v>0</v>
      </c>
      <c r="K248" s="1">
        <v>2.9</v>
      </c>
      <c r="L248" s="1">
        <v>0</v>
      </c>
    </row>
    <row r="249" spans="1:12">
      <c r="A249" s="2">
        <v>40971.291666666664</v>
      </c>
      <c r="B249" s="1">
        <v>4</v>
      </c>
      <c r="C249" s="1">
        <v>80</v>
      </c>
      <c r="D249" s="1">
        <v>0</v>
      </c>
      <c r="E249" s="1">
        <v>0</v>
      </c>
      <c r="F249" s="1">
        <v>0</v>
      </c>
      <c r="G249" s="5">
        <v>2.1</v>
      </c>
      <c r="H249" s="1">
        <v>0.2</v>
      </c>
      <c r="I249" s="1">
        <v>190</v>
      </c>
      <c r="J249" s="1">
        <v>0</v>
      </c>
      <c r="K249" s="1">
        <v>2.4</v>
      </c>
      <c r="L249" s="1">
        <v>0</v>
      </c>
    </row>
    <row r="250" spans="1:12">
      <c r="A250" s="2">
        <v>40971.333333333336</v>
      </c>
      <c r="B250" s="1">
        <v>4</v>
      </c>
      <c r="C250" s="1">
        <v>80</v>
      </c>
      <c r="D250" s="1">
        <v>0</v>
      </c>
      <c r="E250" s="1">
        <v>0</v>
      </c>
      <c r="F250" s="1">
        <v>0</v>
      </c>
      <c r="G250" s="5">
        <v>2.1</v>
      </c>
      <c r="H250" s="1">
        <v>0.2</v>
      </c>
      <c r="I250" s="1">
        <v>266</v>
      </c>
      <c r="J250" s="1">
        <v>0</v>
      </c>
      <c r="K250" s="1">
        <v>2.7</v>
      </c>
      <c r="L250" s="1">
        <v>0</v>
      </c>
    </row>
    <row r="251" spans="1:12">
      <c r="A251" s="2">
        <v>40971.375</v>
      </c>
      <c r="B251" s="1">
        <v>6</v>
      </c>
      <c r="C251" s="1">
        <v>73</v>
      </c>
      <c r="D251" s="1">
        <v>0</v>
      </c>
      <c r="E251" s="1">
        <v>0</v>
      </c>
      <c r="F251" s="1">
        <v>0</v>
      </c>
      <c r="G251" s="5">
        <v>2.1</v>
      </c>
      <c r="H251" s="1">
        <v>0.1</v>
      </c>
      <c r="I251" s="1">
        <v>262</v>
      </c>
      <c r="J251" s="1">
        <v>0.4</v>
      </c>
      <c r="K251" s="1">
        <v>5.5</v>
      </c>
      <c r="L251" s="1">
        <v>0</v>
      </c>
    </row>
    <row r="252" spans="1:12">
      <c r="A252" s="2">
        <v>40971.416666666664</v>
      </c>
      <c r="B252" s="1">
        <v>9</v>
      </c>
      <c r="C252" s="1">
        <v>64</v>
      </c>
      <c r="D252" s="1">
        <v>0</v>
      </c>
      <c r="E252" s="1">
        <v>0</v>
      </c>
      <c r="F252" s="1">
        <v>0</v>
      </c>
      <c r="G252" s="5">
        <v>2.1</v>
      </c>
      <c r="H252" s="1">
        <v>0.3</v>
      </c>
      <c r="I252" s="1">
        <v>195</v>
      </c>
      <c r="J252" s="1">
        <v>1</v>
      </c>
      <c r="K252" s="1">
        <v>9.1</v>
      </c>
      <c r="L252" s="1">
        <v>0</v>
      </c>
    </row>
    <row r="253" spans="1:12">
      <c r="A253" s="2">
        <v>40971.458333333336</v>
      </c>
      <c r="B253" s="1">
        <v>10.5</v>
      </c>
      <c r="C253" s="1">
        <v>59</v>
      </c>
      <c r="D253" s="1">
        <v>0</v>
      </c>
      <c r="E253" s="1">
        <v>0</v>
      </c>
      <c r="F253" s="1">
        <v>0</v>
      </c>
      <c r="G253" s="5">
        <v>2.1</v>
      </c>
      <c r="H253" s="1">
        <v>0.8</v>
      </c>
      <c r="I253" s="1">
        <v>135</v>
      </c>
      <c r="J253" s="1">
        <v>1.5</v>
      </c>
      <c r="K253" s="1">
        <v>10.8</v>
      </c>
      <c r="L253" s="1">
        <v>0</v>
      </c>
    </row>
    <row r="254" spans="1:12">
      <c r="A254" s="2">
        <v>40971.5</v>
      </c>
      <c r="B254" s="1">
        <v>13.2</v>
      </c>
      <c r="C254" s="1">
        <v>52</v>
      </c>
      <c r="D254" s="1">
        <v>0</v>
      </c>
      <c r="E254" s="1">
        <v>0</v>
      </c>
      <c r="F254" s="1">
        <v>0</v>
      </c>
      <c r="G254" s="5">
        <v>2.1</v>
      </c>
      <c r="H254" s="1">
        <v>1.1000000000000001</v>
      </c>
      <c r="I254" s="1">
        <v>116</v>
      </c>
      <c r="J254" s="1">
        <v>1.9</v>
      </c>
      <c r="K254" s="1">
        <v>13.6</v>
      </c>
      <c r="L254" s="1">
        <v>0</v>
      </c>
    </row>
    <row r="255" spans="1:12">
      <c r="A255" s="2">
        <v>40971.541666666664</v>
      </c>
      <c r="B255" s="1">
        <v>15.3</v>
      </c>
      <c r="C255" s="1">
        <v>46</v>
      </c>
      <c r="D255" s="1">
        <v>0</v>
      </c>
      <c r="E255" s="1">
        <v>0</v>
      </c>
      <c r="F255" s="1">
        <v>0</v>
      </c>
      <c r="G255" s="5">
        <v>2.1</v>
      </c>
      <c r="H255" s="1">
        <v>0.9</v>
      </c>
      <c r="I255" s="1">
        <v>119</v>
      </c>
      <c r="J255" s="1">
        <v>2</v>
      </c>
      <c r="K255" s="1">
        <v>15.5</v>
      </c>
      <c r="L255" s="1">
        <v>0</v>
      </c>
    </row>
    <row r="256" spans="1:12">
      <c r="A256" s="2">
        <v>40971.583333333336</v>
      </c>
      <c r="B256" s="1">
        <v>17</v>
      </c>
      <c r="C256" s="1">
        <v>41</v>
      </c>
      <c r="D256" s="1">
        <v>0</v>
      </c>
      <c r="E256" s="1">
        <v>0</v>
      </c>
      <c r="F256" s="1">
        <v>0</v>
      </c>
      <c r="G256" s="5">
        <v>2.1</v>
      </c>
      <c r="H256" s="1">
        <v>1.5</v>
      </c>
      <c r="I256" s="1">
        <v>81</v>
      </c>
      <c r="J256" s="1">
        <v>2</v>
      </c>
      <c r="K256" s="1">
        <v>17.100000000000001</v>
      </c>
      <c r="L256" s="1">
        <v>0</v>
      </c>
    </row>
    <row r="257" spans="1:12">
      <c r="A257" s="2">
        <v>40971.625</v>
      </c>
      <c r="B257" s="1">
        <v>18.3</v>
      </c>
      <c r="C257" s="1">
        <v>39</v>
      </c>
      <c r="D257" s="1">
        <v>0</v>
      </c>
      <c r="E257" s="1">
        <v>0</v>
      </c>
      <c r="F257" s="1">
        <v>0</v>
      </c>
      <c r="G257" s="5">
        <v>2.1</v>
      </c>
      <c r="H257" s="1">
        <v>1.6</v>
      </c>
      <c r="I257" s="1">
        <v>77</v>
      </c>
      <c r="J257" s="1">
        <v>1.7</v>
      </c>
      <c r="K257" s="1">
        <v>18.5</v>
      </c>
      <c r="L257" s="1">
        <v>0</v>
      </c>
    </row>
    <row r="258" spans="1:12">
      <c r="A258" s="2">
        <v>40971.666666666664</v>
      </c>
      <c r="B258" s="1">
        <v>18.899999999999999</v>
      </c>
      <c r="C258" s="1">
        <v>38</v>
      </c>
      <c r="D258" s="1">
        <v>0</v>
      </c>
      <c r="E258" s="1">
        <v>0</v>
      </c>
      <c r="F258" s="1">
        <v>0</v>
      </c>
      <c r="G258" s="5">
        <v>2.1</v>
      </c>
      <c r="H258" s="1">
        <v>1.5</v>
      </c>
      <c r="I258" s="1">
        <v>65</v>
      </c>
      <c r="J258" s="1">
        <v>1.1000000000000001</v>
      </c>
      <c r="K258" s="1">
        <v>19.2</v>
      </c>
      <c r="L258" s="1">
        <v>0</v>
      </c>
    </row>
    <row r="259" spans="1:12">
      <c r="A259" s="2">
        <v>40971.708333333336</v>
      </c>
      <c r="B259" s="1">
        <v>19.100000000000001</v>
      </c>
      <c r="C259" s="1">
        <v>35</v>
      </c>
      <c r="D259" s="1">
        <v>0</v>
      </c>
      <c r="E259" s="1">
        <v>0</v>
      </c>
      <c r="F259" s="1">
        <v>0</v>
      </c>
      <c r="G259" s="5">
        <v>2.1</v>
      </c>
      <c r="H259" s="1">
        <v>2.1</v>
      </c>
      <c r="I259" s="1">
        <v>73</v>
      </c>
      <c r="J259" s="1">
        <v>0.7</v>
      </c>
      <c r="K259" s="1">
        <v>19.3</v>
      </c>
      <c r="L259" s="1">
        <v>0</v>
      </c>
    </row>
    <row r="260" spans="1:12">
      <c r="A260" s="2">
        <v>40971.75</v>
      </c>
      <c r="B260" s="1">
        <v>17.399999999999999</v>
      </c>
      <c r="C260" s="1">
        <v>40</v>
      </c>
      <c r="D260" s="1">
        <v>0</v>
      </c>
      <c r="E260" s="1">
        <v>0</v>
      </c>
      <c r="F260" s="1">
        <v>0</v>
      </c>
      <c r="G260" s="5">
        <v>2.1</v>
      </c>
      <c r="H260" s="1">
        <v>3.5</v>
      </c>
      <c r="I260" s="1">
        <v>88</v>
      </c>
      <c r="J260" s="1">
        <v>0.3</v>
      </c>
      <c r="K260" s="1">
        <v>17.399999999999999</v>
      </c>
      <c r="L260" s="1">
        <v>0</v>
      </c>
    </row>
    <row r="261" spans="1:12">
      <c r="A261" s="2">
        <v>40971.791666666664</v>
      </c>
      <c r="B261" s="1">
        <v>15.4</v>
      </c>
      <c r="C261" s="1">
        <v>47</v>
      </c>
      <c r="D261" s="1">
        <v>0</v>
      </c>
      <c r="E261" s="1">
        <v>0</v>
      </c>
      <c r="F261" s="1">
        <v>0</v>
      </c>
      <c r="G261" s="5">
        <v>2.1</v>
      </c>
      <c r="H261" s="1">
        <v>3.4</v>
      </c>
      <c r="I261" s="1">
        <v>72</v>
      </c>
      <c r="J261" s="1">
        <v>0</v>
      </c>
      <c r="K261" s="1">
        <v>15.2</v>
      </c>
      <c r="L261" s="1">
        <v>0</v>
      </c>
    </row>
    <row r="262" spans="1:12">
      <c r="A262" s="2">
        <v>40971.833333333336</v>
      </c>
      <c r="B262" s="1">
        <v>13.8</v>
      </c>
      <c r="C262" s="1">
        <v>54</v>
      </c>
      <c r="D262" s="1">
        <v>0</v>
      </c>
      <c r="E262" s="1">
        <v>0</v>
      </c>
      <c r="F262" s="1">
        <v>0</v>
      </c>
      <c r="G262" s="5">
        <v>2.1</v>
      </c>
      <c r="H262" s="1">
        <v>1.4</v>
      </c>
      <c r="I262" s="1">
        <v>76</v>
      </c>
      <c r="J262" s="1">
        <v>0</v>
      </c>
      <c r="K262" s="1">
        <v>13.5</v>
      </c>
      <c r="L262" s="1">
        <v>0</v>
      </c>
    </row>
    <row r="263" spans="1:12">
      <c r="A263" s="2">
        <v>40971.875</v>
      </c>
      <c r="B263" s="1">
        <v>12.7</v>
      </c>
      <c r="C263" s="1">
        <v>57</v>
      </c>
      <c r="D263" s="1">
        <v>0</v>
      </c>
      <c r="E263" s="1">
        <v>0</v>
      </c>
      <c r="F263" s="1">
        <v>0</v>
      </c>
      <c r="G263" s="5">
        <v>2.1</v>
      </c>
      <c r="H263" s="1">
        <v>0.9</v>
      </c>
      <c r="I263" s="1">
        <v>70</v>
      </c>
      <c r="J263" s="1">
        <v>0</v>
      </c>
      <c r="K263" s="1">
        <v>12.1</v>
      </c>
      <c r="L263" s="1">
        <v>0</v>
      </c>
    </row>
    <row r="264" spans="1:12">
      <c r="A264" s="2">
        <v>40971.916666666664</v>
      </c>
      <c r="B264" s="1">
        <v>11</v>
      </c>
      <c r="C264" s="1">
        <v>60</v>
      </c>
      <c r="D264" s="1">
        <v>0</v>
      </c>
      <c r="E264" s="1">
        <v>0</v>
      </c>
      <c r="F264" s="1">
        <v>0</v>
      </c>
      <c r="G264" s="5">
        <v>2.1</v>
      </c>
      <c r="H264" s="1">
        <v>0.6</v>
      </c>
      <c r="I264" s="1">
        <v>336</v>
      </c>
      <c r="J264" s="1">
        <v>0</v>
      </c>
      <c r="K264" s="1">
        <v>9.5</v>
      </c>
      <c r="L264" s="1">
        <v>0</v>
      </c>
    </row>
    <row r="265" spans="1:12">
      <c r="A265" s="2">
        <v>40971.958333333336</v>
      </c>
      <c r="B265" s="1">
        <v>10</v>
      </c>
      <c r="C265" s="1">
        <v>64</v>
      </c>
      <c r="D265" s="1">
        <v>0</v>
      </c>
      <c r="E265" s="1">
        <v>0</v>
      </c>
      <c r="F265" s="1">
        <v>0</v>
      </c>
      <c r="G265" s="5">
        <v>2.1</v>
      </c>
      <c r="H265" s="1">
        <v>0.7</v>
      </c>
      <c r="I265" s="1">
        <v>292</v>
      </c>
      <c r="J265" s="1">
        <v>0</v>
      </c>
      <c r="K265" s="1">
        <v>8.6999999999999993</v>
      </c>
      <c r="L265" s="1">
        <v>0</v>
      </c>
    </row>
    <row r="266" spans="1:12">
      <c r="A266" s="2">
        <v>40972</v>
      </c>
      <c r="B266" s="1">
        <v>9.5</v>
      </c>
      <c r="C266" s="1">
        <v>67</v>
      </c>
      <c r="D266" s="1">
        <v>0</v>
      </c>
      <c r="E266" s="1">
        <v>0</v>
      </c>
      <c r="F266" s="1">
        <v>0</v>
      </c>
      <c r="G266" s="5">
        <v>2.1</v>
      </c>
      <c r="H266" s="1">
        <v>0.4</v>
      </c>
      <c r="I266" s="1">
        <v>268</v>
      </c>
      <c r="J266" s="1">
        <v>0</v>
      </c>
      <c r="K266" s="1">
        <v>8.6999999999999993</v>
      </c>
      <c r="L266" s="1">
        <v>0</v>
      </c>
    </row>
    <row r="267" spans="1:12">
      <c r="A267" s="2">
        <v>40972.041666666664</v>
      </c>
      <c r="B267" s="1">
        <v>9</v>
      </c>
      <c r="C267" s="1">
        <v>70</v>
      </c>
      <c r="D267" s="1">
        <v>0</v>
      </c>
      <c r="E267" s="1">
        <v>0</v>
      </c>
      <c r="F267" s="1">
        <v>0</v>
      </c>
      <c r="G267" s="5">
        <v>2.1</v>
      </c>
      <c r="H267" s="1">
        <v>0.5</v>
      </c>
      <c r="I267" s="1">
        <v>209</v>
      </c>
      <c r="J267" s="1">
        <v>0</v>
      </c>
      <c r="K267" s="1">
        <v>8.3000000000000007</v>
      </c>
      <c r="L267" s="1">
        <v>0</v>
      </c>
    </row>
    <row r="268" spans="1:12">
      <c r="A268" s="2">
        <v>40972.083333333336</v>
      </c>
      <c r="B268" s="1">
        <v>8.3000000000000007</v>
      </c>
      <c r="C268" s="1">
        <v>72</v>
      </c>
      <c r="D268" s="1">
        <v>0</v>
      </c>
      <c r="E268" s="1">
        <v>0</v>
      </c>
      <c r="F268" s="1">
        <v>0</v>
      </c>
      <c r="G268" s="5">
        <v>2.1</v>
      </c>
      <c r="H268" s="1">
        <v>0.4</v>
      </c>
      <c r="I268" s="1">
        <v>326</v>
      </c>
      <c r="J268" s="1">
        <v>0</v>
      </c>
      <c r="K268" s="1">
        <v>7.5</v>
      </c>
      <c r="L268" s="1">
        <v>0</v>
      </c>
    </row>
    <row r="269" spans="1:12">
      <c r="A269" s="2">
        <v>40972.125</v>
      </c>
      <c r="B269" s="1">
        <v>8.8000000000000007</v>
      </c>
      <c r="C269" s="1">
        <v>71</v>
      </c>
      <c r="D269" s="1">
        <v>0</v>
      </c>
      <c r="E269" s="1">
        <v>0</v>
      </c>
      <c r="F269" s="1">
        <v>0</v>
      </c>
      <c r="G269" s="5">
        <v>2.1</v>
      </c>
      <c r="H269" s="1">
        <v>0.3</v>
      </c>
      <c r="I269" s="1">
        <v>316</v>
      </c>
      <c r="J269" s="1">
        <v>0</v>
      </c>
      <c r="K269" s="1">
        <v>8</v>
      </c>
      <c r="L269" s="1">
        <v>0</v>
      </c>
    </row>
    <row r="270" spans="1:12">
      <c r="A270" s="2">
        <v>40972.166666666664</v>
      </c>
      <c r="B270" s="1">
        <v>7.9</v>
      </c>
      <c r="C270" s="1">
        <v>75</v>
      </c>
      <c r="D270" s="1">
        <v>0</v>
      </c>
      <c r="E270" s="1">
        <v>0</v>
      </c>
      <c r="F270" s="1">
        <v>0</v>
      </c>
      <c r="G270" s="5">
        <v>2.1</v>
      </c>
      <c r="H270" s="1">
        <v>0.3</v>
      </c>
      <c r="I270" s="1">
        <v>272</v>
      </c>
      <c r="J270" s="1">
        <v>0</v>
      </c>
      <c r="K270" s="1">
        <v>7.4</v>
      </c>
      <c r="L270" s="1">
        <v>0</v>
      </c>
    </row>
    <row r="271" spans="1:12">
      <c r="A271" s="2">
        <v>40972.208333333336</v>
      </c>
      <c r="B271" s="1">
        <v>8.4</v>
      </c>
      <c r="C271" s="1">
        <v>75</v>
      </c>
      <c r="D271" s="1">
        <v>0</v>
      </c>
      <c r="E271" s="1">
        <v>0</v>
      </c>
      <c r="F271" s="1">
        <v>0</v>
      </c>
      <c r="G271" s="5">
        <v>2.1</v>
      </c>
      <c r="H271" s="1">
        <v>0.3</v>
      </c>
      <c r="I271" s="1">
        <v>137</v>
      </c>
      <c r="J271" s="1">
        <v>0</v>
      </c>
      <c r="K271" s="1">
        <v>7.8</v>
      </c>
      <c r="L271" s="1">
        <v>0</v>
      </c>
    </row>
    <row r="272" spans="1:12">
      <c r="A272" s="2">
        <v>40972.25</v>
      </c>
      <c r="B272" s="1">
        <v>7.8</v>
      </c>
      <c r="C272" s="1">
        <v>79</v>
      </c>
      <c r="D272" s="1">
        <v>0</v>
      </c>
      <c r="E272" s="1">
        <v>0</v>
      </c>
      <c r="F272" s="1">
        <v>26</v>
      </c>
      <c r="G272" s="5">
        <v>2.5</v>
      </c>
      <c r="H272" s="1">
        <v>0.3</v>
      </c>
      <c r="I272" s="1">
        <v>267</v>
      </c>
      <c r="J272" s="1">
        <v>0</v>
      </c>
      <c r="K272" s="1">
        <v>7.6</v>
      </c>
      <c r="L272" s="1">
        <v>0</v>
      </c>
    </row>
    <row r="273" spans="1:12">
      <c r="A273" s="2">
        <v>40972.291666666664</v>
      </c>
      <c r="B273" s="1">
        <v>7.7</v>
      </c>
      <c r="C273" s="1">
        <v>79</v>
      </c>
      <c r="D273" s="1">
        <v>0</v>
      </c>
      <c r="E273" s="1">
        <v>0</v>
      </c>
      <c r="F273" s="1">
        <v>60</v>
      </c>
      <c r="G273" s="5">
        <v>3.5</v>
      </c>
      <c r="H273" s="1">
        <v>0.1</v>
      </c>
      <c r="I273" s="1">
        <v>308</v>
      </c>
      <c r="J273" s="1">
        <v>0</v>
      </c>
      <c r="K273" s="1">
        <v>7.5</v>
      </c>
      <c r="L273" s="1">
        <v>0</v>
      </c>
    </row>
    <row r="274" spans="1:12">
      <c r="A274" s="2">
        <v>40972.333333333336</v>
      </c>
      <c r="B274" s="1">
        <v>7.8</v>
      </c>
      <c r="C274" s="1">
        <v>78</v>
      </c>
      <c r="D274" s="1">
        <v>0</v>
      </c>
      <c r="E274" s="1">
        <v>0</v>
      </c>
      <c r="F274" s="1">
        <v>60</v>
      </c>
      <c r="G274" s="5">
        <v>4.5</v>
      </c>
      <c r="H274" s="1">
        <v>0.1</v>
      </c>
      <c r="I274" s="1">
        <v>322</v>
      </c>
      <c r="J274" s="1">
        <v>0</v>
      </c>
      <c r="K274" s="1">
        <v>7.6</v>
      </c>
      <c r="L274" s="1">
        <v>0</v>
      </c>
    </row>
    <row r="275" spans="1:12">
      <c r="A275" s="2">
        <v>40972.375</v>
      </c>
      <c r="B275" s="1">
        <v>7.8</v>
      </c>
      <c r="C275" s="1">
        <v>78</v>
      </c>
      <c r="D275" s="1">
        <v>0</v>
      </c>
      <c r="E275" s="1">
        <v>0</v>
      </c>
      <c r="F275" s="1">
        <v>60</v>
      </c>
      <c r="G275" s="5">
        <v>5.5</v>
      </c>
      <c r="H275" s="1">
        <v>0.4</v>
      </c>
      <c r="I275" s="1">
        <v>268</v>
      </c>
      <c r="J275" s="1">
        <v>0</v>
      </c>
      <c r="K275" s="1">
        <v>7.7</v>
      </c>
      <c r="L275" s="1">
        <v>0</v>
      </c>
    </row>
    <row r="276" spans="1:12">
      <c r="A276" s="2">
        <v>40972.416666666664</v>
      </c>
      <c r="B276" s="1">
        <v>8.5</v>
      </c>
      <c r="C276" s="1">
        <v>76</v>
      </c>
      <c r="D276" s="1">
        <v>0</v>
      </c>
      <c r="E276" s="1">
        <v>0</v>
      </c>
      <c r="F276" s="1">
        <v>60</v>
      </c>
      <c r="G276" s="5">
        <v>6.5</v>
      </c>
      <c r="H276" s="1">
        <v>0.4</v>
      </c>
      <c r="I276" s="1">
        <v>52</v>
      </c>
      <c r="J276" s="1">
        <v>0.2</v>
      </c>
      <c r="K276" s="1">
        <v>8.6</v>
      </c>
      <c r="L276" s="1">
        <v>0</v>
      </c>
    </row>
    <row r="277" spans="1:12">
      <c r="A277" s="2">
        <v>40972.458333333336</v>
      </c>
      <c r="B277" s="1">
        <v>9.8000000000000007</v>
      </c>
      <c r="C277" s="1">
        <v>73</v>
      </c>
      <c r="D277" s="1">
        <v>0</v>
      </c>
      <c r="E277" s="1">
        <v>0</v>
      </c>
      <c r="F277" s="1">
        <v>60</v>
      </c>
      <c r="G277" s="5">
        <v>7.5</v>
      </c>
      <c r="H277" s="1">
        <v>0.2</v>
      </c>
      <c r="I277" s="1">
        <v>179</v>
      </c>
      <c r="J277" s="1">
        <v>0.4</v>
      </c>
      <c r="K277" s="1">
        <v>10</v>
      </c>
      <c r="L277" s="1">
        <v>0</v>
      </c>
    </row>
    <row r="278" spans="1:12">
      <c r="A278" s="2">
        <v>40972.5</v>
      </c>
      <c r="B278" s="1">
        <v>10.3</v>
      </c>
      <c r="C278" s="1">
        <v>72</v>
      </c>
      <c r="D278" s="1">
        <v>0</v>
      </c>
      <c r="E278" s="1">
        <v>0</v>
      </c>
      <c r="F278" s="1">
        <v>60</v>
      </c>
      <c r="G278" s="5">
        <v>8.5</v>
      </c>
      <c r="H278" s="1">
        <v>0.5</v>
      </c>
      <c r="I278" s="1">
        <v>140</v>
      </c>
      <c r="J278" s="1">
        <v>0.4</v>
      </c>
      <c r="K278" s="1">
        <v>10.5</v>
      </c>
      <c r="L278" s="1">
        <v>0</v>
      </c>
    </row>
    <row r="279" spans="1:12">
      <c r="A279" s="2">
        <v>40972.541666666664</v>
      </c>
      <c r="B279" s="1">
        <v>9.9</v>
      </c>
      <c r="C279" s="1">
        <v>75</v>
      </c>
      <c r="D279" s="1">
        <v>0</v>
      </c>
      <c r="E279" s="1">
        <v>0</v>
      </c>
      <c r="F279" s="1">
        <v>60</v>
      </c>
      <c r="G279" s="5">
        <v>9.5</v>
      </c>
      <c r="H279" s="1">
        <v>0.3</v>
      </c>
      <c r="I279" s="1">
        <v>103</v>
      </c>
      <c r="J279" s="1">
        <v>0.4</v>
      </c>
      <c r="K279" s="1">
        <v>10</v>
      </c>
      <c r="L279" s="1">
        <v>0</v>
      </c>
    </row>
    <row r="280" spans="1:12">
      <c r="A280" s="2">
        <v>40972.583333333336</v>
      </c>
      <c r="B280" s="1">
        <v>10.5</v>
      </c>
      <c r="C280" s="1">
        <v>72</v>
      </c>
      <c r="D280" s="1">
        <v>0</v>
      </c>
      <c r="E280" s="1">
        <v>0</v>
      </c>
      <c r="F280" s="1">
        <v>60</v>
      </c>
      <c r="G280" s="5">
        <v>10.5</v>
      </c>
      <c r="H280" s="1">
        <v>0.5</v>
      </c>
      <c r="I280" s="1">
        <v>135</v>
      </c>
      <c r="J280" s="1">
        <v>0.3</v>
      </c>
      <c r="K280" s="1">
        <v>10.7</v>
      </c>
      <c r="L280" s="1">
        <v>0</v>
      </c>
    </row>
    <row r="281" spans="1:12">
      <c r="A281" s="2">
        <v>40972.625</v>
      </c>
      <c r="B281" s="1">
        <v>10</v>
      </c>
      <c r="C281" s="1">
        <v>78</v>
      </c>
      <c r="D281" s="1">
        <v>0</v>
      </c>
      <c r="E281" s="1">
        <v>0</v>
      </c>
      <c r="F281" s="1">
        <v>60</v>
      </c>
      <c r="G281" s="5">
        <v>11.5</v>
      </c>
      <c r="H281" s="1">
        <v>1.2</v>
      </c>
      <c r="I281" s="1">
        <v>94</v>
      </c>
      <c r="J281" s="1">
        <v>0.2</v>
      </c>
      <c r="K281" s="1">
        <v>10.199999999999999</v>
      </c>
      <c r="L281" s="1">
        <v>0</v>
      </c>
    </row>
    <row r="282" spans="1:12">
      <c r="A282" s="2">
        <v>40972.666666666664</v>
      </c>
      <c r="B282" s="1">
        <v>9.1</v>
      </c>
      <c r="C282" s="1">
        <v>84.4</v>
      </c>
      <c r="D282" s="1">
        <v>1.2</v>
      </c>
      <c r="E282" s="1">
        <v>1.2</v>
      </c>
      <c r="F282" s="1">
        <v>60</v>
      </c>
      <c r="G282" s="5">
        <v>12.5</v>
      </c>
      <c r="H282" s="1">
        <v>0.2</v>
      </c>
      <c r="I282" s="1">
        <v>73</v>
      </c>
      <c r="J282" s="1">
        <v>0.1</v>
      </c>
      <c r="K282" s="1">
        <v>9.3000000000000007</v>
      </c>
      <c r="L282" s="1">
        <v>0</v>
      </c>
    </row>
    <row r="283" spans="1:12">
      <c r="A283" s="2">
        <v>40972.708333333336</v>
      </c>
      <c r="B283" s="1">
        <v>8.9</v>
      </c>
      <c r="C283" s="1">
        <v>86.7</v>
      </c>
      <c r="D283" s="1">
        <v>0.2</v>
      </c>
      <c r="E283" s="1">
        <v>1.4</v>
      </c>
      <c r="F283" s="1">
        <v>60</v>
      </c>
      <c r="G283" s="5">
        <v>13.5</v>
      </c>
      <c r="H283" s="1">
        <v>0</v>
      </c>
      <c r="I283" s="1">
        <v>60</v>
      </c>
      <c r="J283" s="1">
        <v>0.1</v>
      </c>
      <c r="K283" s="1">
        <v>9.1</v>
      </c>
      <c r="L283" s="1">
        <v>0</v>
      </c>
    </row>
    <row r="284" spans="1:12">
      <c r="A284" s="2">
        <v>40972.75</v>
      </c>
      <c r="B284" s="1">
        <v>8.8000000000000007</v>
      </c>
      <c r="C284" s="1">
        <v>87.8</v>
      </c>
      <c r="D284" s="1">
        <v>0.2</v>
      </c>
      <c r="E284" s="1">
        <v>1.5</v>
      </c>
      <c r="F284" s="1">
        <v>60</v>
      </c>
      <c r="G284" s="5">
        <v>14.5</v>
      </c>
      <c r="H284" s="1">
        <v>0</v>
      </c>
      <c r="I284" s="1">
        <v>246</v>
      </c>
      <c r="J284" s="1">
        <v>0</v>
      </c>
      <c r="K284" s="1">
        <v>9</v>
      </c>
      <c r="L284" s="1">
        <v>0</v>
      </c>
    </row>
    <row r="285" spans="1:12">
      <c r="A285" s="2">
        <v>40972.791666666664</v>
      </c>
      <c r="B285" s="1">
        <v>8.5</v>
      </c>
      <c r="C285" s="1">
        <v>88.9</v>
      </c>
      <c r="D285" s="1">
        <v>0.2</v>
      </c>
      <c r="E285" s="1">
        <v>1.8</v>
      </c>
      <c r="F285" s="1">
        <v>60</v>
      </c>
      <c r="G285" s="5">
        <v>15.5</v>
      </c>
      <c r="H285" s="1">
        <v>0.1</v>
      </c>
      <c r="I285" s="1">
        <v>123</v>
      </c>
      <c r="J285" s="1">
        <v>0</v>
      </c>
      <c r="K285" s="1">
        <v>8.6</v>
      </c>
      <c r="L285" s="1">
        <v>0</v>
      </c>
    </row>
    <row r="286" spans="1:12">
      <c r="A286" s="2">
        <v>40972.833333333336</v>
      </c>
      <c r="B286" s="1">
        <v>8.3000000000000007</v>
      </c>
      <c r="C286" s="1">
        <v>90</v>
      </c>
      <c r="D286" s="1">
        <v>0</v>
      </c>
      <c r="E286" s="1">
        <v>1.8</v>
      </c>
      <c r="F286" s="1">
        <v>60</v>
      </c>
      <c r="G286" s="5">
        <v>16.5</v>
      </c>
      <c r="H286" s="1">
        <v>0</v>
      </c>
      <c r="I286" s="1">
        <v>212</v>
      </c>
      <c r="J286" s="1">
        <v>0</v>
      </c>
      <c r="K286" s="1">
        <v>7.9</v>
      </c>
      <c r="L286" s="1">
        <v>0</v>
      </c>
    </row>
    <row r="287" spans="1:12">
      <c r="A287" s="2">
        <v>40972.875</v>
      </c>
      <c r="B287" s="1">
        <v>7.7</v>
      </c>
      <c r="C287" s="1">
        <v>90</v>
      </c>
      <c r="D287" s="1">
        <v>0</v>
      </c>
      <c r="E287" s="1">
        <v>1.8</v>
      </c>
      <c r="F287" s="1">
        <v>60</v>
      </c>
      <c r="G287" s="5">
        <v>17.5</v>
      </c>
      <c r="H287" s="1">
        <v>0.3</v>
      </c>
      <c r="I287" s="1">
        <v>145</v>
      </c>
      <c r="J287" s="1">
        <v>0</v>
      </c>
      <c r="K287" s="1">
        <v>7.6</v>
      </c>
      <c r="L287" s="1">
        <v>0</v>
      </c>
    </row>
    <row r="288" spans="1:12">
      <c r="A288" s="2">
        <v>40972.916666666664</v>
      </c>
      <c r="B288" s="1">
        <v>7.6</v>
      </c>
      <c r="C288" s="1">
        <v>90</v>
      </c>
      <c r="D288" s="1">
        <v>0</v>
      </c>
      <c r="E288" s="1">
        <v>1.8</v>
      </c>
      <c r="F288" s="1">
        <v>60</v>
      </c>
      <c r="G288" s="5">
        <v>18.5</v>
      </c>
      <c r="H288" s="1">
        <v>0.3</v>
      </c>
      <c r="I288" s="1">
        <v>44</v>
      </c>
      <c r="J288" s="1">
        <v>0</v>
      </c>
      <c r="K288" s="1">
        <v>7.5</v>
      </c>
      <c r="L288" s="1">
        <v>0</v>
      </c>
    </row>
    <row r="289" spans="1:12">
      <c r="A289" s="2">
        <v>40972.958333333336</v>
      </c>
      <c r="B289" s="1">
        <v>7</v>
      </c>
      <c r="C289" s="1">
        <v>90</v>
      </c>
      <c r="D289" s="1">
        <v>0</v>
      </c>
      <c r="E289" s="1">
        <v>1.8</v>
      </c>
      <c r="F289" s="1">
        <v>60</v>
      </c>
      <c r="G289" s="5">
        <v>19.5</v>
      </c>
      <c r="H289" s="1">
        <v>0</v>
      </c>
      <c r="I289" s="1">
        <v>168</v>
      </c>
      <c r="J289" s="1">
        <v>0</v>
      </c>
      <c r="K289" s="1">
        <v>6.8</v>
      </c>
      <c r="L289" s="1">
        <v>0</v>
      </c>
    </row>
    <row r="290" spans="1:12">
      <c r="A290" s="2">
        <v>40973</v>
      </c>
      <c r="B290" s="1">
        <v>7.1</v>
      </c>
      <c r="C290" s="1">
        <v>90</v>
      </c>
      <c r="D290" s="1">
        <v>0</v>
      </c>
      <c r="E290" s="1">
        <v>1.8</v>
      </c>
      <c r="F290" s="1">
        <v>60</v>
      </c>
      <c r="G290" s="5">
        <v>20.5</v>
      </c>
      <c r="H290" s="1">
        <v>0.2</v>
      </c>
      <c r="I290" s="1">
        <v>61</v>
      </c>
      <c r="J290" s="1">
        <v>0</v>
      </c>
      <c r="K290" s="1">
        <v>7.1</v>
      </c>
      <c r="L290" s="1">
        <v>0</v>
      </c>
    </row>
    <row r="291" spans="1:12">
      <c r="A291" s="2">
        <v>40973.041666666664</v>
      </c>
      <c r="B291" s="1">
        <v>6.2</v>
      </c>
      <c r="C291" s="1">
        <v>90</v>
      </c>
      <c r="D291" s="1">
        <v>0.2</v>
      </c>
      <c r="E291" s="1">
        <v>1.9</v>
      </c>
      <c r="F291" s="1">
        <v>60</v>
      </c>
      <c r="G291" s="5">
        <v>21.5</v>
      </c>
      <c r="H291" s="1">
        <v>0</v>
      </c>
      <c r="I291" s="1">
        <v>255</v>
      </c>
      <c r="J291" s="1">
        <v>0</v>
      </c>
      <c r="K291" s="1">
        <v>6</v>
      </c>
      <c r="L291" s="1">
        <v>0</v>
      </c>
    </row>
    <row r="292" spans="1:12">
      <c r="A292" s="2">
        <v>40973.083333333336</v>
      </c>
      <c r="B292" s="1">
        <v>5.7</v>
      </c>
      <c r="C292" s="1">
        <v>92.2</v>
      </c>
      <c r="D292" s="1">
        <v>0</v>
      </c>
      <c r="E292" s="1">
        <v>1.9</v>
      </c>
      <c r="F292" s="1">
        <v>60</v>
      </c>
      <c r="G292" s="5">
        <v>22.5</v>
      </c>
      <c r="H292" s="1">
        <v>0</v>
      </c>
      <c r="I292" s="1">
        <v>132</v>
      </c>
      <c r="J292" s="1">
        <v>0</v>
      </c>
      <c r="K292" s="1">
        <v>5</v>
      </c>
      <c r="L292" s="1">
        <v>0</v>
      </c>
    </row>
    <row r="293" spans="1:12">
      <c r="A293" s="2">
        <v>40973.125</v>
      </c>
      <c r="B293" s="1">
        <v>5.7</v>
      </c>
      <c r="C293" s="1">
        <v>93.3</v>
      </c>
      <c r="D293" s="1">
        <v>0</v>
      </c>
      <c r="E293" s="1">
        <v>1.9</v>
      </c>
      <c r="F293" s="1">
        <v>60</v>
      </c>
      <c r="G293" s="5">
        <v>23.5</v>
      </c>
      <c r="H293" s="1">
        <v>0</v>
      </c>
      <c r="I293" s="1">
        <v>24</v>
      </c>
      <c r="J293" s="1">
        <v>0</v>
      </c>
      <c r="K293" s="1">
        <v>5.0999999999999996</v>
      </c>
      <c r="L293" s="1">
        <v>0</v>
      </c>
    </row>
    <row r="294" spans="1:12">
      <c r="A294" s="2">
        <v>40973.166666666664</v>
      </c>
      <c r="B294" s="1">
        <v>5.2</v>
      </c>
      <c r="C294" s="1">
        <v>94.4</v>
      </c>
      <c r="D294" s="1">
        <v>0</v>
      </c>
      <c r="E294" s="1">
        <v>1.9</v>
      </c>
      <c r="F294" s="1">
        <v>60</v>
      </c>
      <c r="G294" s="5">
        <v>24.5</v>
      </c>
      <c r="H294" s="1">
        <v>0</v>
      </c>
      <c r="I294" s="1">
        <v>322</v>
      </c>
      <c r="J294" s="1">
        <v>0</v>
      </c>
      <c r="K294" s="1">
        <v>4.5999999999999996</v>
      </c>
      <c r="L294" s="1">
        <v>0</v>
      </c>
    </row>
    <row r="295" spans="1:12">
      <c r="A295" s="2">
        <v>40973.208333333336</v>
      </c>
      <c r="B295" s="1">
        <v>4.8</v>
      </c>
      <c r="C295" s="1">
        <v>96.7</v>
      </c>
      <c r="D295" s="1">
        <v>0</v>
      </c>
      <c r="E295" s="1">
        <v>1.9</v>
      </c>
      <c r="F295" s="1">
        <v>60</v>
      </c>
      <c r="G295" s="5">
        <v>25.5</v>
      </c>
      <c r="H295" s="1">
        <v>0</v>
      </c>
      <c r="I295" s="1">
        <v>124</v>
      </c>
      <c r="J295" s="1">
        <v>0</v>
      </c>
      <c r="K295" s="1">
        <v>4.4000000000000004</v>
      </c>
      <c r="L295" s="1">
        <v>0</v>
      </c>
    </row>
    <row r="296" spans="1:12">
      <c r="A296" s="2">
        <v>40973.25</v>
      </c>
      <c r="B296" s="1">
        <v>4.5</v>
      </c>
      <c r="C296" s="1">
        <v>92.2</v>
      </c>
      <c r="D296" s="1">
        <v>0</v>
      </c>
      <c r="E296" s="1">
        <v>1.9</v>
      </c>
      <c r="F296" s="1">
        <v>60</v>
      </c>
      <c r="G296" s="5">
        <v>26.5</v>
      </c>
      <c r="H296" s="1">
        <v>0</v>
      </c>
      <c r="I296" s="1">
        <v>270</v>
      </c>
      <c r="J296" s="1">
        <v>0</v>
      </c>
      <c r="K296" s="1">
        <v>4.0999999999999996</v>
      </c>
      <c r="L296" s="1">
        <v>0</v>
      </c>
    </row>
    <row r="297" spans="1:12">
      <c r="A297" s="2">
        <v>40973.291666666664</v>
      </c>
      <c r="B297" s="1">
        <v>4.5</v>
      </c>
      <c r="C297" s="1">
        <v>90</v>
      </c>
      <c r="D297" s="1">
        <v>0</v>
      </c>
      <c r="E297" s="1">
        <v>1.9</v>
      </c>
      <c r="F297" s="1">
        <v>60</v>
      </c>
      <c r="G297" s="5">
        <v>27.5</v>
      </c>
      <c r="H297" s="1">
        <v>0.1</v>
      </c>
      <c r="I297" s="1">
        <v>68</v>
      </c>
      <c r="J297" s="1">
        <v>0</v>
      </c>
      <c r="K297" s="1">
        <v>4.4000000000000004</v>
      </c>
      <c r="L297" s="1">
        <v>0</v>
      </c>
    </row>
    <row r="298" spans="1:12">
      <c r="A298" s="2">
        <v>40973.333333333336</v>
      </c>
      <c r="B298" s="1">
        <v>4.4000000000000004</v>
      </c>
      <c r="C298" s="1">
        <v>90</v>
      </c>
      <c r="D298" s="1">
        <v>0</v>
      </c>
      <c r="E298" s="1">
        <v>1.9</v>
      </c>
      <c r="F298" s="1">
        <v>60</v>
      </c>
      <c r="G298" s="5">
        <v>28.5</v>
      </c>
      <c r="H298" s="1">
        <v>0</v>
      </c>
      <c r="I298" s="1">
        <v>323</v>
      </c>
      <c r="J298" s="1">
        <v>0</v>
      </c>
      <c r="K298" s="1">
        <v>4.5</v>
      </c>
      <c r="L298" s="1">
        <v>0</v>
      </c>
    </row>
    <row r="299" spans="1:12">
      <c r="A299" s="2">
        <v>40973.375</v>
      </c>
      <c r="B299" s="1">
        <v>5.0999999999999996</v>
      </c>
      <c r="C299" s="1">
        <v>90</v>
      </c>
      <c r="D299" s="1">
        <v>0</v>
      </c>
      <c r="E299" s="1">
        <v>1.9</v>
      </c>
      <c r="F299" s="1">
        <v>60</v>
      </c>
      <c r="G299" s="5">
        <v>29.5</v>
      </c>
      <c r="H299" s="1">
        <v>0</v>
      </c>
      <c r="I299" s="1">
        <v>105</v>
      </c>
      <c r="J299" s="1">
        <v>0.1</v>
      </c>
      <c r="K299" s="1">
        <v>5.3</v>
      </c>
      <c r="L299" s="1">
        <v>0</v>
      </c>
    </row>
    <row r="300" spans="1:12">
      <c r="A300" s="2">
        <v>40973.416666666664</v>
      </c>
      <c r="B300" s="1">
        <v>7</v>
      </c>
      <c r="C300" s="1">
        <v>88.9</v>
      </c>
      <c r="D300" s="1">
        <v>0</v>
      </c>
      <c r="E300" s="1">
        <v>1.9</v>
      </c>
      <c r="F300" s="1">
        <v>60</v>
      </c>
      <c r="G300" s="5">
        <v>30.5</v>
      </c>
      <c r="H300" s="1">
        <v>0.4</v>
      </c>
      <c r="I300" s="1">
        <v>105</v>
      </c>
      <c r="J300" s="1">
        <v>1</v>
      </c>
      <c r="K300" s="1">
        <v>7.2</v>
      </c>
      <c r="L300" s="1">
        <v>0</v>
      </c>
    </row>
    <row r="301" spans="1:12">
      <c r="A301" s="2">
        <v>40973.458333333336</v>
      </c>
      <c r="B301" s="1">
        <v>8.5</v>
      </c>
      <c r="C301" s="1">
        <v>81.099999999999994</v>
      </c>
      <c r="D301" s="1">
        <v>0</v>
      </c>
      <c r="E301" s="1">
        <v>1.9</v>
      </c>
      <c r="F301" s="1">
        <v>60</v>
      </c>
      <c r="G301" s="5">
        <v>31.5</v>
      </c>
      <c r="H301" s="1">
        <v>1.1000000000000001</v>
      </c>
      <c r="I301" s="1">
        <v>104</v>
      </c>
      <c r="J301" s="1">
        <v>1</v>
      </c>
      <c r="K301" s="1">
        <v>8.8000000000000007</v>
      </c>
      <c r="L301" s="1">
        <v>0</v>
      </c>
    </row>
    <row r="302" spans="1:12">
      <c r="A302" s="2">
        <v>40973.5</v>
      </c>
      <c r="B302" s="1">
        <v>8.9</v>
      </c>
      <c r="C302" s="1">
        <v>75</v>
      </c>
      <c r="D302" s="1">
        <v>0</v>
      </c>
      <c r="E302" s="1">
        <v>1.9</v>
      </c>
      <c r="F302" s="1">
        <v>60</v>
      </c>
      <c r="G302" s="5">
        <v>32.5</v>
      </c>
      <c r="H302" s="1">
        <v>1.7</v>
      </c>
      <c r="I302" s="1">
        <v>66</v>
      </c>
      <c r="J302" s="1">
        <v>1</v>
      </c>
      <c r="K302" s="1">
        <v>9.3000000000000007</v>
      </c>
      <c r="L302" s="1">
        <v>0</v>
      </c>
    </row>
    <row r="303" spans="1:12">
      <c r="A303" s="2">
        <v>40973.541666666664</v>
      </c>
      <c r="B303" s="1">
        <v>9.4</v>
      </c>
      <c r="C303" s="1">
        <v>76</v>
      </c>
      <c r="D303" s="1">
        <v>0</v>
      </c>
      <c r="E303" s="1">
        <v>1.9</v>
      </c>
      <c r="F303" s="1">
        <v>44</v>
      </c>
      <c r="G303" s="5">
        <v>33.200000000000003</v>
      </c>
      <c r="H303" s="1">
        <v>1.7</v>
      </c>
      <c r="I303" s="1">
        <v>72</v>
      </c>
      <c r="J303" s="1">
        <v>0.8</v>
      </c>
      <c r="K303" s="1">
        <v>9.8000000000000007</v>
      </c>
      <c r="L303" s="1">
        <v>0</v>
      </c>
    </row>
    <row r="304" spans="1:12">
      <c r="A304" s="2">
        <v>40973.583333333336</v>
      </c>
      <c r="B304" s="1">
        <v>9.3000000000000007</v>
      </c>
      <c r="C304" s="1">
        <v>72</v>
      </c>
      <c r="D304" s="1">
        <v>0</v>
      </c>
      <c r="E304" s="1">
        <v>1.9</v>
      </c>
      <c r="F304" s="1">
        <v>58</v>
      </c>
      <c r="G304" s="5">
        <v>34.200000000000003</v>
      </c>
      <c r="H304" s="1">
        <v>2</v>
      </c>
      <c r="I304" s="1">
        <v>75</v>
      </c>
      <c r="J304" s="1">
        <v>0.6</v>
      </c>
      <c r="K304" s="1">
        <v>9.6</v>
      </c>
      <c r="L304" s="1">
        <v>0</v>
      </c>
    </row>
    <row r="305" spans="1:12">
      <c r="A305" s="2">
        <v>40973.625</v>
      </c>
      <c r="B305" s="1">
        <v>8.8000000000000007</v>
      </c>
      <c r="C305" s="1">
        <v>72</v>
      </c>
      <c r="D305" s="1">
        <v>0</v>
      </c>
      <c r="E305" s="1">
        <v>1.9</v>
      </c>
      <c r="F305" s="1">
        <v>47</v>
      </c>
      <c r="G305" s="5">
        <v>35</v>
      </c>
      <c r="H305" s="1">
        <v>1.7</v>
      </c>
      <c r="I305" s="1">
        <v>72</v>
      </c>
      <c r="J305" s="1">
        <v>0.5</v>
      </c>
      <c r="K305" s="1">
        <v>9.1</v>
      </c>
      <c r="L305" s="1">
        <v>0</v>
      </c>
    </row>
    <row r="306" spans="1:12">
      <c r="A306" s="2">
        <v>40973.666666666664</v>
      </c>
      <c r="B306" s="1">
        <v>8.1</v>
      </c>
      <c r="C306" s="1">
        <v>78</v>
      </c>
      <c r="D306" s="1">
        <v>0.6</v>
      </c>
      <c r="E306" s="1">
        <v>2.5</v>
      </c>
      <c r="F306" s="1">
        <v>60</v>
      </c>
      <c r="G306" s="5">
        <v>36</v>
      </c>
      <c r="H306" s="1">
        <v>2</v>
      </c>
      <c r="I306" s="1">
        <v>69</v>
      </c>
      <c r="J306" s="1">
        <v>0.3</v>
      </c>
      <c r="K306" s="1">
        <v>8.4</v>
      </c>
      <c r="L306" s="1">
        <v>0</v>
      </c>
    </row>
    <row r="307" spans="1:12">
      <c r="A307" s="2">
        <v>40973.708333333336</v>
      </c>
      <c r="B307" s="1">
        <v>7.5</v>
      </c>
      <c r="C307" s="1">
        <v>82.2</v>
      </c>
      <c r="D307" s="1">
        <v>0.8</v>
      </c>
      <c r="E307" s="1">
        <v>3.3</v>
      </c>
      <c r="F307" s="1">
        <v>60</v>
      </c>
      <c r="G307" s="5">
        <v>37</v>
      </c>
      <c r="H307" s="1">
        <v>1.5</v>
      </c>
      <c r="I307" s="1">
        <v>61</v>
      </c>
      <c r="J307" s="1">
        <v>0.1</v>
      </c>
      <c r="K307" s="1">
        <v>7.8</v>
      </c>
      <c r="L307" s="1">
        <v>0</v>
      </c>
    </row>
    <row r="308" spans="1:12">
      <c r="A308" s="2">
        <v>40973.75</v>
      </c>
      <c r="B308" s="1">
        <v>7</v>
      </c>
      <c r="C308" s="1">
        <v>81.099999999999994</v>
      </c>
      <c r="D308" s="1">
        <v>1</v>
      </c>
      <c r="E308" s="1">
        <v>4.3</v>
      </c>
      <c r="F308" s="1">
        <v>60</v>
      </c>
      <c r="G308" s="5">
        <v>38</v>
      </c>
      <c r="H308" s="1">
        <v>3.3</v>
      </c>
      <c r="I308" s="1">
        <v>84</v>
      </c>
      <c r="J308" s="1">
        <v>0</v>
      </c>
      <c r="K308" s="1">
        <v>7.2</v>
      </c>
      <c r="L308" s="1">
        <v>0</v>
      </c>
    </row>
    <row r="309" spans="1:12">
      <c r="A309" s="2">
        <v>40973.791666666664</v>
      </c>
      <c r="B309" s="1">
        <v>6.3</v>
      </c>
      <c r="C309" s="1">
        <v>78</v>
      </c>
      <c r="D309" s="1">
        <v>0.4</v>
      </c>
      <c r="E309" s="1">
        <v>4.8</v>
      </c>
      <c r="F309" s="1">
        <v>60</v>
      </c>
      <c r="G309" s="5">
        <v>39</v>
      </c>
      <c r="H309" s="1">
        <v>4.5</v>
      </c>
      <c r="I309" s="1">
        <v>88</v>
      </c>
      <c r="J309" s="1">
        <v>0</v>
      </c>
      <c r="K309" s="1">
        <v>6.5</v>
      </c>
      <c r="L309" s="1">
        <v>0</v>
      </c>
    </row>
    <row r="310" spans="1:12">
      <c r="A310" s="2">
        <v>40973.833333333336</v>
      </c>
      <c r="B310" s="1">
        <v>5.8</v>
      </c>
      <c r="C310" s="1">
        <v>77</v>
      </c>
      <c r="D310" s="1">
        <v>0.2</v>
      </c>
      <c r="E310" s="1">
        <v>5</v>
      </c>
      <c r="F310" s="1">
        <v>60</v>
      </c>
      <c r="G310" s="5">
        <v>40</v>
      </c>
      <c r="H310" s="1">
        <v>3.1</v>
      </c>
      <c r="I310" s="1">
        <v>43</v>
      </c>
      <c r="J310" s="1">
        <v>0</v>
      </c>
      <c r="K310" s="1">
        <v>6</v>
      </c>
      <c r="L310" s="1">
        <v>0</v>
      </c>
    </row>
    <row r="311" spans="1:12">
      <c r="A311" s="2">
        <v>40973.875</v>
      </c>
      <c r="B311" s="1">
        <v>4.8</v>
      </c>
      <c r="C311" s="1">
        <v>77</v>
      </c>
      <c r="D311" s="1">
        <v>0</v>
      </c>
      <c r="E311" s="1">
        <v>5</v>
      </c>
      <c r="F311" s="1">
        <v>60</v>
      </c>
      <c r="G311" s="5">
        <v>41</v>
      </c>
      <c r="H311" s="1">
        <v>4.5999999999999996</v>
      </c>
      <c r="I311" s="1">
        <v>283</v>
      </c>
      <c r="J311" s="1">
        <v>0</v>
      </c>
      <c r="K311" s="1">
        <v>4.9000000000000004</v>
      </c>
      <c r="L311" s="1">
        <v>0</v>
      </c>
    </row>
    <row r="312" spans="1:12">
      <c r="A312" s="2">
        <v>40973.916666666664</v>
      </c>
      <c r="B312" s="1">
        <v>3.8</v>
      </c>
      <c r="C312" s="1">
        <v>78</v>
      </c>
      <c r="D312" s="1">
        <v>0</v>
      </c>
      <c r="E312" s="1">
        <v>5</v>
      </c>
      <c r="F312" s="1">
        <v>60</v>
      </c>
      <c r="G312" s="5">
        <v>42</v>
      </c>
      <c r="H312" s="1">
        <v>7.2</v>
      </c>
      <c r="I312" s="1">
        <v>279</v>
      </c>
      <c r="J312" s="1">
        <v>0</v>
      </c>
      <c r="K312" s="1">
        <v>3.9</v>
      </c>
      <c r="L312" s="1">
        <v>0</v>
      </c>
    </row>
    <row r="313" spans="1:12">
      <c r="A313" s="2">
        <v>40973.958333333336</v>
      </c>
      <c r="B313" s="1">
        <v>4</v>
      </c>
      <c r="C313" s="1">
        <v>75</v>
      </c>
      <c r="D313" s="1">
        <v>0</v>
      </c>
      <c r="E313" s="1">
        <v>5</v>
      </c>
      <c r="F313" s="1">
        <v>60</v>
      </c>
      <c r="G313" s="5">
        <v>43</v>
      </c>
      <c r="H313" s="1">
        <v>5.4</v>
      </c>
      <c r="I313" s="1">
        <v>269</v>
      </c>
      <c r="J313" s="1">
        <v>0</v>
      </c>
      <c r="K313" s="1">
        <v>4.0999999999999996</v>
      </c>
      <c r="L313" s="1">
        <v>0</v>
      </c>
    </row>
    <row r="314" spans="1:12">
      <c r="A314" s="2">
        <v>40974</v>
      </c>
      <c r="B314" s="1">
        <v>4.0999999999999996</v>
      </c>
      <c r="C314" s="1">
        <v>74</v>
      </c>
      <c r="D314" s="1">
        <v>0</v>
      </c>
      <c r="E314" s="1">
        <v>5</v>
      </c>
      <c r="F314" s="1">
        <v>60</v>
      </c>
      <c r="G314" s="5">
        <v>44</v>
      </c>
      <c r="H314" s="1">
        <v>3.5</v>
      </c>
      <c r="I314" s="1">
        <v>269</v>
      </c>
      <c r="J314" s="1">
        <v>0</v>
      </c>
      <c r="K314" s="1">
        <v>4.2</v>
      </c>
      <c r="L314" s="1">
        <v>0</v>
      </c>
    </row>
    <row r="315" spans="1:12">
      <c r="A315" s="2">
        <v>40974.041666666664</v>
      </c>
      <c r="B315" s="1">
        <v>4</v>
      </c>
      <c r="C315" s="1">
        <v>75</v>
      </c>
      <c r="D315" s="1">
        <v>0</v>
      </c>
      <c r="E315" s="1">
        <v>5</v>
      </c>
      <c r="F315" s="1">
        <v>60</v>
      </c>
      <c r="G315" s="5">
        <v>45</v>
      </c>
      <c r="H315" s="1">
        <v>3</v>
      </c>
      <c r="I315" s="1">
        <v>273</v>
      </c>
      <c r="J315" s="1">
        <v>0</v>
      </c>
      <c r="K315" s="1">
        <v>4.0999999999999996</v>
      </c>
      <c r="L315" s="1">
        <v>0</v>
      </c>
    </row>
    <row r="316" spans="1:12">
      <c r="A316" s="2">
        <v>40974.083333333336</v>
      </c>
      <c r="B316" s="1">
        <v>3.8</v>
      </c>
      <c r="C316" s="1">
        <v>76</v>
      </c>
      <c r="D316" s="1">
        <v>0</v>
      </c>
      <c r="E316" s="1">
        <v>5</v>
      </c>
      <c r="F316" s="1">
        <v>60</v>
      </c>
      <c r="G316" s="5">
        <v>46</v>
      </c>
      <c r="H316" s="1">
        <v>2.1</v>
      </c>
      <c r="I316" s="1">
        <v>266</v>
      </c>
      <c r="J316" s="1">
        <v>0</v>
      </c>
      <c r="K316" s="1">
        <v>3.9</v>
      </c>
      <c r="L316" s="1">
        <v>0</v>
      </c>
    </row>
    <row r="317" spans="1:12">
      <c r="A317" s="2">
        <v>40974.125</v>
      </c>
      <c r="B317" s="1">
        <v>3.7</v>
      </c>
      <c r="C317" s="1">
        <v>76</v>
      </c>
      <c r="D317" s="1">
        <v>0</v>
      </c>
      <c r="E317" s="1">
        <v>5</v>
      </c>
      <c r="F317" s="1">
        <v>60</v>
      </c>
      <c r="G317" s="5">
        <v>47</v>
      </c>
      <c r="H317" s="1">
        <v>2.6</v>
      </c>
      <c r="I317" s="1">
        <v>267</v>
      </c>
      <c r="J317" s="1">
        <v>0</v>
      </c>
      <c r="K317" s="1">
        <v>3.8</v>
      </c>
      <c r="L317" s="1">
        <v>0</v>
      </c>
    </row>
    <row r="318" spans="1:12">
      <c r="A318" s="2">
        <v>40974.166666666664</v>
      </c>
      <c r="B318" s="1">
        <v>3.6</v>
      </c>
      <c r="C318" s="1">
        <v>77</v>
      </c>
      <c r="D318" s="1">
        <v>0</v>
      </c>
      <c r="E318" s="1">
        <v>5</v>
      </c>
      <c r="F318" s="1">
        <v>60</v>
      </c>
      <c r="G318" s="5">
        <v>48</v>
      </c>
      <c r="H318" s="1">
        <v>2.2999999999999998</v>
      </c>
      <c r="I318" s="1">
        <v>257</v>
      </c>
      <c r="J318" s="1">
        <v>0</v>
      </c>
      <c r="K318" s="1">
        <v>3.7</v>
      </c>
      <c r="L318" s="1">
        <v>0</v>
      </c>
    </row>
    <row r="319" spans="1:12">
      <c r="A319" s="2">
        <v>40974.208333333336</v>
      </c>
      <c r="B319" s="1">
        <v>3.4</v>
      </c>
      <c r="C319" s="1">
        <v>78</v>
      </c>
      <c r="D319" s="1">
        <v>0</v>
      </c>
      <c r="E319" s="1">
        <v>5</v>
      </c>
      <c r="F319" s="1">
        <v>60</v>
      </c>
      <c r="G319" s="5">
        <v>49</v>
      </c>
      <c r="H319" s="1">
        <v>1.8</v>
      </c>
      <c r="I319" s="1">
        <v>250</v>
      </c>
      <c r="J319" s="1">
        <v>0</v>
      </c>
      <c r="K319" s="1">
        <v>3.5</v>
      </c>
      <c r="L319" s="1">
        <v>0</v>
      </c>
    </row>
    <row r="320" spans="1:12">
      <c r="A320" s="2">
        <v>40974.25</v>
      </c>
      <c r="B320" s="1">
        <v>3</v>
      </c>
      <c r="C320" s="1">
        <v>81.099999999999994</v>
      </c>
      <c r="D320" s="1">
        <v>0</v>
      </c>
      <c r="E320" s="1">
        <v>5</v>
      </c>
      <c r="F320" s="1">
        <v>60</v>
      </c>
      <c r="G320" s="5">
        <v>50</v>
      </c>
      <c r="H320" s="1">
        <v>0.9</v>
      </c>
      <c r="I320" s="1">
        <v>242</v>
      </c>
      <c r="J320" s="1">
        <v>0</v>
      </c>
      <c r="K320" s="1">
        <v>3.1</v>
      </c>
      <c r="L320" s="1">
        <v>0</v>
      </c>
    </row>
    <row r="321" spans="1:12">
      <c r="A321" s="2">
        <v>40974.291666666664</v>
      </c>
      <c r="B321" s="1">
        <v>2.8</v>
      </c>
      <c r="C321" s="1">
        <v>82.2</v>
      </c>
      <c r="D321" s="1">
        <v>0</v>
      </c>
      <c r="E321" s="1">
        <v>5</v>
      </c>
      <c r="F321" s="1">
        <v>60</v>
      </c>
      <c r="G321" s="5">
        <v>51</v>
      </c>
      <c r="H321" s="1">
        <v>0.4</v>
      </c>
      <c r="I321" s="1">
        <v>208</v>
      </c>
      <c r="J321" s="1">
        <v>0</v>
      </c>
      <c r="K321" s="1">
        <v>2.8</v>
      </c>
      <c r="L321" s="1">
        <v>0</v>
      </c>
    </row>
    <row r="322" spans="1:12">
      <c r="A322" s="2">
        <v>40974.333333333336</v>
      </c>
      <c r="B322" s="1">
        <v>2.6</v>
      </c>
      <c r="C322" s="1">
        <v>82.2</v>
      </c>
      <c r="D322" s="1">
        <v>0</v>
      </c>
      <c r="E322" s="1">
        <v>5</v>
      </c>
      <c r="F322" s="1">
        <v>60</v>
      </c>
      <c r="G322" s="5">
        <v>52</v>
      </c>
      <c r="H322" s="1">
        <v>0.1</v>
      </c>
      <c r="I322" s="1">
        <v>245</v>
      </c>
      <c r="J322" s="1">
        <v>0</v>
      </c>
      <c r="K322" s="1">
        <v>2.5</v>
      </c>
      <c r="L322" s="1">
        <v>0</v>
      </c>
    </row>
    <row r="323" spans="1:12">
      <c r="A323" s="2">
        <v>40974.375</v>
      </c>
      <c r="B323" s="1">
        <v>3.2</v>
      </c>
      <c r="C323" s="1">
        <v>80</v>
      </c>
      <c r="D323" s="1">
        <v>0</v>
      </c>
      <c r="E323" s="1">
        <v>5</v>
      </c>
      <c r="F323" s="1">
        <v>60</v>
      </c>
      <c r="G323" s="5">
        <v>53</v>
      </c>
      <c r="H323" s="1">
        <v>0.2</v>
      </c>
      <c r="I323" s="1">
        <v>247</v>
      </c>
      <c r="J323" s="1">
        <v>0.3</v>
      </c>
      <c r="K323" s="1">
        <v>3.4</v>
      </c>
      <c r="L323" s="1">
        <v>0</v>
      </c>
    </row>
    <row r="324" spans="1:12">
      <c r="A324" s="2">
        <v>40974.416666666664</v>
      </c>
      <c r="B324" s="1">
        <v>4.5</v>
      </c>
      <c r="C324" s="1">
        <v>75</v>
      </c>
      <c r="D324" s="1">
        <v>0</v>
      </c>
      <c r="E324" s="1">
        <v>5</v>
      </c>
      <c r="F324" s="1">
        <v>60</v>
      </c>
      <c r="G324" s="5">
        <v>54</v>
      </c>
      <c r="H324" s="1">
        <v>1.4</v>
      </c>
      <c r="I324" s="1">
        <v>231</v>
      </c>
      <c r="J324" s="1">
        <v>0.6</v>
      </c>
      <c r="K324" s="1">
        <v>5.0999999999999996</v>
      </c>
      <c r="L324" s="1">
        <v>0</v>
      </c>
    </row>
    <row r="325" spans="1:12">
      <c r="A325" s="2">
        <v>40974.458333333336</v>
      </c>
      <c r="B325" s="1">
        <v>6.2</v>
      </c>
      <c r="C325" s="1">
        <v>65</v>
      </c>
      <c r="D325" s="1">
        <v>0</v>
      </c>
      <c r="E325" s="1">
        <v>5</v>
      </c>
      <c r="F325" s="1">
        <v>60</v>
      </c>
      <c r="G325" s="5">
        <v>55</v>
      </c>
      <c r="H325" s="1">
        <v>1</v>
      </c>
      <c r="I325" s="1">
        <v>228</v>
      </c>
      <c r="J325" s="1">
        <v>1</v>
      </c>
      <c r="K325" s="1">
        <v>7.1</v>
      </c>
      <c r="L325" s="1">
        <v>0</v>
      </c>
    </row>
    <row r="326" spans="1:12">
      <c r="A326" s="2">
        <v>40974.5</v>
      </c>
      <c r="B326" s="1">
        <v>8.1999999999999993</v>
      </c>
      <c r="C326" s="1">
        <v>57</v>
      </c>
      <c r="D326" s="1">
        <v>0</v>
      </c>
      <c r="E326" s="1">
        <v>5</v>
      </c>
      <c r="F326" s="1">
        <v>2</v>
      </c>
      <c r="G326" s="5">
        <v>55</v>
      </c>
      <c r="H326" s="1">
        <v>1.3</v>
      </c>
      <c r="I326" s="1">
        <v>239</v>
      </c>
      <c r="J326" s="1">
        <v>1.9</v>
      </c>
      <c r="K326" s="1">
        <v>9.1999999999999993</v>
      </c>
      <c r="L326" s="1">
        <v>0</v>
      </c>
    </row>
    <row r="327" spans="1:12">
      <c r="A327" s="2">
        <v>40974.541666666664</v>
      </c>
      <c r="B327" s="1">
        <v>9.9</v>
      </c>
      <c r="C327" s="1">
        <v>52</v>
      </c>
      <c r="D327" s="1">
        <v>0</v>
      </c>
      <c r="E327" s="1">
        <v>5</v>
      </c>
      <c r="F327" s="1">
        <v>0</v>
      </c>
      <c r="G327" s="5">
        <v>55</v>
      </c>
      <c r="H327" s="1">
        <v>1.1000000000000001</v>
      </c>
      <c r="I327" s="1">
        <v>210</v>
      </c>
      <c r="J327" s="1">
        <v>2.2999999999999998</v>
      </c>
      <c r="K327" s="1">
        <v>10.6</v>
      </c>
      <c r="L327" s="1">
        <v>0</v>
      </c>
    </row>
    <row r="328" spans="1:12">
      <c r="A328" s="2">
        <v>40974.583333333336</v>
      </c>
      <c r="B328" s="1">
        <v>10</v>
      </c>
      <c r="C328" s="1">
        <v>51</v>
      </c>
      <c r="D328" s="1">
        <v>0</v>
      </c>
      <c r="E328" s="1">
        <v>5</v>
      </c>
      <c r="F328" s="1">
        <v>0</v>
      </c>
      <c r="G328" s="5">
        <v>55</v>
      </c>
      <c r="H328" s="1">
        <v>1.7</v>
      </c>
      <c r="I328" s="1">
        <v>257</v>
      </c>
      <c r="J328" s="1">
        <v>1.4</v>
      </c>
      <c r="K328" s="1">
        <v>10.6</v>
      </c>
      <c r="L328" s="1">
        <v>0</v>
      </c>
    </row>
    <row r="329" spans="1:12">
      <c r="A329" s="2">
        <v>40974.625</v>
      </c>
      <c r="B329" s="1">
        <v>10</v>
      </c>
      <c r="C329" s="1">
        <v>51</v>
      </c>
      <c r="D329" s="1">
        <v>0</v>
      </c>
      <c r="E329" s="1">
        <v>5</v>
      </c>
      <c r="F329" s="1">
        <v>0</v>
      </c>
      <c r="G329" s="5">
        <v>55</v>
      </c>
      <c r="H329" s="1">
        <v>2.4</v>
      </c>
      <c r="I329" s="1">
        <v>251</v>
      </c>
      <c r="J329" s="1">
        <v>1.1000000000000001</v>
      </c>
      <c r="K329" s="1">
        <v>10.8</v>
      </c>
      <c r="L329" s="1">
        <v>0</v>
      </c>
    </row>
    <row r="330" spans="1:12">
      <c r="A330" s="2">
        <v>40974.666666666664</v>
      </c>
      <c r="B330" s="1">
        <v>11.1</v>
      </c>
      <c r="C330" s="1">
        <v>46</v>
      </c>
      <c r="D330" s="1">
        <v>0</v>
      </c>
      <c r="E330" s="1">
        <v>5</v>
      </c>
      <c r="F330" s="1">
        <v>0</v>
      </c>
      <c r="G330" s="5">
        <v>55</v>
      </c>
      <c r="H330" s="1">
        <v>1.6</v>
      </c>
      <c r="I330" s="1">
        <v>240</v>
      </c>
      <c r="J330" s="1">
        <v>1.1000000000000001</v>
      </c>
      <c r="K330" s="1">
        <v>12.1</v>
      </c>
      <c r="L330" s="1">
        <v>0</v>
      </c>
    </row>
    <row r="331" spans="1:12">
      <c r="A331" s="2">
        <v>40974.708333333336</v>
      </c>
      <c r="B331" s="1">
        <v>11.6</v>
      </c>
      <c r="C331" s="1">
        <v>41</v>
      </c>
      <c r="D331" s="1">
        <v>0</v>
      </c>
      <c r="E331" s="1">
        <v>5</v>
      </c>
      <c r="F331" s="1">
        <v>0</v>
      </c>
      <c r="G331" s="5">
        <v>55</v>
      </c>
      <c r="H331" s="1">
        <v>1.6</v>
      </c>
      <c r="I331" s="1">
        <v>250</v>
      </c>
      <c r="J331" s="1">
        <v>0.6</v>
      </c>
      <c r="K331" s="1">
        <v>12.2</v>
      </c>
      <c r="L331" s="1">
        <v>0</v>
      </c>
    </row>
    <row r="332" spans="1:12">
      <c r="A332" s="2">
        <v>40974.75</v>
      </c>
      <c r="B332" s="1">
        <v>9.6</v>
      </c>
      <c r="C332" s="1">
        <v>48</v>
      </c>
      <c r="D332" s="1">
        <v>0</v>
      </c>
      <c r="E332" s="1">
        <v>5</v>
      </c>
      <c r="F332" s="1">
        <v>0</v>
      </c>
      <c r="G332" s="5">
        <v>55</v>
      </c>
      <c r="H332" s="1">
        <v>2.5</v>
      </c>
      <c r="I332" s="1">
        <v>260</v>
      </c>
      <c r="J332" s="1">
        <v>0.1</v>
      </c>
      <c r="K332" s="1">
        <v>9.8000000000000007</v>
      </c>
      <c r="L332" s="1">
        <v>0</v>
      </c>
    </row>
    <row r="333" spans="1:12">
      <c r="A333" s="2">
        <v>40974.791666666664</v>
      </c>
      <c r="B333" s="1">
        <v>7.8</v>
      </c>
      <c r="C333" s="1">
        <v>59</v>
      </c>
      <c r="D333" s="1">
        <v>0</v>
      </c>
      <c r="E333" s="1">
        <v>5</v>
      </c>
      <c r="F333" s="1">
        <v>0</v>
      </c>
      <c r="G333" s="5">
        <v>55</v>
      </c>
      <c r="H333" s="1">
        <v>0.9</v>
      </c>
      <c r="I333" s="1">
        <v>280</v>
      </c>
      <c r="J333" s="1">
        <v>0</v>
      </c>
      <c r="K333" s="1">
        <v>7.6</v>
      </c>
      <c r="L333" s="1">
        <v>0</v>
      </c>
    </row>
    <row r="334" spans="1:12">
      <c r="A334" s="2">
        <v>40974.833333333336</v>
      </c>
      <c r="B334" s="1">
        <v>6.6</v>
      </c>
      <c r="C334" s="1">
        <v>63</v>
      </c>
      <c r="D334" s="1">
        <v>0</v>
      </c>
      <c r="E334" s="1">
        <v>5</v>
      </c>
      <c r="F334" s="1">
        <v>0</v>
      </c>
      <c r="G334" s="5">
        <v>55</v>
      </c>
      <c r="H334" s="1">
        <v>1.4</v>
      </c>
      <c r="I334" s="1">
        <v>271</v>
      </c>
      <c r="J334" s="1">
        <v>0</v>
      </c>
      <c r="K334" s="1">
        <v>6.4</v>
      </c>
      <c r="L334" s="1">
        <v>0</v>
      </c>
    </row>
    <row r="335" spans="1:12">
      <c r="A335" s="2">
        <v>40974.875</v>
      </c>
      <c r="B335" s="1">
        <v>5.6</v>
      </c>
      <c r="C335" s="1">
        <v>66</v>
      </c>
      <c r="D335" s="1">
        <v>0</v>
      </c>
      <c r="E335" s="1">
        <v>5</v>
      </c>
      <c r="F335" s="1">
        <v>0</v>
      </c>
      <c r="G335" s="5">
        <v>55</v>
      </c>
      <c r="H335" s="1">
        <v>1.3</v>
      </c>
      <c r="I335" s="1">
        <v>276</v>
      </c>
      <c r="J335" s="1">
        <v>0</v>
      </c>
      <c r="K335" s="1">
        <v>5.4</v>
      </c>
      <c r="L335" s="1">
        <v>0</v>
      </c>
    </row>
    <row r="336" spans="1:12">
      <c r="A336" s="2">
        <v>40974.916666666664</v>
      </c>
      <c r="B336" s="1">
        <v>5.2</v>
      </c>
      <c r="C336" s="1">
        <v>64</v>
      </c>
      <c r="D336" s="1">
        <v>0</v>
      </c>
      <c r="E336" s="1">
        <v>5</v>
      </c>
      <c r="F336" s="1">
        <v>0</v>
      </c>
      <c r="G336" s="5">
        <v>55</v>
      </c>
      <c r="H336" s="1">
        <v>1.2</v>
      </c>
      <c r="I336" s="1">
        <v>300</v>
      </c>
      <c r="J336" s="1">
        <v>0</v>
      </c>
      <c r="K336" s="1">
        <v>5</v>
      </c>
      <c r="L336" s="1">
        <v>0</v>
      </c>
    </row>
    <row r="337" spans="1:12">
      <c r="A337" s="2">
        <v>40974.958333333336</v>
      </c>
      <c r="B337" s="1">
        <v>4.4000000000000004</v>
      </c>
      <c r="C337" s="1">
        <v>65</v>
      </c>
      <c r="D337" s="1">
        <v>0</v>
      </c>
      <c r="E337" s="1">
        <v>5</v>
      </c>
      <c r="F337" s="1">
        <v>0</v>
      </c>
      <c r="G337" s="5">
        <v>55</v>
      </c>
      <c r="H337" s="1">
        <v>1.3</v>
      </c>
      <c r="I337" s="1">
        <v>292</v>
      </c>
      <c r="J337" s="1">
        <v>0</v>
      </c>
      <c r="K337" s="1">
        <v>4</v>
      </c>
      <c r="L337" s="1">
        <v>0</v>
      </c>
    </row>
    <row r="338" spans="1:12">
      <c r="A338" s="2">
        <v>40975</v>
      </c>
      <c r="B338" s="1">
        <v>3.7</v>
      </c>
      <c r="C338" s="1">
        <v>64</v>
      </c>
      <c r="D338" s="1">
        <v>0</v>
      </c>
      <c r="E338" s="1">
        <v>5</v>
      </c>
      <c r="F338" s="1">
        <v>0</v>
      </c>
      <c r="G338" s="5">
        <v>55</v>
      </c>
      <c r="H338" s="1">
        <v>1.1000000000000001</v>
      </c>
      <c r="I338" s="1">
        <v>306</v>
      </c>
      <c r="J338" s="1">
        <v>0</v>
      </c>
      <c r="K338" s="1">
        <v>2.9</v>
      </c>
      <c r="L338" s="1">
        <v>0</v>
      </c>
    </row>
    <row r="339" spans="1:12">
      <c r="A339" s="2">
        <v>40975.041666666664</v>
      </c>
      <c r="B339" s="1">
        <v>2.8</v>
      </c>
      <c r="C339" s="1">
        <v>65</v>
      </c>
      <c r="D339" s="1">
        <v>0</v>
      </c>
      <c r="E339" s="1">
        <v>5</v>
      </c>
      <c r="F339" s="1">
        <v>0</v>
      </c>
      <c r="G339" s="5">
        <v>55</v>
      </c>
      <c r="H339" s="1">
        <v>1.1000000000000001</v>
      </c>
      <c r="I339" s="1">
        <v>293</v>
      </c>
      <c r="J339" s="1">
        <v>0</v>
      </c>
      <c r="K339" s="1">
        <v>1.6</v>
      </c>
      <c r="L339" s="1">
        <v>0</v>
      </c>
    </row>
    <row r="340" spans="1:12">
      <c r="A340" s="2">
        <v>40975.083333333336</v>
      </c>
      <c r="B340" s="1">
        <v>1.8</v>
      </c>
      <c r="C340" s="1">
        <v>68</v>
      </c>
      <c r="D340" s="1">
        <v>0</v>
      </c>
      <c r="E340" s="1">
        <v>5</v>
      </c>
      <c r="F340" s="1">
        <v>0</v>
      </c>
      <c r="G340" s="5">
        <v>55</v>
      </c>
      <c r="H340" s="1">
        <v>0.8</v>
      </c>
      <c r="I340" s="1">
        <v>294</v>
      </c>
      <c r="J340" s="1">
        <v>0</v>
      </c>
      <c r="K340" s="1">
        <v>0.6</v>
      </c>
      <c r="L340" s="1">
        <v>0</v>
      </c>
    </row>
    <row r="341" spans="1:12">
      <c r="A341" s="2">
        <v>40975.125</v>
      </c>
      <c r="B341" s="1">
        <v>1.5</v>
      </c>
      <c r="C341" s="1">
        <v>69</v>
      </c>
      <c r="D341" s="1">
        <v>0</v>
      </c>
      <c r="E341" s="1">
        <v>5</v>
      </c>
      <c r="F341" s="1">
        <v>0</v>
      </c>
      <c r="G341" s="5">
        <v>55</v>
      </c>
      <c r="H341" s="1">
        <v>0.3</v>
      </c>
      <c r="I341" s="1">
        <v>275</v>
      </c>
      <c r="J341" s="1">
        <v>0</v>
      </c>
      <c r="K341" s="1">
        <v>0.2</v>
      </c>
      <c r="L341" s="1">
        <v>0</v>
      </c>
    </row>
    <row r="342" spans="1:12">
      <c r="A342" s="2">
        <v>40975.166666666664</v>
      </c>
      <c r="B342" s="1">
        <v>0.6</v>
      </c>
      <c r="C342" s="1">
        <v>75</v>
      </c>
      <c r="D342" s="1">
        <v>0</v>
      </c>
      <c r="E342" s="1">
        <v>5</v>
      </c>
      <c r="F342" s="1">
        <v>0</v>
      </c>
      <c r="G342" s="5">
        <v>55</v>
      </c>
      <c r="H342" s="1">
        <v>0.4</v>
      </c>
      <c r="I342" s="1">
        <v>289</v>
      </c>
      <c r="J342" s="1">
        <v>0</v>
      </c>
      <c r="K342" s="1">
        <v>-0.8</v>
      </c>
      <c r="L342" s="1">
        <v>0</v>
      </c>
    </row>
    <row r="343" spans="1:12">
      <c r="A343" s="2">
        <v>40975.208333333336</v>
      </c>
      <c r="B343" s="1">
        <v>0.1</v>
      </c>
      <c r="C343" s="1">
        <v>78</v>
      </c>
      <c r="D343" s="1">
        <v>0</v>
      </c>
      <c r="E343" s="1">
        <v>5</v>
      </c>
      <c r="F343" s="1">
        <v>0</v>
      </c>
      <c r="G343" s="5">
        <v>55</v>
      </c>
      <c r="H343" s="1">
        <v>0.3</v>
      </c>
      <c r="I343" s="1">
        <v>329</v>
      </c>
      <c r="J343" s="1">
        <v>0</v>
      </c>
      <c r="K343" s="1">
        <v>-0.9</v>
      </c>
      <c r="L343" s="1">
        <v>0</v>
      </c>
    </row>
    <row r="344" spans="1:12">
      <c r="A344" s="2">
        <v>40975.25</v>
      </c>
      <c r="B344" s="1">
        <v>-0.6</v>
      </c>
      <c r="C344" s="1">
        <v>81.099999999999994</v>
      </c>
      <c r="D344" s="1">
        <v>0</v>
      </c>
      <c r="E344" s="1">
        <v>5</v>
      </c>
      <c r="F344" s="1">
        <v>0</v>
      </c>
      <c r="G344" s="5">
        <v>55</v>
      </c>
      <c r="H344" s="1">
        <v>0.4</v>
      </c>
      <c r="I344" s="1">
        <v>279</v>
      </c>
      <c r="J344" s="1">
        <v>0</v>
      </c>
      <c r="K344" s="1">
        <v>-1.8</v>
      </c>
      <c r="L344" s="1">
        <v>0</v>
      </c>
    </row>
    <row r="345" spans="1:12">
      <c r="A345" s="2">
        <v>40975.291666666664</v>
      </c>
      <c r="B345" s="1">
        <v>-0.9</v>
      </c>
      <c r="C345" s="1">
        <v>82.2</v>
      </c>
      <c r="D345" s="1">
        <v>0</v>
      </c>
      <c r="E345" s="1">
        <v>5</v>
      </c>
      <c r="F345" s="1">
        <v>0</v>
      </c>
      <c r="G345" s="5">
        <v>55</v>
      </c>
      <c r="H345" s="1">
        <v>0.3</v>
      </c>
      <c r="I345" s="1">
        <v>242</v>
      </c>
      <c r="J345" s="1">
        <v>0</v>
      </c>
      <c r="K345" s="1">
        <v>-2</v>
      </c>
      <c r="L345" s="1">
        <v>0</v>
      </c>
    </row>
    <row r="346" spans="1:12">
      <c r="A346" s="2">
        <v>40975.333333333336</v>
      </c>
      <c r="B346" s="1">
        <v>-1.1000000000000001</v>
      </c>
      <c r="C346" s="1">
        <v>82.2</v>
      </c>
      <c r="D346" s="1">
        <v>0</v>
      </c>
      <c r="E346" s="1">
        <v>5</v>
      </c>
      <c r="F346" s="1">
        <v>0</v>
      </c>
      <c r="G346" s="5">
        <v>55</v>
      </c>
      <c r="H346" s="1">
        <v>0.3</v>
      </c>
      <c r="I346" s="1">
        <v>38</v>
      </c>
      <c r="J346" s="1">
        <v>0</v>
      </c>
      <c r="K346" s="1">
        <v>-2.1</v>
      </c>
      <c r="L346" s="1">
        <v>0</v>
      </c>
    </row>
    <row r="347" spans="1:12">
      <c r="A347" s="2">
        <v>40975.375</v>
      </c>
      <c r="B347" s="1">
        <v>1.9</v>
      </c>
      <c r="C347" s="1">
        <v>76</v>
      </c>
      <c r="D347" s="1">
        <v>0</v>
      </c>
      <c r="E347" s="1">
        <v>5</v>
      </c>
      <c r="F347" s="1">
        <v>0</v>
      </c>
      <c r="G347" s="5">
        <v>55</v>
      </c>
      <c r="H347" s="1">
        <v>0.1</v>
      </c>
      <c r="I347" s="1">
        <v>195</v>
      </c>
      <c r="J347" s="1">
        <v>0.6</v>
      </c>
      <c r="K347" s="1">
        <v>1.5</v>
      </c>
      <c r="L347" s="1">
        <v>0</v>
      </c>
    </row>
    <row r="348" spans="1:12">
      <c r="A348" s="2">
        <v>40975.416666666664</v>
      </c>
      <c r="B348" s="1">
        <v>4.0999999999999996</v>
      </c>
      <c r="C348" s="1">
        <v>63</v>
      </c>
      <c r="D348" s="1">
        <v>0</v>
      </c>
      <c r="E348" s="1">
        <v>5</v>
      </c>
      <c r="F348" s="1">
        <v>0</v>
      </c>
      <c r="G348" s="5">
        <v>55</v>
      </c>
      <c r="H348" s="1">
        <v>0.5</v>
      </c>
      <c r="I348" s="1">
        <v>216</v>
      </c>
      <c r="J348" s="1">
        <v>1.2</v>
      </c>
      <c r="K348" s="1">
        <v>4.3</v>
      </c>
      <c r="L348" s="1">
        <v>0</v>
      </c>
    </row>
    <row r="349" spans="1:12">
      <c r="A349" s="2">
        <v>40975.458333333336</v>
      </c>
      <c r="B349" s="1">
        <v>6.6</v>
      </c>
      <c r="C349" s="1">
        <v>57</v>
      </c>
      <c r="D349" s="1">
        <v>0</v>
      </c>
      <c r="E349" s="1">
        <v>5</v>
      </c>
      <c r="F349" s="1">
        <v>0</v>
      </c>
      <c r="G349" s="5">
        <v>55</v>
      </c>
      <c r="H349" s="1">
        <v>0.8</v>
      </c>
      <c r="I349" s="1">
        <v>180</v>
      </c>
      <c r="J349" s="1">
        <v>1.7</v>
      </c>
      <c r="K349" s="1">
        <v>7.1</v>
      </c>
      <c r="L349" s="1">
        <v>0</v>
      </c>
    </row>
    <row r="350" spans="1:12">
      <c r="A350" s="2">
        <v>40975.5</v>
      </c>
      <c r="B350" s="1">
        <v>8.6</v>
      </c>
      <c r="C350" s="1">
        <v>51</v>
      </c>
      <c r="D350" s="1">
        <v>0</v>
      </c>
      <c r="E350" s="1">
        <v>5</v>
      </c>
      <c r="F350" s="1">
        <v>0</v>
      </c>
      <c r="G350" s="5">
        <v>55</v>
      </c>
      <c r="H350" s="1">
        <v>1.2</v>
      </c>
      <c r="I350" s="1">
        <v>173</v>
      </c>
      <c r="J350" s="1">
        <v>2.2000000000000002</v>
      </c>
      <c r="K350" s="1">
        <v>9.1999999999999993</v>
      </c>
      <c r="L350" s="1">
        <v>0</v>
      </c>
    </row>
    <row r="351" spans="1:12">
      <c r="A351" s="2">
        <v>40975.541666666664</v>
      </c>
      <c r="B351" s="1">
        <v>10.4</v>
      </c>
      <c r="C351" s="1">
        <v>44</v>
      </c>
      <c r="D351" s="1">
        <v>0</v>
      </c>
      <c r="E351" s="1">
        <v>5</v>
      </c>
      <c r="F351" s="1">
        <v>0</v>
      </c>
      <c r="G351" s="5">
        <v>55</v>
      </c>
      <c r="H351" s="1">
        <v>1.9</v>
      </c>
      <c r="I351" s="1">
        <v>210</v>
      </c>
      <c r="J351" s="1">
        <v>2.2999999999999998</v>
      </c>
      <c r="K351" s="1">
        <v>11.3</v>
      </c>
      <c r="L351" s="1">
        <v>0</v>
      </c>
    </row>
    <row r="352" spans="1:12">
      <c r="A352" s="2">
        <v>40975.583333333336</v>
      </c>
      <c r="B352" s="1">
        <v>12.4</v>
      </c>
      <c r="C352" s="1">
        <v>38</v>
      </c>
      <c r="D352" s="1">
        <v>0</v>
      </c>
      <c r="E352" s="1">
        <v>5</v>
      </c>
      <c r="F352" s="1">
        <v>0</v>
      </c>
      <c r="G352" s="5">
        <v>55</v>
      </c>
      <c r="H352" s="1">
        <v>2</v>
      </c>
      <c r="I352" s="1">
        <v>231</v>
      </c>
      <c r="J352" s="1">
        <v>2.2999999999999998</v>
      </c>
      <c r="K352" s="1">
        <v>12.8</v>
      </c>
      <c r="L352" s="1">
        <v>0</v>
      </c>
    </row>
    <row r="353" spans="1:12">
      <c r="A353" s="2">
        <v>40975.625</v>
      </c>
      <c r="B353" s="1">
        <v>13.1</v>
      </c>
      <c r="C353" s="1">
        <v>36</v>
      </c>
      <c r="D353" s="1">
        <v>0</v>
      </c>
      <c r="E353" s="1">
        <v>5</v>
      </c>
      <c r="F353" s="1">
        <v>0</v>
      </c>
      <c r="G353" s="5">
        <v>55</v>
      </c>
      <c r="H353" s="1">
        <v>2.5</v>
      </c>
      <c r="I353" s="1">
        <v>263</v>
      </c>
      <c r="J353" s="1">
        <v>1.9</v>
      </c>
      <c r="K353" s="1">
        <v>13.7</v>
      </c>
      <c r="L353" s="1">
        <v>0</v>
      </c>
    </row>
    <row r="354" spans="1:12">
      <c r="A354" s="2">
        <v>40975.666666666664</v>
      </c>
      <c r="B354" s="1">
        <v>13.2</v>
      </c>
      <c r="C354" s="1">
        <v>33</v>
      </c>
      <c r="D354" s="1">
        <v>0</v>
      </c>
      <c r="E354" s="1">
        <v>5</v>
      </c>
      <c r="F354" s="1">
        <v>0</v>
      </c>
      <c r="G354" s="5">
        <v>55</v>
      </c>
      <c r="H354" s="1">
        <v>2.2000000000000002</v>
      </c>
      <c r="I354" s="1">
        <v>164</v>
      </c>
      <c r="J354" s="1">
        <v>1.3</v>
      </c>
      <c r="K354" s="1">
        <v>13.6</v>
      </c>
      <c r="L354" s="1">
        <v>0</v>
      </c>
    </row>
    <row r="355" spans="1:12">
      <c r="A355" s="2">
        <v>40975.708333333336</v>
      </c>
      <c r="B355" s="1">
        <v>12.2</v>
      </c>
      <c r="C355" s="1">
        <v>34</v>
      </c>
      <c r="D355" s="1">
        <v>0</v>
      </c>
      <c r="E355" s="1">
        <v>5</v>
      </c>
      <c r="F355" s="1">
        <v>0</v>
      </c>
      <c r="G355" s="5">
        <v>55</v>
      </c>
      <c r="H355" s="1">
        <v>3.1</v>
      </c>
      <c r="I355" s="1">
        <v>113</v>
      </c>
      <c r="J355" s="1">
        <v>0.9</v>
      </c>
      <c r="K355" s="1">
        <v>12.5</v>
      </c>
      <c r="L355" s="1">
        <v>0</v>
      </c>
    </row>
    <row r="356" spans="1:12">
      <c r="A356" s="2">
        <v>40975.75</v>
      </c>
      <c r="B356" s="1">
        <v>10.7</v>
      </c>
      <c r="C356" s="1">
        <v>37</v>
      </c>
      <c r="D356" s="1">
        <v>0</v>
      </c>
      <c r="E356" s="1">
        <v>5</v>
      </c>
      <c r="F356" s="1">
        <v>0</v>
      </c>
      <c r="G356" s="5">
        <v>55</v>
      </c>
      <c r="H356" s="1">
        <v>2.2000000000000002</v>
      </c>
      <c r="I356" s="1">
        <v>68</v>
      </c>
      <c r="J356" s="1">
        <v>0.4</v>
      </c>
      <c r="K356" s="1">
        <v>10.7</v>
      </c>
      <c r="L356" s="1">
        <v>0</v>
      </c>
    </row>
    <row r="357" spans="1:12">
      <c r="A357" s="2">
        <v>40975.791666666664</v>
      </c>
      <c r="B357" s="1">
        <v>8.6</v>
      </c>
      <c r="C357" s="1">
        <v>40</v>
      </c>
      <c r="D357" s="1">
        <v>0</v>
      </c>
      <c r="E357" s="1">
        <v>5</v>
      </c>
      <c r="F357" s="1">
        <v>0</v>
      </c>
      <c r="G357" s="5">
        <v>55</v>
      </c>
      <c r="H357" s="1">
        <v>1.6</v>
      </c>
      <c r="I357" s="1">
        <v>45</v>
      </c>
      <c r="J357" s="1">
        <v>0</v>
      </c>
      <c r="K357" s="1">
        <v>8.1999999999999993</v>
      </c>
      <c r="L357" s="1">
        <v>0</v>
      </c>
    </row>
    <row r="358" spans="1:12">
      <c r="A358" s="2">
        <v>40975.833333333336</v>
      </c>
      <c r="B358" s="1">
        <v>6.4</v>
      </c>
      <c r="C358" s="1">
        <v>53</v>
      </c>
      <c r="D358" s="1">
        <v>0</v>
      </c>
      <c r="E358" s="1">
        <v>5</v>
      </c>
      <c r="F358" s="1">
        <v>0</v>
      </c>
      <c r="G358" s="5">
        <v>55</v>
      </c>
      <c r="H358" s="1">
        <v>0.6</v>
      </c>
      <c r="I358" s="1">
        <v>228</v>
      </c>
      <c r="J358" s="1">
        <v>0</v>
      </c>
      <c r="K358" s="1">
        <v>5.8</v>
      </c>
      <c r="L358" s="1">
        <v>0</v>
      </c>
    </row>
    <row r="359" spans="1:12">
      <c r="A359" s="2">
        <v>40975.875</v>
      </c>
      <c r="B359" s="1">
        <v>5.3</v>
      </c>
      <c r="C359" s="1">
        <v>57</v>
      </c>
      <c r="D359" s="1">
        <v>0</v>
      </c>
      <c r="E359" s="1">
        <v>5</v>
      </c>
      <c r="F359" s="1">
        <v>0</v>
      </c>
      <c r="G359" s="5">
        <v>55</v>
      </c>
      <c r="H359" s="1">
        <v>0.2</v>
      </c>
      <c r="I359" s="1">
        <v>222</v>
      </c>
      <c r="J359" s="1">
        <v>0</v>
      </c>
      <c r="K359" s="1">
        <v>4.7</v>
      </c>
      <c r="L359" s="1">
        <v>0</v>
      </c>
    </row>
    <row r="360" spans="1:12">
      <c r="A360" s="2">
        <v>40975.916666666664</v>
      </c>
      <c r="B360" s="1">
        <v>4.5</v>
      </c>
      <c r="C360" s="1">
        <v>60</v>
      </c>
      <c r="D360" s="1">
        <v>0</v>
      </c>
      <c r="E360" s="1">
        <v>5</v>
      </c>
      <c r="F360" s="1">
        <v>0</v>
      </c>
      <c r="G360" s="5">
        <v>55</v>
      </c>
      <c r="H360" s="1">
        <v>0.1</v>
      </c>
      <c r="I360" s="1">
        <v>258</v>
      </c>
      <c r="J360" s="1">
        <v>0</v>
      </c>
      <c r="K360" s="1">
        <v>3.8</v>
      </c>
      <c r="L360" s="1">
        <v>0</v>
      </c>
    </row>
    <row r="361" spans="1:12">
      <c r="A361" s="2">
        <v>40975.958333333336</v>
      </c>
      <c r="B361" s="1">
        <v>3.9</v>
      </c>
      <c r="C361" s="1">
        <v>62</v>
      </c>
      <c r="D361" s="1">
        <v>0</v>
      </c>
      <c r="E361" s="1">
        <v>5</v>
      </c>
      <c r="F361" s="1">
        <v>0</v>
      </c>
      <c r="G361" s="5">
        <v>55</v>
      </c>
      <c r="H361" s="1">
        <v>0</v>
      </c>
      <c r="I361" s="1">
        <v>315</v>
      </c>
      <c r="J361" s="1">
        <v>0</v>
      </c>
      <c r="K361" s="1">
        <v>2.7</v>
      </c>
      <c r="L361" s="1">
        <v>0</v>
      </c>
    </row>
    <row r="362" spans="1:12">
      <c r="A362" s="2">
        <v>40976</v>
      </c>
      <c r="B362" s="1">
        <v>3.1</v>
      </c>
      <c r="C362" s="1">
        <v>64</v>
      </c>
      <c r="D362" s="1">
        <v>0</v>
      </c>
      <c r="E362" s="1">
        <v>5</v>
      </c>
      <c r="F362" s="1">
        <v>0</v>
      </c>
      <c r="G362" s="5">
        <v>55</v>
      </c>
      <c r="H362" s="1">
        <v>0.5</v>
      </c>
      <c r="I362" s="1">
        <v>300</v>
      </c>
      <c r="J362" s="1">
        <v>0</v>
      </c>
      <c r="K362" s="1">
        <v>2.1</v>
      </c>
      <c r="L362" s="1">
        <v>0</v>
      </c>
    </row>
    <row r="363" spans="1:12">
      <c r="A363" s="2">
        <v>40976.041666666664</v>
      </c>
      <c r="B363" s="1">
        <v>2.8</v>
      </c>
      <c r="C363" s="1">
        <v>66</v>
      </c>
      <c r="D363" s="1">
        <v>0</v>
      </c>
      <c r="E363" s="1">
        <v>5</v>
      </c>
      <c r="F363" s="1">
        <v>0</v>
      </c>
      <c r="G363" s="5">
        <v>55</v>
      </c>
      <c r="H363" s="1">
        <v>0.1</v>
      </c>
      <c r="I363" s="1">
        <v>276</v>
      </c>
      <c r="J363" s="1">
        <v>0</v>
      </c>
      <c r="K363" s="1">
        <v>1.6</v>
      </c>
      <c r="L363" s="1">
        <v>0</v>
      </c>
    </row>
    <row r="364" spans="1:12">
      <c r="A364" s="2">
        <v>40976.083333333336</v>
      </c>
      <c r="B364" s="1">
        <v>2.4</v>
      </c>
      <c r="C364" s="1">
        <v>68</v>
      </c>
      <c r="D364" s="1">
        <v>0</v>
      </c>
      <c r="E364" s="1">
        <v>5</v>
      </c>
      <c r="F364" s="1">
        <v>0</v>
      </c>
      <c r="G364" s="5">
        <v>55</v>
      </c>
      <c r="H364" s="1">
        <v>0.3</v>
      </c>
      <c r="I364" s="1">
        <v>289</v>
      </c>
      <c r="J364" s="1">
        <v>0</v>
      </c>
      <c r="K364" s="1">
        <v>1.5</v>
      </c>
      <c r="L364" s="1">
        <v>0</v>
      </c>
    </row>
    <row r="365" spans="1:12">
      <c r="A365" s="2">
        <v>40976.125</v>
      </c>
      <c r="B365" s="1">
        <v>1.8</v>
      </c>
      <c r="C365" s="1">
        <v>73</v>
      </c>
      <c r="D365" s="1">
        <v>0</v>
      </c>
      <c r="E365" s="1">
        <v>5</v>
      </c>
      <c r="F365" s="1">
        <v>0</v>
      </c>
      <c r="G365" s="5">
        <v>55</v>
      </c>
      <c r="H365" s="1">
        <v>0.1</v>
      </c>
      <c r="I365" s="1">
        <v>267</v>
      </c>
      <c r="J365" s="1">
        <v>0</v>
      </c>
      <c r="K365" s="1">
        <v>1.2</v>
      </c>
      <c r="L365" s="1">
        <v>0</v>
      </c>
    </row>
    <row r="366" spans="1:12">
      <c r="A366" s="2">
        <v>40976.166666666664</v>
      </c>
      <c r="B366" s="1">
        <v>1.4</v>
      </c>
      <c r="C366" s="1">
        <v>75</v>
      </c>
      <c r="D366" s="1">
        <v>0</v>
      </c>
      <c r="E366" s="1">
        <v>5</v>
      </c>
      <c r="F366" s="1">
        <v>0</v>
      </c>
      <c r="G366" s="5">
        <v>55</v>
      </c>
      <c r="H366" s="1">
        <v>0</v>
      </c>
      <c r="I366" s="1">
        <v>26</v>
      </c>
      <c r="J366" s="1">
        <v>0</v>
      </c>
      <c r="K366" s="1">
        <v>0.5</v>
      </c>
      <c r="L366" s="1">
        <v>0</v>
      </c>
    </row>
    <row r="367" spans="1:12">
      <c r="A367" s="2">
        <v>40976.208333333336</v>
      </c>
      <c r="B367" s="1">
        <v>1.2</v>
      </c>
      <c r="C367" s="1">
        <v>74</v>
      </c>
      <c r="D367" s="1">
        <v>0</v>
      </c>
      <c r="E367" s="1">
        <v>5</v>
      </c>
      <c r="F367" s="1">
        <v>0</v>
      </c>
      <c r="G367" s="5">
        <v>55</v>
      </c>
      <c r="H367" s="1">
        <v>0</v>
      </c>
      <c r="I367" s="1">
        <v>236</v>
      </c>
      <c r="J367" s="1">
        <v>0</v>
      </c>
      <c r="K367" s="1">
        <v>-0.1</v>
      </c>
      <c r="L367" s="1">
        <v>0</v>
      </c>
    </row>
    <row r="368" spans="1:12">
      <c r="A368" s="2">
        <v>40976.25</v>
      </c>
      <c r="B368" s="1">
        <v>0.8</v>
      </c>
      <c r="C368" s="1">
        <v>74</v>
      </c>
      <c r="D368" s="1">
        <v>0</v>
      </c>
      <c r="E368" s="1">
        <v>5</v>
      </c>
      <c r="F368" s="1">
        <v>0</v>
      </c>
      <c r="G368" s="5">
        <v>55</v>
      </c>
      <c r="H368" s="1">
        <v>0</v>
      </c>
      <c r="I368" s="1">
        <v>218</v>
      </c>
      <c r="J368" s="1">
        <v>0</v>
      </c>
      <c r="K368" s="1">
        <v>-0.4</v>
      </c>
      <c r="L368" s="1">
        <v>0</v>
      </c>
    </row>
    <row r="369" spans="1:12">
      <c r="A369" s="2">
        <v>40976.291666666664</v>
      </c>
      <c r="B369" s="1">
        <v>0</v>
      </c>
      <c r="C369" s="1">
        <v>77</v>
      </c>
      <c r="D369" s="1">
        <v>0</v>
      </c>
      <c r="E369" s="1">
        <v>5</v>
      </c>
      <c r="F369" s="1">
        <v>0</v>
      </c>
      <c r="G369" s="5">
        <v>55</v>
      </c>
      <c r="H369" s="1">
        <v>0</v>
      </c>
      <c r="I369" s="1">
        <v>289</v>
      </c>
      <c r="J369" s="1">
        <v>0</v>
      </c>
      <c r="K369" s="1">
        <v>-0.9</v>
      </c>
      <c r="L369" s="1">
        <v>0</v>
      </c>
    </row>
    <row r="370" spans="1:12">
      <c r="A370" s="2">
        <v>40976.333333333336</v>
      </c>
      <c r="B370" s="1">
        <v>-0.1</v>
      </c>
      <c r="C370" s="1">
        <v>80</v>
      </c>
      <c r="D370" s="1">
        <v>0</v>
      </c>
      <c r="E370" s="1">
        <v>5</v>
      </c>
      <c r="F370" s="1">
        <v>0</v>
      </c>
      <c r="G370" s="5">
        <v>55</v>
      </c>
      <c r="H370" s="1">
        <v>0</v>
      </c>
      <c r="I370" s="1">
        <v>250</v>
      </c>
      <c r="J370" s="1">
        <v>0.1</v>
      </c>
      <c r="K370" s="1">
        <v>-0.8</v>
      </c>
      <c r="L370" s="1">
        <v>0</v>
      </c>
    </row>
    <row r="371" spans="1:12">
      <c r="A371" s="2">
        <v>40976.375</v>
      </c>
      <c r="B371" s="1">
        <v>1.7</v>
      </c>
      <c r="C371" s="1">
        <v>74</v>
      </c>
      <c r="D371" s="1">
        <v>0</v>
      </c>
      <c r="E371" s="1">
        <v>5</v>
      </c>
      <c r="F371" s="1">
        <v>0</v>
      </c>
      <c r="G371" s="5">
        <v>55</v>
      </c>
      <c r="H371" s="1">
        <v>0</v>
      </c>
      <c r="I371" s="1">
        <v>142</v>
      </c>
      <c r="J371" s="1">
        <v>0.5</v>
      </c>
      <c r="K371" s="1">
        <v>1.7</v>
      </c>
      <c r="L371" s="1">
        <v>0</v>
      </c>
    </row>
    <row r="372" spans="1:12">
      <c r="A372" s="2">
        <v>40976.416666666664</v>
      </c>
      <c r="B372" s="1">
        <v>4.5999999999999996</v>
      </c>
      <c r="C372" s="1">
        <v>62</v>
      </c>
      <c r="D372" s="1">
        <v>0</v>
      </c>
      <c r="E372" s="1">
        <v>5</v>
      </c>
      <c r="F372" s="1">
        <v>0</v>
      </c>
      <c r="G372" s="5">
        <v>55</v>
      </c>
      <c r="H372" s="1">
        <v>0.2</v>
      </c>
      <c r="I372" s="1">
        <v>194</v>
      </c>
      <c r="J372" s="1">
        <v>1</v>
      </c>
      <c r="K372" s="1">
        <v>4.7</v>
      </c>
      <c r="L372" s="1">
        <v>0</v>
      </c>
    </row>
    <row r="373" spans="1:12">
      <c r="A373" s="2">
        <v>40976.458333333336</v>
      </c>
      <c r="B373" s="1">
        <v>6.7</v>
      </c>
      <c r="C373" s="1">
        <v>54</v>
      </c>
      <c r="D373" s="1">
        <v>0</v>
      </c>
      <c r="E373" s="1">
        <v>5</v>
      </c>
      <c r="F373" s="1">
        <v>0</v>
      </c>
      <c r="G373" s="5">
        <v>55</v>
      </c>
      <c r="H373" s="1">
        <v>0.2</v>
      </c>
      <c r="I373" s="1">
        <v>180</v>
      </c>
      <c r="J373" s="1">
        <v>1.4</v>
      </c>
      <c r="K373" s="1">
        <v>7.1</v>
      </c>
      <c r="L373" s="1">
        <v>0</v>
      </c>
    </row>
    <row r="374" spans="1:12">
      <c r="A374" s="2">
        <v>40976.5</v>
      </c>
      <c r="B374" s="1">
        <v>8.4</v>
      </c>
      <c r="C374" s="1">
        <v>46</v>
      </c>
      <c r="D374" s="1">
        <v>0</v>
      </c>
      <c r="E374" s="1">
        <v>5</v>
      </c>
      <c r="F374" s="1">
        <v>0</v>
      </c>
      <c r="G374" s="5">
        <v>55</v>
      </c>
      <c r="H374" s="1">
        <v>1.1000000000000001</v>
      </c>
      <c r="I374" s="1">
        <v>146</v>
      </c>
      <c r="J374" s="1">
        <v>2</v>
      </c>
      <c r="K374" s="1">
        <v>8.8000000000000007</v>
      </c>
      <c r="L374" s="1">
        <v>0</v>
      </c>
    </row>
    <row r="375" spans="1:12">
      <c r="A375" s="2">
        <v>40976.541666666664</v>
      </c>
      <c r="B375" s="1">
        <v>10.3</v>
      </c>
      <c r="C375" s="1">
        <v>39</v>
      </c>
      <c r="D375" s="1">
        <v>0</v>
      </c>
      <c r="E375" s="1">
        <v>5</v>
      </c>
      <c r="F375" s="1">
        <v>0</v>
      </c>
      <c r="G375" s="5">
        <v>55</v>
      </c>
      <c r="H375" s="1">
        <v>1.2</v>
      </c>
      <c r="I375" s="1">
        <v>161</v>
      </c>
      <c r="J375" s="1">
        <v>2.1</v>
      </c>
      <c r="K375" s="1">
        <v>10.6</v>
      </c>
      <c r="L375" s="1">
        <v>0</v>
      </c>
    </row>
    <row r="376" spans="1:12">
      <c r="A376" s="2">
        <v>40976.583333333336</v>
      </c>
      <c r="B376" s="1">
        <v>11.6</v>
      </c>
      <c r="C376" s="1">
        <v>35</v>
      </c>
      <c r="D376" s="1">
        <v>0</v>
      </c>
      <c r="E376" s="1">
        <v>5</v>
      </c>
      <c r="F376" s="1">
        <v>0</v>
      </c>
      <c r="G376" s="5">
        <v>55</v>
      </c>
      <c r="H376" s="1">
        <v>1.5</v>
      </c>
      <c r="I376" s="1">
        <v>272</v>
      </c>
      <c r="J376" s="1">
        <v>2.1</v>
      </c>
      <c r="K376" s="1">
        <v>11.7</v>
      </c>
      <c r="L376" s="1">
        <v>0</v>
      </c>
    </row>
    <row r="377" spans="1:12">
      <c r="A377" s="2">
        <v>40976.625</v>
      </c>
      <c r="B377" s="1">
        <v>11.9</v>
      </c>
      <c r="C377" s="1">
        <v>33</v>
      </c>
      <c r="D377" s="1">
        <v>0</v>
      </c>
      <c r="E377" s="1">
        <v>5</v>
      </c>
      <c r="F377" s="1">
        <v>0</v>
      </c>
      <c r="G377" s="5">
        <v>55</v>
      </c>
      <c r="H377" s="1">
        <v>1.8</v>
      </c>
      <c r="I377" s="1">
        <v>111</v>
      </c>
      <c r="J377" s="1">
        <v>1.3</v>
      </c>
      <c r="K377" s="1">
        <v>12.2</v>
      </c>
      <c r="L377" s="1">
        <v>0</v>
      </c>
    </row>
    <row r="378" spans="1:12">
      <c r="A378" s="2">
        <v>40976.666666666664</v>
      </c>
      <c r="B378" s="1">
        <v>11.8</v>
      </c>
      <c r="C378" s="1">
        <v>33</v>
      </c>
      <c r="D378" s="1">
        <v>0</v>
      </c>
      <c r="E378" s="1">
        <v>5</v>
      </c>
      <c r="F378" s="1">
        <v>0</v>
      </c>
      <c r="G378" s="5">
        <v>55</v>
      </c>
      <c r="H378" s="1">
        <v>1.3</v>
      </c>
      <c r="I378" s="1">
        <v>73</v>
      </c>
      <c r="J378" s="1">
        <v>0.6</v>
      </c>
      <c r="K378" s="1">
        <v>12.1</v>
      </c>
      <c r="L378" s="1">
        <v>0</v>
      </c>
    </row>
    <row r="379" spans="1:12">
      <c r="A379" s="2">
        <v>40976.708333333336</v>
      </c>
      <c r="B379" s="1">
        <v>11.7</v>
      </c>
      <c r="C379" s="1">
        <v>35</v>
      </c>
      <c r="D379" s="1">
        <v>0</v>
      </c>
      <c r="E379" s="1">
        <v>5</v>
      </c>
      <c r="F379" s="1">
        <v>0</v>
      </c>
      <c r="G379" s="5">
        <v>55</v>
      </c>
      <c r="H379" s="1">
        <v>1.1000000000000001</v>
      </c>
      <c r="I379" s="1">
        <v>78</v>
      </c>
      <c r="J379" s="1">
        <v>0.4</v>
      </c>
      <c r="K379" s="1">
        <v>12</v>
      </c>
      <c r="L379" s="1">
        <v>0</v>
      </c>
    </row>
    <row r="380" spans="1:12">
      <c r="A380" s="2">
        <v>40976.75</v>
      </c>
      <c r="B380" s="1">
        <v>11.2</v>
      </c>
      <c r="C380" s="1">
        <v>36</v>
      </c>
      <c r="D380" s="1">
        <v>0</v>
      </c>
      <c r="E380" s="1">
        <v>5</v>
      </c>
      <c r="F380" s="1">
        <v>0</v>
      </c>
      <c r="G380" s="5">
        <v>55</v>
      </c>
      <c r="H380" s="1">
        <v>0.8</v>
      </c>
      <c r="I380" s="1">
        <v>36</v>
      </c>
      <c r="J380" s="1">
        <v>0</v>
      </c>
      <c r="K380" s="1">
        <v>11.3</v>
      </c>
      <c r="L380" s="1">
        <v>0</v>
      </c>
    </row>
    <row r="381" spans="1:12">
      <c r="A381" s="2">
        <v>40976.791666666664</v>
      </c>
      <c r="B381" s="1">
        <v>10.5</v>
      </c>
      <c r="C381" s="1">
        <v>40</v>
      </c>
      <c r="D381" s="1">
        <v>0</v>
      </c>
      <c r="E381" s="1">
        <v>5</v>
      </c>
      <c r="F381" s="1">
        <v>0</v>
      </c>
      <c r="G381" s="5">
        <v>55</v>
      </c>
      <c r="H381" s="1">
        <v>2.5</v>
      </c>
      <c r="I381" s="1">
        <v>92</v>
      </c>
      <c r="J381" s="1">
        <v>0</v>
      </c>
      <c r="K381" s="1">
        <v>10.5</v>
      </c>
      <c r="L381" s="1">
        <v>0</v>
      </c>
    </row>
    <row r="382" spans="1:12">
      <c r="A382" s="2">
        <v>40976.833333333336</v>
      </c>
      <c r="B382" s="1">
        <v>9</v>
      </c>
      <c r="C382" s="1">
        <v>50</v>
      </c>
      <c r="D382" s="1">
        <v>0.2</v>
      </c>
      <c r="E382" s="1">
        <v>5.2</v>
      </c>
      <c r="F382" s="1">
        <v>35</v>
      </c>
      <c r="G382" s="5">
        <v>55.6</v>
      </c>
      <c r="H382" s="1">
        <v>3.1</v>
      </c>
      <c r="I382" s="1">
        <v>109</v>
      </c>
      <c r="J382" s="1">
        <v>0</v>
      </c>
      <c r="K382" s="1">
        <v>9.1</v>
      </c>
      <c r="L382" s="1">
        <v>0</v>
      </c>
    </row>
    <row r="383" spans="1:12">
      <c r="A383" s="2">
        <v>40976.875</v>
      </c>
      <c r="B383" s="1">
        <v>7.3</v>
      </c>
      <c r="C383" s="1">
        <v>63</v>
      </c>
      <c r="D383" s="1">
        <v>0</v>
      </c>
      <c r="E383" s="1">
        <v>5.2</v>
      </c>
      <c r="F383" s="1">
        <v>60</v>
      </c>
      <c r="G383" s="5">
        <v>56.6</v>
      </c>
      <c r="H383" s="1">
        <v>1.5</v>
      </c>
      <c r="I383" s="1">
        <v>348</v>
      </c>
      <c r="J383" s="1">
        <v>0</v>
      </c>
      <c r="K383" s="1">
        <v>7.3</v>
      </c>
      <c r="L383" s="1">
        <v>0</v>
      </c>
    </row>
    <row r="384" spans="1:12">
      <c r="A384" s="2">
        <v>40976.916666666664</v>
      </c>
      <c r="B384" s="1">
        <v>6.5</v>
      </c>
      <c r="C384" s="1">
        <v>66</v>
      </c>
      <c r="D384" s="1">
        <v>0</v>
      </c>
      <c r="E384" s="1">
        <v>5.2</v>
      </c>
      <c r="F384" s="1">
        <v>60</v>
      </c>
      <c r="G384" s="5">
        <v>57.6</v>
      </c>
      <c r="H384" s="1">
        <v>1.6</v>
      </c>
      <c r="I384" s="1">
        <v>242</v>
      </c>
      <c r="J384" s="1">
        <v>0</v>
      </c>
      <c r="K384" s="1">
        <v>6.5</v>
      </c>
      <c r="L384" s="1">
        <v>0</v>
      </c>
    </row>
    <row r="385" spans="1:12">
      <c r="A385" s="2">
        <v>40976.958333333336</v>
      </c>
      <c r="B385" s="1">
        <v>6.3</v>
      </c>
      <c r="C385" s="1">
        <v>65</v>
      </c>
      <c r="D385" s="1">
        <v>0</v>
      </c>
      <c r="E385" s="1">
        <v>5.2</v>
      </c>
      <c r="F385" s="1">
        <v>60</v>
      </c>
      <c r="G385" s="5">
        <v>58.6</v>
      </c>
      <c r="H385" s="1">
        <v>0.8</v>
      </c>
      <c r="I385" s="1">
        <v>226</v>
      </c>
      <c r="J385" s="1">
        <v>0</v>
      </c>
      <c r="K385" s="1">
        <v>6.1</v>
      </c>
      <c r="L385" s="1">
        <v>0</v>
      </c>
    </row>
    <row r="386" spans="1:12">
      <c r="A386" s="2">
        <v>40977</v>
      </c>
      <c r="B386" s="1">
        <v>6.4</v>
      </c>
      <c r="C386" s="1">
        <v>60</v>
      </c>
      <c r="D386" s="1">
        <v>0</v>
      </c>
      <c r="E386" s="1">
        <v>5.2</v>
      </c>
      <c r="F386" s="1">
        <v>60</v>
      </c>
      <c r="G386" s="5">
        <v>59.6</v>
      </c>
      <c r="H386" s="1">
        <v>1.2</v>
      </c>
      <c r="I386" s="1">
        <v>229</v>
      </c>
      <c r="J386" s="1">
        <v>0</v>
      </c>
      <c r="K386" s="1">
        <v>6.3</v>
      </c>
      <c r="L386" s="1">
        <v>0</v>
      </c>
    </row>
    <row r="387" spans="1:12">
      <c r="A387" s="2">
        <v>40977.041666666664</v>
      </c>
      <c r="B387" s="1">
        <v>6.3</v>
      </c>
      <c r="C387" s="1">
        <v>59</v>
      </c>
      <c r="D387" s="1">
        <v>0</v>
      </c>
      <c r="E387" s="1">
        <v>5.2</v>
      </c>
      <c r="F387" s="1">
        <v>60</v>
      </c>
      <c r="G387" s="5">
        <v>60.6</v>
      </c>
      <c r="H387" s="1">
        <v>0.6</v>
      </c>
      <c r="I387" s="1">
        <v>64</v>
      </c>
      <c r="J387" s="1">
        <v>0</v>
      </c>
      <c r="K387" s="1">
        <v>6</v>
      </c>
      <c r="L387" s="1">
        <v>0</v>
      </c>
    </row>
    <row r="388" spans="1:12">
      <c r="A388" s="2">
        <v>40977.083333333336</v>
      </c>
      <c r="B388" s="1">
        <v>6</v>
      </c>
      <c r="C388" s="1">
        <v>58</v>
      </c>
      <c r="D388" s="1">
        <v>0</v>
      </c>
      <c r="E388" s="1">
        <v>5.2</v>
      </c>
      <c r="F388" s="1">
        <v>60</v>
      </c>
      <c r="G388" s="5">
        <v>61.6</v>
      </c>
      <c r="H388" s="1">
        <v>0.6</v>
      </c>
      <c r="I388" s="1">
        <v>296</v>
      </c>
      <c r="J388" s="1">
        <v>0</v>
      </c>
      <c r="K388" s="1">
        <v>5.5</v>
      </c>
      <c r="L388" s="1">
        <v>0</v>
      </c>
    </row>
    <row r="389" spans="1:12">
      <c r="A389" s="2">
        <v>40977.125</v>
      </c>
      <c r="B389" s="1">
        <v>5.6</v>
      </c>
      <c r="C389" s="1">
        <v>60</v>
      </c>
      <c r="D389" s="1">
        <v>0</v>
      </c>
      <c r="E389" s="1">
        <v>5.2</v>
      </c>
      <c r="F389" s="1">
        <v>60</v>
      </c>
      <c r="G389" s="5">
        <v>62.6</v>
      </c>
      <c r="H389" s="1">
        <v>1.3</v>
      </c>
      <c r="I389" s="1">
        <v>274</v>
      </c>
      <c r="J389" s="1">
        <v>0</v>
      </c>
      <c r="K389" s="1">
        <v>5.5</v>
      </c>
      <c r="L389" s="1">
        <v>0</v>
      </c>
    </row>
    <row r="390" spans="1:12">
      <c r="A390" s="2">
        <v>40977.166666666664</v>
      </c>
      <c r="B390" s="1">
        <v>5.2</v>
      </c>
      <c r="C390" s="1">
        <v>62</v>
      </c>
      <c r="D390" s="1">
        <v>0</v>
      </c>
      <c r="E390" s="1">
        <v>5.2</v>
      </c>
      <c r="F390" s="1">
        <v>19</v>
      </c>
      <c r="G390" s="5">
        <v>62.9</v>
      </c>
      <c r="H390" s="1">
        <v>1</v>
      </c>
      <c r="I390" s="1">
        <v>265</v>
      </c>
      <c r="J390" s="1">
        <v>0</v>
      </c>
      <c r="K390" s="1">
        <v>5</v>
      </c>
      <c r="L390" s="1">
        <v>0</v>
      </c>
    </row>
    <row r="391" spans="1:12">
      <c r="A391" s="2">
        <v>40977.208333333336</v>
      </c>
      <c r="B391" s="1">
        <v>5.0999999999999996</v>
      </c>
      <c r="C391" s="1">
        <v>62</v>
      </c>
      <c r="D391" s="1">
        <v>0</v>
      </c>
      <c r="E391" s="1">
        <v>5.2</v>
      </c>
      <c r="F391" s="1">
        <v>0</v>
      </c>
      <c r="G391" s="5">
        <v>62.9</v>
      </c>
      <c r="H391" s="1">
        <v>0.8</v>
      </c>
      <c r="I391" s="1">
        <v>254</v>
      </c>
      <c r="J391" s="1">
        <v>0</v>
      </c>
      <c r="K391" s="1">
        <v>4.9000000000000004</v>
      </c>
      <c r="L391" s="1">
        <v>0</v>
      </c>
    </row>
    <row r="392" spans="1:12">
      <c r="A392" s="2">
        <v>40977.25</v>
      </c>
      <c r="B392" s="1">
        <v>5.3</v>
      </c>
      <c r="C392" s="1">
        <v>56</v>
      </c>
      <c r="D392" s="1">
        <v>0</v>
      </c>
      <c r="E392" s="1">
        <v>5.2</v>
      </c>
      <c r="F392" s="1">
        <v>0</v>
      </c>
      <c r="G392" s="5">
        <v>62.9</v>
      </c>
      <c r="H392" s="1">
        <v>0.7</v>
      </c>
      <c r="I392" s="1">
        <v>200</v>
      </c>
      <c r="J392" s="1">
        <v>0</v>
      </c>
      <c r="K392" s="1">
        <v>5.0999999999999996</v>
      </c>
      <c r="L392" s="1">
        <v>0</v>
      </c>
    </row>
    <row r="393" spans="1:12">
      <c r="A393" s="2">
        <v>40977.291666666664</v>
      </c>
      <c r="B393" s="1">
        <v>5.3</v>
      </c>
      <c r="C393" s="1">
        <v>53</v>
      </c>
      <c r="D393" s="1">
        <v>0</v>
      </c>
      <c r="E393" s="1">
        <v>5.2</v>
      </c>
      <c r="F393" s="1">
        <v>0</v>
      </c>
      <c r="G393" s="5">
        <v>62.9</v>
      </c>
      <c r="H393" s="1">
        <v>0.6</v>
      </c>
      <c r="I393" s="1">
        <v>243</v>
      </c>
      <c r="J393" s="1">
        <v>0</v>
      </c>
      <c r="K393" s="1">
        <v>4.4000000000000004</v>
      </c>
      <c r="L393" s="1">
        <v>0</v>
      </c>
    </row>
    <row r="394" spans="1:12">
      <c r="A394" s="2">
        <v>40977.333333333336</v>
      </c>
      <c r="B394" s="1">
        <v>5.0999999999999996</v>
      </c>
      <c r="C394" s="1">
        <v>55</v>
      </c>
      <c r="D394" s="1">
        <v>0</v>
      </c>
      <c r="E394" s="1">
        <v>5.2</v>
      </c>
      <c r="F394" s="1">
        <v>0</v>
      </c>
      <c r="G394" s="5">
        <v>62.9</v>
      </c>
      <c r="H394" s="1">
        <v>0.7</v>
      </c>
      <c r="I394" s="1">
        <v>272</v>
      </c>
      <c r="J394" s="1">
        <v>0.1</v>
      </c>
      <c r="K394" s="1">
        <v>4.5999999999999996</v>
      </c>
      <c r="L394" s="1">
        <v>0</v>
      </c>
    </row>
    <row r="395" spans="1:12">
      <c r="A395" s="2">
        <v>40977.375</v>
      </c>
      <c r="B395" s="1">
        <v>7.6</v>
      </c>
      <c r="C395" s="1">
        <v>45</v>
      </c>
      <c r="D395" s="1">
        <v>0</v>
      </c>
      <c r="E395" s="1">
        <v>5.2</v>
      </c>
      <c r="F395" s="1">
        <v>0</v>
      </c>
      <c r="G395" s="5">
        <v>62.9</v>
      </c>
      <c r="H395" s="1">
        <v>0.5</v>
      </c>
      <c r="I395" s="1">
        <v>231</v>
      </c>
      <c r="J395" s="1">
        <v>0.6</v>
      </c>
      <c r="K395" s="1">
        <v>7.6</v>
      </c>
      <c r="L395" s="1">
        <v>0</v>
      </c>
    </row>
    <row r="396" spans="1:12">
      <c r="A396" s="2">
        <v>40977.416666666664</v>
      </c>
      <c r="B396" s="1">
        <v>9.5</v>
      </c>
      <c r="C396" s="1">
        <v>32</v>
      </c>
      <c r="D396" s="1">
        <v>0</v>
      </c>
      <c r="E396" s="1">
        <v>5.2</v>
      </c>
      <c r="F396" s="1">
        <v>0</v>
      </c>
      <c r="G396" s="5">
        <v>62.9</v>
      </c>
      <c r="H396" s="1">
        <v>1.1000000000000001</v>
      </c>
      <c r="I396" s="1">
        <v>176</v>
      </c>
      <c r="J396" s="1">
        <v>1.2</v>
      </c>
      <c r="K396" s="1">
        <v>9.9</v>
      </c>
      <c r="L396" s="1">
        <v>0</v>
      </c>
    </row>
    <row r="397" spans="1:12">
      <c r="A397" s="2">
        <v>40977.458333333336</v>
      </c>
      <c r="B397" s="1">
        <v>10.6</v>
      </c>
      <c r="C397" s="1">
        <v>27</v>
      </c>
      <c r="D397" s="1">
        <v>0</v>
      </c>
      <c r="E397" s="1">
        <v>5.2</v>
      </c>
      <c r="F397" s="1">
        <v>0</v>
      </c>
      <c r="G397" s="5">
        <v>62.9</v>
      </c>
      <c r="H397" s="1">
        <v>1.2</v>
      </c>
      <c r="I397" s="1">
        <v>178</v>
      </c>
      <c r="J397" s="1">
        <v>1.8</v>
      </c>
      <c r="K397" s="1">
        <v>11.1</v>
      </c>
      <c r="L397" s="1">
        <v>0</v>
      </c>
    </row>
    <row r="398" spans="1:12">
      <c r="A398" s="2">
        <v>40977.5</v>
      </c>
      <c r="B398" s="1">
        <v>11.8</v>
      </c>
      <c r="C398" s="1">
        <v>24</v>
      </c>
      <c r="D398" s="1">
        <v>0</v>
      </c>
      <c r="E398" s="1">
        <v>5.2</v>
      </c>
      <c r="F398" s="1">
        <v>0</v>
      </c>
      <c r="G398" s="5">
        <v>62.9</v>
      </c>
      <c r="H398" s="1">
        <v>3.6</v>
      </c>
      <c r="I398" s="1">
        <v>242</v>
      </c>
      <c r="J398" s="1">
        <v>2.2000000000000002</v>
      </c>
      <c r="K398" s="1">
        <v>12.9</v>
      </c>
      <c r="L398" s="1">
        <v>0</v>
      </c>
    </row>
    <row r="399" spans="1:12">
      <c r="A399" s="2">
        <v>40977.541666666664</v>
      </c>
      <c r="B399" s="1">
        <v>12.5</v>
      </c>
      <c r="C399" s="1">
        <v>21</v>
      </c>
      <c r="D399" s="1">
        <v>0</v>
      </c>
      <c r="E399" s="1">
        <v>5.2</v>
      </c>
      <c r="F399" s="1">
        <v>0</v>
      </c>
      <c r="G399" s="5">
        <v>62.9</v>
      </c>
      <c r="H399" s="1">
        <v>4.7</v>
      </c>
      <c r="I399" s="1">
        <v>258</v>
      </c>
      <c r="J399" s="1">
        <v>2.4</v>
      </c>
      <c r="K399" s="1">
        <v>13.3</v>
      </c>
      <c r="L399" s="1">
        <v>0</v>
      </c>
    </row>
    <row r="400" spans="1:12">
      <c r="A400" s="2">
        <v>40977.583333333336</v>
      </c>
      <c r="B400" s="1">
        <v>13.7</v>
      </c>
      <c r="C400" s="1">
        <v>19</v>
      </c>
      <c r="D400" s="1">
        <v>0</v>
      </c>
      <c r="E400" s="1">
        <v>5.2</v>
      </c>
      <c r="F400" s="1">
        <v>0</v>
      </c>
      <c r="G400" s="5">
        <v>62.9</v>
      </c>
      <c r="H400" s="1">
        <v>4.4000000000000004</v>
      </c>
      <c r="I400" s="1">
        <v>263</v>
      </c>
      <c r="J400" s="1">
        <v>2.4</v>
      </c>
      <c r="K400" s="1">
        <v>14.4</v>
      </c>
      <c r="L400" s="1">
        <v>0</v>
      </c>
    </row>
    <row r="401" spans="1:12">
      <c r="A401" s="2">
        <v>40977.625</v>
      </c>
      <c r="B401" s="1">
        <v>14.2</v>
      </c>
      <c r="C401" s="1">
        <v>19</v>
      </c>
      <c r="D401" s="1">
        <v>0</v>
      </c>
      <c r="E401" s="1">
        <v>5.2</v>
      </c>
      <c r="F401" s="1">
        <v>0</v>
      </c>
      <c r="G401" s="5">
        <v>62.9</v>
      </c>
      <c r="H401" s="1">
        <v>4.5</v>
      </c>
      <c r="I401" s="1">
        <v>264</v>
      </c>
      <c r="J401" s="1">
        <v>1.9</v>
      </c>
      <c r="K401" s="1">
        <v>15</v>
      </c>
      <c r="L401" s="1">
        <v>0</v>
      </c>
    </row>
    <row r="402" spans="1:12">
      <c r="A402" s="2">
        <v>40977.666666666664</v>
      </c>
      <c r="B402" s="1">
        <v>15</v>
      </c>
      <c r="C402" s="1">
        <v>19</v>
      </c>
      <c r="D402" s="1">
        <v>0</v>
      </c>
      <c r="E402" s="1">
        <v>5.2</v>
      </c>
      <c r="F402" s="1">
        <v>0</v>
      </c>
      <c r="G402" s="5">
        <v>62.9</v>
      </c>
      <c r="H402" s="1">
        <v>3.7</v>
      </c>
      <c r="I402" s="1">
        <v>250</v>
      </c>
      <c r="J402" s="1">
        <v>1.4</v>
      </c>
      <c r="K402" s="1">
        <v>16</v>
      </c>
      <c r="L402" s="1">
        <v>0</v>
      </c>
    </row>
    <row r="403" spans="1:12">
      <c r="A403" s="2">
        <v>40977.708333333336</v>
      </c>
      <c r="B403" s="1">
        <v>13.9</v>
      </c>
      <c r="C403" s="1">
        <v>22</v>
      </c>
      <c r="D403" s="1">
        <v>0</v>
      </c>
      <c r="E403" s="1">
        <v>5.2</v>
      </c>
      <c r="F403" s="1">
        <v>0</v>
      </c>
      <c r="G403" s="5">
        <v>62.9</v>
      </c>
      <c r="H403" s="1">
        <v>2.9</v>
      </c>
      <c r="I403" s="1">
        <v>148</v>
      </c>
      <c r="J403" s="1">
        <v>1</v>
      </c>
      <c r="K403" s="1">
        <v>14.3</v>
      </c>
      <c r="L403" s="1">
        <v>0</v>
      </c>
    </row>
    <row r="404" spans="1:12">
      <c r="A404" s="2">
        <v>40977.75</v>
      </c>
      <c r="B404" s="1">
        <v>11.9</v>
      </c>
      <c r="C404" s="1">
        <v>30</v>
      </c>
      <c r="D404" s="1">
        <v>0</v>
      </c>
      <c r="E404" s="1">
        <v>5.2</v>
      </c>
      <c r="F404" s="1">
        <v>0</v>
      </c>
      <c r="G404" s="5">
        <v>62.9</v>
      </c>
      <c r="H404" s="1">
        <v>3</v>
      </c>
      <c r="I404" s="1">
        <v>88</v>
      </c>
      <c r="J404" s="1">
        <v>0.5</v>
      </c>
      <c r="K404" s="1">
        <v>11.8</v>
      </c>
      <c r="L404" s="1">
        <v>0</v>
      </c>
    </row>
    <row r="405" spans="1:12">
      <c r="A405" s="2">
        <v>40977.791666666664</v>
      </c>
      <c r="B405" s="1">
        <v>9.5</v>
      </c>
      <c r="C405" s="1">
        <v>37</v>
      </c>
      <c r="D405" s="1">
        <v>0</v>
      </c>
      <c r="E405" s="1">
        <v>5.2</v>
      </c>
      <c r="F405" s="1">
        <v>0</v>
      </c>
      <c r="G405" s="5">
        <v>62.9</v>
      </c>
      <c r="H405" s="1">
        <v>2.2000000000000002</v>
      </c>
      <c r="I405" s="1">
        <v>34</v>
      </c>
      <c r="J405" s="1">
        <v>0</v>
      </c>
      <c r="K405" s="1">
        <v>9.1</v>
      </c>
      <c r="L405" s="1">
        <v>0</v>
      </c>
    </row>
    <row r="406" spans="1:12">
      <c r="A406" s="2">
        <v>40977.833333333336</v>
      </c>
      <c r="B406" s="1">
        <v>7.4</v>
      </c>
      <c r="C406" s="1">
        <v>42</v>
      </c>
      <c r="D406" s="1">
        <v>0</v>
      </c>
      <c r="E406" s="1">
        <v>5.2</v>
      </c>
      <c r="F406" s="1">
        <v>0</v>
      </c>
      <c r="G406" s="5">
        <v>62.9</v>
      </c>
      <c r="H406" s="1">
        <v>1.3</v>
      </c>
      <c r="I406" s="1">
        <v>299</v>
      </c>
      <c r="J406" s="1">
        <v>0</v>
      </c>
      <c r="K406" s="1">
        <v>6.9</v>
      </c>
      <c r="L406" s="1">
        <v>0</v>
      </c>
    </row>
    <row r="407" spans="1:12">
      <c r="A407" s="2">
        <v>40977.875</v>
      </c>
      <c r="B407" s="1">
        <v>6</v>
      </c>
      <c r="C407" s="1">
        <v>46</v>
      </c>
      <c r="D407" s="1">
        <v>0</v>
      </c>
      <c r="E407" s="1">
        <v>5.2</v>
      </c>
      <c r="F407" s="1">
        <v>0</v>
      </c>
      <c r="G407" s="5">
        <v>62.9</v>
      </c>
      <c r="H407" s="1">
        <v>1.4</v>
      </c>
      <c r="I407" s="1">
        <v>174</v>
      </c>
      <c r="J407" s="1">
        <v>0</v>
      </c>
      <c r="K407" s="1">
        <v>5.6</v>
      </c>
      <c r="L407" s="1">
        <v>0</v>
      </c>
    </row>
    <row r="408" spans="1:12">
      <c r="A408" s="2">
        <v>40977.916666666664</v>
      </c>
      <c r="B408" s="1">
        <v>4.9000000000000004</v>
      </c>
      <c r="C408" s="1">
        <v>51</v>
      </c>
      <c r="D408" s="1">
        <v>0</v>
      </c>
      <c r="E408" s="1">
        <v>5.2</v>
      </c>
      <c r="F408" s="1">
        <v>0</v>
      </c>
      <c r="G408" s="5">
        <v>62.9</v>
      </c>
      <c r="H408" s="1">
        <v>1.5</v>
      </c>
      <c r="I408" s="1">
        <v>286</v>
      </c>
      <c r="J408" s="1">
        <v>0</v>
      </c>
      <c r="K408" s="1">
        <v>4.5</v>
      </c>
      <c r="L408" s="1">
        <v>0</v>
      </c>
    </row>
    <row r="409" spans="1:12">
      <c r="A409" s="2">
        <v>40977.958333333336</v>
      </c>
      <c r="B409" s="1">
        <v>4.2</v>
      </c>
      <c r="C409" s="1">
        <v>50</v>
      </c>
      <c r="D409" s="1">
        <v>0</v>
      </c>
      <c r="E409" s="1">
        <v>5.2</v>
      </c>
      <c r="F409" s="1">
        <v>0</v>
      </c>
      <c r="G409" s="5">
        <v>62.9</v>
      </c>
      <c r="H409" s="1">
        <v>1.6</v>
      </c>
      <c r="I409" s="1">
        <v>308</v>
      </c>
      <c r="J409" s="1">
        <v>0</v>
      </c>
      <c r="K409" s="1">
        <v>3.4</v>
      </c>
      <c r="L409" s="1">
        <v>0</v>
      </c>
    </row>
    <row r="410" spans="1:12">
      <c r="A410" s="2">
        <v>40978</v>
      </c>
      <c r="B410" s="1">
        <v>3.2</v>
      </c>
      <c r="C410" s="1">
        <v>54</v>
      </c>
      <c r="D410" s="1">
        <v>0</v>
      </c>
      <c r="E410" s="1">
        <v>5.2</v>
      </c>
      <c r="F410" s="1">
        <v>0</v>
      </c>
      <c r="G410" s="5">
        <v>62.9</v>
      </c>
      <c r="H410" s="1">
        <v>1.2</v>
      </c>
      <c r="I410" s="1">
        <v>277</v>
      </c>
      <c r="J410" s="1">
        <v>0</v>
      </c>
      <c r="K410" s="1">
        <v>2.2999999999999998</v>
      </c>
      <c r="L410" s="1">
        <v>0</v>
      </c>
    </row>
    <row r="411" spans="1:12">
      <c r="A411" s="2">
        <v>40978.041666666664</v>
      </c>
      <c r="B411" s="1">
        <v>2.2999999999999998</v>
      </c>
      <c r="C411" s="1">
        <v>62</v>
      </c>
      <c r="D411" s="1">
        <v>0</v>
      </c>
      <c r="E411" s="1">
        <v>5.2</v>
      </c>
      <c r="F411" s="1">
        <v>0</v>
      </c>
      <c r="G411" s="5">
        <v>62.9</v>
      </c>
      <c r="H411" s="1">
        <v>0.6</v>
      </c>
      <c r="I411" s="1">
        <v>308</v>
      </c>
      <c r="J411" s="1">
        <v>0</v>
      </c>
      <c r="K411" s="1">
        <v>1.2</v>
      </c>
      <c r="L411" s="1">
        <v>0</v>
      </c>
    </row>
    <row r="412" spans="1:12">
      <c r="A412" s="2">
        <v>40978.083333333336</v>
      </c>
      <c r="B412" s="1">
        <v>1.7</v>
      </c>
      <c r="C412" s="1">
        <v>64</v>
      </c>
      <c r="D412" s="1">
        <v>0</v>
      </c>
      <c r="E412" s="1">
        <v>5.2</v>
      </c>
      <c r="F412" s="1">
        <v>0</v>
      </c>
      <c r="G412" s="5">
        <v>62.9</v>
      </c>
      <c r="H412" s="1">
        <v>0.5</v>
      </c>
      <c r="I412" s="1">
        <v>271</v>
      </c>
      <c r="J412" s="1">
        <v>0</v>
      </c>
      <c r="K412" s="1">
        <v>0.1</v>
      </c>
      <c r="L412" s="1">
        <v>0</v>
      </c>
    </row>
    <row r="413" spans="1:12">
      <c r="A413" s="2">
        <v>40978.125</v>
      </c>
      <c r="B413" s="1">
        <v>1.3</v>
      </c>
      <c r="C413" s="1">
        <v>66</v>
      </c>
      <c r="D413" s="1">
        <v>0</v>
      </c>
      <c r="E413" s="1">
        <v>5.2</v>
      </c>
      <c r="F413" s="1">
        <v>0</v>
      </c>
      <c r="G413" s="5">
        <v>62.9</v>
      </c>
      <c r="H413" s="1">
        <v>0.5</v>
      </c>
      <c r="I413" s="1">
        <v>255</v>
      </c>
      <c r="J413" s="1">
        <v>0</v>
      </c>
      <c r="K413" s="1">
        <v>0</v>
      </c>
      <c r="L413" s="1">
        <v>0</v>
      </c>
    </row>
    <row r="414" spans="1:12">
      <c r="A414" s="2">
        <v>40978.166666666664</v>
      </c>
      <c r="B414" s="1">
        <v>0.3</v>
      </c>
      <c r="C414" s="1">
        <v>74</v>
      </c>
      <c r="D414" s="1">
        <v>0</v>
      </c>
      <c r="E414" s="1">
        <v>5.2</v>
      </c>
      <c r="F414" s="1">
        <v>0</v>
      </c>
      <c r="G414" s="5">
        <v>62.9</v>
      </c>
      <c r="H414" s="1">
        <v>0.5</v>
      </c>
      <c r="I414" s="1">
        <v>281</v>
      </c>
      <c r="J414" s="1">
        <v>0</v>
      </c>
      <c r="K414" s="1">
        <v>-0.8</v>
      </c>
      <c r="L414" s="1">
        <v>0</v>
      </c>
    </row>
    <row r="415" spans="1:12">
      <c r="A415" s="2">
        <v>40978.208333333336</v>
      </c>
      <c r="B415" s="1">
        <v>0.2</v>
      </c>
      <c r="C415" s="1">
        <v>74</v>
      </c>
      <c r="D415" s="1">
        <v>0</v>
      </c>
      <c r="E415" s="1">
        <v>5.2</v>
      </c>
      <c r="F415" s="1">
        <v>0</v>
      </c>
      <c r="G415" s="5">
        <v>62.9</v>
      </c>
      <c r="H415" s="1">
        <v>0.2</v>
      </c>
      <c r="I415" s="1">
        <v>290</v>
      </c>
      <c r="J415" s="1">
        <v>0</v>
      </c>
      <c r="K415" s="1">
        <v>-1.3</v>
      </c>
      <c r="L415" s="1">
        <v>0</v>
      </c>
    </row>
    <row r="416" spans="1:12">
      <c r="A416" s="2">
        <v>40978.25</v>
      </c>
      <c r="B416" s="1">
        <v>-0.1</v>
      </c>
      <c r="C416" s="1">
        <v>75</v>
      </c>
      <c r="D416" s="1">
        <v>0</v>
      </c>
      <c r="E416" s="1">
        <v>5.2</v>
      </c>
      <c r="F416" s="1">
        <v>0</v>
      </c>
      <c r="G416" s="5">
        <v>62.9</v>
      </c>
      <c r="H416" s="1">
        <v>0.3</v>
      </c>
      <c r="I416" s="1">
        <v>214</v>
      </c>
      <c r="J416" s="1">
        <v>0</v>
      </c>
      <c r="K416" s="1">
        <v>-1.6</v>
      </c>
      <c r="L416" s="1">
        <v>0</v>
      </c>
    </row>
    <row r="417" spans="1:12">
      <c r="A417" s="2">
        <v>40978.291666666664</v>
      </c>
      <c r="B417" s="1">
        <v>-0.5</v>
      </c>
      <c r="C417" s="1">
        <v>76</v>
      </c>
      <c r="D417" s="1">
        <v>0</v>
      </c>
      <c r="E417" s="1">
        <v>5.2</v>
      </c>
      <c r="F417" s="1">
        <v>0</v>
      </c>
      <c r="G417" s="5">
        <v>62.9</v>
      </c>
      <c r="H417" s="1">
        <v>0.3</v>
      </c>
      <c r="I417" s="1">
        <v>155</v>
      </c>
      <c r="J417" s="1">
        <v>0</v>
      </c>
      <c r="K417" s="1">
        <v>-1.8</v>
      </c>
      <c r="L417" s="1">
        <v>0</v>
      </c>
    </row>
    <row r="418" spans="1:12">
      <c r="A418" s="2">
        <v>40978.333333333336</v>
      </c>
      <c r="B418" s="1">
        <v>-0.8</v>
      </c>
      <c r="C418" s="1">
        <v>79</v>
      </c>
      <c r="D418" s="1">
        <v>0</v>
      </c>
      <c r="E418" s="1">
        <v>5.2</v>
      </c>
      <c r="F418" s="1">
        <v>0</v>
      </c>
      <c r="G418" s="5">
        <v>62.9</v>
      </c>
      <c r="H418" s="1">
        <v>0.5</v>
      </c>
      <c r="I418" s="1">
        <v>291</v>
      </c>
      <c r="J418" s="1">
        <v>0.1</v>
      </c>
      <c r="K418" s="1">
        <v>-1.9</v>
      </c>
      <c r="L418" s="1">
        <v>0</v>
      </c>
    </row>
    <row r="419" spans="1:12">
      <c r="A419" s="2">
        <v>40978.375</v>
      </c>
      <c r="B419" s="1">
        <v>1.8</v>
      </c>
      <c r="C419" s="1">
        <v>70</v>
      </c>
      <c r="D419" s="1">
        <v>0</v>
      </c>
      <c r="E419" s="1">
        <v>5.2</v>
      </c>
      <c r="F419" s="1">
        <v>0</v>
      </c>
      <c r="G419" s="5">
        <v>62.9</v>
      </c>
      <c r="H419" s="1">
        <v>0.2</v>
      </c>
      <c r="I419" s="1">
        <v>46</v>
      </c>
      <c r="J419" s="1">
        <v>0.6</v>
      </c>
      <c r="K419" s="1">
        <v>1.6</v>
      </c>
      <c r="L419" s="1">
        <v>0</v>
      </c>
    </row>
    <row r="420" spans="1:12">
      <c r="A420" s="2">
        <v>40978.416666666664</v>
      </c>
      <c r="B420" s="1">
        <v>4.5999999999999996</v>
      </c>
      <c r="C420" s="1">
        <v>59</v>
      </c>
      <c r="D420" s="1">
        <v>0</v>
      </c>
      <c r="E420" s="1">
        <v>5.2</v>
      </c>
      <c r="F420" s="1">
        <v>0</v>
      </c>
      <c r="G420" s="5">
        <v>62.9</v>
      </c>
      <c r="H420" s="1">
        <v>0.4</v>
      </c>
      <c r="I420" s="1">
        <v>169</v>
      </c>
      <c r="J420" s="1">
        <v>1.2</v>
      </c>
      <c r="K420" s="1">
        <v>4.9000000000000004</v>
      </c>
      <c r="L420" s="1">
        <v>0</v>
      </c>
    </row>
    <row r="421" spans="1:12">
      <c r="A421" s="2">
        <v>40978.458333333336</v>
      </c>
      <c r="B421" s="1">
        <v>6.4</v>
      </c>
      <c r="C421" s="1">
        <v>52</v>
      </c>
      <c r="D421" s="1">
        <v>0</v>
      </c>
      <c r="E421" s="1">
        <v>5.2</v>
      </c>
      <c r="F421" s="1">
        <v>0</v>
      </c>
      <c r="G421" s="5">
        <v>62.9</v>
      </c>
      <c r="H421" s="1">
        <v>1.2</v>
      </c>
      <c r="I421" s="1">
        <v>131</v>
      </c>
      <c r="J421" s="1">
        <v>1.7</v>
      </c>
      <c r="K421" s="1">
        <v>6.9</v>
      </c>
      <c r="L421" s="1">
        <v>0</v>
      </c>
    </row>
    <row r="422" spans="1:12">
      <c r="A422" s="2">
        <v>40978.5</v>
      </c>
      <c r="B422" s="1">
        <v>8.3000000000000007</v>
      </c>
      <c r="C422" s="1">
        <v>44</v>
      </c>
      <c r="D422" s="1">
        <v>0</v>
      </c>
      <c r="E422" s="1">
        <v>5.2</v>
      </c>
      <c r="F422" s="1">
        <v>0</v>
      </c>
      <c r="G422" s="5">
        <v>62.9</v>
      </c>
      <c r="H422" s="1">
        <v>1.3</v>
      </c>
      <c r="I422" s="1">
        <v>123</v>
      </c>
      <c r="J422" s="1">
        <v>2.2000000000000002</v>
      </c>
      <c r="K422" s="1">
        <v>8.6999999999999993</v>
      </c>
      <c r="L422" s="1">
        <v>0</v>
      </c>
    </row>
    <row r="423" spans="1:12">
      <c r="A423" s="2">
        <v>40978.541666666664</v>
      </c>
      <c r="B423" s="1">
        <v>10</v>
      </c>
      <c r="C423" s="1">
        <v>37</v>
      </c>
      <c r="D423" s="1">
        <v>0</v>
      </c>
      <c r="E423" s="1">
        <v>5.2</v>
      </c>
      <c r="F423" s="1">
        <v>0</v>
      </c>
      <c r="G423" s="5">
        <v>62.9</v>
      </c>
      <c r="H423" s="1">
        <v>1.4</v>
      </c>
      <c r="I423" s="1">
        <v>100</v>
      </c>
      <c r="J423" s="1">
        <v>2.4</v>
      </c>
      <c r="K423" s="1">
        <v>10.3</v>
      </c>
      <c r="L423" s="1">
        <v>0</v>
      </c>
    </row>
    <row r="424" spans="1:12">
      <c r="A424" s="2">
        <v>40978.583333333336</v>
      </c>
      <c r="B424" s="1">
        <v>11.8</v>
      </c>
      <c r="C424" s="1">
        <v>32</v>
      </c>
      <c r="D424" s="1">
        <v>0</v>
      </c>
      <c r="E424" s="1">
        <v>5.2</v>
      </c>
      <c r="F424" s="1">
        <v>0</v>
      </c>
      <c r="G424" s="5">
        <v>62.9</v>
      </c>
      <c r="H424" s="1">
        <v>1.5</v>
      </c>
      <c r="I424" s="1">
        <v>108</v>
      </c>
      <c r="J424" s="1">
        <v>2.2999999999999998</v>
      </c>
      <c r="K424" s="1">
        <v>11.9</v>
      </c>
      <c r="L424" s="1">
        <v>0</v>
      </c>
    </row>
    <row r="425" spans="1:12">
      <c r="A425" s="2">
        <v>40978.625</v>
      </c>
      <c r="B425" s="1">
        <v>13</v>
      </c>
      <c r="C425" s="1">
        <v>30</v>
      </c>
      <c r="D425" s="1">
        <v>0</v>
      </c>
      <c r="E425" s="1">
        <v>5.2</v>
      </c>
      <c r="F425" s="1">
        <v>0</v>
      </c>
      <c r="G425" s="5">
        <v>62.9</v>
      </c>
      <c r="H425" s="1">
        <v>1.8</v>
      </c>
      <c r="I425" s="1">
        <v>121</v>
      </c>
      <c r="J425" s="1">
        <v>1.8</v>
      </c>
      <c r="K425" s="1">
        <v>13.1</v>
      </c>
      <c r="L425" s="1">
        <v>0</v>
      </c>
    </row>
    <row r="426" spans="1:12">
      <c r="A426" s="2">
        <v>40978.666666666664</v>
      </c>
      <c r="B426" s="1">
        <v>13.7</v>
      </c>
      <c r="C426" s="1">
        <v>27</v>
      </c>
      <c r="D426" s="1">
        <v>0</v>
      </c>
      <c r="E426" s="1">
        <v>5.2</v>
      </c>
      <c r="F426" s="1">
        <v>0</v>
      </c>
      <c r="G426" s="5">
        <v>62.9</v>
      </c>
      <c r="H426" s="1">
        <v>1.9</v>
      </c>
      <c r="I426" s="1">
        <v>123</v>
      </c>
      <c r="J426" s="1">
        <v>1.4</v>
      </c>
      <c r="K426" s="1">
        <v>14</v>
      </c>
      <c r="L426" s="1">
        <v>0</v>
      </c>
    </row>
    <row r="427" spans="1:12">
      <c r="A427" s="2">
        <v>40978.708333333336</v>
      </c>
      <c r="B427" s="1">
        <v>13.3</v>
      </c>
      <c r="C427" s="1">
        <v>26</v>
      </c>
      <c r="D427" s="1">
        <v>0</v>
      </c>
      <c r="E427" s="1">
        <v>5.2</v>
      </c>
      <c r="F427" s="1">
        <v>0</v>
      </c>
      <c r="G427" s="5">
        <v>62.9</v>
      </c>
      <c r="H427" s="1">
        <v>1.8</v>
      </c>
      <c r="I427" s="1">
        <v>106</v>
      </c>
      <c r="J427" s="1">
        <v>0.8</v>
      </c>
      <c r="K427" s="1">
        <v>13.4</v>
      </c>
      <c r="L427" s="1">
        <v>0</v>
      </c>
    </row>
    <row r="428" spans="1:12">
      <c r="A428" s="2">
        <v>40978.75</v>
      </c>
      <c r="B428" s="1">
        <v>12.5</v>
      </c>
      <c r="C428" s="1">
        <v>28</v>
      </c>
      <c r="D428" s="1">
        <v>0</v>
      </c>
      <c r="E428" s="1">
        <v>5.2</v>
      </c>
      <c r="F428" s="1">
        <v>0</v>
      </c>
      <c r="G428" s="5">
        <v>62.9</v>
      </c>
      <c r="H428" s="1">
        <v>1.8</v>
      </c>
      <c r="I428" s="1">
        <v>63</v>
      </c>
      <c r="J428" s="1">
        <v>0.5</v>
      </c>
      <c r="K428" s="1">
        <v>12.5</v>
      </c>
      <c r="L428" s="1">
        <v>0</v>
      </c>
    </row>
    <row r="429" spans="1:12">
      <c r="A429" s="2">
        <v>40978.791666666664</v>
      </c>
      <c r="B429" s="1">
        <v>9.6999999999999993</v>
      </c>
      <c r="C429" s="1">
        <v>35</v>
      </c>
      <c r="D429" s="1">
        <v>0</v>
      </c>
      <c r="E429" s="1">
        <v>5.2</v>
      </c>
      <c r="F429" s="1">
        <v>0</v>
      </c>
      <c r="G429" s="5">
        <v>62.9</v>
      </c>
      <c r="H429" s="1">
        <v>1.5</v>
      </c>
      <c r="I429" s="1">
        <v>52</v>
      </c>
      <c r="J429" s="1">
        <v>0</v>
      </c>
      <c r="K429" s="1">
        <v>9.1</v>
      </c>
      <c r="L429" s="1">
        <v>0</v>
      </c>
    </row>
    <row r="430" spans="1:12">
      <c r="A430" s="2">
        <v>40978.833333333336</v>
      </c>
      <c r="B430" s="1">
        <v>7.4</v>
      </c>
      <c r="C430" s="1">
        <v>43</v>
      </c>
      <c r="D430" s="1">
        <v>0</v>
      </c>
      <c r="E430" s="1">
        <v>5.2</v>
      </c>
      <c r="F430" s="1">
        <v>0</v>
      </c>
      <c r="G430" s="5">
        <v>62.9</v>
      </c>
      <c r="H430" s="1">
        <v>1</v>
      </c>
      <c r="I430" s="1">
        <v>281</v>
      </c>
      <c r="J430" s="1">
        <v>0</v>
      </c>
      <c r="K430" s="1">
        <v>6</v>
      </c>
      <c r="L430" s="1">
        <v>0</v>
      </c>
    </row>
    <row r="431" spans="1:12">
      <c r="A431" s="2">
        <v>40978.875</v>
      </c>
      <c r="B431" s="1">
        <v>5.8</v>
      </c>
      <c r="C431" s="1">
        <v>49</v>
      </c>
      <c r="D431" s="1">
        <v>0</v>
      </c>
      <c r="E431" s="1">
        <v>5.2</v>
      </c>
      <c r="F431" s="1">
        <v>0</v>
      </c>
      <c r="G431" s="5">
        <v>62.9</v>
      </c>
      <c r="H431" s="1">
        <v>1.3</v>
      </c>
      <c r="I431" s="1">
        <v>281</v>
      </c>
      <c r="J431" s="1">
        <v>0</v>
      </c>
      <c r="K431" s="1">
        <v>5.0999999999999996</v>
      </c>
      <c r="L431" s="1">
        <v>0</v>
      </c>
    </row>
    <row r="432" spans="1:12">
      <c r="A432" s="2">
        <v>40978.916666666664</v>
      </c>
      <c r="B432" s="1">
        <v>5</v>
      </c>
      <c r="C432" s="1">
        <v>52</v>
      </c>
      <c r="D432" s="1">
        <v>0</v>
      </c>
      <c r="E432" s="1">
        <v>5.2</v>
      </c>
      <c r="F432" s="1">
        <v>0</v>
      </c>
      <c r="G432" s="5">
        <v>62.9</v>
      </c>
      <c r="H432" s="1">
        <v>1</v>
      </c>
      <c r="I432" s="1">
        <v>280</v>
      </c>
      <c r="J432" s="1">
        <v>0</v>
      </c>
      <c r="K432" s="1">
        <v>4</v>
      </c>
      <c r="L432" s="1">
        <v>0</v>
      </c>
    </row>
    <row r="433" spans="1:12">
      <c r="A433" s="2">
        <v>40978.958333333336</v>
      </c>
      <c r="B433" s="1">
        <v>4</v>
      </c>
      <c r="C433" s="1">
        <v>56</v>
      </c>
      <c r="D433" s="1">
        <v>0</v>
      </c>
      <c r="E433" s="1">
        <v>5.2</v>
      </c>
      <c r="F433" s="1">
        <v>0</v>
      </c>
      <c r="G433" s="5">
        <v>62.9</v>
      </c>
      <c r="H433" s="1">
        <v>1.1000000000000001</v>
      </c>
      <c r="I433" s="1">
        <v>130</v>
      </c>
      <c r="J433" s="1">
        <v>0</v>
      </c>
      <c r="K433" s="1">
        <v>3.1</v>
      </c>
      <c r="L433" s="1">
        <v>0</v>
      </c>
    </row>
    <row r="434" spans="1:12">
      <c r="A434" s="2">
        <v>40979</v>
      </c>
      <c r="B434" s="1">
        <v>3.2</v>
      </c>
      <c r="C434" s="1">
        <v>58</v>
      </c>
      <c r="D434" s="1">
        <v>0</v>
      </c>
      <c r="E434" s="1">
        <v>5.2</v>
      </c>
      <c r="F434" s="1">
        <v>0</v>
      </c>
      <c r="G434" s="5">
        <v>62.9</v>
      </c>
      <c r="H434" s="1">
        <v>0.5</v>
      </c>
      <c r="I434" s="1">
        <v>84</v>
      </c>
      <c r="J434" s="1">
        <v>0</v>
      </c>
      <c r="K434" s="1">
        <v>1.8</v>
      </c>
      <c r="L434" s="1">
        <v>0</v>
      </c>
    </row>
    <row r="435" spans="1:12">
      <c r="A435" s="2">
        <v>40979.041666666664</v>
      </c>
      <c r="B435" s="1">
        <v>2.5</v>
      </c>
      <c r="C435" s="1">
        <v>65</v>
      </c>
      <c r="D435" s="1">
        <v>0</v>
      </c>
      <c r="E435" s="1">
        <v>5.2</v>
      </c>
      <c r="F435" s="1">
        <v>0</v>
      </c>
      <c r="G435" s="5">
        <v>62.9</v>
      </c>
      <c r="H435" s="1">
        <v>0.6</v>
      </c>
      <c r="I435" s="1">
        <v>263</v>
      </c>
      <c r="J435" s="1">
        <v>0</v>
      </c>
      <c r="K435" s="1">
        <v>1.3</v>
      </c>
      <c r="L435" s="1">
        <v>0</v>
      </c>
    </row>
    <row r="436" spans="1:12">
      <c r="A436" s="2">
        <v>40979.083333333336</v>
      </c>
      <c r="B436" s="1">
        <v>1.7</v>
      </c>
      <c r="C436" s="1">
        <v>70</v>
      </c>
      <c r="D436" s="1">
        <v>0</v>
      </c>
      <c r="E436" s="1">
        <v>5.2</v>
      </c>
      <c r="F436" s="1">
        <v>0</v>
      </c>
      <c r="G436" s="5">
        <v>62.9</v>
      </c>
      <c r="H436" s="1">
        <v>0.5</v>
      </c>
      <c r="I436" s="1">
        <v>295</v>
      </c>
      <c r="J436" s="1">
        <v>0</v>
      </c>
      <c r="K436" s="1">
        <v>0.4</v>
      </c>
      <c r="L436" s="1">
        <v>0</v>
      </c>
    </row>
    <row r="437" spans="1:12">
      <c r="A437" s="2">
        <v>40979.125</v>
      </c>
      <c r="B437" s="1">
        <v>1.2</v>
      </c>
      <c r="C437" s="1">
        <v>71</v>
      </c>
      <c r="D437" s="1">
        <v>0</v>
      </c>
      <c r="E437" s="1">
        <v>5.2</v>
      </c>
      <c r="F437" s="1">
        <v>0</v>
      </c>
      <c r="G437" s="5">
        <v>62.9</v>
      </c>
      <c r="H437" s="1">
        <v>0.4</v>
      </c>
      <c r="I437" s="1">
        <v>310</v>
      </c>
      <c r="J437" s="1">
        <v>0</v>
      </c>
      <c r="K437" s="1">
        <v>0</v>
      </c>
      <c r="L437" s="1">
        <v>0</v>
      </c>
    </row>
    <row r="438" spans="1:12">
      <c r="A438" s="2">
        <v>40979.166666666664</v>
      </c>
      <c r="B438" s="1">
        <v>1.1000000000000001</v>
      </c>
      <c r="C438" s="1">
        <v>71</v>
      </c>
      <c r="D438" s="1">
        <v>0</v>
      </c>
      <c r="E438" s="1">
        <v>5.2</v>
      </c>
      <c r="F438" s="1">
        <v>0</v>
      </c>
      <c r="G438" s="5">
        <v>62.9</v>
      </c>
      <c r="H438" s="1">
        <v>0.4</v>
      </c>
      <c r="I438" s="1">
        <v>223</v>
      </c>
      <c r="J438" s="1">
        <v>0</v>
      </c>
      <c r="K438" s="1">
        <v>-0.4</v>
      </c>
      <c r="L438" s="1">
        <v>0</v>
      </c>
    </row>
    <row r="439" spans="1:12">
      <c r="A439" s="2">
        <v>40979.208333333336</v>
      </c>
      <c r="B439" s="1">
        <v>0.1</v>
      </c>
      <c r="C439" s="1">
        <v>76</v>
      </c>
      <c r="D439" s="1">
        <v>0</v>
      </c>
      <c r="E439" s="1">
        <v>5.2</v>
      </c>
      <c r="F439" s="1">
        <v>0</v>
      </c>
      <c r="G439" s="5">
        <v>62.9</v>
      </c>
      <c r="H439" s="1">
        <v>0.6</v>
      </c>
      <c r="I439" s="1">
        <v>252</v>
      </c>
      <c r="J439" s="1">
        <v>0</v>
      </c>
      <c r="K439" s="1">
        <v>-0.8</v>
      </c>
      <c r="L439" s="1">
        <v>0</v>
      </c>
    </row>
    <row r="440" spans="1:12">
      <c r="A440" s="2">
        <v>40979.25</v>
      </c>
      <c r="B440" s="1">
        <v>0</v>
      </c>
      <c r="C440" s="1">
        <v>74</v>
      </c>
      <c r="D440" s="1">
        <v>0</v>
      </c>
      <c r="E440" s="1">
        <v>5.2</v>
      </c>
      <c r="F440" s="1">
        <v>0</v>
      </c>
      <c r="G440" s="5">
        <v>62.9</v>
      </c>
      <c r="H440" s="1">
        <v>0.4</v>
      </c>
      <c r="I440" s="1">
        <v>264</v>
      </c>
      <c r="J440" s="1">
        <v>0</v>
      </c>
      <c r="K440" s="1">
        <v>-1.1000000000000001</v>
      </c>
      <c r="L440" s="1">
        <v>0</v>
      </c>
    </row>
    <row r="441" spans="1:12">
      <c r="A441" s="2">
        <v>40979.291666666664</v>
      </c>
      <c r="B441" s="1">
        <v>0</v>
      </c>
      <c r="C441" s="1">
        <v>77</v>
      </c>
      <c r="D441" s="1">
        <v>0</v>
      </c>
      <c r="E441" s="1">
        <v>5.2</v>
      </c>
      <c r="F441" s="1">
        <v>0</v>
      </c>
      <c r="G441" s="5">
        <v>62.9</v>
      </c>
      <c r="H441" s="1">
        <v>0.6</v>
      </c>
      <c r="I441" s="1">
        <v>53</v>
      </c>
      <c r="J441" s="1">
        <v>0</v>
      </c>
      <c r="K441" s="1">
        <v>-0.9</v>
      </c>
      <c r="L441" s="1">
        <v>0</v>
      </c>
    </row>
    <row r="442" spans="1:12">
      <c r="A442" s="2">
        <v>40979.333333333336</v>
      </c>
      <c r="B442" s="1">
        <v>0.2</v>
      </c>
      <c r="C442" s="1">
        <v>78</v>
      </c>
      <c r="D442" s="1">
        <v>0</v>
      </c>
      <c r="E442" s="1">
        <v>5.2</v>
      </c>
      <c r="F442" s="1">
        <v>0</v>
      </c>
      <c r="G442" s="5">
        <v>62.9</v>
      </c>
      <c r="H442" s="1">
        <v>0.3</v>
      </c>
      <c r="I442" s="1">
        <v>223</v>
      </c>
      <c r="J442" s="1">
        <v>0.1</v>
      </c>
      <c r="K442" s="1">
        <v>-0.2</v>
      </c>
      <c r="L442" s="1">
        <v>0</v>
      </c>
    </row>
    <row r="443" spans="1:12">
      <c r="A443" s="2">
        <v>40979.375</v>
      </c>
      <c r="B443" s="1">
        <v>2.2000000000000002</v>
      </c>
      <c r="C443" s="1">
        <v>72</v>
      </c>
      <c r="D443" s="1">
        <v>0</v>
      </c>
      <c r="E443" s="1">
        <v>5.2</v>
      </c>
      <c r="F443" s="1">
        <v>0</v>
      </c>
      <c r="G443" s="5">
        <v>62.9</v>
      </c>
      <c r="H443" s="1">
        <v>0.4</v>
      </c>
      <c r="I443" s="1">
        <v>139</v>
      </c>
      <c r="J443" s="1">
        <v>0.4</v>
      </c>
      <c r="K443" s="1">
        <v>2.2000000000000002</v>
      </c>
      <c r="L443" s="1">
        <v>0</v>
      </c>
    </row>
    <row r="444" spans="1:12">
      <c r="A444" s="2">
        <v>40979.416666666664</v>
      </c>
      <c r="B444" s="1">
        <v>4.4000000000000004</v>
      </c>
      <c r="C444" s="1">
        <v>64</v>
      </c>
      <c r="D444" s="1">
        <v>0</v>
      </c>
      <c r="E444" s="1">
        <v>5.2</v>
      </c>
      <c r="F444" s="1">
        <v>0</v>
      </c>
      <c r="G444" s="5">
        <v>62.9</v>
      </c>
      <c r="H444" s="1">
        <v>0.8</v>
      </c>
      <c r="I444" s="1">
        <v>191</v>
      </c>
      <c r="J444" s="1">
        <v>1</v>
      </c>
      <c r="K444" s="1">
        <v>4.8</v>
      </c>
      <c r="L444" s="1">
        <v>0</v>
      </c>
    </row>
    <row r="445" spans="1:12">
      <c r="A445" s="2">
        <v>40979.458333333336</v>
      </c>
      <c r="B445" s="1">
        <v>7.5</v>
      </c>
      <c r="C445" s="1">
        <v>51</v>
      </c>
      <c r="D445" s="1">
        <v>0</v>
      </c>
      <c r="E445" s="1">
        <v>5.2</v>
      </c>
      <c r="F445" s="1">
        <v>0</v>
      </c>
      <c r="G445" s="5">
        <v>62.9</v>
      </c>
      <c r="H445" s="1">
        <v>1</v>
      </c>
      <c r="I445" s="1">
        <v>227</v>
      </c>
      <c r="J445" s="1">
        <v>1.7</v>
      </c>
      <c r="K445" s="1">
        <v>8.3000000000000007</v>
      </c>
      <c r="L445" s="1">
        <v>0</v>
      </c>
    </row>
    <row r="446" spans="1:12">
      <c r="A446" s="2">
        <v>40979.5</v>
      </c>
      <c r="B446" s="1">
        <v>9.1999999999999993</v>
      </c>
      <c r="C446" s="1">
        <v>43</v>
      </c>
      <c r="D446" s="1">
        <v>0</v>
      </c>
      <c r="E446" s="1">
        <v>5.2</v>
      </c>
      <c r="F446" s="1">
        <v>0</v>
      </c>
      <c r="G446" s="5">
        <v>62.9</v>
      </c>
      <c r="H446" s="1">
        <v>0.6</v>
      </c>
      <c r="I446" s="1">
        <v>166</v>
      </c>
      <c r="J446" s="1">
        <v>0.9</v>
      </c>
      <c r="K446" s="1">
        <v>9.4</v>
      </c>
      <c r="L446" s="1">
        <v>0</v>
      </c>
    </row>
    <row r="447" spans="1:12">
      <c r="A447" s="2">
        <v>40979.541666666664</v>
      </c>
      <c r="B447" s="1">
        <v>9.5</v>
      </c>
      <c r="C447" s="1">
        <v>44</v>
      </c>
      <c r="D447" s="1">
        <v>0</v>
      </c>
      <c r="E447" s="1">
        <v>5.2</v>
      </c>
      <c r="F447" s="1">
        <v>0</v>
      </c>
      <c r="G447" s="5">
        <v>62.9</v>
      </c>
      <c r="H447" s="1">
        <v>1.3</v>
      </c>
      <c r="I447" s="1">
        <v>116</v>
      </c>
      <c r="J447" s="1">
        <v>1.6</v>
      </c>
      <c r="K447" s="1">
        <v>9.8000000000000007</v>
      </c>
      <c r="L447" s="1">
        <v>0</v>
      </c>
    </row>
    <row r="448" spans="1:12">
      <c r="A448" s="2">
        <v>40979.583333333336</v>
      </c>
      <c r="B448" s="1">
        <v>13.1</v>
      </c>
      <c r="C448" s="1">
        <v>34</v>
      </c>
      <c r="D448" s="1">
        <v>0</v>
      </c>
      <c r="E448" s="1">
        <v>5.2</v>
      </c>
      <c r="F448" s="1">
        <v>0</v>
      </c>
      <c r="G448" s="5">
        <v>62.9</v>
      </c>
      <c r="H448" s="1">
        <v>1.4</v>
      </c>
      <c r="I448" s="1">
        <v>259</v>
      </c>
      <c r="J448" s="1">
        <v>2.4</v>
      </c>
      <c r="K448" s="1">
        <v>13</v>
      </c>
      <c r="L448" s="1">
        <v>0</v>
      </c>
    </row>
    <row r="449" spans="1:12">
      <c r="A449" s="2">
        <v>40979.625</v>
      </c>
      <c r="B449" s="1">
        <v>14.5</v>
      </c>
      <c r="C449" s="1">
        <v>32</v>
      </c>
      <c r="D449" s="1">
        <v>0</v>
      </c>
      <c r="E449" s="1">
        <v>5.2</v>
      </c>
      <c r="F449" s="1">
        <v>0</v>
      </c>
      <c r="G449" s="5">
        <v>62.9</v>
      </c>
      <c r="H449" s="1">
        <v>2</v>
      </c>
      <c r="I449" s="1">
        <v>116</v>
      </c>
      <c r="J449" s="1">
        <v>1.6</v>
      </c>
      <c r="K449" s="1">
        <v>14.8</v>
      </c>
      <c r="L449" s="1">
        <v>0</v>
      </c>
    </row>
    <row r="450" spans="1:12">
      <c r="A450" s="2">
        <v>40979.666666666664</v>
      </c>
      <c r="B450" s="1">
        <v>16.5</v>
      </c>
      <c r="C450" s="1">
        <v>29</v>
      </c>
      <c r="D450" s="1">
        <v>0</v>
      </c>
      <c r="E450" s="1">
        <v>5.2</v>
      </c>
      <c r="F450" s="1">
        <v>0</v>
      </c>
      <c r="G450" s="5">
        <v>62.9</v>
      </c>
      <c r="H450" s="1">
        <v>1.6</v>
      </c>
      <c r="I450" s="1">
        <v>116</v>
      </c>
      <c r="J450" s="1">
        <v>1.4</v>
      </c>
      <c r="K450" s="1">
        <v>16.8</v>
      </c>
      <c r="L450" s="1">
        <v>0</v>
      </c>
    </row>
    <row r="451" spans="1:12">
      <c r="A451" s="2">
        <v>40979.708333333336</v>
      </c>
      <c r="B451" s="1">
        <v>19.600000000000001</v>
      </c>
      <c r="C451" s="1">
        <v>22</v>
      </c>
      <c r="D451" s="1">
        <v>0</v>
      </c>
      <c r="E451" s="1">
        <v>5.2</v>
      </c>
      <c r="F451" s="1">
        <v>0</v>
      </c>
      <c r="G451" s="5">
        <v>62.9</v>
      </c>
      <c r="H451" s="1">
        <v>3.5</v>
      </c>
      <c r="I451" s="1">
        <v>75</v>
      </c>
      <c r="J451" s="1">
        <v>1</v>
      </c>
      <c r="K451" s="1">
        <v>20.2</v>
      </c>
      <c r="L451" s="1">
        <v>0</v>
      </c>
    </row>
    <row r="452" spans="1:12">
      <c r="A452" s="2">
        <v>40979.75</v>
      </c>
      <c r="B452" s="1">
        <v>18.899999999999999</v>
      </c>
      <c r="C452" s="1">
        <v>21</v>
      </c>
      <c r="D452" s="1">
        <v>0</v>
      </c>
      <c r="E452" s="1">
        <v>5.2</v>
      </c>
      <c r="F452" s="1">
        <v>0</v>
      </c>
      <c r="G452" s="5">
        <v>62.9</v>
      </c>
      <c r="H452" s="1">
        <v>3.2</v>
      </c>
      <c r="I452" s="1">
        <v>286</v>
      </c>
      <c r="J452" s="1">
        <v>0.6</v>
      </c>
      <c r="K452" s="1">
        <v>19</v>
      </c>
      <c r="L452" s="1">
        <v>0</v>
      </c>
    </row>
    <row r="453" spans="1:12">
      <c r="A453" s="2">
        <v>40979.791666666664</v>
      </c>
      <c r="B453" s="1">
        <v>16.2</v>
      </c>
      <c r="C453" s="1">
        <v>24</v>
      </c>
      <c r="D453" s="1">
        <v>0</v>
      </c>
      <c r="E453" s="1">
        <v>5.2</v>
      </c>
      <c r="F453" s="1">
        <v>0</v>
      </c>
      <c r="G453" s="5">
        <v>62.9</v>
      </c>
      <c r="H453" s="1">
        <v>3.9</v>
      </c>
      <c r="I453" s="1">
        <v>295</v>
      </c>
      <c r="J453" s="1">
        <v>0</v>
      </c>
      <c r="K453" s="1">
        <v>16.100000000000001</v>
      </c>
      <c r="L453" s="1">
        <v>0</v>
      </c>
    </row>
    <row r="454" spans="1:12">
      <c r="A454" s="2">
        <v>40979.833333333336</v>
      </c>
      <c r="B454" s="1">
        <v>13.8</v>
      </c>
      <c r="C454" s="1">
        <v>28</v>
      </c>
      <c r="D454" s="1">
        <v>0</v>
      </c>
      <c r="E454" s="1">
        <v>5.2</v>
      </c>
      <c r="F454" s="1">
        <v>0</v>
      </c>
      <c r="G454" s="5">
        <v>62.9</v>
      </c>
      <c r="H454" s="1">
        <v>1.6</v>
      </c>
      <c r="I454" s="1">
        <v>311</v>
      </c>
      <c r="J454" s="1">
        <v>0</v>
      </c>
      <c r="K454" s="1">
        <v>13.3</v>
      </c>
      <c r="L454" s="1">
        <v>0</v>
      </c>
    </row>
    <row r="455" spans="1:12">
      <c r="A455" s="2">
        <v>40979.875</v>
      </c>
      <c r="B455" s="1">
        <v>11.7</v>
      </c>
      <c r="C455" s="1">
        <v>33</v>
      </c>
      <c r="D455" s="1">
        <v>0</v>
      </c>
      <c r="E455" s="1">
        <v>5.2</v>
      </c>
      <c r="F455" s="1">
        <v>0</v>
      </c>
      <c r="G455" s="5">
        <v>62.9</v>
      </c>
      <c r="H455" s="1">
        <v>2.5</v>
      </c>
      <c r="I455" s="1">
        <v>245</v>
      </c>
      <c r="J455" s="1">
        <v>0</v>
      </c>
      <c r="K455" s="1">
        <v>11.2</v>
      </c>
      <c r="L455" s="1">
        <v>0</v>
      </c>
    </row>
    <row r="456" spans="1:12">
      <c r="A456" s="2">
        <v>40979.916666666664</v>
      </c>
      <c r="B456" s="1">
        <v>10.3</v>
      </c>
      <c r="C456" s="1">
        <v>38</v>
      </c>
      <c r="D456" s="1">
        <v>0</v>
      </c>
      <c r="E456" s="1">
        <v>5.2</v>
      </c>
      <c r="F456" s="1">
        <v>0</v>
      </c>
      <c r="G456" s="5">
        <v>62.9</v>
      </c>
      <c r="H456" s="1">
        <v>1.8</v>
      </c>
      <c r="I456" s="1">
        <v>267</v>
      </c>
      <c r="J456" s="1">
        <v>0</v>
      </c>
      <c r="K456" s="1">
        <v>9.6999999999999993</v>
      </c>
      <c r="L456" s="1">
        <v>0</v>
      </c>
    </row>
    <row r="457" spans="1:12">
      <c r="A457" s="2">
        <v>40979.958333333336</v>
      </c>
      <c r="B457" s="1">
        <v>12</v>
      </c>
      <c r="C457" s="1">
        <v>34</v>
      </c>
      <c r="D457" s="1">
        <v>0</v>
      </c>
      <c r="E457" s="1">
        <v>5.2</v>
      </c>
      <c r="F457" s="1">
        <v>0</v>
      </c>
      <c r="G457" s="5">
        <v>62.9</v>
      </c>
      <c r="H457" s="1">
        <v>3.2</v>
      </c>
      <c r="I457" s="1">
        <v>269</v>
      </c>
      <c r="J457" s="1">
        <v>0</v>
      </c>
      <c r="K457" s="1">
        <v>11.5</v>
      </c>
      <c r="L457" s="1">
        <v>0</v>
      </c>
    </row>
    <row r="458" spans="1:12">
      <c r="A458" s="2">
        <v>40980</v>
      </c>
      <c r="B458" s="1">
        <v>12.7</v>
      </c>
      <c r="C458" s="1">
        <v>32</v>
      </c>
      <c r="D458" s="1">
        <v>0</v>
      </c>
      <c r="E458" s="1">
        <v>5.2</v>
      </c>
      <c r="F458" s="1">
        <v>0</v>
      </c>
      <c r="G458" s="5">
        <v>62.9</v>
      </c>
      <c r="H458" s="1">
        <v>5.4</v>
      </c>
      <c r="I458" s="1">
        <v>272</v>
      </c>
      <c r="J458" s="1">
        <v>0</v>
      </c>
      <c r="K458" s="1">
        <v>12.6</v>
      </c>
      <c r="L458" s="1">
        <v>0</v>
      </c>
    </row>
    <row r="459" spans="1:12">
      <c r="A459" s="2">
        <v>40980.041666666664</v>
      </c>
      <c r="B459" s="1">
        <v>11.7</v>
      </c>
      <c r="C459" s="1">
        <v>35</v>
      </c>
      <c r="D459" s="1">
        <v>0</v>
      </c>
      <c r="E459" s="1">
        <v>5.2</v>
      </c>
      <c r="F459" s="1">
        <v>0</v>
      </c>
      <c r="G459" s="5">
        <v>62.9</v>
      </c>
      <c r="H459" s="1">
        <v>4</v>
      </c>
      <c r="I459" s="1">
        <v>332</v>
      </c>
      <c r="J459" s="1">
        <v>0</v>
      </c>
      <c r="K459" s="1">
        <v>11.5</v>
      </c>
      <c r="L459" s="1">
        <v>0</v>
      </c>
    </row>
    <row r="460" spans="1:12">
      <c r="A460" s="2">
        <v>40980.083333333336</v>
      </c>
      <c r="B460" s="1">
        <v>12.4</v>
      </c>
      <c r="C460" s="1">
        <v>32</v>
      </c>
      <c r="D460" s="1">
        <v>0</v>
      </c>
      <c r="E460" s="1">
        <v>5.2</v>
      </c>
      <c r="F460" s="1">
        <v>0</v>
      </c>
      <c r="G460" s="5">
        <v>62.9</v>
      </c>
      <c r="H460" s="1">
        <v>4.5999999999999996</v>
      </c>
      <c r="I460" s="1">
        <v>281</v>
      </c>
      <c r="J460" s="1">
        <v>0</v>
      </c>
      <c r="K460" s="1">
        <v>12.2</v>
      </c>
      <c r="L460" s="1">
        <v>0</v>
      </c>
    </row>
    <row r="461" spans="1:12">
      <c r="A461" s="2">
        <v>40980.125</v>
      </c>
      <c r="B461" s="1">
        <v>12.1</v>
      </c>
      <c r="C461" s="1">
        <v>33</v>
      </c>
      <c r="D461" s="1">
        <v>0</v>
      </c>
      <c r="E461" s="1">
        <v>5.2</v>
      </c>
      <c r="F461" s="1">
        <v>0</v>
      </c>
      <c r="G461" s="5">
        <v>62.9</v>
      </c>
      <c r="H461" s="1">
        <v>5</v>
      </c>
      <c r="I461" s="1">
        <v>259</v>
      </c>
      <c r="J461" s="1">
        <v>0</v>
      </c>
      <c r="K461" s="1">
        <v>11.9</v>
      </c>
      <c r="L461" s="1">
        <v>0</v>
      </c>
    </row>
    <row r="462" spans="1:12">
      <c r="A462" s="2">
        <v>40980.166666666664</v>
      </c>
      <c r="B462" s="1">
        <v>11.9</v>
      </c>
      <c r="C462" s="1">
        <v>33</v>
      </c>
      <c r="D462" s="1">
        <v>0</v>
      </c>
      <c r="E462" s="1">
        <v>5.2</v>
      </c>
      <c r="F462" s="1">
        <v>0</v>
      </c>
      <c r="G462" s="5">
        <v>62.9</v>
      </c>
      <c r="H462" s="1">
        <v>5.7</v>
      </c>
      <c r="I462" s="1">
        <v>273</v>
      </c>
      <c r="J462" s="1">
        <v>0</v>
      </c>
      <c r="K462" s="1">
        <v>11.8</v>
      </c>
      <c r="L462" s="1">
        <v>0</v>
      </c>
    </row>
    <row r="463" spans="1:12">
      <c r="A463" s="2">
        <v>40980.208333333336</v>
      </c>
      <c r="B463" s="1">
        <v>11.2</v>
      </c>
      <c r="C463" s="1">
        <v>35</v>
      </c>
      <c r="D463" s="1">
        <v>0</v>
      </c>
      <c r="E463" s="1">
        <v>5.2</v>
      </c>
      <c r="F463" s="1">
        <v>0</v>
      </c>
      <c r="G463" s="5">
        <v>62.9</v>
      </c>
      <c r="H463" s="1">
        <v>3</v>
      </c>
      <c r="I463" s="1">
        <v>129</v>
      </c>
      <c r="J463" s="1">
        <v>0</v>
      </c>
      <c r="K463" s="1">
        <v>10.9</v>
      </c>
      <c r="L463" s="1">
        <v>0</v>
      </c>
    </row>
    <row r="464" spans="1:12">
      <c r="A464" s="2">
        <v>40980.25</v>
      </c>
      <c r="B464" s="1">
        <v>11.1</v>
      </c>
      <c r="C464" s="1">
        <v>35</v>
      </c>
      <c r="D464" s="1">
        <v>0</v>
      </c>
      <c r="E464" s="1">
        <v>5.2</v>
      </c>
      <c r="F464" s="1">
        <v>0</v>
      </c>
      <c r="G464" s="5">
        <v>62.9</v>
      </c>
      <c r="H464" s="1">
        <v>2.1</v>
      </c>
      <c r="I464" s="1">
        <v>82</v>
      </c>
      <c r="J464" s="1">
        <v>0</v>
      </c>
      <c r="K464" s="1">
        <v>10.6</v>
      </c>
      <c r="L464" s="1">
        <v>0</v>
      </c>
    </row>
    <row r="465" spans="1:12">
      <c r="A465" s="2">
        <v>40980.291666666664</v>
      </c>
      <c r="B465" s="1">
        <v>7.8</v>
      </c>
      <c r="C465" s="1">
        <v>47</v>
      </c>
      <c r="D465" s="1">
        <v>0</v>
      </c>
      <c r="E465" s="1">
        <v>5.2</v>
      </c>
      <c r="F465" s="1">
        <v>0</v>
      </c>
      <c r="G465" s="5">
        <v>62.9</v>
      </c>
      <c r="H465" s="1">
        <v>1.1000000000000001</v>
      </c>
      <c r="I465" s="1">
        <v>319</v>
      </c>
      <c r="J465" s="1">
        <v>0</v>
      </c>
      <c r="K465" s="1">
        <v>6.7</v>
      </c>
      <c r="L465" s="1">
        <v>0</v>
      </c>
    </row>
    <row r="466" spans="1:12">
      <c r="A466" s="2">
        <v>40980.333333333336</v>
      </c>
      <c r="B466" s="1">
        <v>6.4</v>
      </c>
      <c r="C466" s="1">
        <v>55</v>
      </c>
      <c r="D466" s="1">
        <v>0</v>
      </c>
      <c r="E466" s="1">
        <v>5.2</v>
      </c>
      <c r="F466" s="1">
        <v>0</v>
      </c>
      <c r="G466" s="5">
        <v>62.9</v>
      </c>
      <c r="H466" s="1">
        <v>1.9</v>
      </c>
      <c r="I466" s="1">
        <v>212</v>
      </c>
      <c r="J466" s="1">
        <v>0.2</v>
      </c>
      <c r="K466" s="1">
        <v>6.1</v>
      </c>
      <c r="L466" s="1">
        <v>0</v>
      </c>
    </row>
    <row r="467" spans="1:12">
      <c r="A467" s="2">
        <v>40980.375</v>
      </c>
      <c r="B467" s="1">
        <v>7.3</v>
      </c>
      <c r="C467" s="1">
        <v>55</v>
      </c>
      <c r="D467" s="1">
        <v>0</v>
      </c>
      <c r="E467" s="1">
        <v>5.2</v>
      </c>
      <c r="F467" s="1">
        <v>0</v>
      </c>
      <c r="G467" s="5">
        <v>62.9</v>
      </c>
      <c r="H467" s="1">
        <v>2</v>
      </c>
      <c r="I467" s="1">
        <v>82</v>
      </c>
      <c r="J467" s="1">
        <v>0.8</v>
      </c>
      <c r="K467" s="1">
        <v>7.6</v>
      </c>
      <c r="L467" s="1">
        <v>0</v>
      </c>
    </row>
    <row r="468" spans="1:12">
      <c r="A468" s="2">
        <v>40980.416666666664</v>
      </c>
      <c r="B468" s="1">
        <v>9.5</v>
      </c>
      <c r="C468" s="1">
        <v>48</v>
      </c>
      <c r="D468" s="1">
        <v>0</v>
      </c>
      <c r="E468" s="1">
        <v>5.2</v>
      </c>
      <c r="F468" s="1">
        <v>0</v>
      </c>
      <c r="G468" s="5">
        <v>62.9</v>
      </c>
      <c r="H468" s="1">
        <v>3.5</v>
      </c>
      <c r="I468" s="1">
        <v>89</v>
      </c>
      <c r="J468" s="1">
        <v>1.4</v>
      </c>
      <c r="K468" s="1">
        <v>10.1</v>
      </c>
      <c r="L468" s="1">
        <v>0</v>
      </c>
    </row>
    <row r="469" spans="1:12">
      <c r="A469" s="2">
        <v>40980.458333333336</v>
      </c>
      <c r="B469" s="1">
        <v>12.1</v>
      </c>
      <c r="C469" s="1">
        <v>41</v>
      </c>
      <c r="D469" s="1">
        <v>0</v>
      </c>
      <c r="E469" s="1">
        <v>5.2</v>
      </c>
      <c r="F469" s="1">
        <v>0</v>
      </c>
      <c r="G469" s="5">
        <v>62.9</v>
      </c>
      <c r="H469" s="1">
        <v>3.1</v>
      </c>
      <c r="I469" s="1">
        <v>93</v>
      </c>
      <c r="J469" s="1">
        <v>2</v>
      </c>
      <c r="K469" s="1">
        <v>12.8</v>
      </c>
      <c r="L469" s="1">
        <v>0</v>
      </c>
    </row>
    <row r="470" spans="1:12">
      <c r="A470" s="2">
        <v>40980.5</v>
      </c>
      <c r="B470" s="1">
        <v>14.3</v>
      </c>
      <c r="C470" s="1">
        <v>35</v>
      </c>
      <c r="D470" s="1">
        <v>0</v>
      </c>
      <c r="E470" s="1">
        <v>5.2</v>
      </c>
      <c r="F470" s="1">
        <v>0</v>
      </c>
      <c r="G470" s="5">
        <v>62.9</v>
      </c>
      <c r="H470" s="1">
        <v>2.6</v>
      </c>
      <c r="I470" s="1">
        <v>102</v>
      </c>
      <c r="J470" s="1">
        <v>2.2000000000000002</v>
      </c>
      <c r="K470" s="1">
        <v>15</v>
      </c>
      <c r="L470" s="1">
        <v>0</v>
      </c>
    </row>
    <row r="471" spans="1:12">
      <c r="A471" s="2">
        <v>40980.541666666664</v>
      </c>
      <c r="B471" s="1">
        <v>15.5</v>
      </c>
      <c r="C471" s="1">
        <v>31</v>
      </c>
      <c r="D471" s="1">
        <v>0</v>
      </c>
      <c r="E471" s="1">
        <v>5.2</v>
      </c>
      <c r="F471" s="1">
        <v>0</v>
      </c>
      <c r="G471" s="5">
        <v>62.9</v>
      </c>
      <c r="H471" s="1">
        <v>2.5</v>
      </c>
      <c r="I471" s="1">
        <v>101</v>
      </c>
      <c r="J471" s="1">
        <v>2</v>
      </c>
      <c r="K471" s="1">
        <v>16.100000000000001</v>
      </c>
      <c r="L471" s="1">
        <v>0</v>
      </c>
    </row>
    <row r="472" spans="1:12">
      <c r="A472" s="2">
        <v>40980.583333333336</v>
      </c>
      <c r="B472" s="1">
        <v>17.3</v>
      </c>
      <c r="C472" s="1">
        <v>29</v>
      </c>
      <c r="D472" s="1">
        <v>0</v>
      </c>
      <c r="E472" s="1">
        <v>5.2</v>
      </c>
      <c r="F472" s="1">
        <v>0</v>
      </c>
      <c r="G472" s="5">
        <v>62.9</v>
      </c>
      <c r="H472" s="1">
        <v>2.4</v>
      </c>
      <c r="I472" s="1">
        <v>98</v>
      </c>
      <c r="J472" s="1">
        <v>2.2999999999999998</v>
      </c>
      <c r="K472" s="1">
        <v>17.7</v>
      </c>
      <c r="L472" s="1">
        <v>0</v>
      </c>
    </row>
    <row r="473" spans="1:12">
      <c r="A473" s="2">
        <v>40980.625</v>
      </c>
      <c r="B473" s="1">
        <v>17.899999999999999</v>
      </c>
      <c r="C473" s="1">
        <v>30</v>
      </c>
      <c r="D473" s="1">
        <v>0</v>
      </c>
      <c r="E473" s="1">
        <v>5.2</v>
      </c>
      <c r="F473" s="1">
        <v>0</v>
      </c>
      <c r="G473" s="5">
        <v>62.9</v>
      </c>
      <c r="H473" s="1">
        <v>3.2</v>
      </c>
      <c r="I473" s="1">
        <v>99</v>
      </c>
      <c r="J473" s="1">
        <v>1.8</v>
      </c>
      <c r="K473" s="1">
        <v>18.3</v>
      </c>
      <c r="L473" s="1">
        <v>0</v>
      </c>
    </row>
    <row r="474" spans="1:12">
      <c r="A474" s="2">
        <v>40980.666666666664</v>
      </c>
      <c r="B474" s="1">
        <v>17.899999999999999</v>
      </c>
      <c r="C474" s="1">
        <v>30</v>
      </c>
      <c r="D474" s="1">
        <v>0</v>
      </c>
      <c r="E474" s="1">
        <v>5.2</v>
      </c>
      <c r="F474" s="1">
        <v>0</v>
      </c>
      <c r="G474" s="5">
        <v>62.9</v>
      </c>
      <c r="H474" s="1">
        <v>3.2</v>
      </c>
      <c r="I474" s="1">
        <v>229</v>
      </c>
      <c r="J474" s="1">
        <v>1.2</v>
      </c>
      <c r="K474" s="1">
        <v>18.2</v>
      </c>
      <c r="L474" s="1">
        <v>0</v>
      </c>
    </row>
    <row r="475" spans="1:12">
      <c r="A475" s="2">
        <v>40980.708333333336</v>
      </c>
      <c r="B475" s="1">
        <v>17.399999999999999</v>
      </c>
      <c r="C475" s="1">
        <v>32</v>
      </c>
      <c r="D475" s="1">
        <v>0</v>
      </c>
      <c r="E475" s="1">
        <v>5.2</v>
      </c>
      <c r="F475" s="1">
        <v>0</v>
      </c>
      <c r="G475" s="5">
        <v>62.9</v>
      </c>
      <c r="H475" s="1">
        <v>2.6</v>
      </c>
      <c r="I475" s="1">
        <v>93</v>
      </c>
      <c r="J475" s="1">
        <v>0.9</v>
      </c>
      <c r="K475" s="1">
        <v>17.600000000000001</v>
      </c>
      <c r="L475" s="1">
        <v>0</v>
      </c>
    </row>
    <row r="476" spans="1:12">
      <c r="A476" s="2">
        <v>40980.75</v>
      </c>
      <c r="B476" s="1">
        <v>16</v>
      </c>
      <c r="C476" s="1">
        <v>36</v>
      </c>
      <c r="D476" s="1">
        <v>0</v>
      </c>
      <c r="E476" s="1">
        <v>5.2</v>
      </c>
      <c r="F476" s="1">
        <v>0</v>
      </c>
      <c r="G476" s="5">
        <v>62.9</v>
      </c>
      <c r="H476" s="1">
        <v>2.2000000000000002</v>
      </c>
      <c r="I476" s="1">
        <v>103</v>
      </c>
      <c r="J476" s="1">
        <v>0.4</v>
      </c>
      <c r="K476" s="1">
        <v>15.9</v>
      </c>
      <c r="L476" s="1">
        <v>0</v>
      </c>
    </row>
    <row r="477" spans="1:12">
      <c r="A477" s="2">
        <v>40980.791666666664</v>
      </c>
      <c r="B477" s="1">
        <v>12.4</v>
      </c>
      <c r="C477" s="1">
        <v>46</v>
      </c>
      <c r="D477" s="1">
        <v>0</v>
      </c>
      <c r="E477" s="1">
        <v>5.2</v>
      </c>
      <c r="F477" s="1">
        <v>0</v>
      </c>
      <c r="G477" s="5">
        <v>62.9</v>
      </c>
      <c r="H477" s="1">
        <v>2</v>
      </c>
      <c r="I477" s="1">
        <v>56</v>
      </c>
      <c r="J477" s="1">
        <v>0</v>
      </c>
      <c r="K477" s="1">
        <v>12.1</v>
      </c>
      <c r="L477" s="1">
        <v>0</v>
      </c>
    </row>
    <row r="478" spans="1:12">
      <c r="A478" s="2">
        <v>40980.833333333336</v>
      </c>
      <c r="B478" s="1">
        <v>10.7</v>
      </c>
      <c r="C478" s="1">
        <v>51</v>
      </c>
      <c r="D478" s="1">
        <v>0</v>
      </c>
      <c r="E478" s="1">
        <v>5.2</v>
      </c>
      <c r="F478" s="1">
        <v>0</v>
      </c>
      <c r="G478" s="5">
        <v>62.9</v>
      </c>
      <c r="H478" s="1">
        <v>1.8</v>
      </c>
      <c r="I478" s="1">
        <v>37</v>
      </c>
      <c r="J478" s="1">
        <v>0</v>
      </c>
      <c r="K478" s="1">
        <v>10.1</v>
      </c>
      <c r="L478" s="1">
        <v>0</v>
      </c>
    </row>
    <row r="479" spans="1:12">
      <c r="A479" s="2">
        <v>40980.875</v>
      </c>
      <c r="B479" s="1">
        <v>10.199999999999999</v>
      </c>
      <c r="C479" s="1">
        <v>53</v>
      </c>
      <c r="D479" s="1">
        <v>0</v>
      </c>
      <c r="E479" s="1">
        <v>5.2</v>
      </c>
      <c r="F479" s="1">
        <v>0</v>
      </c>
      <c r="G479" s="5">
        <v>62.9</v>
      </c>
      <c r="H479" s="1">
        <v>1.6</v>
      </c>
      <c r="I479" s="1">
        <v>40</v>
      </c>
      <c r="J479" s="1">
        <v>0</v>
      </c>
      <c r="K479" s="1">
        <v>9.6</v>
      </c>
      <c r="L479" s="1">
        <v>0</v>
      </c>
    </row>
    <row r="480" spans="1:12">
      <c r="A480" s="2">
        <v>40980.916666666664</v>
      </c>
      <c r="B480" s="1">
        <v>9.4</v>
      </c>
      <c r="C480" s="1">
        <v>53</v>
      </c>
      <c r="D480" s="1">
        <v>0</v>
      </c>
      <c r="E480" s="1">
        <v>5.2</v>
      </c>
      <c r="F480" s="1">
        <v>0</v>
      </c>
      <c r="G480" s="5">
        <v>62.9</v>
      </c>
      <c r="H480" s="1">
        <v>1.2</v>
      </c>
      <c r="I480" s="1">
        <v>38</v>
      </c>
      <c r="J480" s="1">
        <v>0</v>
      </c>
      <c r="K480" s="1">
        <v>8.4</v>
      </c>
      <c r="L480" s="1">
        <v>0</v>
      </c>
    </row>
    <row r="481" spans="1:12">
      <c r="A481" s="2">
        <v>40980.958333333336</v>
      </c>
      <c r="B481" s="1">
        <v>9</v>
      </c>
      <c r="C481" s="1">
        <v>55</v>
      </c>
      <c r="D481" s="1">
        <v>0</v>
      </c>
      <c r="E481" s="1">
        <v>5.2</v>
      </c>
      <c r="F481" s="1">
        <v>0</v>
      </c>
      <c r="G481" s="5">
        <v>62.9</v>
      </c>
      <c r="H481" s="1">
        <v>0.6</v>
      </c>
      <c r="I481" s="1">
        <v>64</v>
      </c>
      <c r="J481" s="1">
        <v>0</v>
      </c>
      <c r="K481" s="1">
        <v>7.8</v>
      </c>
      <c r="L481" s="1">
        <v>0</v>
      </c>
    </row>
    <row r="482" spans="1:12">
      <c r="A482" s="2">
        <v>40981</v>
      </c>
      <c r="B482" s="1">
        <v>7.9</v>
      </c>
      <c r="C482" s="1">
        <v>59</v>
      </c>
      <c r="D482" s="1">
        <v>0</v>
      </c>
      <c r="E482" s="1">
        <v>5.2</v>
      </c>
      <c r="F482" s="1">
        <v>0</v>
      </c>
      <c r="G482" s="5">
        <v>62.9</v>
      </c>
      <c r="H482" s="1">
        <v>0.6</v>
      </c>
      <c r="I482" s="1">
        <v>43</v>
      </c>
      <c r="J482" s="1">
        <v>0</v>
      </c>
      <c r="K482" s="1">
        <v>6.3</v>
      </c>
      <c r="L482" s="1">
        <v>0</v>
      </c>
    </row>
    <row r="483" spans="1:12">
      <c r="A483" s="2">
        <v>40981.041666666664</v>
      </c>
      <c r="B483" s="1">
        <v>6.4</v>
      </c>
      <c r="C483" s="1">
        <v>64</v>
      </c>
      <c r="D483" s="1">
        <v>0</v>
      </c>
      <c r="E483" s="1">
        <v>5.2</v>
      </c>
      <c r="F483" s="1">
        <v>0</v>
      </c>
      <c r="G483" s="5">
        <v>62.9</v>
      </c>
      <c r="H483" s="1">
        <v>0.7</v>
      </c>
      <c r="I483" s="1">
        <v>343</v>
      </c>
      <c r="J483" s="1">
        <v>0</v>
      </c>
      <c r="K483" s="1">
        <v>4.8</v>
      </c>
      <c r="L483" s="1">
        <v>0</v>
      </c>
    </row>
    <row r="484" spans="1:12">
      <c r="A484" s="2">
        <v>40981.083333333336</v>
      </c>
      <c r="B484" s="1">
        <v>5.6</v>
      </c>
      <c r="C484" s="1">
        <v>66</v>
      </c>
      <c r="D484" s="1">
        <v>0</v>
      </c>
      <c r="E484" s="1">
        <v>5.2</v>
      </c>
      <c r="F484" s="1">
        <v>0</v>
      </c>
      <c r="G484" s="5">
        <v>62.9</v>
      </c>
      <c r="H484" s="1">
        <v>1.3</v>
      </c>
      <c r="I484" s="1">
        <v>73</v>
      </c>
      <c r="J484" s="1">
        <v>0</v>
      </c>
      <c r="K484" s="1">
        <v>4.7</v>
      </c>
      <c r="L484" s="1">
        <v>0</v>
      </c>
    </row>
    <row r="485" spans="1:12">
      <c r="A485" s="2">
        <v>40981.125</v>
      </c>
      <c r="B485" s="1">
        <v>5.8</v>
      </c>
      <c r="C485" s="1">
        <v>68</v>
      </c>
      <c r="D485" s="1">
        <v>0</v>
      </c>
      <c r="E485" s="1">
        <v>5.2</v>
      </c>
      <c r="F485" s="1">
        <v>0</v>
      </c>
      <c r="G485" s="5">
        <v>62.9</v>
      </c>
      <c r="H485" s="1">
        <v>0.7</v>
      </c>
      <c r="I485" s="1">
        <v>66</v>
      </c>
      <c r="J485" s="1">
        <v>0</v>
      </c>
      <c r="K485" s="1">
        <v>4</v>
      </c>
      <c r="L485" s="1">
        <v>0</v>
      </c>
    </row>
    <row r="486" spans="1:12">
      <c r="A486" s="2">
        <v>40981.166666666664</v>
      </c>
      <c r="B486" s="1">
        <v>4.5999999999999996</v>
      </c>
      <c r="C486" s="1">
        <v>74</v>
      </c>
      <c r="D486" s="1">
        <v>0</v>
      </c>
      <c r="E486" s="1">
        <v>5.2</v>
      </c>
      <c r="F486" s="1">
        <v>0</v>
      </c>
      <c r="G486" s="5">
        <v>62.9</v>
      </c>
      <c r="H486" s="1">
        <v>0.3</v>
      </c>
      <c r="I486" s="1">
        <v>77</v>
      </c>
      <c r="J486" s="1">
        <v>0</v>
      </c>
      <c r="K486" s="1">
        <v>2.5</v>
      </c>
      <c r="L486" s="1">
        <v>0</v>
      </c>
    </row>
    <row r="487" spans="1:12">
      <c r="A487" s="2">
        <v>40981.208333333336</v>
      </c>
      <c r="B487" s="1">
        <v>3.9</v>
      </c>
      <c r="C487" s="1">
        <v>73</v>
      </c>
      <c r="D487" s="1">
        <v>0</v>
      </c>
      <c r="E487" s="1">
        <v>5.2</v>
      </c>
      <c r="F487" s="1">
        <v>0</v>
      </c>
      <c r="G487" s="5">
        <v>62.9</v>
      </c>
      <c r="H487" s="1">
        <v>0.3</v>
      </c>
      <c r="I487" s="1">
        <v>12</v>
      </c>
      <c r="J487" s="1">
        <v>0</v>
      </c>
      <c r="K487" s="1">
        <v>2.1</v>
      </c>
      <c r="L487" s="1">
        <v>0</v>
      </c>
    </row>
    <row r="488" spans="1:12">
      <c r="A488" s="2">
        <v>40981.25</v>
      </c>
      <c r="B488" s="1">
        <v>3.6</v>
      </c>
      <c r="C488" s="1">
        <v>75</v>
      </c>
      <c r="D488" s="1">
        <v>0</v>
      </c>
      <c r="E488" s="1">
        <v>5.2</v>
      </c>
      <c r="F488" s="1">
        <v>0</v>
      </c>
      <c r="G488" s="5">
        <v>62.9</v>
      </c>
      <c r="H488" s="1">
        <v>0.3</v>
      </c>
      <c r="I488" s="1">
        <v>206</v>
      </c>
      <c r="J488" s="1">
        <v>0</v>
      </c>
      <c r="K488" s="1">
        <v>1.5</v>
      </c>
      <c r="L488" s="1">
        <v>0</v>
      </c>
    </row>
    <row r="489" spans="1:12">
      <c r="A489" s="2">
        <v>40981.291666666664</v>
      </c>
      <c r="B489" s="1">
        <v>3.2</v>
      </c>
      <c r="C489" s="1">
        <v>76</v>
      </c>
      <c r="D489" s="1">
        <v>0</v>
      </c>
      <c r="E489" s="1">
        <v>5.2</v>
      </c>
      <c r="F489" s="1">
        <v>0</v>
      </c>
      <c r="G489" s="5">
        <v>62.9</v>
      </c>
      <c r="H489" s="1">
        <v>0.4</v>
      </c>
      <c r="I489" s="1">
        <v>257</v>
      </c>
      <c r="J489" s="1">
        <v>0</v>
      </c>
      <c r="K489" s="1">
        <v>1.1000000000000001</v>
      </c>
      <c r="L489" s="1">
        <v>0</v>
      </c>
    </row>
    <row r="490" spans="1:12">
      <c r="A490" s="2">
        <v>40981.333333333336</v>
      </c>
      <c r="B490" s="1">
        <v>3.3</v>
      </c>
      <c r="C490" s="1">
        <v>74</v>
      </c>
      <c r="D490" s="1">
        <v>0</v>
      </c>
      <c r="E490" s="1">
        <v>5.2</v>
      </c>
      <c r="F490" s="1">
        <v>0</v>
      </c>
      <c r="G490" s="5">
        <v>62.9</v>
      </c>
      <c r="H490" s="1">
        <v>0.2</v>
      </c>
      <c r="I490" s="1">
        <v>73</v>
      </c>
      <c r="J490" s="1">
        <v>0.1</v>
      </c>
      <c r="K490" s="1">
        <v>1.8</v>
      </c>
      <c r="L490" s="1">
        <v>0</v>
      </c>
    </row>
    <row r="491" spans="1:12">
      <c r="A491" s="2">
        <v>40981.375</v>
      </c>
      <c r="B491" s="1">
        <v>6.5</v>
      </c>
      <c r="C491" s="1">
        <v>66</v>
      </c>
      <c r="D491" s="1">
        <v>0</v>
      </c>
      <c r="E491" s="1">
        <v>5.2</v>
      </c>
      <c r="F491" s="1">
        <v>0</v>
      </c>
      <c r="G491" s="5">
        <v>62.9</v>
      </c>
      <c r="H491" s="1">
        <v>0.4</v>
      </c>
      <c r="I491" s="1">
        <v>148</v>
      </c>
      <c r="J491" s="1">
        <v>0.7</v>
      </c>
      <c r="K491" s="1">
        <v>6.2</v>
      </c>
      <c r="L491" s="1">
        <v>0</v>
      </c>
    </row>
    <row r="492" spans="1:12">
      <c r="A492" s="2">
        <v>40981.416666666664</v>
      </c>
      <c r="B492" s="1">
        <v>8.6</v>
      </c>
      <c r="C492" s="1">
        <v>60</v>
      </c>
      <c r="D492" s="1">
        <v>0</v>
      </c>
      <c r="E492" s="1">
        <v>5.2</v>
      </c>
      <c r="F492" s="1">
        <v>0</v>
      </c>
      <c r="G492" s="5">
        <v>62.9</v>
      </c>
      <c r="H492" s="1">
        <v>0.9</v>
      </c>
      <c r="I492" s="1">
        <v>139</v>
      </c>
      <c r="J492" s="1">
        <v>1.4</v>
      </c>
      <c r="K492" s="1">
        <v>9</v>
      </c>
      <c r="L492" s="1">
        <v>0</v>
      </c>
    </row>
    <row r="493" spans="1:12">
      <c r="A493" s="2">
        <v>40981.458333333336</v>
      </c>
      <c r="B493" s="1">
        <v>10.199999999999999</v>
      </c>
      <c r="C493" s="1">
        <v>52</v>
      </c>
      <c r="D493" s="1">
        <v>0</v>
      </c>
      <c r="E493" s="1">
        <v>5.2</v>
      </c>
      <c r="F493" s="1">
        <v>0</v>
      </c>
      <c r="G493" s="5">
        <v>62.9</v>
      </c>
      <c r="H493" s="1">
        <v>1.8</v>
      </c>
      <c r="I493" s="1">
        <v>114</v>
      </c>
      <c r="J493" s="1">
        <v>1.9</v>
      </c>
      <c r="K493" s="1">
        <v>10.7</v>
      </c>
      <c r="L493" s="1">
        <v>0</v>
      </c>
    </row>
    <row r="494" spans="1:12">
      <c r="A494" s="2">
        <v>40981.5</v>
      </c>
      <c r="B494" s="1">
        <v>12.3</v>
      </c>
      <c r="C494" s="1">
        <v>38</v>
      </c>
      <c r="D494" s="1">
        <v>0</v>
      </c>
      <c r="E494" s="1">
        <v>5.2</v>
      </c>
      <c r="F494" s="1">
        <v>0</v>
      </c>
      <c r="G494" s="5">
        <v>62.9</v>
      </c>
      <c r="H494" s="1">
        <v>1.8</v>
      </c>
      <c r="I494" s="1">
        <v>103</v>
      </c>
      <c r="J494" s="1">
        <v>2.2999999999999998</v>
      </c>
      <c r="K494" s="1">
        <v>12.9</v>
      </c>
      <c r="L494" s="1">
        <v>0</v>
      </c>
    </row>
    <row r="495" spans="1:12">
      <c r="A495" s="2">
        <v>40981.541666666664</v>
      </c>
      <c r="B495" s="1">
        <v>14.5</v>
      </c>
      <c r="C495" s="1">
        <v>30</v>
      </c>
      <c r="D495" s="1">
        <v>0</v>
      </c>
      <c r="E495" s="1">
        <v>5.2</v>
      </c>
      <c r="F495" s="1">
        <v>0</v>
      </c>
      <c r="G495" s="5">
        <v>62.9</v>
      </c>
      <c r="H495" s="1">
        <v>1.8</v>
      </c>
      <c r="I495" s="1">
        <v>102</v>
      </c>
      <c r="J495" s="1">
        <v>2.5</v>
      </c>
      <c r="K495" s="1">
        <v>15</v>
      </c>
      <c r="L495" s="1">
        <v>0</v>
      </c>
    </row>
    <row r="496" spans="1:12">
      <c r="A496" s="2">
        <v>40981.583333333336</v>
      </c>
      <c r="B496" s="1">
        <v>16.7</v>
      </c>
      <c r="C496" s="1">
        <v>26</v>
      </c>
      <c r="D496" s="1">
        <v>0</v>
      </c>
      <c r="E496" s="1">
        <v>5.2</v>
      </c>
      <c r="F496" s="1">
        <v>0</v>
      </c>
      <c r="G496" s="5">
        <v>62.9</v>
      </c>
      <c r="H496" s="1">
        <v>3</v>
      </c>
      <c r="I496" s="1">
        <v>99</v>
      </c>
      <c r="J496" s="1">
        <v>2.5</v>
      </c>
      <c r="K496" s="1">
        <v>17.100000000000001</v>
      </c>
      <c r="L496" s="1">
        <v>0</v>
      </c>
    </row>
    <row r="497" spans="1:12">
      <c r="A497" s="2">
        <v>40981.625</v>
      </c>
      <c r="B497" s="1">
        <v>17.899999999999999</v>
      </c>
      <c r="C497" s="1">
        <v>31</v>
      </c>
      <c r="D497" s="1">
        <v>0</v>
      </c>
      <c r="E497" s="1">
        <v>5.2</v>
      </c>
      <c r="F497" s="1">
        <v>0</v>
      </c>
      <c r="G497" s="5">
        <v>62.9</v>
      </c>
      <c r="H497" s="1">
        <v>4</v>
      </c>
      <c r="I497" s="1">
        <v>103</v>
      </c>
      <c r="J497" s="1">
        <v>2</v>
      </c>
      <c r="K497" s="1">
        <v>18.399999999999999</v>
      </c>
      <c r="L497" s="1">
        <v>0</v>
      </c>
    </row>
    <row r="498" spans="1:12">
      <c r="A498" s="2">
        <v>40981.666666666664</v>
      </c>
      <c r="B498" s="1">
        <v>18</v>
      </c>
      <c r="C498" s="1">
        <v>32</v>
      </c>
      <c r="D498" s="1">
        <v>0</v>
      </c>
      <c r="E498" s="1">
        <v>5.2</v>
      </c>
      <c r="F498" s="1">
        <v>0</v>
      </c>
      <c r="G498" s="5">
        <v>62.9</v>
      </c>
      <c r="H498" s="1">
        <v>5</v>
      </c>
      <c r="I498" s="1">
        <v>99</v>
      </c>
      <c r="J498" s="1">
        <v>1.4</v>
      </c>
      <c r="K498" s="1">
        <v>18.399999999999999</v>
      </c>
      <c r="L498" s="1">
        <v>0</v>
      </c>
    </row>
    <row r="499" spans="1:12">
      <c r="A499" s="2">
        <v>40981.708333333336</v>
      </c>
      <c r="B499" s="1">
        <v>17.2</v>
      </c>
      <c r="C499" s="1">
        <v>35</v>
      </c>
      <c r="D499" s="1">
        <v>0</v>
      </c>
      <c r="E499" s="1">
        <v>5.2</v>
      </c>
      <c r="F499" s="1">
        <v>0</v>
      </c>
      <c r="G499" s="5">
        <v>62.9</v>
      </c>
      <c r="H499" s="1">
        <v>5.4</v>
      </c>
      <c r="I499" s="1">
        <v>99</v>
      </c>
      <c r="J499" s="1">
        <v>1</v>
      </c>
      <c r="K499" s="1">
        <v>17.399999999999999</v>
      </c>
      <c r="L499" s="1">
        <v>0</v>
      </c>
    </row>
    <row r="500" spans="1:12">
      <c r="A500" s="2">
        <v>40981.75</v>
      </c>
      <c r="B500" s="1">
        <v>15.7</v>
      </c>
      <c r="C500" s="1">
        <v>38</v>
      </c>
      <c r="D500" s="1">
        <v>0</v>
      </c>
      <c r="E500" s="1">
        <v>5.2</v>
      </c>
      <c r="F500" s="1">
        <v>0</v>
      </c>
      <c r="G500" s="5">
        <v>62.9</v>
      </c>
      <c r="H500" s="1">
        <v>5.0999999999999996</v>
      </c>
      <c r="I500" s="1">
        <v>92</v>
      </c>
      <c r="J500" s="1">
        <v>0.5</v>
      </c>
      <c r="K500" s="1">
        <v>15.7</v>
      </c>
      <c r="L500" s="1">
        <v>0</v>
      </c>
    </row>
    <row r="501" spans="1:12">
      <c r="A501" s="2">
        <v>40981.791666666664</v>
      </c>
      <c r="B501" s="1">
        <v>13.9</v>
      </c>
      <c r="C501" s="1">
        <v>40</v>
      </c>
      <c r="D501" s="1">
        <v>0</v>
      </c>
      <c r="E501" s="1">
        <v>5.2</v>
      </c>
      <c r="F501" s="1">
        <v>0</v>
      </c>
      <c r="G501" s="5">
        <v>62.9</v>
      </c>
      <c r="H501" s="1">
        <v>2.9</v>
      </c>
      <c r="I501" s="1">
        <v>67</v>
      </c>
      <c r="J501" s="1">
        <v>0</v>
      </c>
      <c r="K501" s="1">
        <v>13.7</v>
      </c>
      <c r="L501" s="1">
        <v>0</v>
      </c>
    </row>
    <row r="502" spans="1:12">
      <c r="A502" s="2">
        <v>40981.833333333336</v>
      </c>
      <c r="B502" s="1">
        <v>11.8</v>
      </c>
      <c r="C502" s="1">
        <v>47</v>
      </c>
      <c r="D502" s="1">
        <v>0</v>
      </c>
      <c r="E502" s="1">
        <v>5.2</v>
      </c>
      <c r="F502" s="1">
        <v>0</v>
      </c>
      <c r="G502" s="5">
        <v>62.9</v>
      </c>
      <c r="H502" s="1">
        <v>0.8</v>
      </c>
      <c r="I502" s="1">
        <v>45</v>
      </c>
      <c r="J502" s="1">
        <v>0</v>
      </c>
      <c r="K502" s="1">
        <v>11.1</v>
      </c>
      <c r="L502" s="1">
        <v>0</v>
      </c>
    </row>
    <row r="503" spans="1:12">
      <c r="A503" s="2">
        <v>40981.875</v>
      </c>
      <c r="B503" s="1">
        <v>10</v>
      </c>
      <c r="C503" s="1">
        <v>54</v>
      </c>
      <c r="D503" s="1">
        <v>0</v>
      </c>
      <c r="E503" s="1">
        <v>5.2</v>
      </c>
      <c r="F503" s="1">
        <v>0</v>
      </c>
      <c r="G503" s="5">
        <v>62.9</v>
      </c>
      <c r="H503" s="1">
        <v>0.8</v>
      </c>
      <c r="I503" s="1">
        <v>308</v>
      </c>
      <c r="J503" s="1">
        <v>0</v>
      </c>
      <c r="K503" s="1">
        <v>8.1999999999999993</v>
      </c>
      <c r="L503" s="1">
        <v>0</v>
      </c>
    </row>
    <row r="504" spans="1:12">
      <c r="A504" s="2">
        <v>40981.916666666664</v>
      </c>
      <c r="B504" s="1">
        <v>8.6999999999999993</v>
      </c>
      <c r="C504" s="1">
        <v>58</v>
      </c>
      <c r="D504" s="1">
        <v>0</v>
      </c>
      <c r="E504" s="1">
        <v>5.2</v>
      </c>
      <c r="F504" s="1">
        <v>0</v>
      </c>
      <c r="G504" s="5">
        <v>62.9</v>
      </c>
      <c r="H504" s="1">
        <v>1</v>
      </c>
      <c r="I504" s="1">
        <v>285</v>
      </c>
      <c r="J504" s="1">
        <v>0</v>
      </c>
      <c r="K504" s="1">
        <v>7</v>
      </c>
      <c r="L504" s="1">
        <v>0</v>
      </c>
    </row>
    <row r="505" spans="1:12">
      <c r="A505" s="2">
        <v>40981.958333333336</v>
      </c>
      <c r="B505" s="1">
        <v>7.7</v>
      </c>
      <c r="C505" s="1">
        <v>60</v>
      </c>
      <c r="D505" s="1">
        <v>0</v>
      </c>
      <c r="E505" s="1">
        <v>5.2</v>
      </c>
      <c r="F505" s="1">
        <v>0</v>
      </c>
      <c r="G505" s="5">
        <v>62.9</v>
      </c>
      <c r="H505" s="1">
        <v>0.8</v>
      </c>
      <c r="I505" s="1">
        <v>278</v>
      </c>
      <c r="J505" s="1">
        <v>0</v>
      </c>
      <c r="K505" s="1">
        <v>6.6</v>
      </c>
      <c r="L505" s="1">
        <v>0</v>
      </c>
    </row>
    <row r="506" spans="1:12">
      <c r="A506" s="2">
        <v>40982</v>
      </c>
      <c r="B506" s="1">
        <v>6.6</v>
      </c>
      <c r="C506" s="1">
        <v>63</v>
      </c>
      <c r="D506" s="1">
        <v>0</v>
      </c>
      <c r="E506" s="1">
        <v>5.2</v>
      </c>
      <c r="F506" s="1">
        <v>0</v>
      </c>
      <c r="G506" s="5">
        <v>62.9</v>
      </c>
      <c r="H506" s="1">
        <v>1</v>
      </c>
      <c r="I506" s="1">
        <v>280</v>
      </c>
      <c r="J506" s="1">
        <v>0</v>
      </c>
      <c r="K506" s="1">
        <v>5.3</v>
      </c>
      <c r="L506" s="1">
        <v>0</v>
      </c>
    </row>
    <row r="507" spans="1:12">
      <c r="A507" s="2">
        <v>40982.041666666664</v>
      </c>
      <c r="B507" s="1">
        <v>5.7</v>
      </c>
      <c r="C507" s="1">
        <v>66</v>
      </c>
      <c r="D507" s="1">
        <v>0</v>
      </c>
      <c r="E507" s="1">
        <v>5.2</v>
      </c>
      <c r="F507" s="1">
        <v>0</v>
      </c>
      <c r="G507" s="5">
        <v>62.9</v>
      </c>
      <c r="H507" s="1">
        <v>0.4</v>
      </c>
      <c r="I507" s="1">
        <v>278</v>
      </c>
      <c r="J507" s="1">
        <v>0</v>
      </c>
      <c r="K507" s="1">
        <v>4.2</v>
      </c>
      <c r="L507" s="1">
        <v>0</v>
      </c>
    </row>
    <row r="508" spans="1:12">
      <c r="A508" s="2">
        <v>40982.083333333336</v>
      </c>
      <c r="B508" s="1">
        <v>4.8</v>
      </c>
      <c r="C508" s="1">
        <v>71</v>
      </c>
      <c r="D508" s="1">
        <v>0</v>
      </c>
      <c r="E508" s="1">
        <v>5.2</v>
      </c>
      <c r="F508" s="1">
        <v>0</v>
      </c>
      <c r="G508" s="5">
        <v>62.9</v>
      </c>
      <c r="H508" s="1">
        <v>0.5</v>
      </c>
      <c r="I508" s="1">
        <v>271</v>
      </c>
      <c r="J508" s="1">
        <v>0</v>
      </c>
      <c r="K508" s="1">
        <v>3.3</v>
      </c>
      <c r="L508" s="1">
        <v>0</v>
      </c>
    </row>
    <row r="509" spans="1:12">
      <c r="A509" s="2">
        <v>40982.125</v>
      </c>
      <c r="B509" s="1">
        <v>4.4000000000000004</v>
      </c>
      <c r="C509" s="1">
        <v>73</v>
      </c>
      <c r="D509" s="1">
        <v>0</v>
      </c>
      <c r="E509" s="1">
        <v>5.2</v>
      </c>
      <c r="F509" s="1">
        <v>0</v>
      </c>
      <c r="G509" s="5">
        <v>62.9</v>
      </c>
      <c r="H509" s="1">
        <v>0.4</v>
      </c>
      <c r="I509" s="1">
        <v>112</v>
      </c>
      <c r="J509" s="1">
        <v>0</v>
      </c>
      <c r="K509" s="1">
        <v>2.7</v>
      </c>
      <c r="L509" s="1">
        <v>0</v>
      </c>
    </row>
    <row r="510" spans="1:12">
      <c r="A510" s="2">
        <v>40982.166666666664</v>
      </c>
      <c r="B510" s="1">
        <v>3.4</v>
      </c>
      <c r="C510" s="1">
        <v>78</v>
      </c>
      <c r="D510" s="1">
        <v>0</v>
      </c>
      <c r="E510" s="1">
        <v>5.2</v>
      </c>
      <c r="F510" s="1">
        <v>0</v>
      </c>
      <c r="G510" s="5">
        <v>62.9</v>
      </c>
      <c r="H510" s="1">
        <v>0.4</v>
      </c>
      <c r="I510" s="1">
        <v>306</v>
      </c>
      <c r="J510" s="1">
        <v>0</v>
      </c>
      <c r="K510" s="1">
        <v>2</v>
      </c>
      <c r="L510" s="1">
        <v>0</v>
      </c>
    </row>
    <row r="511" spans="1:12">
      <c r="A511" s="2">
        <v>40982.208333333336</v>
      </c>
      <c r="B511" s="1">
        <v>3.1</v>
      </c>
      <c r="C511" s="1">
        <v>79</v>
      </c>
      <c r="D511" s="1">
        <v>0</v>
      </c>
      <c r="E511" s="1">
        <v>5.2</v>
      </c>
      <c r="F511" s="1">
        <v>0</v>
      </c>
      <c r="G511" s="5">
        <v>62.9</v>
      </c>
      <c r="H511" s="1">
        <v>0.5</v>
      </c>
      <c r="I511" s="1">
        <v>159</v>
      </c>
      <c r="J511" s="1">
        <v>0</v>
      </c>
      <c r="K511" s="1">
        <v>1.6</v>
      </c>
      <c r="L511" s="1">
        <v>0</v>
      </c>
    </row>
    <row r="512" spans="1:12">
      <c r="A512" s="2">
        <v>40982.25</v>
      </c>
      <c r="B512" s="1">
        <v>2.2000000000000002</v>
      </c>
      <c r="C512" s="1">
        <v>84.4</v>
      </c>
      <c r="D512" s="1">
        <v>0</v>
      </c>
      <c r="E512" s="1">
        <v>5.2</v>
      </c>
      <c r="F512" s="1">
        <v>0</v>
      </c>
      <c r="G512" s="5">
        <v>62.9</v>
      </c>
      <c r="H512" s="1">
        <v>0.7</v>
      </c>
      <c r="I512" s="1">
        <v>275</v>
      </c>
      <c r="J512" s="1">
        <v>0</v>
      </c>
      <c r="K512" s="1">
        <v>0.9</v>
      </c>
      <c r="L512" s="1">
        <v>0</v>
      </c>
    </row>
    <row r="513" spans="1:12">
      <c r="A513" s="2">
        <v>40982.291666666664</v>
      </c>
      <c r="B513" s="1">
        <v>2</v>
      </c>
      <c r="C513" s="1">
        <v>86.7</v>
      </c>
      <c r="D513" s="1">
        <v>0</v>
      </c>
      <c r="E513" s="1">
        <v>5.2</v>
      </c>
      <c r="F513" s="1">
        <v>0</v>
      </c>
      <c r="G513" s="5">
        <v>62.9</v>
      </c>
      <c r="H513" s="1">
        <v>0.6</v>
      </c>
      <c r="I513" s="1">
        <v>96</v>
      </c>
      <c r="J513" s="1">
        <v>0</v>
      </c>
      <c r="K513" s="1">
        <v>0.8</v>
      </c>
      <c r="L513" s="1">
        <v>0</v>
      </c>
    </row>
    <row r="514" spans="1:12">
      <c r="A514" s="2">
        <v>40982.333333333336</v>
      </c>
      <c r="B514" s="1">
        <v>2.6</v>
      </c>
      <c r="C514" s="1">
        <v>81.099999999999994</v>
      </c>
      <c r="D514" s="1">
        <v>0</v>
      </c>
      <c r="E514" s="1">
        <v>5.2</v>
      </c>
      <c r="F514" s="1">
        <v>0</v>
      </c>
      <c r="G514" s="5">
        <v>62.9</v>
      </c>
      <c r="H514" s="1">
        <v>0.6</v>
      </c>
      <c r="I514" s="1">
        <v>259</v>
      </c>
      <c r="J514" s="1">
        <v>0.2</v>
      </c>
      <c r="K514" s="1">
        <v>2</v>
      </c>
      <c r="L514" s="1">
        <v>0</v>
      </c>
    </row>
    <row r="515" spans="1:12">
      <c r="A515" s="2">
        <v>40982.375</v>
      </c>
      <c r="B515" s="1">
        <v>5.8</v>
      </c>
      <c r="C515" s="1">
        <v>68</v>
      </c>
      <c r="D515" s="1">
        <v>0</v>
      </c>
      <c r="E515" s="1">
        <v>5.2</v>
      </c>
      <c r="F515" s="1">
        <v>0</v>
      </c>
      <c r="G515" s="5">
        <v>62.9</v>
      </c>
      <c r="H515" s="1">
        <v>1</v>
      </c>
      <c r="I515" s="1">
        <v>196</v>
      </c>
      <c r="J515" s="1">
        <v>0.8</v>
      </c>
      <c r="K515" s="1">
        <v>5.9</v>
      </c>
      <c r="L515" s="1">
        <v>0</v>
      </c>
    </row>
    <row r="516" spans="1:12">
      <c r="A516" s="2">
        <v>40982.416666666664</v>
      </c>
      <c r="B516" s="1">
        <v>9.1999999999999993</v>
      </c>
      <c r="C516" s="1">
        <v>57</v>
      </c>
      <c r="D516" s="1">
        <v>0</v>
      </c>
      <c r="E516" s="1">
        <v>5.2</v>
      </c>
      <c r="F516" s="1">
        <v>0</v>
      </c>
      <c r="G516" s="5">
        <v>62.9</v>
      </c>
      <c r="H516" s="1">
        <v>0.8</v>
      </c>
      <c r="I516" s="1">
        <v>206</v>
      </c>
      <c r="J516" s="1">
        <v>1.4</v>
      </c>
      <c r="K516" s="1">
        <v>9.6</v>
      </c>
      <c r="L516" s="1">
        <v>0</v>
      </c>
    </row>
    <row r="517" spans="1:12">
      <c r="A517" s="2">
        <v>40982.458333333336</v>
      </c>
      <c r="B517" s="1">
        <v>12</v>
      </c>
      <c r="C517" s="1">
        <v>44</v>
      </c>
      <c r="D517" s="1">
        <v>0</v>
      </c>
      <c r="E517" s="1">
        <v>5.2</v>
      </c>
      <c r="F517" s="1">
        <v>0</v>
      </c>
      <c r="G517" s="5">
        <v>62.9</v>
      </c>
      <c r="H517" s="1">
        <v>0.8</v>
      </c>
      <c r="I517" s="1">
        <v>271</v>
      </c>
      <c r="J517" s="1">
        <v>1.9</v>
      </c>
      <c r="K517" s="1">
        <v>12.4</v>
      </c>
      <c r="L517" s="1">
        <v>0</v>
      </c>
    </row>
    <row r="518" spans="1:12">
      <c r="A518" s="2">
        <v>40982.5</v>
      </c>
      <c r="B518" s="1">
        <v>13.8</v>
      </c>
      <c r="C518" s="1">
        <v>35</v>
      </c>
      <c r="D518" s="1">
        <v>0</v>
      </c>
      <c r="E518" s="1">
        <v>5.2</v>
      </c>
      <c r="F518" s="1">
        <v>0</v>
      </c>
      <c r="G518" s="5">
        <v>62.9</v>
      </c>
      <c r="H518" s="1">
        <v>1.4</v>
      </c>
      <c r="I518" s="1">
        <v>129</v>
      </c>
      <c r="J518" s="1">
        <v>2.2999999999999998</v>
      </c>
      <c r="K518" s="1">
        <v>14.4</v>
      </c>
      <c r="L518" s="1">
        <v>0</v>
      </c>
    </row>
    <row r="519" spans="1:12">
      <c r="A519" s="2">
        <v>40982.541666666664</v>
      </c>
      <c r="B519" s="1">
        <v>15.6</v>
      </c>
      <c r="C519" s="1">
        <v>29</v>
      </c>
      <c r="D519" s="1">
        <v>0</v>
      </c>
      <c r="E519" s="1">
        <v>5.2</v>
      </c>
      <c r="F519" s="1">
        <v>0</v>
      </c>
      <c r="G519" s="5">
        <v>62.9</v>
      </c>
      <c r="H519" s="1">
        <v>1.7</v>
      </c>
      <c r="I519" s="1">
        <v>111</v>
      </c>
      <c r="J519" s="1">
        <v>2.5</v>
      </c>
      <c r="K519" s="1">
        <v>16</v>
      </c>
      <c r="L519" s="1">
        <v>0</v>
      </c>
    </row>
    <row r="520" spans="1:12">
      <c r="A520" s="2">
        <v>40982.583333333336</v>
      </c>
      <c r="B520" s="1">
        <v>17.600000000000001</v>
      </c>
      <c r="C520" s="1">
        <v>25</v>
      </c>
      <c r="D520" s="1">
        <v>0</v>
      </c>
      <c r="E520" s="1">
        <v>5.2</v>
      </c>
      <c r="F520" s="1">
        <v>0</v>
      </c>
      <c r="G520" s="5">
        <v>62.9</v>
      </c>
      <c r="H520" s="1">
        <v>2.5</v>
      </c>
      <c r="I520" s="1">
        <v>95</v>
      </c>
      <c r="J520" s="1">
        <v>2.5</v>
      </c>
      <c r="K520" s="1">
        <v>17.899999999999999</v>
      </c>
      <c r="L520" s="1">
        <v>0</v>
      </c>
    </row>
    <row r="521" spans="1:12">
      <c r="A521" s="2">
        <v>40982.625</v>
      </c>
      <c r="B521" s="1">
        <v>18.8</v>
      </c>
      <c r="C521" s="1">
        <v>21</v>
      </c>
      <c r="D521" s="1">
        <v>0</v>
      </c>
      <c r="E521" s="1">
        <v>5.2</v>
      </c>
      <c r="F521" s="1">
        <v>0</v>
      </c>
      <c r="G521" s="5">
        <v>62.9</v>
      </c>
      <c r="H521" s="1">
        <v>3.1</v>
      </c>
      <c r="I521" s="1">
        <v>107</v>
      </c>
      <c r="J521" s="1">
        <v>2.1</v>
      </c>
      <c r="K521" s="1">
        <v>19.2</v>
      </c>
      <c r="L521" s="1">
        <v>0</v>
      </c>
    </row>
    <row r="522" spans="1:12">
      <c r="A522" s="2">
        <v>40982.666666666664</v>
      </c>
      <c r="B522" s="1">
        <v>19.3</v>
      </c>
      <c r="C522" s="1">
        <v>24</v>
      </c>
      <c r="D522" s="1">
        <v>0</v>
      </c>
      <c r="E522" s="1">
        <v>5.2</v>
      </c>
      <c r="F522" s="1">
        <v>0</v>
      </c>
      <c r="G522" s="5">
        <v>62.9</v>
      </c>
      <c r="H522" s="1">
        <v>3.1</v>
      </c>
      <c r="I522" s="1">
        <v>97</v>
      </c>
      <c r="J522" s="1">
        <v>1.4</v>
      </c>
      <c r="K522" s="1">
        <v>19.600000000000001</v>
      </c>
      <c r="L522" s="1">
        <v>0</v>
      </c>
    </row>
    <row r="523" spans="1:12">
      <c r="A523" s="2">
        <v>40982.708333333336</v>
      </c>
      <c r="B523" s="1">
        <v>18.899999999999999</v>
      </c>
      <c r="C523" s="1">
        <v>28</v>
      </c>
      <c r="D523" s="1">
        <v>0</v>
      </c>
      <c r="E523" s="1">
        <v>5.2</v>
      </c>
      <c r="F523" s="1">
        <v>0</v>
      </c>
      <c r="G523" s="5">
        <v>62.9</v>
      </c>
      <c r="H523" s="1">
        <v>2.7</v>
      </c>
      <c r="I523" s="1">
        <v>92</v>
      </c>
      <c r="J523" s="1">
        <v>1.1000000000000001</v>
      </c>
      <c r="K523" s="1">
        <v>19.100000000000001</v>
      </c>
      <c r="L523" s="1">
        <v>0</v>
      </c>
    </row>
    <row r="524" spans="1:12">
      <c r="A524" s="2">
        <v>40982.75</v>
      </c>
      <c r="B524" s="1">
        <v>17.2</v>
      </c>
      <c r="C524" s="1">
        <v>34</v>
      </c>
      <c r="D524" s="1">
        <v>0</v>
      </c>
      <c r="E524" s="1">
        <v>5.2</v>
      </c>
      <c r="F524" s="1">
        <v>0</v>
      </c>
      <c r="G524" s="5">
        <v>62.9</v>
      </c>
      <c r="H524" s="1">
        <v>2.2000000000000002</v>
      </c>
      <c r="I524" s="1">
        <v>54</v>
      </c>
      <c r="J524" s="1">
        <v>0.5</v>
      </c>
      <c r="K524" s="1">
        <v>17.100000000000001</v>
      </c>
      <c r="L524" s="1">
        <v>0</v>
      </c>
    </row>
    <row r="525" spans="1:12">
      <c r="A525" s="2">
        <v>40982.791666666664</v>
      </c>
      <c r="B525" s="1">
        <v>14.5</v>
      </c>
      <c r="C525" s="1">
        <v>41</v>
      </c>
      <c r="D525" s="1">
        <v>0</v>
      </c>
      <c r="E525" s="1">
        <v>5.2</v>
      </c>
      <c r="F525" s="1">
        <v>0</v>
      </c>
      <c r="G525" s="5">
        <v>62.9</v>
      </c>
      <c r="H525" s="1">
        <v>1.9</v>
      </c>
      <c r="I525" s="1">
        <v>49</v>
      </c>
      <c r="J525" s="1">
        <v>0</v>
      </c>
      <c r="K525" s="1">
        <v>14.1</v>
      </c>
      <c r="L525" s="1">
        <v>0</v>
      </c>
    </row>
    <row r="526" spans="1:12">
      <c r="A526" s="2">
        <v>40982.833333333336</v>
      </c>
      <c r="B526" s="1">
        <v>12.3</v>
      </c>
      <c r="C526" s="1">
        <v>44</v>
      </c>
      <c r="D526" s="1">
        <v>0</v>
      </c>
      <c r="E526" s="1">
        <v>5.2</v>
      </c>
      <c r="F526" s="1">
        <v>0</v>
      </c>
      <c r="G526" s="5">
        <v>62.9</v>
      </c>
      <c r="H526" s="1">
        <v>0.7</v>
      </c>
      <c r="I526" s="1">
        <v>221</v>
      </c>
      <c r="J526" s="1">
        <v>0</v>
      </c>
      <c r="K526" s="1">
        <v>11.2</v>
      </c>
      <c r="L526" s="1">
        <v>0</v>
      </c>
    </row>
    <row r="527" spans="1:12">
      <c r="A527" s="2">
        <v>40982.875</v>
      </c>
      <c r="B527" s="1">
        <v>10.3</v>
      </c>
      <c r="C527" s="1">
        <v>48</v>
      </c>
      <c r="D527" s="1">
        <v>0</v>
      </c>
      <c r="E527" s="1">
        <v>5.2</v>
      </c>
      <c r="F527" s="1">
        <v>0</v>
      </c>
      <c r="G527" s="5">
        <v>62.9</v>
      </c>
      <c r="H527" s="1">
        <v>0.7</v>
      </c>
      <c r="I527" s="1">
        <v>272</v>
      </c>
      <c r="J527" s="1">
        <v>0</v>
      </c>
      <c r="K527" s="1">
        <v>9.1</v>
      </c>
      <c r="L527" s="1">
        <v>0</v>
      </c>
    </row>
    <row r="528" spans="1:12">
      <c r="A528" s="2">
        <v>40982.916666666664</v>
      </c>
      <c r="B528" s="1">
        <v>9.1999999999999993</v>
      </c>
      <c r="C528" s="1">
        <v>52</v>
      </c>
      <c r="D528" s="1">
        <v>0</v>
      </c>
      <c r="E528" s="1">
        <v>5.2</v>
      </c>
      <c r="F528" s="1">
        <v>0</v>
      </c>
      <c r="G528" s="5">
        <v>62.9</v>
      </c>
      <c r="H528" s="1">
        <v>0.6</v>
      </c>
      <c r="I528" s="1">
        <v>294</v>
      </c>
      <c r="J528" s="1">
        <v>0</v>
      </c>
      <c r="K528" s="1">
        <v>7.8</v>
      </c>
      <c r="L528" s="1">
        <v>0</v>
      </c>
    </row>
    <row r="529" spans="1:12">
      <c r="A529" s="2">
        <v>40982.958333333336</v>
      </c>
      <c r="B529" s="1">
        <v>8.3000000000000007</v>
      </c>
      <c r="C529" s="1">
        <v>55</v>
      </c>
      <c r="D529" s="1">
        <v>0</v>
      </c>
      <c r="E529" s="1">
        <v>5.2</v>
      </c>
      <c r="F529" s="1">
        <v>0</v>
      </c>
      <c r="G529" s="5">
        <v>62.9</v>
      </c>
      <c r="H529" s="1">
        <v>0.5</v>
      </c>
      <c r="I529" s="1">
        <v>283</v>
      </c>
      <c r="J529" s="1">
        <v>0</v>
      </c>
      <c r="K529" s="1">
        <v>6.2</v>
      </c>
      <c r="L529" s="1">
        <v>0</v>
      </c>
    </row>
    <row r="530" spans="1:12">
      <c r="A530" s="2">
        <v>40983</v>
      </c>
      <c r="B530" s="1">
        <v>7.3</v>
      </c>
      <c r="C530" s="1">
        <v>57</v>
      </c>
      <c r="D530" s="1">
        <v>0</v>
      </c>
      <c r="E530" s="1">
        <v>5.2</v>
      </c>
      <c r="F530" s="1">
        <v>0</v>
      </c>
      <c r="G530" s="5">
        <v>62.9</v>
      </c>
      <c r="H530" s="1">
        <v>0.6</v>
      </c>
      <c r="I530" s="1">
        <v>274</v>
      </c>
      <c r="J530" s="1">
        <v>0</v>
      </c>
      <c r="K530" s="1">
        <v>5.6</v>
      </c>
      <c r="L530" s="1">
        <v>0</v>
      </c>
    </row>
    <row r="531" spans="1:12">
      <c r="A531" s="2">
        <v>40983.041666666664</v>
      </c>
      <c r="B531" s="1">
        <v>6.7</v>
      </c>
      <c r="C531" s="1">
        <v>60</v>
      </c>
      <c r="D531" s="1">
        <v>0</v>
      </c>
      <c r="E531" s="1">
        <v>5.2</v>
      </c>
      <c r="F531" s="1">
        <v>0</v>
      </c>
      <c r="G531" s="5">
        <v>62.9</v>
      </c>
      <c r="H531" s="1">
        <v>0.5</v>
      </c>
      <c r="I531" s="1">
        <v>269</v>
      </c>
      <c r="J531" s="1">
        <v>0</v>
      </c>
      <c r="K531" s="1">
        <v>5.3</v>
      </c>
      <c r="L531" s="1">
        <v>0</v>
      </c>
    </row>
    <row r="532" spans="1:12">
      <c r="A532" s="2">
        <v>40983.083333333336</v>
      </c>
      <c r="B532" s="1">
        <v>5.5</v>
      </c>
      <c r="C532" s="1">
        <v>69</v>
      </c>
      <c r="D532" s="1">
        <v>0</v>
      </c>
      <c r="E532" s="1">
        <v>5.2</v>
      </c>
      <c r="F532" s="1">
        <v>0</v>
      </c>
      <c r="G532" s="5">
        <v>62.9</v>
      </c>
      <c r="H532" s="1">
        <v>0.7</v>
      </c>
      <c r="I532" s="1">
        <v>22</v>
      </c>
      <c r="J532" s="1">
        <v>0</v>
      </c>
      <c r="K532" s="1">
        <v>4.0999999999999996</v>
      </c>
      <c r="L532" s="1">
        <v>0</v>
      </c>
    </row>
    <row r="533" spans="1:12">
      <c r="A533" s="2">
        <v>40983.125</v>
      </c>
      <c r="B533" s="1">
        <v>5.0999999999999996</v>
      </c>
      <c r="C533" s="1">
        <v>68</v>
      </c>
      <c r="D533" s="1">
        <v>0</v>
      </c>
      <c r="E533" s="1">
        <v>5.2</v>
      </c>
      <c r="F533" s="1">
        <v>0</v>
      </c>
      <c r="G533" s="5">
        <v>62.9</v>
      </c>
      <c r="H533" s="1">
        <v>0.5</v>
      </c>
      <c r="I533" s="1">
        <v>21</v>
      </c>
      <c r="J533" s="1">
        <v>0</v>
      </c>
      <c r="K533" s="1">
        <v>4</v>
      </c>
      <c r="L533" s="1">
        <v>0</v>
      </c>
    </row>
    <row r="534" spans="1:12">
      <c r="A534" s="2">
        <v>40983.166666666664</v>
      </c>
      <c r="B534" s="1">
        <v>4.5999999999999996</v>
      </c>
      <c r="C534" s="1">
        <v>66</v>
      </c>
      <c r="D534" s="1">
        <v>0</v>
      </c>
      <c r="E534" s="1">
        <v>5.2</v>
      </c>
      <c r="F534" s="1">
        <v>0</v>
      </c>
      <c r="G534" s="5">
        <v>62.9</v>
      </c>
      <c r="H534" s="1">
        <v>0.5</v>
      </c>
      <c r="I534" s="1">
        <v>261</v>
      </c>
      <c r="J534" s="1">
        <v>0</v>
      </c>
      <c r="K534" s="1">
        <v>3.4</v>
      </c>
      <c r="L534" s="1">
        <v>0</v>
      </c>
    </row>
    <row r="535" spans="1:12">
      <c r="A535" s="2">
        <v>40983.208333333336</v>
      </c>
      <c r="B535" s="1">
        <v>4.4000000000000004</v>
      </c>
      <c r="C535" s="1">
        <v>64</v>
      </c>
      <c r="D535" s="1">
        <v>0</v>
      </c>
      <c r="E535" s="1">
        <v>5.2</v>
      </c>
      <c r="F535" s="1">
        <v>0</v>
      </c>
      <c r="G535" s="5">
        <v>62.9</v>
      </c>
      <c r="H535" s="1">
        <v>0.6</v>
      </c>
      <c r="I535" s="1">
        <v>117</v>
      </c>
      <c r="J535" s="1">
        <v>0</v>
      </c>
      <c r="K535" s="1">
        <v>3</v>
      </c>
      <c r="L535" s="1">
        <v>0</v>
      </c>
    </row>
    <row r="536" spans="1:12">
      <c r="A536" s="2">
        <v>40983.25</v>
      </c>
      <c r="B536" s="1">
        <v>3.6</v>
      </c>
      <c r="C536" s="1">
        <v>67</v>
      </c>
      <c r="D536" s="1">
        <v>0</v>
      </c>
      <c r="E536" s="1">
        <v>5.2</v>
      </c>
      <c r="F536" s="1">
        <v>0</v>
      </c>
      <c r="G536" s="5">
        <v>62.9</v>
      </c>
      <c r="H536" s="1">
        <v>0.5</v>
      </c>
      <c r="I536" s="1">
        <v>24</v>
      </c>
      <c r="J536" s="1">
        <v>0</v>
      </c>
      <c r="K536" s="1">
        <v>2</v>
      </c>
      <c r="L536" s="1">
        <v>0</v>
      </c>
    </row>
    <row r="537" spans="1:12">
      <c r="A537" s="2">
        <v>40983.291666666664</v>
      </c>
      <c r="B537" s="1">
        <v>3</v>
      </c>
      <c r="C537" s="1">
        <v>67</v>
      </c>
      <c r="D537" s="1">
        <v>0</v>
      </c>
      <c r="E537" s="1">
        <v>5.2</v>
      </c>
      <c r="F537" s="1">
        <v>0</v>
      </c>
      <c r="G537" s="5">
        <v>62.9</v>
      </c>
      <c r="H537" s="1">
        <v>0.6</v>
      </c>
      <c r="I537" s="1">
        <v>288</v>
      </c>
      <c r="J537" s="1">
        <v>0</v>
      </c>
      <c r="K537" s="1">
        <v>1.4</v>
      </c>
      <c r="L537" s="1">
        <v>0</v>
      </c>
    </row>
    <row r="538" spans="1:12">
      <c r="A538" s="2">
        <v>40983.333333333336</v>
      </c>
      <c r="B538" s="1">
        <v>3.1</v>
      </c>
      <c r="C538" s="1">
        <v>69</v>
      </c>
      <c r="D538" s="1">
        <v>0</v>
      </c>
      <c r="E538" s="1">
        <v>5.2</v>
      </c>
      <c r="F538" s="1">
        <v>0</v>
      </c>
      <c r="G538" s="5">
        <v>62.9</v>
      </c>
      <c r="H538" s="1">
        <v>0.5</v>
      </c>
      <c r="I538" s="1">
        <v>271</v>
      </c>
      <c r="J538" s="1">
        <v>0.1</v>
      </c>
      <c r="K538" s="1">
        <v>2</v>
      </c>
      <c r="L538" s="1">
        <v>0</v>
      </c>
    </row>
    <row r="539" spans="1:12">
      <c r="A539" s="2">
        <v>40983.375</v>
      </c>
      <c r="B539" s="1">
        <v>6.8</v>
      </c>
      <c r="C539" s="1">
        <v>56</v>
      </c>
      <c r="D539" s="1">
        <v>0</v>
      </c>
      <c r="E539" s="1">
        <v>5.2</v>
      </c>
      <c r="F539" s="1">
        <v>0</v>
      </c>
      <c r="G539" s="5">
        <v>62.9</v>
      </c>
      <c r="H539" s="1">
        <v>0.5</v>
      </c>
      <c r="I539" s="1">
        <v>210</v>
      </c>
      <c r="J539" s="1">
        <v>0.8</v>
      </c>
      <c r="K539" s="1">
        <v>6.9</v>
      </c>
      <c r="L539" s="1">
        <v>0</v>
      </c>
    </row>
    <row r="540" spans="1:12">
      <c r="A540" s="2">
        <v>40983.416666666664</v>
      </c>
      <c r="B540" s="1">
        <v>10.4</v>
      </c>
      <c r="C540" s="1">
        <v>44</v>
      </c>
      <c r="D540" s="1">
        <v>0</v>
      </c>
      <c r="E540" s="1">
        <v>5.2</v>
      </c>
      <c r="F540" s="1">
        <v>0</v>
      </c>
      <c r="G540" s="5">
        <v>62.9</v>
      </c>
      <c r="H540" s="1">
        <v>0.6</v>
      </c>
      <c r="I540" s="1">
        <v>188</v>
      </c>
      <c r="J540" s="1">
        <v>1.4</v>
      </c>
      <c r="K540" s="1">
        <v>10.7</v>
      </c>
      <c r="L540" s="1">
        <v>0</v>
      </c>
    </row>
    <row r="541" spans="1:12">
      <c r="A541" s="2">
        <v>40983.458333333336</v>
      </c>
      <c r="B541" s="1">
        <v>12.9</v>
      </c>
      <c r="C541" s="1">
        <v>36</v>
      </c>
      <c r="D541" s="1">
        <v>0</v>
      </c>
      <c r="E541" s="1">
        <v>5.2</v>
      </c>
      <c r="F541" s="1">
        <v>0</v>
      </c>
      <c r="G541" s="5">
        <v>62.9</v>
      </c>
      <c r="H541" s="1">
        <v>1</v>
      </c>
      <c r="I541" s="1">
        <v>164</v>
      </c>
      <c r="J541" s="1">
        <v>2</v>
      </c>
      <c r="K541" s="1">
        <v>13.5</v>
      </c>
      <c r="L541" s="1">
        <v>0</v>
      </c>
    </row>
    <row r="542" spans="1:12">
      <c r="A542" s="2">
        <v>40983.5</v>
      </c>
      <c r="B542" s="1">
        <v>15.8</v>
      </c>
      <c r="C542" s="1">
        <v>27</v>
      </c>
      <c r="D542" s="1">
        <v>0</v>
      </c>
      <c r="E542" s="1">
        <v>5.2</v>
      </c>
      <c r="F542" s="1">
        <v>0</v>
      </c>
      <c r="G542" s="5">
        <v>62.9</v>
      </c>
      <c r="H542" s="1">
        <v>1.1000000000000001</v>
      </c>
      <c r="I542" s="1">
        <v>81</v>
      </c>
      <c r="J542" s="1">
        <v>2.4</v>
      </c>
      <c r="K542" s="1">
        <v>16.3</v>
      </c>
      <c r="L542" s="1">
        <v>0</v>
      </c>
    </row>
    <row r="543" spans="1:12">
      <c r="A543" s="2">
        <v>40983.541666666664</v>
      </c>
      <c r="B543" s="1">
        <v>17.399999999999999</v>
      </c>
      <c r="C543" s="1">
        <v>22</v>
      </c>
      <c r="D543" s="1">
        <v>0</v>
      </c>
      <c r="E543" s="1">
        <v>5.2</v>
      </c>
      <c r="F543" s="1">
        <v>0</v>
      </c>
      <c r="G543" s="5">
        <v>62.9</v>
      </c>
      <c r="H543" s="1">
        <v>1.4</v>
      </c>
      <c r="I543" s="1">
        <v>4</v>
      </c>
      <c r="J543" s="1">
        <v>2.5</v>
      </c>
      <c r="K543" s="1">
        <v>17.7</v>
      </c>
      <c r="L543" s="1">
        <v>0</v>
      </c>
    </row>
    <row r="544" spans="1:12">
      <c r="A544" s="2">
        <v>40983.583333333336</v>
      </c>
      <c r="B544" s="1">
        <v>18.8</v>
      </c>
      <c r="C544" s="1">
        <v>20</v>
      </c>
      <c r="D544" s="1">
        <v>0</v>
      </c>
      <c r="E544" s="1">
        <v>5.2</v>
      </c>
      <c r="F544" s="1">
        <v>0</v>
      </c>
      <c r="G544" s="5">
        <v>62.9</v>
      </c>
      <c r="H544" s="1">
        <v>1.9</v>
      </c>
      <c r="I544" s="1">
        <v>94</v>
      </c>
      <c r="J544" s="1">
        <v>2.5</v>
      </c>
      <c r="K544" s="1">
        <v>19.100000000000001</v>
      </c>
      <c r="L544" s="1">
        <v>0</v>
      </c>
    </row>
    <row r="545" spans="1:12">
      <c r="A545" s="2">
        <v>40983.625</v>
      </c>
      <c r="B545" s="1">
        <v>20.2</v>
      </c>
      <c r="C545" s="1">
        <v>16</v>
      </c>
      <c r="D545" s="1">
        <v>0</v>
      </c>
      <c r="E545" s="1">
        <v>5.2</v>
      </c>
      <c r="F545" s="1">
        <v>0</v>
      </c>
      <c r="G545" s="5">
        <v>62.9</v>
      </c>
      <c r="H545" s="1">
        <v>1.8</v>
      </c>
      <c r="I545" s="1">
        <v>101</v>
      </c>
      <c r="J545" s="1">
        <v>2.1</v>
      </c>
      <c r="K545" s="1">
        <v>20.3</v>
      </c>
      <c r="L545" s="1">
        <v>0</v>
      </c>
    </row>
    <row r="546" spans="1:12">
      <c r="A546" s="2">
        <v>40983.666666666664</v>
      </c>
      <c r="B546" s="1">
        <v>20.8</v>
      </c>
      <c r="C546" s="1">
        <v>22</v>
      </c>
      <c r="D546" s="1">
        <v>0</v>
      </c>
      <c r="E546" s="1">
        <v>5.2</v>
      </c>
      <c r="F546" s="1">
        <v>0</v>
      </c>
      <c r="G546" s="5">
        <v>62.9</v>
      </c>
      <c r="H546" s="1">
        <v>2.1</v>
      </c>
      <c r="I546" s="1">
        <v>82</v>
      </c>
      <c r="J546" s="1">
        <v>1.5</v>
      </c>
      <c r="K546" s="1">
        <v>21.1</v>
      </c>
      <c r="L546" s="1">
        <v>0</v>
      </c>
    </row>
    <row r="547" spans="1:12">
      <c r="A547" s="2">
        <v>40983.708333333336</v>
      </c>
      <c r="B547" s="1">
        <v>20.399999999999999</v>
      </c>
      <c r="C547" s="1">
        <v>26</v>
      </c>
      <c r="D547" s="1">
        <v>0</v>
      </c>
      <c r="E547" s="1">
        <v>5.2</v>
      </c>
      <c r="F547" s="1">
        <v>0</v>
      </c>
      <c r="G547" s="5">
        <v>62.9</v>
      </c>
      <c r="H547" s="1">
        <v>2.8</v>
      </c>
      <c r="I547" s="1">
        <v>95</v>
      </c>
      <c r="J547" s="1">
        <v>1.1000000000000001</v>
      </c>
      <c r="K547" s="1">
        <v>20.6</v>
      </c>
      <c r="L547" s="1">
        <v>0</v>
      </c>
    </row>
    <row r="548" spans="1:12">
      <c r="A548" s="2">
        <v>40983.75</v>
      </c>
      <c r="B548" s="1">
        <v>18.399999999999999</v>
      </c>
      <c r="C548" s="1">
        <v>33</v>
      </c>
      <c r="D548" s="1">
        <v>0</v>
      </c>
      <c r="E548" s="1">
        <v>5.2</v>
      </c>
      <c r="F548" s="1">
        <v>0</v>
      </c>
      <c r="G548" s="5">
        <v>62.9</v>
      </c>
      <c r="H548" s="1">
        <v>2.8</v>
      </c>
      <c r="I548" s="1">
        <v>72</v>
      </c>
      <c r="J548" s="1">
        <v>0.5</v>
      </c>
      <c r="K548" s="1">
        <v>18.399999999999999</v>
      </c>
      <c r="L548" s="1">
        <v>0</v>
      </c>
    </row>
    <row r="549" spans="1:12">
      <c r="A549" s="2">
        <v>40983.791666666664</v>
      </c>
      <c r="B549" s="1">
        <v>15.4</v>
      </c>
      <c r="C549" s="1">
        <v>41</v>
      </c>
      <c r="D549" s="1">
        <v>0</v>
      </c>
      <c r="E549" s="1">
        <v>5.2</v>
      </c>
      <c r="F549" s="1">
        <v>0</v>
      </c>
      <c r="G549" s="5">
        <v>62.9</v>
      </c>
      <c r="H549" s="1">
        <v>2.1</v>
      </c>
      <c r="I549" s="1">
        <v>66</v>
      </c>
      <c r="J549" s="1">
        <v>0</v>
      </c>
      <c r="K549" s="1">
        <v>15.1</v>
      </c>
      <c r="L549" s="1">
        <v>0</v>
      </c>
    </row>
    <row r="550" spans="1:12">
      <c r="A550" s="2">
        <v>40983.833333333336</v>
      </c>
      <c r="B550" s="1">
        <v>13.6</v>
      </c>
      <c r="C550" s="1">
        <v>49</v>
      </c>
      <c r="D550" s="1">
        <v>0</v>
      </c>
      <c r="E550" s="1">
        <v>5.2</v>
      </c>
      <c r="F550" s="1">
        <v>0</v>
      </c>
      <c r="G550" s="5">
        <v>62.9</v>
      </c>
      <c r="H550" s="1">
        <v>0.9</v>
      </c>
      <c r="I550" s="1">
        <v>173</v>
      </c>
      <c r="J550" s="1">
        <v>0</v>
      </c>
      <c r="K550" s="1">
        <v>12.6</v>
      </c>
      <c r="L550" s="1">
        <v>0</v>
      </c>
    </row>
    <row r="551" spans="1:12">
      <c r="A551" s="2">
        <v>40983.875</v>
      </c>
      <c r="B551" s="1">
        <v>11.6</v>
      </c>
      <c r="C551" s="1">
        <v>51</v>
      </c>
      <c r="D551" s="1">
        <v>0</v>
      </c>
      <c r="E551" s="1">
        <v>5.2</v>
      </c>
      <c r="F551" s="1">
        <v>0</v>
      </c>
      <c r="G551" s="5">
        <v>62.9</v>
      </c>
      <c r="H551" s="1">
        <v>1.2</v>
      </c>
      <c r="I551" s="1">
        <v>340</v>
      </c>
      <c r="J551" s="1">
        <v>0</v>
      </c>
      <c r="K551" s="1">
        <v>10.4</v>
      </c>
      <c r="L551" s="1">
        <v>0</v>
      </c>
    </row>
    <row r="552" spans="1:12">
      <c r="A552" s="2">
        <v>40983.916666666664</v>
      </c>
      <c r="B552" s="1">
        <v>9.6999999999999993</v>
      </c>
      <c r="C552" s="1">
        <v>55</v>
      </c>
      <c r="D552" s="1">
        <v>0</v>
      </c>
      <c r="E552" s="1">
        <v>5.2</v>
      </c>
      <c r="F552" s="1">
        <v>0</v>
      </c>
      <c r="G552" s="5">
        <v>62.9</v>
      </c>
      <c r="H552" s="1">
        <v>1.3</v>
      </c>
      <c r="I552" s="1">
        <v>292</v>
      </c>
      <c r="J552" s="1">
        <v>0</v>
      </c>
      <c r="K552" s="1">
        <v>8.5</v>
      </c>
      <c r="L552" s="1">
        <v>0</v>
      </c>
    </row>
    <row r="553" spans="1:12">
      <c r="A553" s="2">
        <v>40983.958333333336</v>
      </c>
      <c r="B553" s="1">
        <v>9.1999999999999993</v>
      </c>
      <c r="C553" s="1">
        <v>57</v>
      </c>
      <c r="D553" s="1">
        <v>0</v>
      </c>
      <c r="E553" s="1">
        <v>5.2</v>
      </c>
      <c r="F553" s="1">
        <v>0</v>
      </c>
      <c r="G553" s="5">
        <v>62.9</v>
      </c>
      <c r="H553" s="1">
        <v>1</v>
      </c>
      <c r="I553" s="1">
        <v>287</v>
      </c>
      <c r="J553" s="1">
        <v>0</v>
      </c>
      <c r="K553" s="1">
        <v>7.9</v>
      </c>
      <c r="L553" s="1">
        <v>0</v>
      </c>
    </row>
    <row r="554" spans="1:12">
      <c r="A554" s="2">
        <v>40984</v>
      </c>
      <c r="B554" s="1">
        <v>8.6</v>
      </c>
      <c r="C554" s="1">
        <v>60</v>
      </c>
      <c r="D554" s="1">
        <v>0</v>
      </c>
      <c r="E554" s="1">
        <v>5.2</v>
      </c>
      <c r="F554" s="1">
        <v>0</v>
      </c>
      <c r="G554" s="5">
        <v>62.9</v>
      </c>
      <c r="H554" s="1">
        <v>0.8</v>
      </c>
      <c r="I554" s="1">
        <v>276</v>
      </c>
      <c r="J554" s="1">
        <v>0</v>
      </c>
      <c r="K554" s="1">
        <v>7.2</v>
      </c>
      <c r="L554" s="1">
        <v>0</v>
      </c>
    </row>
    <row r="555" spans="1:12">
      <c r="A555" s="2">
        <v>40984.041666666664</v>
      </c>
      <c r="B555" s="1">
        <v>7.1</v>
      </c>
      <c r="C555" s="1">
        <v>67</v>
      </c>
      <c r="D555" s="1">
        <v>0</v>
      </c>
      <c r="E555" s="1">
        <v>5.2</v>
      </c>
      <c r="F555" s="1">
        <v>0</v>
      </c>
      <c r="G555" s="5">
        <v>62.9</v>
      </c>
      <c r="H555" s="1">
        <v>0.4</v>
      </c>
      <c r="I555" s="1">
        <v>312</v>
      </c>
      <c r="J555" s="1">
        <v>0</v>
      </c>
      <c r="K555" s="1">
        <v>5.5</v>
      </c>
      <c r="L555" s="1">
        <v>0</v>
      </c>
    </row>
    <row r="556" spans="1:12">
      <c r="A556" s="2">
        <v>40984.083333333336</v>
      </c>
      <c r="B556" s="1">
        <v>6.8</v>
      </c>
      <c r="C556" s="1">
        <v>66</v>
      </c>
      <c r="D556" s="1">
        <v>0</v>
      </c>
      <c r="E556" s="1">
        <v>5.2</v>
      </c>
      <c r="F556" s="1">
        <v>0</v>
      </c>
      <c r="G556" s="5">
        <v>62.9</v>
      </c>
      <c r="H556" s="1">
        <v>0.3</v>
      </c>
      <c r="I556" s="1">
        <v>72</v>
      </c>
      <c r="J556" s="1">
        <v>0</v>
      </c>
      <c r="K556" s="1">
        <v>5</v>
      </c>
      <c r="L556" s="1">
        <v>0</v>
      </c>
    </row>
    <row r="557" spans="1:12">
      <c r="A557" s="2">
        <v>40984.125</v>
      </c>
      <c r="B557" s="1">
        <v>5.0999999999999996</v>
      </c>
      <c r="C557" s="1">
        <v>73</v>
      </c>
      <c r="D557" s="1">
        <v>0</v>
      </c>
      <c r="E557" s="1">
        <v>5.2</v>
      </c>
      <c r="F557" s="1">
        <v>0</v>
      </c>
      <c r="G557" s="5">
        <v>62.9</v>
      </c>
      <c r="H557" s="1">
        <v>0.4</v>
      </c>
      <c r="I557" s="1">
        <v>142</v>
      </c>
      <c r="J557" s="1">
        <v>0</v>
      </c>
      <c r="K557" s="1">
        <v>3.7</v>
      </c>
      <c r="L557" s="1">
        <v>0</v>
      </c>
    </row>
    <row r="558" spans="1:12">
      <c r="A558" s="2">
        <v>40984.166666666664</v>
      </c>
      <c r="B558" s="1">
        <v>5.6</v>
      </c>
      <c r="C558" s="1">
        <v>70</v>
      </c>
      <c r="D558" s="1">
        <v>0</v>
      </c>
      <c r="E558" s="1">
        <v>5.2</v>
      </c>
      <c r="F558" s="1">
        <v>0</v>
      </c>
      <c r="G558" s="5">
        <v>62.9</v>
      </c>
      <c r="H558" s="1">
        <v>0.2</v>
      </c>
      <c r="I558" s="1">
        <v>317</v>
      </c>
      <c r="J558" s="1">
        <v>0</v>
      </c>
      <c r="K558" s="1">
        <v>4</v>
      </c>
      <c r="L558" s="1">
        <v>0</v>
      </c>
    </row>
    <row r="559" spans="1:12">
      <c r="A559" s="2">
        <v>40984.208333333336</v>
      </c>
      <c r="B559" s="1">
        <v>4.7</v>
      </c>
      <c r="C559" s="1">
        <v>75</v>
      </c>
      <c r="D559" s="1">
        <v>0</v>
      </c>
      <c r="E559" s="1">
        <v>5.2</v>
      </c>
      <c r="F559" s="1">
        <v>0</v>
      </c>
      <c r="G559" s="5">
        <v>62.9</v>
      </c>
      <c r="H559" s="1">
        <v>0.1</v>
      </c>
      <c r="I559" s="1">
        <v>303</v>
      </c>
      <c r="J559" s="1">
        <v>0</v>
      </c>
      <c r="K559" s="1">
        <v>3.1</v>
      </c>
      <c r="L559" s="1">
        <v>0</v>
      </c>
    </row>
    <row r="560" spans="1:12">
      <c r="A560" s="2">
        <v>40984.25</v>
      </c>
      <c r="B560" s="1">
        <v>4.3</v>
      </c>
      <c r="C560" s="1">
        <v>72</v>
      </c>
      <c r="D560" s="1">
        <v>0</v>
      </c>
      <c r="E560" s="1">
        <v>5.2</v>
      </c>
      <c r="F560" s="1">
        <v>0</v>
      </c>
      <c r="G560" s="5">
        <v>62.9</v>
      </c>
      <c r="H560" s="1">
        <v>0.2</v>
      </c>
      <c r="I560" s="1">
        <v>159</v>
      </c>
      <c r="J560" s="1">
        <v>0</v>
      </c>
      <c r="K560" s="1">
        <v>2.5</v>
      </c>
      <c r="L560" s="1">
        <v>0</v>
      </c>
    </row>
    <row r="561" spans="1:12">
      <c r="A561" s="2">
        <v>40984.291666666664</v>
      </c>
      <c r="B561" s="1">
        <v>3.2</v>
      </c>
      <c r="C561" s="1">
        <v>72</v>
      </c>
      <c r="D561" s="1">
        <v>0</v>
      </c>
      <c r="E561" s="1">
        <v>5.2</v>
      </c>
      <c r="F561" s="1">
        <v>0</v>
      </c>
      <c r="G561" s="5">
        <v>62.9</v>
      </c>
      <c r="H561" s="1">
        <v>0.3</v>
      </c>
      <c r="I561" s="1">
        <v>283</v>
      </c>
      <c r="J561" s="1">
        <v>0</v>
      </c>
      <c r="K561" s="1">
        <v>1.6</v>
      </c>
      <c r="L561" s="1">
        <v>0</v>
      </c>
    </row>
    <row r="562" spans="1:12">
      <c r="A562" s="2">
        <v>40984.333333333336</v>
      </c>
      <c r="B562" s="1">
        <v>3.6</v>
      </c>
      <c r="C562" s="1">
        <v>76</v>
      </c>
      <c r="D562" s="1">
        <v>0</v>
      </c>
      <c r="E562" s="1">
        <v>5.2</v>
      </c>
      <c r="F562" s="1">
        <v>0</v>
      </c>
      <c r="G562" s="5">
        <v>62.9</v>
      </c>
      <c r="H562" s="1">
        <v>0.1</v>
      </c>
      <c r="I562" s="1">
        <v>157</v>
      </c>
      <c r="J562" s="1">
        <v>0.1</v>
      </c>
      <c r="K562" s="1">
        <v>2.6</v>
      </c>
      <c r="L562" s="1">
        <v>0</v>
      </c>
    </row>
    <row r="563" spans="1:12">
      <c r="A563" s="2">
        <v>40984.375</v>
      </c>
      <c r="B563" s="1">
        <v>6.5</v>
      </c>
      <c r="C563" s="1">
        <v>67</v>
      </c>
      <c r="D563" s="1">
        <v>0</v>
      </c>
      <c r="E563" s="1">
        <v>5.2</v>
      </c>
      <c r="F563" s="1">
        <v>0</v>
      </c>
      <c r="G563" s="5">
        <v>62.9</v>
      </c>
      <c r="H563" s="1">
        <v>0.4</v>
      </c>
      <c r="I563" s="1">
        <v>234</v>
      </c>
      <c r="J563" s="1">
        <v>0.7</v>
      </c>
      <c r="K563" s="1">
        <v>6.4</v>
      </c>
      <c r="L563" s="1">
        <v>0</v>
      </c>
    </row>
    <row r="564" spans="1:12">
      <c r="A564" s="2">
        <v>40984.416666666664</v>
      </c>
      <c r="B564" s="1">
        <v>9.3000000000000007</v>
      </c>
      <c r="C564" s="1">
        <v>63</v>
      </c>
      <c r="D564" s="1">
        <v>0</v>
      </c>
      <c r="E564" s="1">
        <v>5.2</v>
      </c>
      <c r="F564" s="1">
        <v>0</v>
      </c>
      <c r="G564" s="5">
        <v>62.9</v>
      </c>
      <c r="H564" s="1">
        <v>0.8</v>
      </c>
      <c r="I564" s="1">
        <v>205</v>
      </c>
      <c r="J564" s="1">
        <v>1.3</v>
      </c>
      <c r="K564" s="1">
        <v>9.9</v>
      </c>
      <c r="L564" s="1">
        <v>0</v>
      </c>
    </row>
    <row r="565" spans="1:12">
      <c r="A565" s="2">
        <v>40984.458333333336</v>
      </c>
      <c r="B565" s="1">
        <v>11.9</v>
      </c>
      <c r="C565" s="1">
        <v>51</v>
      </c>
      <c r="D565" s="1">
        <v>0</v>
      </c>
      <c r="E565" s="1">
        <v>5.2</v>
      </c>
      <c r="F565" s="1">
        <v>0</v>
      </c>
      <c r="G565" s="5">
        <v>62.9</v>
      </c>
      <c r="H565" s="1">
        <v>1.1000000000000001</v>
      </c>
      <c r="I565" s="1">
        <v>140</v>
      </c>
      <c r="J565" s="1">
        <v>1.9</v>
      </c>
      <c r="K565" s="1">
        <v>12.4</v>
      </c>
      <c r="L565" s="1">
        <v>0</v>
      </c>
    </row>
    <row r="566" spans="1:12">
      <c r="A566" s="2">
        <v>40984.5</v>
      </c>
      <c r="B566" s="1">
        <v>13.9</v>
      </c>
      <c r="C566" s="1">
        <v>42</v>
      </c>
      <c r="D566" s="1">
        <v>0</v>
      </c>
      <c r="E566" s="1">
        <v>5.2</v>
      </c>
      <c r="F566" s="1">
        <v>0</v>
      </c>
      <c r="G566" s="5">
        <v>62.9</v>
      </c>
      <c r="H566" s="1">
        <v>1.4</v>
      </c>
      <c r="I566" s="1">
        <v>113</v>
      </c>
      <c r="J566" s="1">
        <v>2.2000000000000002</v>
      </c>
      <c r="K566" s="1">
        <v>14.4</v>
      </c>
      <c r="L566" s="1">
        <v>0</v>
      </c>
    </row>
    <row r="567" spans="1:12">
      <c r="A567" s="2">
        <v>40984.541666666664</v>
      </c>
      <c r="B567" s="1">
        <v>15.8</v>
      </c>
      <c r="C567" s="1">
        <v>36</v>
      </c>
      <c r="D567" s="1">
        <v>0</v>
      </c>
      <c r="E567" s="1">
        <v>5.2</v>
      </c>
      <c r="F567" s="1">
        <v>0</v>
      </c>
      <c r="G567" s="5">
        <v>62.9</v>
      </c>
      <c r="H567" s="1">
        <v>1.5</v>
      </c>
      <c r="I567" s="1">
        <v>110</v>
      </c>
      <c r="J567" s="1">
        <v>2.4</v>
      </c>
      <c r="K567" s="1">
        <v>16.100000000000001</v>
      </c>
      <c r="L567" s="1">
        <v>0</v>
      </c>
    </row>
    <row r="568" spans="1:12">
      <c r="A568" s="2">
        <v>40984.583333333336</v>
      </c>
      <c r="B568" s="1">
        <v>17.899999999999999</v>
      </c>
      <c r="C568" s="1">
        <v>29</v>
      </c>
      <c r="D568" s="1">
        <v>0</v>
      </c>
      <c r="E568" s="1">
        <v>5.2</v>
      </c>
      <c r="F568" s="1">
        <v>0</v>
      </c>
      <c r="G568" s="5">
        <v>62.9</v>
      </c>
      <c r="H568" s="1">
        <v>1.7</v>
      </c>
      <c r="I568" s="1">
        <v>88</v>
      </c>
      <c r="J568" s="1">
        <v>2.4</v>
      </c>
      <c r="K568" s="1">
        <v>18</v>
      </c>
      <c r="L568" s="1">
        <v>0</v>
      </c>
    </row>
    <row r="569" spans="1:12">
      <c r="A569" s="2">
        <v>40984.625</v>
      </c>
      <c r="B569" s="1">
        <v>19.2</v>
      </c>
      <c r="C569" s="1">
        <v>29</v>
      </c>
      <c r="D569" s="1">
        <v>0</v>
      </c>
      <c r="E569" s="1">
        <v>5.2</v>
      </c>
      <c r="F569" s="1">
        <v>0</v>
      </c>
      <c r="G569" s="5">
        <v>62.9</v>
      </c>
      <c r="H569" s="1">
        <v>2</v>
      </c>
      <c r="I569" s="1">
        <v>91</v>
      </c>
      <c r="J569" s="1">
        <v>2</v>
      </c>
      <c r="K569" s="1">
        <v>19.399999999999999</v>
      </c>
      <c r="L569" s="1">
        <v>0</v>
      </c>
    </row>
    <row r="570" spans="1:12">
      <c r="A570" s="2">
        <v>40984.666666666664</v>
      </c>
      <c r="B570" s="1">
        <v>20.100000000000001</v>
      </c>
      <c r="C570" s="1">
        <v>29</v>
      </c>
      <c r="D570" s="1">
        <v>0</v>
      </c>
      <c r="E570" s="1">
        <v>5.2</v>
      </c>
      <c r="F570" s="1">
        <v>0</v>
      </c>
      <c r="G570" s="5">
        <v>62.9</v>
      </c>
      <c r="H570" s="1">
        <v>2.1</v>
      </c>
      <c r="I570" s="1">
        <v>83</v>
      </c>
      <c r="J570" s="1">
        <v>1.4</v>
      </c>
      <c r="K570" s="1">
        <v>20.399999999999999</v>
      </c>
      <c r="L570" s="1">
        <v>0</v>
      </c>
    </row>
    <row r="571" spans="1:12">
      <c r="A571" s="2">
        <v>40984.708333333336</v>
      </c>
      <c r="B571" s="1">
        <v>19.8</v>
      </c>
      <c r="C571" s="1">
        <v>30</v>
      </c>
      <c r="D571" s="1">
        <v>0</v>
      </c>
      <c r="E571" s="1">
        <v>5.2</v>
      </c>
      <c r="F571" s="1">
        <v>0</v>
      </c>
      <c r="G571" s="5">
        <v>62.9</v>
      </c>
      <c r="H571" s="1">
        <v>3.5</v>
      </c>
      <c r="I571" s="1">
        <v>94</v>
      </c>
      <c r="J571" s="1">
        <v>0.9</v>
      </c>
      <c r="K571" s="1">
        <v>20</v>
      </c>
      <c r="L571" s="1">
        <v>0</v>
      </c>
    </row>
    <row r="572" spans="1:12">
      <c r="A572" s="2">
        <v>40984.75</v>
      </c>
      <c r="B572" s="1">
        <v>17.899999999999999</v>
      </c>
      <c r="C572" s="1">
        <v>33</v>
      </c>
      <c r="D572" s="1">
        <v>0</v>
      </c>
      <c r="E572" s="1">
        <v>5.2</v>
      </c>
      <c r="F572" s="1">
        <v>0</v>
      </c>
      <c r="G572" s="5">
        <v>62.9</v>
      </c>
      <c r="H572" s="1">
        <v>4</v>
      </c>
      <c r="I572" s="1">
        <v>92</v>
      </c>
      <c r="J572" s="1">
        <v>0.4</v>
      </c>
      <c r="K572" s="1">
        <v>17.899999999999999</v>
      </c>
      <c r="L572" s="1">
        <v>0</v>
      </c>
    </row>
    <row r="573" spans="1:12">
      <c r="A573" s="2">
        <v>40984.791666666664</v>
      </c>
      <c r="B573" s="1">
        <v>15.8</v>
      </c>
      <c r="C573" s="1">
        <v>38</v>
      </c>
      <c r="D573" s="1">
        <v>0</v>
      </c>
      <c r="E573" s="1">
        <v>5.2</v>
      </c>
      <c r="F573" s="1">
        <v>0</v>
      </c>
      <c r="G573" s="5">
        <v>62.9</v>
      </c>
      <c r="H573" s="1">
        <v>2.8</v>
      </c>
      <c r="I573" s="1">
        <v>72</v>
      </c>
      <c r="J573" s="1">
        <v>0</v>
      </c>
      <c r="K573" s="1">
        <v>15.6</v>
      </c>
      <c r="L573" s="1">
        <v>0</v>
      </c>
    </row>
    <row r="574" spans="1:12">
      <c r="A574" s="2">
        <v>40984.833333333336</v>
      </c>
      <c r="B574" s="1">
        <v>14.2</v>
      </c>
      <c r="C574" s="1">
        <v>42</v>
      </c>
      <c r="D574" s="1">
        <v>0</v>
      </c>
      <c r="E574" s="1">
        <v>5.2</v>
      </c>
      <c r="F574" s="1">
        <v>0</v>
      </c>
      <c r="G574" s="5">
        <v>62.9</v>
      </c>
      <c r="H574" s="1">
        <v>2.1</v>
      </c>
      <c r="I574" s="1">
        <v>69</v>
      </c>
      <c r="J574" s="1">
        <v>0</v>
      </c>
      <c r="K574" s="1">
        <v>13.7</v>
      </c>
      <c r="L574" s="1">
        <v>0</v>
      </c>
    </row>
    <row r="575" spans="1:12">
      <c r="A575" s="2">
        <v>40984.875</v>
      </c>
      <c r="B575" s="1">
        <v>11.7</v>
      </c>
      <c r="C575" s="1">
        <v>50</v>
      </c>
      <c r="D575" s="1">
        <v>0</v>
      </c>
      <c r="E575" s="1">
        <v>5.2</v>
      </c>
      <c r="F575" s="1">
        <v>0</v>
      </c>
      <c r="G575" s="5">
        <v>62.9</v>
      </c>
      <c r="H575" s="1">
        <v>1.2</v>
      </c>
      <c r="I575" s="1">
        <v>229</v>
      </c>
      <c r="J575" s="1">
        <v>0</v>
      </c>
      <c r="K575" s="1">
        <v>10.8</v>
      </c>
      <c r="L575" s="1">
        <v>0</v>
      </c>
    </row>
    <row r="576" spans="1:12">
      <c r="A576" s="2">
        <v>40984.916666666664</v>
      </c>
      <c r="B576" s="1">
        <v>10.8</v>
      </c>
      <c r="C576" s="1">
        <v>52</v>
      </c>
      <c r="D576" s="1">
        <v>0</v>
      </c>
      <c r="E576" s="1">
        <v>5.2</v>
      </c>
      <c r="F576" s="1">
        <v>0</v>
      </c>
      <c r="G576" s="5">
        <v>62.9</v>
      </c>
      <c r="H576" s="1">
        <v>1.3</v>
      </c>
      <c r="I576" s="1">
        <v>313</v>
      </c>
      <c r="J576" s="1">
        <v>0</v>
      </c>
      <c r="K576" s="1">
        <v>9.8000000000000007</v>
      </c>
      <c r="L576" s="1">
        <v>0</v>
      </c>
    </row>
    <row r="577" spans="1:12">
      <c r="A577" s="2">
        <v>40984.958333333336</v>
      </c>
      <c r="B577" s="1">
        <v>9.8000000000000007</v>
      </c>
      <c r="C577" s="1">
        <v>56</v>
      </c>
      <c r="D577" s="1">
        <v>0</v>
      </c>
      <c r="E577" s="1">
        <v>5.2</v>
      </c>
      <c r="F577" s="1">
        <v>0</v>
      </c>
      <c r="G577" s="5">
        <v>62.9</v>
      </c>
      <c r="H577" s="1">
        <v>1.1000000000000001</v>
      </c>
      <c r="I577" s="1">
        <v>297</v>
      </c>
      <c r="J577" s="1">
        <v>0</v>
      </c>
      <c r="K577" s="1">
        <v>8.4</v>
      </c>
      <c r="L577" s="1">
        <v>0</v>
      </c>
    </row>
    <row r="578" spans="1:12">
      <c r="A578" s="2">
        <v>40985</v>
      </c>
      <c r="B578" s="1">
        <v>8.8000000000000007</v>
      </c>
      <c r="C578" s="1">
        <v>59</v>
      </c>
      <c r="D578" s="1">
        <v>0</v>
      </c>
      <c r="E578" s="1">
        <v>5.2</v>
      </c>
      <c r="F578" s="1">
        <v>0</v>
      </c>
      <c r="G578" s="5">
        <v>62.9</v>
      </c>
      <c r="H578" s="1">
        <v>1.2</v>
      </c>
      <c r="I578" s="1">
        <v>287</v>
      </c>
      <c r="J578" s="1">
        <v>0</v>
      </c>
      <c r="K578" s="1">
        <v>7.4</v>
      </c>
      <c r="L578" s="1">
        <v>0</v>
      </c>
    </row>
    <row r="579" spans="1:12">
      <c r="A579" s="2">
        <v>40985.041666666664</v>
      </c>
      <c r="B579" s="1">
        <v>8.1</v>
      </c>
      <c r="C579" s="1">
        <v>61</v>
      </c>
      <c r="D579" s="1">
        <v>0</v>
      </c>
      <c r="E579" s="1">
        <v>5.2</v>
      </c>
      <c r="F579" s="1">
        <v>0</v>
      </c>
      <c r="G579" s="5">
        <v>62.9</v>
      </c>
      <c r="H579" s="1">
        <v>1</v>
      </c>
      <c r="I579" s="1">
        <v>286</v>
      </c>
      <c r="J579" s="1">
        <v>0</v>
      </c>
      <c r="K579" s="1">
        <v>6.8</v>
      </c>
      <c r="L579" s="1">
        <v>0</v>
      </c>
    </row>
    <row r="580" spans="1:12">
      <c r="A580" s="2">
        <v>40985.083333333336</v>
      </c>
      <c r="B580" s="1">
        <v>7.4</v>
      </c>
      <c r="C580" s="1">
        <v>64</v>
      </c>
      <c r="D580" s="1">
        <v>0</v>
      </c>
      <c r="E580" s="1">
        <v>5.2</v>
      </c>
      <c r="F580" s="1">
        <v>0</v>
      </c>
      <c r="G580" s="5">
        <v>62.9</v>
      </c>
      <c r="H580" s="1">
        <v>0.4</v>
      </c>
      <c r="I580" s="1">
        <v>26</v>
      </c>
      <c r="J580" s="1">
        <v>0</v>
      </c>
      <c r="K580" s="1">
        <v>5.7</v>
      </c>
      <c r="L580" s="1">
        <v>0</v>
      </c>
    </row>
    <row r="581" spans="1:12">
      <c r="A581" s="2">
        <v>40985.125</v>
      </c>
      <c r="B581" s="1">
        <v>6.1</v>
      </c>
      <c r="C581" s="1">
        <v>68</v>
      </c>
      <c r="D581" s="1">
        <v>0</v>
      </c>
      <c r="E581" s="1">
        <v>5.2</v>
      </c>
      <c r="F581" s="1">
        <v>0</v>
      </c>
      <c r="G581" s="5">
        <v>62.9</v>
      </c>
      <c r="H581" s="1">
        <v>0.6</v>
      </c>
      <c r="I581" s="1">
        <v>280</v>
      </c>
      <c r="J581" s="1">
        <v>0</v>
      </c>
      <c r="K581" s="1">
        <v>4.5999999999999996</v>
      </c>
      <c r="L581" s="1">
        <v>0</v>
      </c>
    </row>
    <row r="582" spans="1:12">
      <c r="A582" s="2">
        <v>40985.166666666664</v>
      </c>
      <c r="B582" s="1">
        <v>5.7</v>
      </c>
      <c r="C582" s="1">
        <v>68</v>
      </c>
      <c r="D582" s="1">
        <v>0</v>
      </c>
      <c r="E582" s="1">
        <v>5.2</v>
      </c>
      <c r="F582" s="1">
        <v>0</v>
      </c>
      <c r="G582" s="5">
        <v>62.9</v>
      </c>
      <c r="H582" s="1">
        <v>0.4</v>
      </c>
      <c r="I582" s="1">
        <v>188</v>
      </c>
      <c r="J582" s="1">
        <v>0</v>
      </c>
      <c r="K582" s="1">
        <v>3.9</v>
      </c>
      <c r="L582" s="1">
        <v>0</v>
      </c>
    </row>
    <row r="583" spans="1:12">
      <c r="A583" s="2">
        <v>40985.208333333336</v>
      </c>
      <c r="B583" s="1">
        <v>4.5999999999999996</v>
      </c>
      <c r="C583" s="1">
        <v>72</v>
      </c>
      <c r="D583" s="1">
        <v>0</v>
      </c>
      <c r="E583" s="1">
        <v>5.2</v>
      </c>
      <c r="F583" s="1">
        <v>0</v>
      </c>
      <c r="G583" s="5">
        <v>62.9</v>
      </c>
      <c r="H583" s="1">
        <v>0.4</v>
      </c>
      <c r="I583" s="1">
        <v>239</v>
      </c>
      <c r="J583" s="1">
        <v>0</v>
      </c>
      <c r="K583" s="1">
        <v>3.2</v>
      </c>
      <c r="L583" s="1">
        <v>0</v>
      </c>
    </row>
    <row r="584" spans="1:12">
      <c r="A584" s="2">
        <v>40985.25</v>
      </c>
      <c r="B584" s="1">
        <v>5</v>
      </c>
      <c r="C584" s="1">
        <v>70</v>
      </c>
      <c r="D584" s="1">
        <v>0</v>
      </c>
      <c r="E584" s="1">
        <v>5.2</v>
      </c>
      <c r="F584" s="1">
        <v>0</v>
      </c>
      <c r="G584" s="5">
        <v>62.9</v>
      </c>
      <c r="H584" s="1">
        <v>0.2</v>
      </c>
      <c r="I584" s="1">
        <v>357</v>
      </c>
      <c r="J584" s="1">
        <v>0</v>
      </c>
      <c r="K584" s="1">
        <v>3.6</v>
      </c>
      <c r="L584" s="1">
        <v>0</v>
      </c>
    </row>
    <row r="585" spans="1:12">
      <c r="A585" s="2">
        <v>40985.291666666664</v>
      </c>
      <c r="B585" s="1">
        <v>4</v>
      </c>
      <c r="C585" s="1">
        <v>73</v>
      </c>
      <c r="D585" s="1">
        <v>0</v>
      </c>
      <c r="E585" s="1">
        <v>5.2</v>
      </c>
      <c r="F585" s="1">
        <v>0</v>
      </c>
      <c r="G585" s="5">
        <v>62.9</v>
      </c>
      <c r="H585" s="1">
        <v>0.1</v>
      </c>
      <c r="I585" s="1">
        <v>31</v>
      </c>
      <c r="J585" s="1">
        <v>0</v>
      </c>
      <c r="K585" s="1">
        <v>2.7</v>
      </c>
      <c r="L585" s="1">
        <v>0</v>
      </c>
    </row>
    <row r="586" spans="1:12">
      <c r="A586" s="2">
        <v>40985.333333333336</v>
      </c>
      <c r="B586" s="1">
        <v>4.0999999999999996</v>
      </c>
      <c r="C586" s="1">
        <v>74</v>
      </c>
      <c r="D586" s="1">
        <v>0</v>
      </c>
      <c r="E586" s="1">
        <v>5.2</v>
      </c>
      <c r="F586" s="1">
        <v>0</v>
      </c>
      <c r="G586" s="5">
        <v>62.9</v>
      </c>
      <c r="H586" s="1">
        <v>0.2</v>
      </c>
      <c r="I586" s="1">
        <v>216</v>
      </c>
      <c r="J586" s="1">
        <v>0.1</v>
      </c>
      <c r="K586" s="1">
        <v>3.2</v>
      </c>
      <c r="L586" s="1">
        <v>0</v>
      </c>
    </row>
    <row r="587" spans="1:12">
      <c r="A587" s="2">
        <v>40985.375</v>
      </c>
      <c r="B587" s="1">
        <v>6.7</v>
      </c>
      <c r="C587" s="1">
        <v>68</v>
      </c>
      <c r="D587" s="1">
        <v>0</v>
      </c>
      <c r="E587" s="1">
        <v>5.2</v>
      </c>
      <c r="F587" s="1">
        <v>0</v>
      </c>
      <c r="G587" s="5">
        <v>62.9</v>
      </c>
      <c r="H587" s="1">
        <v>0.2</v>
      </c>
      <c r="I587" s="1">
        <v>231</v>
      </c>
      <c r="J587" s="1">
        <v>0.6</v>
      </c>
      <c r="K587" s="1">
        <v>6.6</v>
      </c>
      <c r="L587" s="1">
        <v>0</v>
      </c>
    </row>
    <row r="588" spans="1:12">
      <c r="A588" s="2">
        <v>40985.416666666664</v>
      </c>
      <c r="B588" s="1">
        <v>9.6999999999999993</v>
      </c>
      <c r="C588" s="1">
        <v>59</v>
      </c>
      <c r="D588" s="1">
        <v>0</v>
      </c>
      <c r="E588" s="1">
        <v>5.2</v>
      </c>
      <c r="F588" s="1">
        <v>0</v>
      </c>
      <c r="G588" s="5">
        <v>62.9</v>
      </c>
      <c r="H588" s="1">
        <v>0.6</v>
      </c>
      <c r="I588" s="1">
        <v>148</v>
      </c>
      <c r="J588" s="1">
        <v>1.2</v>
      </c>
      <c r="K588" s="1">
        <v>9.9</v>
      </c>
      <c r="L588" s="1">
        <v>0</v>
      </c>
    </row>
    <row r="589" spans="1:12">
      <c r="A589" s="2">
        <v>40985.458333333336</v>
      </c>
      <c r="B589" s="1">
        <v>11.1</v>
      </c>
      <c r="C589" s="1">
        <v>53</v>
      </c>
      <c r="D589" s="1">
        <v>0</v>
      </c>
      <c r="E589" s="1">
        <v>5.2</v>
      </c>
      <c r="F589" s="1">
        <v>0</v>
      </c>
      <c r="G589" s="5">
        <v>62.9</v>
      </c>
      <c r="H589" s="1">
        <v>1.4</v>
      </c>
      <c r="I589" s="1">
        <v>112</v>
      </c>
      <c r="J589" s="1">
        <v>1.8</v>
      </c>
      <c r="K589" s="1">
        <v>11.5</v>
      </c>
      <c r="L589" s="1">
        <v>0</v>
      </c>
    </row>
    <row r="590" spans="1:12">
      <c r="A590" s="2">
        <v>40985.5</v>
      </c>
      <c r="B590" s="1">
        <v>13.1</v>
      </c>
      <c r="C590" s="1">
        <v>46</v>
      </c>
      <c r="D590" s="1">
        <v>0</v>
      </c>
      <c r="E590" s="1">
        <v>5.2</v>
      </c>
      <c r="F590" s="1">
        <v>0</v>
      </c>
      <c r="G590" s="5">
        <v>62.9</v>
      </c>
      <c r="H590" s="1">
        <v>1.5</v>
      </c>
      <c r="I590" s="1">
        <v>109</v>
      </c>
      <c r="J590" s="1">
        <v>2.1</v>
      </c>
      <c r="K590" s="1">
        <v>13.6</v>
      </c>
      <c r="L590" s="1">
        <v>0</v>
      </c>
    </row>
    <row r="591" spans="1:12">
      <c r="A591" s="2">
        <v>40985.541666666664</v>
      </c>
      <c r="B591" s="1">
        <v>14.8</v>
      </c>
      <c r="C591" s="1">
        <v>41</v>
      </c>
      <c r="D591" s="1">
        <v>0</v>
      </c>
      <c r="E591" s="1">
        <v>5.2</v>
      </c>
      <c r="F591" s="1">
        <v>0</v>
      </c>
      <c r="G591" s="5">
        <v>62.9</v>
      </c>
      <c r="H591" s="1">
        <v>1.7</v>
      </c>
      <c r="I591" s="1">
        <v>112</v>
      </c>
      <c r="J591" s="1">
        <v>2.2000000000000002</v>
      </c>
      <c r="K591" s="1">
        <v>15.2</v>
      </c>
      <c r="L591" s="1">
        <v>0</v>
      </c>
    </row>
    <row r="592" spans="1:12">
      <c r="A592" s="2">
        <v>40985.583333333336</v>
      </c>
      <c r="B592" s="1">
        <v>16.2</v>
      </c>
      <c r="C592" s="1">
        <v>40</v>
      </c>
      <c r="D592" s="1">
        <v>0</v>
      </c>
      <c r="E592" s="1">
        <v>5.2</v>
      </c>
      <c r="F592" s="1">
        <v>0</v>
      </c>
      <c r="G592" s="5">
        <v>62.9</v>
      </c>
      <c r="H592" s="1">
        <v>2.9</v>
      </c>
      <c r="I592" s="1">
        <v>77</v>
      </c>
      <c r="J592" s="1">
        <v>2</v>
      </c>
      <c r="K592" s="1">
        <v>16.7</v>
      </c>
      <c r="L592" s="1">
        <v>0</v>
      </c>
    </row>
    <row r="593" spans="1:12">
      <c r="A593" s="2">
        <v>40985.625</v>
      </c>
      <c r="B593" s="1">
        <v>17.399999999999999</v>
      </c>
      <c r="C593" s="1">
        <v>37</v>
      </c>
      <c r="D593" s="1">
        <v>0</v>
      </c>
      <c r="E593" s="1">
        <v>5.2</v>
      </c>
      <c r="F593" s="1">
        <v>0</v>
      </c>
      <c r="G593" s="5">
        <v>62.9</v>
      </c>
      <c r="H593" s="1">
        <v>3.4</v>
      </c>
      <c r="I593" s="1">
        <v>97</v>
      </c>
      <c r="J593" s="1">
        <v>1.4</v>
      </c>
      <c r="K593" s="1">
        <v>17.8</v>
      </c>
      <c r="L593" s="1">
        <v>0</v>
      </c>
    </row>
    <row r="594" spans="1:12">
      <c r="A594" s="2">
        <v>40985.666666666664</v>
      </c>
      <c r="B594" s="1">
        <v>18</v>
      </c>
      <c r="C594" s="1">
        <v>31</v>
      </c>
      <c r="D594" s="1">
        <v>0</v>
      </c>
      <c r="E594" s="1">
        <v>5.2</v>
      </c>
      <c r="F594" s="1">
        <v>0</v>
      </c>
      <c r="G594" s="5">
        <v>62.9</v>
      </c>
      <c r="H594" s="1">
        <v>3.3</v>
      </c>
      <c r="I594" s="1">
        <v>112</v>
      </c>
      <c r="J594" s="1">
        <v>1</v>
      </c>
      <c r="K594" s="1">
        <v>18.3</v>
      </c>
      <c r="L594" s="1">
        <v>0</v>
      </c>
    </row>
    <row r="595" spans="1:12">
      <c r="A595" s="2">
        <v>40985.708333333336</v>
      </c>
      <c r="B595" s="1">
        <v>17.3</v>
      </c>
      <c r="C595" s="1">
        <v>29</v>
      </c>
      <c r="D595" s="1">
        <v>0</v>
      </c>
      <c r="E595" s="1">
        <v>5.2</v>
      </c>
      <c r="F595" s="1">
        <v>0</v>
      </c>
      <c r="G595" s="5">
        <v>62.9</v>
      </c>
      <c r="H595" s="1">
        <v>1.3</v>
      </c>
      <c r="I595" s="1">
        <v>38</v>
      </c>
      <c r="J595" s="1">
        <v>0.4</v>
      </c>
      <c r="K595" s="1">
        <v>17.399999999999999</v>
      </c>
      <c r="L595" s="1">
        <v>0</v>
      </c>
    </row>
    <row r="596" spans="1:12">
      <c r="A596" s="2">
        <v>40985.75</v>
      </c>
      <c r="B596" s="1">
        <v>16</v>
      </c>
      <c r="C596" s="1">
        <v>34</v>
      </c>
      <c r="D596" s="1">
        <v>0</v>
      </c>
      <c r="E596" s="1">
        <v>5.2</v>
      </c>
      <c r="F596" s="1">
        <v>0</v>
      </c>
      <c r="G596" s="5">
        <v>62.9</v>
      </c>
      <c r="H596" s="1">
        <v>3.9</v>
      </c>
      <c r="I596" s="1">
        <v>89</v>
      </c>
      <c r="J596" s="1">
        <v>0.3</v>
      </c>
      <c r="K596" s="1">
        <v>16</v>
      </c>
      <c r="L596" s="1">
        <v>0</v>
      </c>
    </row>
    <row r="597" spans="1:12">
      <c r="A597" s="2">
        <v>40985.791666666664</v>
      </c>
      <c r="B597" s="1">
        <v>13.5</v>
      </c>
      <c r="C597" s="1">
        <v>44</v>
      </c>
      <c r="D597" s="1">
        <v>0</v>
      </c>
      <c r="E597" s="1">
        <v>5.2</v>
      </c>
      <c r="F597" s="1">
        <v>0</v>
      </c>
      <c r="G597" s="5">
        <v>62.9</v>
      </c>
      <c r="H597" s="1">
        <v>2.9</v>
      </c>
      <c r="I597" s="1">
        <v>75</v>
      </c>
      <c r="J597" s="1">
        <v>0</v>
      </c>
      <c r="K597" s="1">
        <v>13.3</v>
      </c>
      <c r="L597" s="1">
        <v>0</v>
      </c>
    </row>
    <row r="598" spans="1:12">
      <c r="A598" s="2">
        <v>40985.833333333336</v>
      </c>
      <c r="B598" s="1">
        <v>11.8</v>
      </c>
      <c r="C598" s="1">
        <v>47</v>
      </c>
      <c r="D598" s="1">
        <v>0</v>
      </c>
      <c r="E598" s="1">
        <v>5.2</v>
      </c>
      <c r="F598" s="1">
        <v>0</v>
      </c>
      <c r="G598" s="5">
        <v>62.9</v>
      </c>
      <c r="H598" s="1">
        <v>1.4</v>
      </c>
      <c r="I598" s="1">
        <v>194</v>
      </c>
      <c r="J598" s="1">
        <v>0</v>
      </c>
      <c r="K598" s="1">
        <v>11</v>
      </c>
      <c r="L598" s="1">
        <v>0</v>
      </c>
    </row>
    <row r="599" spans="1:12">
      <c r="A599" s="2">
        <v>40985.875</v>
      </c>
      <c r="B599" s="1">
        <v>10.7</v>
      </c>
      <c r="C599" s="1">
        <v>48</v>
      </c>
      <c r="D599" s="1">
        <v>0</v>
      </c>
      <c r="E599" s="1">
        <v>5.2</v>
      </c>
      <c r="F599" s="1">
        <v>0</v>
      </c>
      <c r="G599" s="5">
        <v>62.9</v>
      </c>
      <c r="H599" s="1">
        <v>1</v>
      </c>
      <c r="I599" s="1">
        <v>223</v>
      </c>
      <c r="J599" s="1">
        <v>0</v>
      </c>
      <c r="K599" s="1">
        <v>10.1</v>
      </c>
      <c r="L599" s="1">
        <v>0</v>
      </c>
    </row>
    <row r="600" spans="1:12">
      <c r="A600" s="2">
        <v>40985.916666666664</v>
      </c>
      <c r="B600" s="1">
        <v>9.1</v>
      </c>
      <c r="C600" s="1">
        <v>53</v>
      </c>
      <c r="D600" s="1">
        <v>0</v>
      </c>
      <c r="E600" s="1">
        <v>5.2</v>
      </c>
      <c r="F600" s="1">
        <v>0</v>
      </c>
      <c r="G600" s="5">
        <v>62.9</v>
      </c>
      <c r="H600" s="1">
        <v>0.8</v>
      </c>
      <c r="I600" s="1">
        <v>340</v>
      </c>
      <c r="J600" s="1">
        <v>0</v>
      </c>
      <c r="K600" s="1">
        <v>7.6</v>
      </c>
      <c r="L600" s="1">
        <v>0</v>
      </c>
    </row>
    <row r="601" spans="1:12">
      <c r="A601" s="2">
        <v>40985.958333333336</v>
      </c>
      <c r="B601" s="1">
        <v>8.4</v>
      </c>
      <c r="C601" s="1">
        <v>54</v>
      </c>
      <c r="D601" s="1">
        <v>0</v>
      </c>
      <c r="E601" s="1">
        <v>5.2</v>
      </c>
      <c r="F601" s="1">
        <v>0</v>
      </c>
      <c r="G601" s="5">
        <v>62.9</v>
      </c>
      <c r="H601" s="1">
        <v>1.1000000000000001</v>
      </c>
      <c r="I601" s="1">
        <v>311</v>
      </c>
      <c r="J601" s="1">
        <v>0</v>
      </c>
      <c r="K601" s="1">
        <v>7.4</v>
      </c>
      <c r="L601" s="1">
        <v>0</v>
      </c>
    </row>
    <row r="602" spans="1:12">
      <c r="A602" s="2">
        <v>40986</v>
      </c>
      <c r="B602" s="1">
        <v>7.5</v>
      </c>
      <c r="C602" s="1">
        <v>57</v>
      </c>
      <c r="D602" s="1">
        <v>0</v>
      </c>
      <c r="E602" s="1">
        <v>5.2</v>
      </c>
      <c r="F602" s="1">
        <v>0</v>
      </c>
      <c r="G602" s="5">
        <v>62.9</v>
      </c>
      <c r="H602" s="1">
        <v>1.1000000000000001</v>
      </c>
      <c r="I602" s="1">
        <v>312</v>
      </c>
      <c r="J602" s="1">
        <v>0</v>
      </c>
      <c r="K602" s="1">
        <v>6.3</v>
      </c>
      <c r="L602" s="1">
        <v>0</v>
      </c>
    </row>
    <row r="603" spans="1:12">
      <c r="A603" s="2">
        <v>40986.041666666664</v>
      </c>
      <c r="B603" s="1">
        <v>6.7</v>
      </c>
      <c r="C603" s="1">
        <v>61</v>
      </c>
      <c r="D603" s="1">
        <v>0</v>
      </c>
      <c r="E603" s="1">
        <v>5.2</v>
      </c>
      <c r="F603" s="1">
        <v>0</v>
      </c>
      <c r="G603" s="5">
        <v>62.9</v>
      </c>
      <c r="H603" s="1">
        <v>1</v>
      </c>
      <c r="I603" s="1">
        <v>324</v>
      </c>
      <c r="J603" s="1">
        <v>0</v>
      </c>
      <c r="K603" s="1">
        <v>5.0999999999999996</v>
      </c>
      <c r="L603" s="1">
        <v>0</v>
      </c>
    </row>
    <row r="604" spans="1:12">
      <c r="A604" s="2">
        <v>40986.083333333336</v>
      </c>
      <c r="B604" s="1">
        <v>6.1</v>
      </c>
      <c r="C604" s="1">
        <v>64</v>
      </c>
      <c r="D604" s="1">
        <v>0</v>
      </c>
      <c r="E604" s="1">
        <v>5.2</v>
      </c>
      <c r="F604" s="1">
        <v>0</v>
      </c>
      <c r="G604" s="5">
        <v>62.9</v>
      </c>
      <c r="H604" s="1">
        <v>0.5</v>
      </c>
      <c r="I604" s="1">
        <v>357</v>
      </c>
      <c r="J604" s="1">
        <v>0</v>
      </c>
      <c r="K604" s="1">
        <v>4.8</v>
      </c>
      <c r="L604" s="1">
        <v>0</v>
      </c>
    </row>
    <row r="605" spans="1:12">
      <c r="A605" s="2">
        <v>40986.125</v>
      </c>
      <c r="B605" s="1">
        <v>5.6</v>
      </c>
      <c r="C605" s="1">
        <v>67</v>
      </c>
      <c r="D605" s="1">
        <v>0</v>
      </c>
      <c r="E605" s="1">
        <v>5.2</v>
      </c>
      <c r="F605" s="1">
        <v>0</v>
      </c>
      <c r="G605" s="5">
        <v>62.9</v>
      </c>
      <c r="H605" s="1">
        <v>0.4</v>
      </c>
      <c r="I605" s="1">
        <v>326</v>
      </c>
      <c r="J605" s="1">
        <v>0</v>
      </c>
      <c r="K605" s="1">
        <v>4.3</v>
      </c>
      <c r="L605" s="1">
        <v>0</v>
      </c>
    </row>
    <row r="606" spans="1:12">
      <c r="A606" s="2">
        <v>40986.166666666664</v>
      </c>
      <c r="B606" s="1">
        <v>5.0999999999999996</v>
      </c>
      <c r="C606" s="1">
        <v>68</v>
      </c>
      <c r="D606" s="1">
        <v>0</v>
      </c>
      <c r="E606" s="1">
        <v>5.2</v>
      </c>
      <c r="F606" s="1">
        <v>0</v>
      </c>
      <c r="G606" s="5">
        <v>62.9</v>
      </c>
      <c r="H606" s="1">
        <v>0.5</v>
      </c>
      <c r="I606" s="1">
        <v>347</v>
      </c>
      <c r="J606" s="1">
        <v>0</v>
      </c>
      <c r="K606" s="1">
        <v>3.7</v>
      </c>
      <c r="L606" s="1">
        <v>0</v>
      </c>
    </row>
    <row r="607" spans="1:12">
      <c r="A607" s="2">
        <v>40986.208333333336</v>
      </c>
      <c r="B607" s="1">
        <v>4.4000000000000004</v>
      </c>
      <c r="C607" s="1">
        <v>70</v>
      </c>
      <c r="D607" s="1">
        <v>0</v>
      </c>
      <c r="E607" s="1">
        <v>5.2</v>
      </c>
      <c r="F607" s="1">
        <v>0</v>
      </c>
      <c r="G607" s="5">
        <v>62.9</v>
      </c>
      <c r="H607" s="1">
        <v>0.8</v>
      </c>
      <c r="I607" s="1">
        <v>282</v>
      </c>
      <c r="J607" s="1">
        <v>0</v>
      </c>
      <c r="K607" s="1">
        <v>2.7</v>
      </c>
      <c r="L607" s="1">
        <v>0</v>
      </c>
    </row>
    <row r="608" spans="1:12">
      <c r="A608" s="2">
        <v>40986.25</v>
      </c>
      <c r="B608" s="1">
        <v>3.8</v>
      </c>
      <c r="C608" s="1">
        <v>72</v>
      </c>
      <c r="D608" s="1">
        <v>0</v>
      </c>
      <c r="E608" s="1">
        <v>5.2</v>
      </c>
      <c r="F608" s="1">
        <v>0</v>
      </c>
      <c r="G608" s="5">
        <v>62.9</v>
      </c>
      <c r="H608" s="1">
        <v>0.5</v>
      </c>
      <c r="I608" s="1">
        <v>287</v>
      </c>
      <c r="J608" s="1">
        <v>0</v>
      </c>
      <c r="K608" s="1">
        <v>2.2999999999999998</v>
      </c>
      <c r="L608" s="1">
        <v>0</v>
      </c>
    </row>
    <row r="609" spans="1:12">
      <c r="A609" s="2">
        <v>40986.291666666664</v>
      </c>
      <c r="B609" s="1">
        <v>3.7</v>
      </c>
      <c r="C609" s="1">
        <v>71</v>
      </c>
      <c r="D609" s="1">
        <v>0</v>
      </c>
      <c r="E609" s="1">
        <v>5.2</v>
      </c>
      <c r="F609" s="1">
        <v>0</v>
      </c>
      <c r="G609" s="5">
        <v>62.9</v>
      </c>
      <c r="H609" s="1">
        <v>0.5</v>
      </c>
      <c r="I609" s="1">
        <v>126</v>
      </c>
      <c r="J609" s="1">
        <v>0</v>
      </c>
      <c r="K609" s="1">
        <v>2.4</v>
      </c>
      <c r="L609" s="1">
        <v>0</v>
      </c>
    </row>
    <row r="610" spans="1:12">
      <c r="A610" s="2">
        <v>40986.333333333336</v>
      </c>
      <c r="B610" s="1">
        <v>3.9</v>
      </c>
      <c r="C610" s="1">
        <v>73</v>
      </c>
      <c r="D610" s="1">
        <v>0</v>
      </c>
      <c r="E610" s="1">
        <v>5.2</v>
      </c>
      <c r="F610" s="1">
        <v>0</v>
      </c>
      <c r="G610" s="5">
        <v>62.9</v>
      </c>
      <c r="H610" s="1">
        <v>0.7</v>
      </c>
      <c r="I610" s="1">
        <v>111</v>
      </c>
      <c r="J610" s="1">
        <v>0.2</v>
      </c>
      <c r="K610" s="1">
        <v>3.4</v>
      </c>
      <c r="L610" s="1">
        <v>0</v>
      </c>
    </row>
    <row r="611" spans="1:12">
      <c r="A611" s="2">
        <v>40986.375</v>
      </c>
      <c r="B611" s="1">
        <v>6.7</v>
      </c>
      <c r="C611" s="1">
        <v>67</v>
      </c>
      <c r="D611" s="1">
        <v>0</v>
      </c>
      <c r="E611" s="1">
        <v>5.2</v>
      </c>
      <c r="F611" s="1">
        <v>0</v>
      </c>
      <c r="G611" s="5">
        <v>62.9</v>
      </c>
      <c r="H611" s="1">
        <v>0.6</v>
      </c>
      <c r="I611" s="1">
        <v>94</v>
      </c>
      <c r="J611" s="1">
        <v>0.7</v>
      </c>
      <c r="K611" s="1">
        <v>6.8</v>
      </c>
      <c r="L611" s="1">
        <v>0</v>
      </c>
    </row>
    <row r="612" spans="1:12">
      <c r="A612" s="2">
        <v>40986.416666666664</v>
      </c>
      <c r="B612" s="1">
        <v>8.4</v>
      </c>
      <c r="C612" s="1">
        <v>62</v>
      </c>
      <c r="D612" s="1">
        <v>0</v>
      </c>
      <c r="E612" s="1">
        <v>5.2</v>
      </c>
      <c r="F612" s="1">
        <v>0</v>
      </c>
      <c r="G612" s="5">
        <v>62.9</v>
      </c>
      <c r="H612" s="1">
        <v>1.5</v>
      </c>
      <c r="I612" s="1">
        <v>97</v>
      </c>
      <c r="J612" s="1">
        <v>1.4</v>
      </c>
      <c r="K612" s="1">
        <v>8.8000000000000007</v>
      </c>
      <c r="L612" s="1">
        <v>0</v>
      </c>
    </row>
    <row r="613" spans="1:12">
      <c r="A613" s="2">
        <v>40986.458333333336</v>
      </c>
      <c r="B613" s="1">
        <v>10.199999999999999</v>
      </c>
      <c r="C613" s="1">
        <v>58</v>
      </c>
      <c r="D613" s="1">
        <v>0</v>
      </c>
      <c r="E613" s="1">
        <v>5.2</v>
      </c>
      <c r="F613" s="1">
        <v>0</v>
      </c>
      <c r="G613" s="5">
        <v>62.9</v>
      </c>
      <c r="H613" s="1">
        <v>2</v>
      </c>
      <c r="I613" s="1">
        <v>68</v>
      </c>
      <c r="J613" s="1">
        <v>1.6</v>
      </c>
      <c r="K613" s="1">
        <v>10.8</v>
      </c>
      <c r="L613" s="1">
        <v>0</v>
      </c>
    </row>
    <row r="614" spans="1:12">
      <c r="A614" s="2">
        <v>40986.5</v>
      </c>
      <c r="B614" s="1">
        <v>10.6</v>
      </c>
      <c r="C614" s="1">
        <v>57</v>
      </c>
      <c r="D614" s="1">
        <v>0</v>
      </c>
      <c r="E614" s="1">
        <v>5.2</v>
      </c>
      <c r="F614" s="1">
        <v>0</v>
      </c>
      <c r="G614" s="5">
        <v>62.9</v>
      </c>
      <c r="H614" s="1">
        <v>1.5</v>
      </c>
      <c r="I614" s="1">
        <v>58</v>
      </c>
      <c r="J614" s="1">
        <v>0.6</v>
      </c>
      <c r="K614" s="1">
        <v>11</v>
      </c>
      <c r="L614" s="1">
        <v>0</v>
      </c>
    </row>
    <row r="615" spans="1:12">
      <c r="A615" s="2">
        <v>40986.541666666664</v>
      </c>
      <c r="B615" s="1">
        <v>10.7</v>
      </c>
      <c r="C615" s="1">
        <v>59</v>
      </c>
      <c r="D615" s="1">
        <v>0</v>
      </c>
      <c r="E615" s="1">
        <v>5.2</v>
      </c>
      <c r="F615" s="1">
        <v>29</v>
      </c>
      <c r="G615" s="5">
        <v>63.4</v>
      </c>
      <c r="H615" s="1">
        <v>1.2</v>
      </c>
      <c r="I615" s="1">
        <v>90</v>
      </c>
      <c r="J615" s="1">
        <v>0.2</v>
      </c>
      <c r="K615" s="1">
        <v>10.9</v>
      </c>
      <c r="L615" s="1">
        <v>0</v>
      </c>
    </row>
    <row r="616" spans="1:12">
      <c r="A616" s="2">
        <v>40986.583333333336</v>
      </c>
      <c r="B616" s="1">
        <v>10.5</v>
      </c>
      <c r="C616" s="1">
        <v>61</v>
      </c>
      <c r="D616" s="1">
        <v>0</v>
      </c>
      <c r="E616" s="1">
        <v>5.2</v>
      </c>
      <c r="F616" s="1">
        <v>5</v>
      </c>
      <c r="G616" s="5">
        <v>63.5</v>
      </c>
      <c r="H616" s="1">
        <v>1.4</v>
      </c>
      <c r="I616" s="1">
        <v>98</v>
      </c>
      <c r="J616" s="1">
        <v>0.2</v>
      </c>
      <c r="K616" s="1">
        <v>10.7</v>
      </c>
      <c r="L616" s="1">
        <v>0</v>
      </c>
    </row>
    <row r="617" spans="1:12">
      <c r="A617" s="2">
        <v>40986.625</v>
      </c>
      <c r="B617" s="1">
        <v>10.5</v>
      </c>
      <c r="C617" s="1">
        <v>65</v>
      </c>
      <c r="D617" s="1">
        <v>0</v>
      </c>
      <c r="E617" s="1">
        <v>5.2</v>
      </c>
      <c r="F617" s="1">
        <v>0</v>
      </c>
      <c r="G617" s="5">
        <v>63.5</v>
      </c>
      <c r="H617" s="1">
        <v>1</v>
      </c>
      <c r="I617" s="1">
        <v>62</v>
      </c>
      <c r="J617" s="1">
        <v>0.5</v>
      </c>
      <c r="K617" s="1">
        <v>10.7</v>
      </c>
      <c r="L617" s="1">
        <v>0</v>
      </c>
    </row>
    <row r="618" spans="1:12">
      <c r="A618" s="2">
        <v>40986.666666666664</v>
      </c>
      <c r="B618" s="1">
        <v>10.6</v>
      </c>
      <c r="C618" s="1">
        <v>64</v>
      </c>
      <c r="D618" s="1">
        <v>0</v>
      </c>
      <c r="E618" s="1">
        <v>5.2</v>
      </c>
      <c r="F618" s="1">
        <v>0</v>
      </c>
      <c r="G618" s="5">
        <v>63.5</v>
      </c>
      <c r="H618" s="1">
        <v>1.7</v>
      </c>
      <c r="I618" s="1">
        <v>99</v>
      </c>
      <c r="J618" s="1">
        <v>0.3</v>
      </c>
      <c r="K618" s="1">
        <v>10.9</v>
      </c>
      <c r="L618" s="1">
        <v>0</v>
      </c>
    </row>
    <row r="619" spans="1:12">
      <c r="A619" s="2">
        <v>40986.708333333336</v>
      </c>
      <c r="B619" s="1">
        <v>9.9</v>
      </c>
      <c r="C619" s="1">
        <v>71</v>
      </c>
      <c r="D619" s="1">
        <v>0</v>
      </c>
      <c r="E619" s="1">
        <v>5.2</v>
      </c>
      <c r="F619" s="1">
        <v>29</v>
      </c>
      <c r="G619" s="5">
        <v>64</v>
      </c>
      <c r="H619" s="1">
        <v>1.6</v>
      </c>
      <c r="I619" s="1">
        <v>78</v>
      </c>
      <c r="J619" s="1">
        <v>0.1</v>
      </c>
      <c r="K619" s="1">
        <v>10.1</v>
      </c>
      <c r="L619" s="1">
        <v>0</v>
      </c>
    </row>
    <row r="620" spans="1:12">
      <c r="A620" s="2">
        <v>40986.75</v>
      </c>
      <c r="B620" s="1">
        <v>9.6</v>
      </c>
      <c r="C620" s="1">
        <v>74</v>
      </c>
      <c r="D620" s="1">
        <v>0</v>
      </c>
      <c r="E620" s="1">
        <v>5.2</v>
      </c>
      <c r="F620" s="1">
        <v>28</v>
      </c>
      <c r="G620" s="5">
        <v>64.400000000000006</v>
      </c>
      <c r="H620" s="1">
        <v>0.9</v>
      </c>
      <c r="I620" s="1">
        <v>65</v>
      </c>
      <c r="J620" s="1">
        <v>0</v>
      </c>
      <c r="K620" s="1">
        <v>9.6999999999999993</v>
      </c>
      <c r="L620" s="1">
        <v>0</v>
      </c>
    </row>
    <row r="621" spans="1:12">
      <c r="A621" s="2">
        <v>40986.791666666664</v>
      </c>
      <c r="B621" s="1">
        <v>9</v>
      </c>
      <c r="C621" s="1">
        <v>77</v>
      </c>
      <c r="D621" s="1">
        <v>0</v>
      </c>
      <c r="E621" s="1">
        <v>5.2</v>
      </c>
      <c r="F621" s="1">
        <v>60</v>
      </c>
      <c r="G621" s="5">
        <v>65.400000000000006</v>
      </c>
      <c r="H621" s="1">
        <v>1.2</v>
      </c>
      <c r="I621" s="1">
        <v>60</v>
      </c>
      <c r="J621" s="1">
        <v>0</v>
      </c>
      <c r="K621" s="1">
        <v>9.1</v>
      </c>
      <c r="L621" s="1">
        <v>0</v>
      </c>
    </row>
    <row r="622" spans="1:12">
      <c r="A622" s="2">
        <v>40986.833333333336</v>
      </c>
      <c r="B622" s="1">
        <v>8.8000000000000007</v>
      </c>
      <c r="C622" s="1">
        <v>77</v>
      </c>
      <c r="D622" s="1">
        <v>0</v>
      </c>
      <c r="E622" s="1">
        <v>5.2</v>
      </c>
      <c r="F622" s="1">
        <v>50</v>
      </c>
      <c r="G622" s="5">
        <v>66.3</v>
      </c>
      <c r="H622" s="1">
        <v>0.5</v>
      </c>
      <c r="I622" s="1">
        <v>57</v>
      </c>
      <c r="J622" s="1">
        <v>0</v>
      </c>
      <c r="K622" s="1">
        <v>8.8000000000000007</v>
      </c>
      <c r="L622" s="1">
        <v>0</v>
      </c>
    </row>
    <row r="623" spans="1:12">
      <c r="A623" s="2">
        <v>40986.875</v>
      </c>
      <c r="B623" s="1">
        <v>8.6999999999999993</v>
      </c>
      <c r="C623" s="1">
        <v>77</v>
      </c>
      <c r="D623" s="1">
        <v>0</v>
      </c>
      <c r="E623" s="1">
        <v>5.2</v>
      </c>
      <c r="F623" s="1">
        <v>7</v>
      </c>
      <c r="G623" s="5">
        <v>66.400000000000006</v>
      </c>
      <c r="H623" s="1">
        <v>0.9</v>
      </c>
      <c r="I623" s="1">
        <v>206</v>
      </c>
      <c r="J623" s="1">
        <v>0</v>
      </c>
      <c r="K623" s="1">
        <v>8.6999999999999993</v>
      </c>
      <c r="L623" s="1">
        <v>0</v>
      </c>
    </row>
    <row r="624" spans="1:12">
      <c r="A624" s="2">
        <v>40986.916666666664</v>
      </c>
      <c r="B624" s="1">
        <v>8.6</v>
      </c>
      <c r="C624" s="1">
        <v>76</v>
      </c>
      <c r="D624" s="1">
        <v>0</v>
      </c>
      <c r="E624" s="1">
        <v>5.2</v>
      </c>
      <c r="F624" s="1">
        <v>16</v>
      </c>
      <c r="G624" s="5">
        <v>66.599999999999994</v>
      </c>
      <c r="H624" s="1">
        <v>0.9</v>
      </c>
      <c r="I624" s="1">
        <v>126</v>
      </c>
      <c r="J624" s="1">
        <v>0</v>
      </c>
      <c r="K624" s="1">
        <v>8.6999999999999993</v>
      </c>
      <c r="L624" s="1">
        <v>0</v>
      </c>
    </row>
    <row r="625" spans="1:12">
      <c r="A625" s="2">
        <v>40986.958333333336</v>
      </c>
      <c r="B625" s="1">
        <v>8.4</v>
      </c>
      <c r="C625" s="1">
        <v>78</v>
      </c>
      <c r="D625" s="1">
        <v>0</v>
      </c>
      <c r="E625" s="1">
        <v>5.2</v>
      </c>
      <c r="F625" s="1">
        <v>60</v>
      </c>
      <c r="G625" s="5">
        <v>67.599999999999994</v>
      </c>
      <c r="H625" s="1">
        <v>0.6</v>
      </c>
      <c r="I625" s="1">
        <v>292</v>
      </c>
      <c r="J625" s="1">
        <v>0</v>
      </c>
      <c r="K625" s="1">
        <v>8.3000000000000007</v>
      </c>
      <c r="L625" s="1">
        <v>0</v>
      </c>
    </row>
    <row r="626" spans="1:12">
      <c r="A626" s="2">
        <v>40987</v>
      </c>
      <c r="B626" s="1">
        <v>8.5</v>
      </c>
      <c r="C626" s="1">
        <v>77</v>
      </c>
      <c r="D626" s="1">
        <v>0</v>
      </c>
      <c r="E626" s="1">
        <v>5.2</v>
      </c>
      <c r="F626" s="1">
        <v>60</v>
      </c>
      <c r="G626" s="5">
        <v>68.599999999999994</v>
      </c>
      <c r="H626" s="1">
        <v>0.6</v>
      </c>
      <c r="I626" s="1">
        <v>60</v>
      </c>
      <c r="J626" s="1">
        <v>0</v>
      </c>
      <c r="K626" s="1">
        <v>8.3000000000000007</v>
      </c>
      <c r="L626" s="1">
        <v>0</v>
      </c>
    </row>
    <row r="627" spans="1:12">
      <c r="A627" s="2">
        <v>40987.041666666664</v>
      </c>
      <c r="B627" s="1">
        <v>8.1999999999999993</v>
      </c>
      <c r="C627" s="1">
        <v>77</v>
      </c>
      <c r="D627" s="1">
        <v>0</v>
      </c>
      <c r="E627" s="1">
        <v>5.2</v>
      </c>
      <c r="F627" s="1">
        <v>60</v>
      </c>
      <c r="G627" s="5">
        <v>69.599999999999994</v>
      </c>
      <c r="H627" s="1">
        <v>0.8</v>
      </c>
      <c r="I627" s="1">
        <v>36</v>
      </c>
      <c r="J627" s="1">
        <v>0</v>
      </c>
      <c r="K627" s="1">
        <v>7.9</v>
      </c>
      <c r="L627" s="1">
        <v>0</v>
      </c>
    </row>
    <row r="628" spans="1:12">
      <c r="A628" s="2">
        <v>40987.083333333336</v>
      </c>
      <c r="B628" s="1">
        <v>7.9</v>
      </c>
      <c r="C628" s="1">
        <v>78</v>
      </c>
      <c r="D628" s="1">
        <v>0</v>
      </c>
      <c r="E628" s="1">
        <v>5.2</v>
      </c>
      <c r="F628" s="1">
        <v>60</v>
      </c>
      <c r="G628" s="5">
        <v>70.599999999999994</v>
      </c>
      <c r="H628" s="1">
        <v>0.6</v>
      </c>
      <c r="I628" s="1">
        <v>59</v>
      </c>
      <c r="J628" s="1">
        <v>0</v>
      </c>
      <c r="K628" s="1">
        <v>7.7</v>
      </c>
      <c r="L628" s="1">
        <v>0</v>
      </c>
    </row>
    <row r="629" spans="1:12">
      <c r="A629" s="2">
        <v>40987.125</v>
      </c>
      <c r="B629" s="1">
        <v>7.4</v>
      </c>
      <c r="C629" s="1">
        <v>81.099999999999994</v>
      </c>
      <c r="D629" s="1">
        <v>0</v>
      </c>
      <c r="E629" s="1">
        <v>5.2</v>
      </c>
      <c r="F629" s="1">
        <v>60</v>
      </c>
      <c r="G629" s="5">
        <v>71.599999999999994</v>
      </c>
      <c r="H629" s="1">
        <v>0.2</v>
      </c>
      <c r="I629" s="1">
        <v>87</v>
      </c>
      <c r="J629" s="1">
        <v>0</v>
      </c>
      <c r="K629" s="1">
        <v>7</v>
      </c>
      <c r="L629" s="1">
        <v>0</v>
      </c>
    </row>
    <row r="630" spans="1:12">
      <c r="A630" s="2">
        <v>40987.166666666664</v>
      </c>
      <c r="B630" s="1">
        <v>7.2</v>
      </c>
      <c r="C630" s="1">
        <v>82.2</v>
      </c>
      <c r="D630" s="1">
        <v>0.4</v>
      </c>
      <c r="E630" s="1">
        <v>5.6</v>
      </c>
      <c r="F630" s="1">
        <v>60</v>
      </c>
      <c r="G630" s="5">
        <v>72.599999999999994</v>
      </c>
      <c r="H630" s="1">
        <v>0.5</v>
      </c>
      <c r="I630" s="1">
        <v>291</v>
      </c>
      <c r="J630" s="1">
        <v>0</v>
      </c>
      <c r="K630" s="1">
        <v>6.9</v>
      </c>
      <c r="L630" s="1">
        <v>0</v>
      </c>
    </row>
    <row r="631" spans="1:12">
      <c r="A631" s="2">
        <v>40987.208333333336</v>
      </c>
      <c r="B631" s="1">
        <v>6.8</v>
      </c>
      <c r="C631" s="1">
        <v>84.4</v>
      </c>
      <c r="D631" s="1">
        <v>0</v>
      </c>
      <c r="E631" s="1">
        <v>5.6</v>
      </c>
      <c r="F631" s="1">
        <v>60</v>
      </c>
      <c r="G631" s="5">
        <v>73.599999999999994</v>
      </c>
      <c r="H631" s="1">
        <v>0.7</v>
      </c>
      <c r="I631" s="1">
        <v>154</v>
      </c>
      <c r="J631" s="1">
        <v>0</v>
      </c>
      <c r="K631" s="1">
        <v>6.7</v>
      </c>
      <c r="L631" s="1">
        <v>0</v>
      </c>
    </row>
    <row r="632" spans="1:12">
      <c r="A632" s="2">
        <v>40987.25</v>
      </c>
      <c r="B632" s="1">
        <v>6.7</v>
      </c>
      <c r="C632" s="1">
        <v>85.6</v>
      </c>
      <c r="D632" s="1">
        <v>0.2</v>
      </c>
      <c r="E632" s="1">
        <v>5.8</v>
      </c>
      <c r="F632" s="1">
        <v>60</v>
      </c>
      <c r="G632" s="5">
        <v>74.599999999999994</v>
      </c>
      <c r="H632" s="1">
        <v>0.7</v>
      </c>
      <c r="I632" s="1">
        <v>57</v>
      </c>
      <c r="J632" s="1">
        <v>0</v>
      </c>
      <c r="K632" s="1">
        <v>6.6</v>
      </c>
      <c r="L632" s="1">
        <v>0</v>
      </c>
    </row>
    <row r="633" spans="1:12">
      <c r="A633" s="2">
        <v>40987.291666666664</v>
      </c>
      <c r="B633" s="1">
        <v>6.6</v>
      </c>
      <c r="C633" s="1">
        <v>86.7</v>
      </c>
      <c r="D633" s="1">
        <v>0</v>
      </c>
      <c r="E633" s="1">
        <v>5.8</v>
      </c>
      <c r="F633" s="1">
        <v>60</v>
      </c>
      <c r="G633" s="5">
        <v>75.599999999999994</v>
      </c>
      <c r="H633" s="1">
        <v>0.9</v>
      </c>
      <c r="I633" s="1">
        <v>47</v>
      </c>
      <c r="J633" s="1">
        <v>0</v>
      </c>
      <c r="K633" s="1">
        <v>6.5</v>
      </c>
      <c r="L633" s="1">
        <v>0</v>
      </c>
    </row>
    <row r="634" spans="1:12">
      <c r="A634" s="2">
        <v>40987.333333333336</v>
      </c>
      <c r="B634" s="1">
        <v>6.9</v>
      </c>
      <c r="C634" s="1">
        <v>85.6</v>
      </c>
      <c r="D634" s="1">
        <v>0</v>
      </c>
      <c r="E634" s="1">
        <v>5.8</v>
      </c>
      <c r="F634" s="1">
        <v>60</v>
      </c>
      <c r="G634" s="5">
        <v>76.599999999999994</v>
      </c>
      <c r="H634" s="1">
        <v>0.4</v>
      </c>
      <c r="I634" s="1">
        <v>24</v>
      </c>
      <c r="J634" s="1">
        <v>0</v>
      </c>
      <c r="K634" s="1">
        <v>6.9</v>
      </c>
      <c r="L634" s="1">
        <v>0</v>
      </c>
    </row>
    <row r="635" spans="1:12">
      <c r="A635" s="2">
        <v>40987.375</v>
      </c>
      <c r="B635" s="1">
        <v>7.6</v>
      </c>
      <c r="C635" s="1">
        <v>84.4</v>
      </c>
      <c r="D635" s="1">
        <v>0</v>
      </c>
      <c r="E635" s="1">
        <v>5.8</v>
      </c>
      <c r="F635" s="1">
        <v>60</v>
      </c>
      <c r="G635" s="5">
        <v>77.599999999999994</v>
      </c>
      <c r="H635" s="1">
        <v>0.7</v>
      </c>
      <c r="I635" s="1">
        <v>69</v>
      </c>
      <c r="J635" s="1">
        <v>0.1</v>
      </c>
      <c r="K635" s="1">
        <v>7.6</v>
      </c>
      <c r="L635" s="1">
        <v>0</v>
      </c>
    </row>
    <row r="636" spans="1:12">
      <c r="A636" s="2">
        <v>40987.416666666664</v>
      </c>
      <c r="B636" s="1">
        <v>7.8</v>
      </c>
      <c r="C636" s="1">
        <v>84.4</v>
      </c>
      <c r="D636" s="1">
        <v>0.2</v>
      </c>
      <c r="E636" s="1">
        <v>6</v>
      </c>
      <c r="F636" s="1">
        <v>60</v>
      </c>
      <c r="G636" s="5">
        <v>78.599999999999994</v>
      </c>
      <c r="H636" s="1">
        <v>0.8</v>
      </c>
      <c r="I636" s="1">
        <v>189</v>
      </c>
      <c r="J636" s="1">
        <v>0.2</v>
      </c>
      <c r="K636" s="1">
        <v>7.9</v>
      </c>
      <c r="L636" s="1">
        <v>0</v>
      </c>
    </row>
    <row r="637" spans="1:12">
      <c r="A637" s="2">
        <v>40987.458333333336</v>
      </c>
      <c r="B637" s="1">
        <v>8.1</v>
      </c>
      <c r="C637" s="1">
        <v>83.3</v>
      </c>
      <c r="D637" s="1">
        <v>0.4</v>
      </c>
      <c r="E637" s="1">
        <v>6.4</v>
      </c>
      <c r="F637" s="1">
        <v>60</v>
      </c>
      <c r="G637" s="5">
        <v>79.599999999999994</v>
      </c>
      <c r="H637" s="1">
        <v>0.9</v>
      </c>
      <c r="I637" s="1">
        <v>333</v>
      </c>
      <c r="J637" s="1">
        <v>0.3</v>
      </c>
      <c r="K637" s="1">
        <v>8.3000000000000007</v>
      </c>
      <c r="L637" s="1">
        <v>0</v>
      </c>
    </row>
    <row r="638" spans="1:12">
      <c r="A638" s="2">
        <v>40987.5</v>
      </c>
      <c r="B638" s="1">
        <v>8.4</v>
      </c>
      <c r="C638" s="1">
        <v>84.4</v>
      </c>
      <c r="D638" s="1">
        <v>1.2</v>
      </c>
      <c r="E638" s="1">
        <v>7.6</v>
      </c>
      <c r="F638" s="1">
        <v>60</v>
      </c>
      <c r="G638" s="5">
        <v>80.599999999999994</v>
      </c>
      <c r="H638" s="1">
        <v>1</v>
      </c>
      <c r="I638" s="1">
        <v>207</v>
      </c>
      <c r="J638" s="1">
        <v>0.4</v>
      </c>
      <c r="K638" s="1">
        <v>8.8000000000000007</v>
      </c>
      <c r="L638" s="1">
        <v>0</v>
      </c>
    </row>
    <row r="639" spans="1:12">
      <c r="A639" s="2">
        <v>40987.541666666664</v>
      </c>
      <c r="B639" s="1">
        <v>9.3000000000000007</v>
      </c>
      <c r="C639" s="1">
        <v>81.099999999999994</v>
      </c>
      <c r="D639" s="1">
        <v>0.2</v>
      </c>
      <c r="E639" s="1">
        <v>7.8</v>
      </c>
      <c r="F639" s="1">
        <v>60</v>
      </c>
      <c r="G639" s="5">
        <v>81.599999999999994</v>
      </c>
      <c r="H639" s="1">
        <v>0.6</v>
      </c>
      <c r="I639" s="1">
        <v>45</v>
      </c>
      <c r="J639" s="1">
        <v>0.7</v>
      </c>
      <c r="K639" s="1">
        <v>9.6</v>
      </c>
      <c r="L639" s="1">
        <v>0</v>
      </c>
    </row>
    <row r="640" spans="1:12">
      <c r="A640" s="2">
        <v>40987.583333333336</v>
      </c>
      <c r="B640" s="1">
        <v>10.3</v>
      </c>
      <c r="C640" s="1">
        <v>75</v>
      </c>
      <c r="D640" s="1">
        <v>0</v>
      </c>
      <c r="E640" s="1">
        <v>7.8</v>
      </c>
      <c r="F640" s="1">
        <v>60</v>
      </c>
      <c r="G640" s="5">
        <v>82.6</v>
      </c>
      <c r="H640" s="1">
        <v>1.1000000000000001</v>
      </c>
      <c r="I640" s="1">
        <v>86</v>
      </c>
      <c r="J640" s="1">
        <v>0.9</v>
      </c>
      <c r="K640" s="1">
        <v>10.6</v>
      </c>
      <c r="L640" s="1">
        <v>0</v>
      </c>
    </row>
    <row r="641" spans="1:12">
      <c r="A641" s="2">
        <v>40987.625</v>
      </c>
      <c r="B641" s="1">
        <v>11.9</v>
      </c>
      <c r="C641" s="1">
        <v>69</v>
      </c>
      <c r="D641" s="1">
        <v>0</v>
      </c>
      <c r="E641" s="1">
        <v>7.8</v>
      </c>
      <c r="F641" s="1">
        <v>60</v>
      </c>
      <c r="G641" s="5">
        <v>83.6</v>
      </c>
      <c r="H641" s="1">
        <v>1.1000000000000001</v>
      </c>
      <c r="I641" s="1">
        <v>119</v>
      </c>
      <c r="J641" s="1">
        <v>1.2</v>
      </c>
      <c r="K641" s="1">
        <v>12</v>
      </c>
      <c r="L641" s="1">
        <v>0</v>
      </c>
    </row>
    <row r="642" spans="1:12">
      <c r="A642" s="2">
        <v>40987.666666666664</v>
      </c>
      <c r="B642" s="1">
        <v>11</v>
      </c>
      <c r="C642" s="1">
        <v>71</v>
      </c>
      <c r="D642" s="1">
        <v>0</v>
      </c>
      <c r="E642" s="1">
        <v>7.8</v>
      </c>
      <c r="F642" s="1">
        <v>60</v>
      </c>
      <c r="G642" s="5">
        <v>84.6</v>
      </c>
      <c r="H642" s="1">
        <v>1.9</v>
      </c>
      <c r="I642" s="1">
        <v>77</v>
      </c>
      <c r="J642" s="1">
        <v>0.2</v>
      </c>
      <c r="K642" s="1">
        <v>11.3</v>
      </c>
      <c r="L642" s="1">
        <v>0</v>
      </c>
    </row>
    <row r="643" spans="1:12">
      <c r="A643" s="2">
        <v>40987.708333333336</v>
      </c>
      <c r="B643" s="1">
        <v>9.3000000000000007</v>
      </c>
      <c r="C643" s="1">
        <v>78</v>
      </c>
      <c r="D643" s="1">
        <v>0</v>
      </c>
      <c r="E643" s="1">
        <v>7.8</v>
      </c>
      <c r="F643" s="1">
        <v>22</v>
      </c>
      <c r="G643" s="5">
        <v>85</v>
      </c>
      <c r="H643" s="1">
        <v>3.4</v>
      </c>
      <c r="I643" s="1">
        <v>86</v>
      </c>
      <c r="J643" s="1">
        <v>0</v>
      </c>
      <c r="K643" s="1">
        <v>9.5</v>
      </c>
      <c r="L643" s="1">
        <v>0</v>
      </c>
    </row>
    <row r="644" spans="1:12">
      <c r="A644" s="2">
        <v>40987.75</v>
      </c>
      <c r="B644" s="1">
        <v>9.1999999999999993</v>
      </c>
      <c r="C644" s="1">
        <v>78</v>
      </c>
      <c r="D644" s="1">
        <v>0.4</v>
      </c>
      <c r="E644" s="1">
        <v>8.1999999999999993</v>
      </c>
      <c r="F644" s="1">
        <v>60</v>
      </c>
      <c r="G644" s="5">
        <v>86</v>
      </c>
      <c r="H644" s="1">
        <v>2.2999999999999998</v>
      </c>
      <c r="I644" s="1">
        <v>105</v>
      </c>
      <c r="J644" s="1">
        <v>0.4</v>
      </c>
      <c r="K644" s="1">
        <v>9.3000000000000007</v>
      </c>
      <c r="L644" s="1">
        <v>0</v>
      </c>
    </row>
    <row r="645" spans="1:12">
      <c r="A645" s="2">
        <v>40987.791666666664</v>
      </c>
      <c r="B645" s="1">
        <v>8.5</v>
      </c>
      <c r="C645" s="1">
        <v>76</v>
      </c>
      <c r="D645" s="1">
        <v>0</v>
      </c>
      <c r="E645" s="1">
        <v>8.1999999999999993</v>
      </c>
      <c r="F645" s="1">
        <v>60</v>
      </c>
      <c r="G645" s="5">
        <v>87</v>
      </c>
      <c r="H645" s="1">
        <v>1.3</v>
      </c>
      <c r="I645" s="1">
        <v>56</v>
      </c>
      <c r="J645" s="1">
        <v>0</v>
      </c>
      <c r="K645" s="1">
        <v>8.4</v>
      </c>
      <c r="L645" s="1">
        <v>0</v>
      </c>
    </row>
    <row r="646" spans="1:12">
      <c r="A646" s="2">
        <v>40987.833333333336</v>
      </c>
      <c r="B646" s="1">
        <v>7.7</v>
      </c>
      <c r="C646" s="1">
        <v>79</v>
      </c>
      <c r="D646" s="1">
        <v>0</v>
      </c>
      <c r="E646" s="1">
        <v>8.1999999999999993</v>
      </c>
      <c r="F646" s="1">
        <v>60</v>
      </c>
      <c r="G646" s="5">
        <v>88</v>
      </c>
      <c r="H646" s="1">
        <v>0.4</v>
      </c>
      <c r="I646" s="1">
        <v>182</v>
      </c>
      <c r="J646" s="1">
        <v>0</v>
      </c>
      <c r="K646" s="1">
        <v>7.2</v>
      </c>
      <c r="L646" s="1">
        <v>0</v>
      </c>
    </row>
    <row r="647" spans="1:12">
      <c r="A647" s="2">
        <v>40987.875</v>
      </c>
      <c r="B647" s="1">
        <v>7.3</v>
      </c>
      <c r="C647" s="1">
        <v>82.2</v>
      </c>
      <c r="D647" s="1">
        <v>0.8</v>
      </c>
      <c r="E647" s="1">
        <v>9</v>
      </c>
      <c r="F647" s="1">
        <v>60</v>
      </c>
      <c r="G647" s="5">
        <v>89</v>
      </c>
      <c r="H647" s="1">
        <v>0.4</v>
      </c>
      <c r="I647" s="1">
        <v>253</v>
      </c>
      <c r="J647" s="1">
        <v>0</v>
      </c>
      <c r="K647" s="1">
        <v>7.3</v>
      </c>
      <c r="L647" s="1">
        <v>0</v>
      </c>
    </row>
    <row r="648" spans="1:12">
      <c r="A648" s="2">
        <v>40987.916666666664</v>
      </c>
      <c r="B648" s="1">
        <v>6.4</v>
      </c>
      <c r="C648" s="1">
        <v>84.4</v>
      </c>
      <c r="D648" s="1">
        <v>0</v>
      </c>
      <c r="E648" s="1">
        <v>9</v>
      </c>
      <c r="F648" s="1">
        <v>60</v>
      </c>
      <c r="G648" s="5">
        <v>90</v>
      </c>
      <c r="H648" s="1">
        <v>0.9</v>
      </c>
      <c r="I648" s="1">
        <v>318</v>
      </c>
      <c r="J648" s="1">
        <v>0</v>
      </c>
      <c r="K648" s="1">
        <v>5.9</v>
      </c>
      <c r="L648" s="1">
        <v>0</v>
      </c>
    </row>
    <row r="649" spans="1:12">
      <c r="A649" s="2">
        <v>40987.958333333336</v>
      </c>
      <c r="B649" s="1">
        <v>5.6</v>
      </c>
      <c r="C649" s="1">
        <v>84.4</v>
      </c>
      <c r="D649" s="1">
        <v>0</v>
      </c>
      <c r="E649" s="1">
        <v>9</v>
      </c>
      <c r="F649" s="1">
        <v>60</v>
      </c>
      <c r="G649" s="5">
        <v>91</v>
      </c>
      <c r="H649" s="1">
        <v>1.2</v>
      </c>
      <c r="I649" s="1">
        <v>345</v>
      </c>
      <c r="J649" s="1">
        <v>0</v>
      </c>
      <c r="K649" s="1">
        <v>5.4</v>
      </c>
      <c r="L649" s="1">
        <v>0</v>
      </c>
    </row>
    <row r="650" spans="1:12">
      <c r="A650" s="2">
        <v>40988</v>
      </c>
      <c r="B650" s="1">
        <v>5</v>
      </c>
      <c r="C650" s="1">
        <v>84.4</v>
      </c>
      <c r="D650" s="1">
        <v>0</v>
      </c>
      <c r="E650" s="1">
        <v>9</v>
      </c>
      <c r="F650" s="1">
        <v>60</v>
      </c>
      <c r="G650" s="5">
        <v>92</v>
      </c>
      <c r="H650" s="1">
        <v>0.4</v>
      </c>
      <c r="I650" s="1">
        <v>353</v>
      </c>
      <c r="J650" s="1">
        <v>0</v>
      </c>
      <c r="K650" s="1">
        <v>4</v>
      </c>
      <c r="L650" s="1">
        <v>0</v>
      </c>
    </row>
    <row r="651" spans="1:12">
      <c r="A651" s="2">
        <v>40988.041666666664</v>
      </c>
      <c r="B651" s="1">
        <v>4.5</v>
      </c>
      <c r="C651" s="1">
        <v>84.4</v>
      </c>
      <c r="D651" s="1">
        <v>0</v>
      </c>
      <c r="E651" s="1">
        <v>9</v>
      </c>
      <c r="F651" s="1">
        <v>60</v>
      </c>
      <c r="G651" s="5">
        <v>93</v>
      </c>
      <c r="H651" s="1">
        <v>0.8</v>
      </c>
      <c r="I651" s="1">
        <v>298</v>
      </c>
      <c r="J651" s="1">
        <v>0</v>
      </c>
      <c r="K651" s="1">
        <v>3.3</v>
      </c>
      <c r="L651" s="1">
        <v>0</v>
      </c>
    </row>
    <row r="652" spans="1:12">
      <c r="A652" s="2">
        <v>40988.083333333336</v>
      </c>
      <c r="B652" s="1">
        <v>4</v>
      </c>
      <c r="C652" s="1">
        <v>83.3</v>
      </c>
      <c r="D652" s="1">
        <v>0</v>
      </c>
      <c r="E652" s="1">
        <v>9</v>
      </c>
      <c r="F652" s="1">
        <v>60</v>
      </c>
      <c r="G652" s="5">
        <v>94</v>
      </c>
      <c r="H652" s="1">
        <v>0.4</v>
      </c>
      <c r="I652" s="1">
        <v>334</v>
      </c>
      <c r="J652" s="1">
        <v>0</v>
      </c>
      <c r="K652" s="1">
        <v>2.9</v>
      </c>
      <c r="L652" s="1">
        <v>0</v>
      </c>
    </row>
    <row r="653" spans="1:12">
      <c r="A653" s="2">
        <v>40988.125</v>
      </c>
      <c r="B653" s="1">
        <v>3.4</v>
      </c>
      <c r="C653" s="1">
        <v>84.4</v>
      </c>
      <c r="D653" s="1">
        <v>0</v>
      </c>
      <c r="E653" s="1">
        <v>9</v>
      </c>
      <c r="F653" s="1">
        <v>60</v>
      </c>
      <c r="G653" s="5">
        <v>95</v>
      </c>
      <c r="H653" s="1">
        <v>0.5</v>
      </c>
      <c r="I653" s="1">
        <v>3</v>
      </c>
      <c r="J653" s="1">
        <v>0</v>
      </c>
      <c r="K653" s="1">
        <v>2.2000000000000002</v>
      </c>
      <c r="L653" s="1">
        <v>0</v>
      </c>
    </row>
    <row r="654" spans="1:12">
      <c r="A654" s="2">
        <v>40988.166666666664</v>
      </c>
      <c r="B654" s="1">
        <v>2.9</v>
      </c>
      <c r="C654" s="1">
        <v>85.6</v>
      </c>
      <c r="D654" s="1">
        <v>0</v>
      </c>
      <c r="E654" s="1">
        <v>9</v>
      </c>
      <c r="F654" s="1">
        <v>60</v>
      </c>
      <c r="G654" s="5">
        <v>96</v>
      </c>
      <c r="H654" s="1">
        <v>0.3</v>
      </c>
      <c r="I654" s="1">
        <v>163</v>
      </c>
      <c r="J654" s="1">
        <v>0</v>
      </c>
      <c r="K654" s="1">
        <v>2</v>
      </c>
      <c r="L654" s="1">
        <v>0</v>
      </c>
    </row>
    <row r="655" spans="1:12">
      <c r="A655" s="2">
        <v>40988.208333333336</v>
      </c>
      <c r="B655" s="1">
        <v>2.5</v>
      </c>
      <c r="C655" s="1">
        <v>85.6</v>
      </c>
      <c r="D655" s="1">
        <v>0</v>
      </c>
      <c r="E655" s="1">
        <v>9</v>
      </c>
      <c r="F655" s="1">
        <v>60</v>
      </c>
      <c r="G655" s="5">
        <v>97</v>
      </c>
      <c r="H655" s="1">
        <v>0.2</v>
      </c>
      <c r="I655" s="1">
        <v>276</v>
      </c>
      <c r="J655" s="1">
        <v>0</v>
      </c>
      <c r="K655" s="1">
        <v>1.5</v>
      </c>
      <c r="L655" s="1">
        <v>0</v>
      </c>
    </row>
    <row r="656" spans="1:12">
      <c r="A656" s="2">
        <v>40988.25</v>
      </c>
      <c r="B656" s="1">
        <v>2.1</v>
      </c>
      <c r="C656" s="1">
        <v>85.6</v>
      </c>
      <c r="D656" s="1">
        <v>0</v>
      </c>
      <c r="E656" s="1">
        <v>9</v>
      </c>
      <c r="F656" s="1">
        <v>60</v>
      </c>
      <c r="G656" s="5">
        <v>98</v>
      </c>
      <c r="H656" s="1">
        <v>0.1</v>
      </c>
      <c r="I656" s="1">
        <v>241</v>
      </c>
      <c r="J656" s="1">
        <v>0</v>
      </c>
      <c r="K656" s="1">
        <v>1</v>
      </c>
      <c r="L656" s="1">
        <v>0</v>
      </c>
    </row>
    <row r="657" spans="1:12">
      <c r="A657" s="2">
        <v>40988.291666666664</v>
      </c>
      <c r="B657" s="1">
        <v>2.1</v>
      </c>
      <c r="C657" s="1">
        <v>83.3</v>
      </c>
      <c r="D657" s="1">
        <v>0</v>
      </c>
      <c r="E657" s="1">
        <v>9</v>
      </c>
      <c r="F657" s="1">
        <v>60</v>
      </c>
      <c r="G657" s="5">
        <v>99</v>
      </c>
      <c r="H657" s="1">
        <v>0.1</v>
      </c>
      <c r="I657" s="1">
        <v>335</v>
      </c>
      <c r="J657" s="1">
        <v>0</v>
      </c>
      <c r="K657" s="1">
        <v>1.4</v>
      </c>
      <c r="L657" s="1">
        <v>0</v>
      </c>
    </row>
    <row r="658" spans="1:12">
      <c r="A658" s="2">
        <v>40988.333333333336</v>
      </c>
      <c r="B658" s="1">
        <v>2.9</v>
      </c>
      <c r="C658" s="1">
        <v>83.3</v>
      </c>
      <c r="D658" s="1">
        <v>0</v>
      </c>
      <c r="E658" s="1">
        <v>9</v>
      </c>
      <c r="F658" s="1">
        <v>60</v>
      </c>
      <c r="G658" s="5">
        <v>100</v>
      </c>
      <c r="H658" s="1">
        <v>0</v>
      </c>
      <c r="I658" s="1">
        <v>284</v>
      </c>
      <c r="J658" s="1">
        <v>0.2</v>
      </c>
      <c r="K658" s="1">
        <v>2.2000000000000002</v>
      </c>
      <c r="L658" s="1">
        <v>0</v>
      </c>
    </row>
    <row r="659" spans="1:12">
      <c r="A659" s="2">
        <v>40988.375</v>
      </c>
      <c r="B659" s="1">
        <v>6.1</v>
      </c>
      <c r="C659" s="1">
        <v>75</v>
      </c>
      <c r="D659" s="1">
        <v>0</v>
      </c>
      <c r="E659" s="1">
        <v>9</v>
      </c>
      <c r="F659" s="1">
        <v>60</v>
      </c>
      <c r="G659" s="5">
        <v>101</v>
      </c>
      <c r="H659" s="1">
        <v>0.2</v>
      </c>
      <c r="I659" s="1">
        <v>214</v>
      </c>
      <c r="J659" s="1">
        <v>0.9</v>
      </c>
      <c r="K659" s="1">
        <v>5.9</v>
      </c>
      <c r="L659" s="1">
        <v>0</v>
      </c>
    </row>
    <row r="660" spans="1:12">
      <c r="A660" s="2">
        <v>40988.416666666664</v>
      </c>
      <c r="B660" s="1">
        <v>7.8</v>
      </c>
      <c r="C660" s="1">
        <v>68</v>
      </c>
      <c r="D660" s="1">
        <v>0</v>
      </c>
      <c r="E660" s="1">
        <v>9</v>
      </c>
      <c r="F660" s="1">
        <v>60</v>
      </c>
      <c r="G660" s="5">
        <v>102</v>
      </c>
      <c r="H660" s="1">
        <v>0.8</v>
      </c>
      <c r="I660" s="1">
        <v>251</v>
      </c>
      <c r="J660" s="1">
        <v>1.6</v>
      </c>
      <c r="K660" s="1">
        <v>8.5</v>
      </c>
      <c r="L660" s="1">
        <v>0</v>
      </c>
    </row>
    <row r="661" spans="1:12">
      <c r="A661" s="2">
        <v>40988.458333333336</v>
      </c>
      <c r="B661" s="1">
        <v>9.3000000000000007</v>
      </c>
      <c r="C661" s="1">
        <v>61</v>
      </c>
      <c r="D661" s="1">
        <v>0</v>
      </c>
      <c r="E661" s="1">
        <v>9</v>
      </c>
      <c r="F661" s="1">
        <v>56</v>
      </c>
      <c r="G661" s="5">
        <v>102.9</v>
      </c>
      <c r="H661" s="1">
        <v>0.6</v>
      </c>
      <c r="I661" s="1">
        <v>158</v>
      </c>
      <c r="J661" s="1">
        <v>2</v>
      </c>
      <c r="K661" s="1">
        <v>9.6999999999999993</v>
      </c>
      <c r="L661" s="1">
        <v>0</v>
      </c>
    </row>
    <row r="662" spans="1:12">
      <c r="A662" s="2">
        <v>40988.5</v>
      </c>
      <c r="B662" s="1">
        <v>11.6</v>
      </c>
      <c r="C662" s="1">
        <v>53</v>
      </c>
      <c r="D662" s="1">
        <v>0</v>
      </c>
      <c r="E662" s="1">
        <v>9</v>
      </c>
      <c r="F662" s="1">
        <v>0</v>
      </c>
      <c r="G662" s="5">
        <v>102.9</v>
      </c>
      <c r="H662" s="1">
        <v>1.2</v>
      </c>
      <c r="I662" s="1">
        <v>186</v>
      </c>
      <c r="J662" s="1">
        <v>2.4</v>
      </c>
      <c r="K662" s="1">
        <v>12.4</v>
      </c>
      <c r="L662" s="1">
        <v>0</v>
      </c>
    </row>
    <row r="663" spans="1:12">
      <c r="A663" s="2">
        <v>40988.541666666664</v>
      </c>
      <c r="B663" s="1">
        <v>13</v>
      </c>
      <c r="C663" s="1">
        <v>44</v>
      </c>
      <c r="D663" s="1">
        <v>0</v>
      </c>
      <c r="E663" s="1">
        <v>9</v>
      </c>
      <c r="F663" s="1">
        <v>0</v>
      </c>
      <c r="G663" s="5">
        <v>102.9</v>
      </c>
      <c r="H663" s="1">
        <v>1.4</v>
      </c>
      <c r="I663" s="1">
        <v>123</v>
      </c>
      <c r="J663" s="1">
        <v>2.6</v>
      </c>
      <c r="K663" s="1">
        <v>13.4</v>
      </c>
      <c r="L663" s="1">
        <v>0</v>
      </c>
    </row>
    <row r="664" spans="1:12">
      <c r="A664" s="2">
        <v>40988.583333333336</v>
      </c>
      <c r="B664" s="1">
        <v>14.9</v>
      </c>
      <c r="C664" s="1">
        <v>34</v>
      </c>
      <c r="D664" s="1">
        <v>0</v>
      </c>
      <c r="E664" s="1">
        <v>9</v>
      </c>
      <c r="F664" s="1">
        <v>0</v>
      </c>
      <c r="G664" s="5">
        <v>102.9</v>
      </c>
      <c r="H664" s="1">
        <v>0.7</v>
      </c>
      <c r="I664" s="1">
        <v>115</v>
      </c>
      <c r="J664" s="1">
        <v>2.6</v>
      </c>
      <c r="K664" s="1">
        <v>14.8</v>
      </c>
      <c r="L664" s="1">
        <v>0</v>
      </c>
    </row>
    <row r="665" spans="1:12">
      <c r="A665" s="2">
        <v>40988.625</v>
      </c>
      <c r="B665" s="1">
        <v>15.9</v>
      </c>
      <c r="C665" s="1">
        <v>28</v>
      </c>
      <c r="D665" s="1">
        <v>0</v>
      </c>
      <c r="E665" s="1">
        <v>9</v>
      </c>
      <c r="F665" s="1">
        <v>0</v>
      </c>
      <c r="G665" s="5">
        <v>102.9</v>
      </c>
      <c r="H665" s="1">
        <v>1.6</v>
      </c>
      <c r="I665" s="1">
        <v>100</v>
      </c>
      <c r="J665" s="1">
        <v>2.1</v>
      </c>
      <c r="K665" s="1">
        <v>16</v>
      </c>
      <c r="L665" s="1">
        <v>0</v>
      </c>
    </row>
    <row r="666" spans="1:12">
      <c r="A666" s="2">
        <v>40988.666666666664</v>
      </c>
      <c r="B666" s="1">
        <v>16.5</v>
      </c>
      <c r="C666" s="1">
        <v>26</v>
      </c>
      <c r="D666" s="1">
        <v>0</v>
      </c>
      <c r="E666" s="1">
        <v>9</v>
      </c>
      <c r="F666" s="1">
        <v>0</v>
      </c>
      <c r="G666" s="5">
        <v>102.9</v>
      </c>
      <c r="H666" s="1">
        <v>2.2999999999999998</v>
      </c>
      <c r="I666" s="1">
        <v>122</v>
      </c>
      <c r="J666" s="1">
        <v>1.6</v>
      </c>
      <c r="K666" s="1">
        <v>16.8</v>
      </c>
      <c r="L666" s="1">
        <v>0</v>
      </c>
    </row>
    <row r="667" spans="1:12">
      <c r="A667" s="2">
        <v>40988.708333333336</v>
      </c>
      <c r="B667" s="1">
        <v>16.3</v>
      </c>
      <c r="C667" s="1">
        <v>26</v>
      </c>
      <c r="D667" s="1">
        <v>0</v>
      </c>
      <c r="E667" s="1">
        <v>9</v>
      </c>
      <c r="F667" s="1">
        <v>0</v>
      </c>
      <c r="G667" s="5">
        <v>102.9</v>
      </c>
      <c r="H667" s="1">
        <v>2.5</v>
      </c>
      <c r="I667" s="1">
        <v>110</v>
      </c>
      <c r="J667" s="1">
        <v>1.2</v>
      </c>
      <c r="K667" s="1">
        <v>16.600000000000001</v>
      </c>
      <c r="L667" s="1">
        <v>0</v>
      </c>
    </row>
    <row r="668" spans="1:12">
      <c r="A668" s="2">
        <v>40988.75</v>
      </c>
      <c r="B668" s="1">
        <v>15.7</v>
      </c>
      <c r="C668" s="1">
        <v>30</v>
      </c>
      <c r="D668" s="1">
        <v>0</v>
      </c>
      <c r="E668" s="1">
        <v>9</v>
      </c>
      <c r="F668" s="1">
        <v>0</v>
      </c>
      <c r="G668" s="5">
        <v>102.9</v>
      </c>
      <c r="H668" s="1">
        <v>1.9</v>
      </c>
      <c r="I668" s="1">
        <v>84</v>
      </c>
      <c r="J668" s="1">
        <v>0.7</v>
      </c>
      <c r="K668" s="1">
        <v>15.6</v>
      </c>
      <c r="L668" s="1">
        <v>0</v>
      </c>
    </row>
    <row r="669" spans="1:12">
      <c r="A669" s="2">
        <v>40988.791666666664</v>
      </c>
      <c r="B669" s="1">
        <v>12.9</v>
      </c>
      <c r="C669" s="1">
        <v>39</v>
      </c>
      <c r="D669" s="1">
        <v>0</v>
      </c>
      <c r="E669" s="1">
        <v>9</v>
      </c>
      <c r="F669" s="1">
        <v>0</v>
      </c>
      <c r="G669" s="5">
        <v>102.9</v>
      </c>
      <c r="H669" s="1">
        <v>1</v>
      </c>
      <c r="I669" s="1">
        <v>344</v>
      </c>
      <c r="J669" s="1">
        <v>0</v>
      </c>
      <c r="K669" s="1">
        <v>12.3</v>
      </c>
      <c r="L669" s="1">
        <v>0</v>
      </c>
    </row>
    <row r="670" spans="1:12">
      <c r="A670" s="2">
        <v>40988.833333333336</v>
      </c>
      <c r="B670" s="1">
        <v>10.5</v>
      </c>
      <c r="C670" s="1">
        <v>47</v>
      </c>
      <c r="D670" s="1">
        <v>0</v>
      </c>
      <c r="E670" s="1">
        <v>9</v>
      </c>
      <c r="F670" s="1">
        <v>0</v>
      </c>
      <c r="G670" s="5">
        <v>102.9</v>
      </c>
      <c r="H670" s="1">
        <v>1.1000000000000001</v>
      </c>
      <c r="I670" s="1">
        <v>306</v>
      </c>
      <c r="J670" s="1">
        <v>0</v>
      </c>
      <c r="K670" s="1">
        <v>9.5</v>
      </c>
      <c r="L670" s="1">
        <v>0</v>
      </c>
    </row>
    <row r="671" spans="1:12">
      <c r="A671" s="2">
        <v>40988.875</v>
      </c>
      <c r="B671" s="1">
        <v>9.1999999999999993</v>
      </c>
      <c r="C671" s="1">
        <v>50</v>
      </c>
      <c r="D671" s="1">
        <v>0</v>
      </c>
      <c r="E671" s="1">
        <v>9</v>
      </c>
      <c r="F671" s="1">
        <v>0</v>
      </c>
      <c r="G671" s="5">
        <v>102.9</v>
      </c>
      <c r="H671" s="1">
        <v>1.1000000000000001</v>
      </c>
      <c r="I671" s="1">
        <v>276</v>
      </c>
      <c r="J671" s="1">
        <v>0</v>
      </c>
      <c r="K671" s="1">
        <v>8.1999999999999993</v>
      </c>
      <c r="L671" s="1">
        <v>0</v>
      </c>
    </row>
    <row r="672" spans="1:12">
      <c r="A672" s="2">
        <v>40988.916666666664</v>
      </c>
      <c r="B672" s="1">
        <v>8</v>
      </c>
      <c r="C672" s="1">
        <v>55</v>
      </c>
      <c r="D672" s="1">
        <v>0</v>
      </c>
      <c r="E672" s="1">
        <v>9</v>
      </c>
      <c r="F672" s="1">
        <v>0</v>
      </c>
      <c r="G672" s="5">
        <v>102.9</v>
      </c>
      <c r="H672" s="1">
        <v>0.8</v>
      </c>
      <c r="I672" s="1">
        <v>274</v>
      </c>
      <c r="J672" s="1">
        <v>0</v>
      </c>
      <c r="K672" s="1">
        <v>6.9</v>
      </c>
      <c r="L672" s="1">
        <v>0</v>
      </c>
    </row>
    <row r="673" spans="1:12">
      <c r="A673" s="2">
        <v>40988.958333333336</v>
      </c>
      <c r="B673" s="1">
        <v>7.1</v>
      </c>
      <c r="C673" s="1">
        <v>60</v>
      </c>
      <c r="D673" s="1">
        <v>0</v>
      </c>
      <c r="E673" s="1">
        <v>9</v>
      </c>
      <c r="F673" s="1">
        <v>0</v>
      </c>
      <c r="G673" s="5">
        <v>102.9</v>
      </c>
      <c r="H673" s="1">
        <v>0.7</v>
      </c>
      <c r="I673" s="1">
        <v>268</v>
      </c>
      <c r="J673" s="1">
        <v>0</v>
      </c>
      <c r="K673" s="1">
        <v>6.1</v>
      </c>
      <c r="L673" s="1">
        <v>0</v>
      </c>
    </row>
    <row r="674" spans="1:12">
      <c r="A674" s="2"/>
      <c r="G674" s="5"/>
    </row>
    <row r="675" spans="1:12">
      <c r="A675" s="2"/>
      <c r="G675" s="5"/>
    </row>
    <row r="676" spans="1:12">
      <c r="A676" s="2"/>
      <c r="G676" s="5"/>
    </row>
    <row r="677" spans="1:12">
      <c r="A677" s="2"/>
      <c r="G677" s="5"/>
    </row>
    <row r="678" spans="1:12">
      <c r="A678" s="2"/>
      <c r="G678" s="5"/>
    </row>
    <row r="679" spans="1:12">
      <c r="A679" s="2"/>
      <c r="G679" s="5"/>
    </row>
    <row r="680" spans="1:12">
      <c r="A680" s="2"/>
      <c r="G680" s="5"/>
    </row>
    <row r="681" spans="1:12">
      <c r="A681" s="2"/>
      <c r="G681" s="5"/>
    </row>
    <row r="682" spans="1:12">
      <c r="A682" s="2"/>
      <c r="G682" s="5"/>
    </row>
    <row r="683" spans="1:12">
      <c r="A683" s="2"/>
      <c r="G683" s="5"/>
    </row>
    <row r="684" spans="1:12">
      <c r="A684" s="2"/>
      <c r="G684" s="5"/>
    </row>
    <row r="685" spans="1:12">
      <c r="A685" s="2"/>
      <c r="G685" s="5"/>
    </row>
    <row r="686" spans="1:12">
      <c r="A686" s="2"/>
      <c r="G686" s="5"/>
    </row>
    <row r="687" spans="1:12">
      <c r="A687" s="2"/>
      <c r="G687" s="5"/>
    </row>
    <row r="688" spans="1:12">
      <c r="A688" s="2"/>
      <c r="G688" s="5"/>
    </row>
    <row r="689" spans="1:7">
      <c r="A689" s="2"/>
      <c r="G689" s="5"/>
    </row>
    <row r="690" spans="1:7">
      <c r="A690" s="2"/>
      <c r="G690" s="5"/>
    </row>
    <row r="691" spans="1:7">
      <c r="A691" s="2"/>
      <c r="G691" s="5"/>
    </row>
    <row r="692" spans="1:7">
      <c r="A692" s="2"/>
      <c r="G692" s="5"/>
    </row>
    <row r="693" spans="1:7">
      <c r="A693" s="2"/>
      <c r="G693" s="5"/>
    </row>
    <row r="694" spans="1:7">
      <c r="A694" s="2"/>
      <c r="G694" s="5"/>
    </row>
    <row r="695" spans="1:7">
      <c r="A695" s="2"/>
      <c r="G695" s="5"/>
    </row>
    <row r="696" spans="1:7">
      <c r="A696" s="2"/>
      <c r="G696" s="5"/>
    </row>
    <row r="697" spans="1:7">
      <c r="A697" s="2"/>
      <c r="G697" s="5"/>
    </row>
    <row r="698" spans="1:7">
      <c r="A698" s="2"/>
      <c r="G698" s="5"/>
    </row>
    <row r="699" spans="1:7">
      <c r="A699" s="2"/>
      <c r="G699" s="5"/>
    </row>
    <row r="700" spans="1:7">
      <c r="A700" s="2"/>
      <c r="G700" s="5"/>
    </row>
    <row r="701" spans="1:7">
      <c r="A701" s="2"/>
      <c r="G701" s="5"/>
    </row>
    <row r="702" spans="1:7">
      <c r="A702" s="2"/>
      <c r="G702" s="5"/>
    </row>
    <row r="703" spans="1:7">
      <c r="A703" s="2"/>
      <c r="G703" s="5"/>
    </row>
    <row r="704" spans="1:7">
      <c r="A704" s="2"/>
      <c r="G704" s="5"/>
    </row>
    <row r="705" spans="1:7">
      <c r="A705" s="2"/>
      <c r="G705" s="5"/>
    </row>
    <row r="706" spans="1:7">
      <c r="A706" s="2"/>
      <c r="G706" s="5"/>
    </row>
    <row r="707" spans="1:7">
      <c r="A707" s="2"/>
      <c r="G707" s="5"/>
    </row>
    <row r="708" spans="1:7">
      <c r="A708" s="2"/>
      <c r="G708" s="5"/>
    </row>
    <row r="709" spans="1:7">
      <c r="A709" s="2"/>
      <c r="G709" s="5"/>
    </row>
    <row r="710" spans="1:7">
      <c r="A710" s="2"/>
      <c r="G710" s="5"/>
    </row>
    <row r="711" spans="1:7">
      <c r="A711" s="2"/>
      <c r="G711" s="5"/>
    </row>
    <row r="712" spans="1:7">
      <c r="A712" s="2"/>
      <c r="G712" s="5"/>
    </row>
    <row r="713" spans="1:7">
      <c r="A713" s="2"/>
      <c r="G713" s="5"/>
    </row>
    <row r="714" spans="1:7">
      <c r="A714" s="2"/>
      <c r="G714" s="5"/>
    </row>
    <row r="715" spans="1:7">
      <c r="A715" s="2"/>
      <c r="G715" s="5"/>
    </row>
    <row r="716" spans="1:7">
      <c r="A716" s="2"/>
      <c r="G716" s="5"/>
    </row>
    <row r="717" spans="1:7">
      <c r="A717" s="2"/>
      <c r="G717" s="5"/>
    </row>
    <row r="718" spans="1:7">
      <c r="A718" s="2"/>
      <c r="G718" s="5"/>
    </row>
    <row r="719" spans="1:7">
      <c r="A719" s="2"/>
      <c r="G719" s="5"/>
    </row>
    <row r="720" spans="1:7">
      <c r="A720" s="2"/>
      <c r="G720" s="5"/>
    </row>
    <row r="721" spans="1:7">
      <c r="A721" s="2"/>
      <c r="G721" s="5"/>
    </row>
    <row r="722" spans="1:7">
      <c r="A722" s="2"/>
      <c r="G722" s="5"/>
    </row>
    <row r="723" spans="1:7">
      <c r="A723" s="2"/>
      <c r="G723" s="5"/>
    </row>
    <row r="724" spans="1:7">
      <c r="A724" s="2"/>
      <c r="G724" s="5"/>
    </row>
    <row r="725" spans="1:7">
      <c r="A725" s="2"/>
      <c r="G725" s="5"/>
    </row>
    <row r="726" spans="1:7">
      <c r="A726" s="2"/>
      <c r="G726" s="5"/>
    </row>
    <row r="727" spans="1:7">
      <c r="A727" s="2"/>
      <c r="G727" s="5"/>
    </row>
    <row r="728" spans="1:7">
      <c r="A728" s="2"/>
      <c r="G728" s="5"/>
    </row>
    <row r="729" spans="1:7">
      <c r="A729" s="2"/>
      <c r="G729" s="5"/>
    </row>
    <row r="730" spans="1:7">
      <c r="A730" s="2"/>
      <c r="G730" s="5"/>
    </row>
    <row r="731" spans="1:7">
      <c r="A731" s="2"/>
      <c r="G731" s="5"/>
    </row>
    <row r="732" spans="1:7">
      <c r="A732" s="2"/>
      <c r="G732" s="5"/>
    </row>
    <row r="733" spans="1:7">
      <c r="A733" s="2"/>
      <c r="G733" s="5"/>
    </row>
    <row r="734" spans="1:7">
      <c r="A734" s="2"/>
      <c r="G734" s="5"/>
    </row>
    <row r="735" spans="1:7">
      <c r="A735" s="2"/>
      <c r="G735" s="5"/>
    </row>
    <row r="736" spans="1:7">
      <c r="A736" s="2"/>
      <c r="G736" s="5"/>
    </row>
    <row r="737" spans="1:7">
      <c r="A737" s="2"/>
      <c r="G737" s="5"/>
    </row>
    <row r="738" spans="1:7">
      <c r="A738" s="2"/>
      <c r="G738" s="5"/>
    </row>
    <row r="739" spans="1:7">
      <c r="A739" s="2"/>
      <c r="G739" s="5"/>
    </row>
    <row r="740" spans="1:7">
      <c r="A740" s="2"/>
      <c r="G740" s="5"/>
    </row>
    <row r="741" spans="1:7">
      <c r="A741" s="2"/>
      <c r="G741" s="5"/>
    </row>
    <row r="742" spans="1:7">
      <c r="A742" s="2"/>
      <c r="G742" s="5"/>
    </row>
    <row r="743" spans="1:7">
      <c r="A743" s="2"/>
      <c r="G743" s="5"/>
    </row>
    <row r="744" spans="1:7">
      <c r="A744" s="2"/>
      <c r="G744" s="5"/>
    </row>
    <row r="745" spans="1:7">
      <c r="A745" s="2"/>
      <c r="G745" s="5"/>
    </row>
    <row r="746" spans="1:7">
      <c r="A746" s="2"/>
      <c r="G746" s="5"/>
    </row>
    <row r="747" spans="1:7">
      <c r="A747" s="2"/>
      <c r="G747" s="5"/>
    </row>
    <row r="748" spans="1:7">
      <c r="A748" s="2"/>
      <c r="G748" s="5"/>
    </row>
    <row r="749" spans="1:7">
      <c r="A749" s="2"/>
      <c r="G749" s="5"/>
    </row>
    <row r="750" spans="1:7">
      <c r="A750" s="2"/>
      <c r="G750" s="5"/>
    </row>
    <row r="751" spans="1:7">
      <c r="A751" s="2"/>
      <c r="G751" s="5"/>
    </row>
    <row r="752" spans="1:7">
      <c r="A752" s="2"/>
      <c r="G752" s="5"/>
    </row>
    <row r="753" spans="1:7">
      <c r="A753" s="2"/>
      <c r="G753" s="5"/>
    </row>
    <row r="754" spans="1:7">
      <c r="A754" s="2"/>
      <c r="G754" s="5"/>
    </row>
    <row r="755" spans="1:7">
      <c r="A755" s="2"/>
      <c r="G755" s="5"/>
    </row>
    <row r="756" spans="1:7">
      <c r="A756" s="2"/>
      <c r="G756" s="5"/>
    </row>
    <row r="757" spans="1:7">
      <c r="A757" s="2"/>
      <c r="G757" s="5"/>
    </row>
    <row r="758" spans="1:7">
      <c r="A758" s="2"/>
      <c r="G758" s="5"/>
    </row>
    <row r="759" spans="1:7">
      <c r="A759" s="2"/>
      <c r="G759" s="5"/>
    </row>
    <row r="760" spans="1:7">
      <c r="A760" s="2"/>
      <c r="G760" s="5"/>
    </row>
    <row r="761" spans="1:7">
      <c r="A761" s="2"/>
      <c r="G761" s="5"/>
    </row>
    <row r="762" spans="1:7">
      <c r="A762" s="2"/>
      <c r="G762" s="5"/>
    </row>
    <row r="763" spans="1:7">
      <c r="A763" s="2"/>
      <c r="G763" s="5"/>
    </row>
    <row r="764" spans="1:7">
      <c r="A764" s="2"/>
      <c r="G764" s="5"/>
    </row>
    <row r="765" spans="1:7">
      <c r="A765" s="2"/>
      <c r="G765" s="5"/>
    </row>
    <row r="766" spans="1:7">
      <c r="A766" s="2"/>
      <c r="G766" s="5"/>
    </row>
    <row r="767" spans="1:7">
      <c r="A767" s="2"/>
      <c r="G767" s="5"/>
    </row>
    <row r="768" spans="1:7">
      <c r="A768" s="2"/>
      <c r="G768" s="5"/>
    </row>
    <row r="769" spans="1:7">
      <c r="A769" s="2"/>
      <c r="G769" s="5"/>
    </row>
    <row r="770" spans="1:7">
      <c r="A770" s="2"/>
      <c r="G770" s="5"/>
    </row>
    <row r="771" spans="1:7">
      <c r="A771" s="2"/>
      <c r="G771" s="5"/>
    </row>
    <row r="772" spans="1:7">
      <c r="A772" s="2"/>
      <c r="G772" s="5"/>
    </row>
    <row r="773" spans="1:7">
      <c r="A773" s="2"/>
      <c r="G773" s="5"/>
    </row>
    <row r="774" spans="1:7">
      <c r="A774" s="2"/>
      <c r="G774" s="5"/>
    </row>
    <row r="775" spans="1:7">
      <c r="A775" s="2"/>
      <c r="G775" s="5"/>
    </row>
    <row r="776" spans="1:7">
      <c r="A776" s="2"/>
      <c r="G776" s="5"/>
    </row>
    <row r="777" spans="1:7">
      <c r="A777" s="2"/>
      <c r="G777" s="5"/>
    </row>
    <row r="778" spans="1:7">
      <c r="A778" s="2"/>
      <c r="G778" s="5"/>
    </row>
    <row r="779" spans="1:7">
      <c r="A779" s="2"/>
      <c r="G779" s="5"/>
    </row>
    <row r="780" spans="1:7">
      <c r="A780" s="2"/>
      <c r="G780" s="5"/>
    </row>
    <row r="781" spans="1:7">
      <c r="A781" s="2"/>
      <c r="G781" s="5"/>
    </row>
    <row r="782" spans="1:7">
      <c r="A782" s="2"/>
      <c r="G782" s="5"/>
    </row>
    <row r="783" spans="1:7">
      <c r="A783" s="2"/>
      <c r="G783" s="5"/>
    </row>
    <row r="784" spans="1:7">
      <c r="A784" s="2"/>
      <c r="G784" s="5"/>
    </row>
    <row r="785" spans="1:7">
      <c r="A785" s="2"/>
      <c r="G785" s="5"/>
    </row>
    <row r="786" spans="1:7">
      <c r="A786" s="2"/>
      <c r="G786" s="5"/>
    </row>
    <row r="787" spans="1:7">
      <c r="A787" s="2"/>
      <c r="G787" s="5"/>
    </row>
    <row r="788" spans="1:7">
      <c r="A788" s="2"/>
      <c r="G788" s="5"/>
    </row>
    <row r="789" spans="1:7">
      <c r="A789" s="2"/>
      <c r="G789" s="5"/>
    </row>
    <row r="790" spans="1:7">
      <c r="A790" s="2"/>
      <c r="G790" s="5"/>
    </row>
    <row r="791" spans="1:7">
      <c r="A791" s="2"/>
      <c r="G791" s="5"/>
    </row>
    <row r="792" spans="1:7">
      <c r="A792" s="2"/>
      <c r="G792" s="5"/>
    </row>
    <row r="793" spans="1:7">
      <c r="A793" s="2"/>
      <c r="G793" s="5"/>
    </row>
    <row r="794" spans="1:7">
      <c r="A794" s="2"/>
      <c r="G794" s="5"/>
    </row>
    <row r="795" spans="1:7">
      <c r="A795" s="2"/>
      <c r="G795" s="5"/>
    </row>
    <row r="796" spans="1:7">
      <c r="A796" s="2"/>
      <c r="G796" s="5"/>
    </row>
    <row r="797" spans="1:7">
      <c r="A797" s="2"/>
      <c r="G797" s="5"/>
    </row>
    <row r="798" spans="1:7">
      <c r="A798" s="2"/>
      <c r="G798" s="5"/>
    </row>
    <row r="799" spans="1:7">
      <c r="A799" s="2"/>
      <c r="G799" s="5"/>
    </row>
    <row r="800" spans="1:7">
      <c r="A800" s="2"/>
      <c r="G800" s="5"/>
    </row>
    <row r="801" spans="1:7">
      <c r="A801" s="2"/>
      <c r="G801" s="5"/>
    </row>
    <row r="802" spans="1:7">
      <c r="A802" s="2"/>
      <c r="G802" s="5"/>
    </row>
    <row r="803" spans="1:7">
      <c r="A803" s="2"/>
      <c r="G803" s="5"/>
    </row>
    <row r="804" spans="1:7">
      <c r="A804" s="2"/>
      <c r="G804" s="5"/>
    </row>
    <row r="805" spans="1:7">
      <c r="A805" s="2"/>
      <c r="G805" s="5"/>
    </row>
    <row r="806" spans="1:7">
      <c r="A806" s="2"/>
      <c r="G806" s="5"/>
    </row>
    <row r="807" spans="1:7">
      <c r="A807" s="2"/>
      <c r="G807" s="5"/>
    </row>
    <row r="808" spans="1:7">
      <c r="A808" s="2"/>
      <c r="G808" s="5"/>
    </row>
    <row r="809" spans="1:7">
      <c r="A809" s="2"/>
      <c r="G809" s="5"/>
    </row>
    <row r="810" spans="1:7">
      <c r="A810" s="2"/>
      <c r="G810" s="5"/>
    </row>
    <row r="811" spans="1:7">
      <c r="A811" s="2"/>
      <c r="G811" s="5"/>
    </row>
    <row r="812" spans="1:7">
      <c r="A812" s="2"/>
      <c r="G812" s="5"/>
    </row>
    <row r="813" spans="1:7">
      <c r="A813" s="2"/>
      <c r="G813" s="5"/>
    </row>
    <row r="814" spans="1:7">
      <c r="A814" s="2"/>
      <c r="G814" s="5"/>
    </row>
    <row r="815" spans="1:7">
      <c r="A815" s="2"/>
      <c r="G815" s="5"/>
    </row>
    <row r="816" spans="1:7">
      <c r="A816" s="2"/>
      <c r="G816" s="5"/>
    </row>
    <row r="817" spans="1:7">
      <c r="A817" s="2"/>
      <c r="G817" s="5"/>
    </row>
    <row r="818" spans="1:7">
      <c r="A818" s="2"/>
      <c r="G818" s="5"/>
    </row>
    <row r="819" spans="1:7">
      <c r="A819" s="2"/>
      <c r="G819" s="5"/>
    </row>
    <row r="820" spans="1:7">
      <c r="A820" s="2"/>
      <c r="G820" s="5"/>
    </row>
    <row r="821" spans="1:7">
      <c r="A821" s="2"/>
      <c r="G821" s="5"/>
    </row>
    <row r="822" spans="1:7">
      <c r="A822" s="2"/>
      <c r="G822" s="5"/>
    </row>
    <row r="823" spans="1:7">
      <c r="A823" s="2"/>
      <c r="G823" s="5"/>
    </row>
    <row r="824" spans="1:7">
      <c r="A824" s="2"/>
      <c r="G824" s="5"/>
    </row>
    <row r="825" spans="1:7">
      <c r="A825" s="2"/>
      <c r="G825" s="5"/>
    </row>
    <row r="826" spans="1:7">
      <c r="A826" s="2"/>
      <c r="G826" s="5"/>
    </row>
    <row r="827" spans="1:7">
      <c r="A827" s="2"/>
      <c r="G827" s="5"/>
    </row>
    <row r="828" spans="1:7">
      <c r="A828" s="2"/>
      <c r="G828" s="5"/>
    </row>
    <row r="829" spans="1:7">
      <c r="A829" s="2"/>
      <c r="G829" s="5"/>
    </row>
    <row r="830" spans="1:7">
      <c r="A830" s="2"/>
      <c r="G830" s="5"/>
    </row>
    <row r="831" spans="1:7">
      <c r="A831" s="2"/>
      <c r="G831" s="5"/>
    </row>
    <row r="832" spans="1:7">
      <c r="A832" s="2"/>
      <c r="G832" s="5"/>
    </row>
    <row r="833" spans="1:7">
      <c r="A833" s="2"/>
      <c r="G833" s="5"/>
    </row>
    <row r="834" spans="1:7">
      <c r="A834" s="2"/>
      <c r="G834" s="5"/>
    </row>
    <row r="835" spans="1:7">
      <c r="A835" s="2"/>
      <c r="G835" s="5"/>
    </row>
    <row r="836" spans="1:7">
      <c r="A836" s="2"/>
      <c r="G836" s="5"/>
    </row>
    <row r="837" spans="1:7">
      <c r="A837" s="2"/>
      <c r="G837" s="5"/>
    </row>
    <row r="838" spans="1:7">
      <c r="A838" s="2"/>
      <c r="G838" s="5"/>
    </row>
    <row r="839" spans="1:7">
      <c r="A839" s="2"/>
      <c r="G839" s="5"/>
    </row>
    <row r="840" spans="1:7">
      <c r="A840" s="2"/>
      <c r="G840" s="5"/>
    </row>
    <row r="841" spans="1:7">
      <c r="A841" s="2"/>
      <c r="G841" s="5"/>
    </row>
    <row r="842" spans="1:7">
      <c r="A842" s="2"/>
      <c r="G842" s="5"/>
    </row>
    <row r="843" spans="1:7">
      <c r="A843" s="2"/>
      <c r="G843" s="5"/>
    </row>
    <row r="844" spans="1:7">
      <c r="A844" s="2"/>
      <c r="G844" s="5"/>
    </row>
    <row r="845" spans="1:7">
      <c r="A845" s="2"/>
      <c r="G845" s="5"/>
    </row>
    <row r="846" spans="1:7">
      <c r="A846" s="2"/>
      <c r="G846" s="5"/>
    </row>
    <row r="847" spans="1:7">
      <c r="A847" s="2"/>
      <c r="G847" s="5"/>
    </row>
    <row r="848" spans="1:7">
      <c r="A848" s="2"/>
      <c r="G848" s="5"/>
    </row>
    <row r="849" spans="1:7">
      <c r="A849" s="2"/>
      <c r="G849" s="5"/>
    </row>
    <row r="850" spans="1:7">
      <c r="A850" s="2"/>
      <c r="G850" s="5"/>
    </row>
    <row r="851" spans="1:7">
      <c r="A851" s="2"/>
      <c r="G851" s="5"/>
    </row>
    <row r="852" spans="1:7">
      <c r="A852" s="2"/>
      <c r="G852" s="5"/>
    </row>
    <row r="853" spans="1:7">
      <c r="A853" s="2"/>
      <c r="G853" s="5"/>
    </row>
    <row r="854" spans="1:7">
      <c r="A854" s="2"/>
      <c r="G854" s="5"/>
    </row>
    <row r="855" spans="1:7">
      <c r="A855" s="2"/>
      <c r="G855" s="5"/>
    </row>
    <row r="856" spans="1:7">
      <c r="A856" s="2"/>
      <c r="G856" s="5"/>
    </row>
    <row r="857" spans="1:7">
      <c r="A857" s="2"/>
      <c r="G857" s="5"/>
    </row>
    <row r="858" spans="1:7">
      <c r="A858" s="2"/>
      <c r="G858" s="5"/>
    </row>
    <row r="859" spans="1:7">
      <c r="A859" s="2"/>
      <c r="G859" s="5"/>
    </row>
    <row r="860" spans="1:7">
      <c r="A860" s="2"/>
      <c r="G860" s="5"/>
    </row>
    <row r="861" spans="1:7">
      <c r="A861" s="2"/>
      <c r="G861" s="5"/>
    </row>
    <row r="862" spans="1:7">
      <c r="A862" s="2"/>
      <c r="G862" s="5"/>
    </row>
    <row r="863" spans="1:7">
      <c r="A863" s="2"/>
      <c r="G863" s="5"/>
    </row>
    <row r="864" spans="1:7">
      <c r="A864" s="2"/>
      <c r="G864" s="5"/>
    </row>
    <row r="865" spans="1:7">
      <c r="A865" s="2"/>
      <c r="G865" s="5"/>
    </row>
    <row r="866" spans="1:7">
      <c r="A866" s="2"/>
      <c r="G866" s="5"/>
    </row>
    <row r="867" spans="1:7">
      <c r="A867" s="2"/>
      <c r="G867" s="5"/>
    </row>
    <row r="868" spans="1:7">
      <c r="A868" s="2"/>
      <c r="G868" s="5"/>
    </row>
    <row r="869" spans="1:7">
      <c r="A869" s="2"/>
      <c r="G869" s="5"/>
    </row>
    <row r="870" spans="1:7">
      <c r="A870" s="2"/>
      <c r="G870" s="5"/>
    </row>
    <row r="871" spans="1:7">
      <c r="A871" s="2"/>
      <c r="G871" s="5"/>
    </row>
    <row r="872" spans="1:7">
      <c r="A872" s="2"/>
      <c r="G872" s="5"/>
    </row>
    <row r="873" spans="1:7">
      <c r="A873" s="2"/>
      <c r="G873" s="5"/>
    </row>
    <row r="874" spans="1:7">
      <c r="A874" s="2"/>
      <c r="G874" s="5"/>
    </row>
    <row r="875" spans="1:7">
      <c r="A875" s="2"/>
      <c r="G875" s="5"/>
    </row>
    <row r="876" spans="1:7">
      <c r="A876" s="2"/>
      <c r="G876" s="5"/>
    </row>
    <row r="877" spans="1:7">
      <c r="A877" s="2"/>
      <c r="G877" s="5"/>
    </row>
    <row r="878" spans="1:7">
      <c r="A878" s="2"/>
      <c r="G878" s="5"/>
    </row>
    <row r="879" spans="1:7">
      <c r="A879" s="2"/>
      <c r="G879" s="5"/>
    </row>
    <row r="880" spans="1:7">
      <c r="A880" s="2"/>
      <c r="G880" s="5"/>
    </row>
    <row r="881" spans="1:7">
      <c r="A881" s="2"/>
      <c r="G881" s="5"/>
    </row>
    <row r="882" spans="1:7">
      <c r="A882" s="2"/>
      <c r="G882" s="5"/>
    </row>
    <row r="883" spans="1:7">
      <c r="A883" s="2"/>
      <c r="G883" s="5"/>
    </row>
    <row r="884" spans="1:7">
      <c r="A884" s="2"/>
      <c r="G884" s="5"/>
    </row>
    <row r="885" spans="1:7">
      <c r="A885" s="2"/>
      <c r="G885" s="5"/>
    </row>
    <row r="886" spans="1:7">
      <c r="A886" s="2"/>
      <c r="G886" s="5"/>
    </row>
    <row r="887" spans="1:7">
      <c r="A887" s="2"/>
      <c r="G887" s="5"/>
    </row>
    <row r="888" spans="1:7">
      <c r="A888" s="2"/>
      <c r="G888" s="5"/>
    </row>
    <row r="889" spans="1:7">
      <c r="A889" s="2"/>
      <c r="G889" s="5"/>
    </row>
    <row r="890" spans="1:7">
      <c r="A890" s="2"/>
      <c r="G890" s="5"/>
    </row>
    <row r="891" spans="1:7">
      <c r="A891" s="2"/>
      <c r="G891" s="5"/>
    </row>
    <row r="892" spans="1:7">
      <c r="A892" s="2"/>
      <c r="G892" s="5"/>
    </row>
    <row r="893" spans="1:7">
      <c r="A893" s="2"/>
      <c r="G893" s="5"/>
    </row>
    <row r="894" spans="1:7">
      <c r="A894" s="2"/>
      <c r="G894" s="5"/>
    </row>
    <row r="895" spans="1:7">
      <c r="A895" s="2"/>
      <c r="G895" s="5"/>
    </row>
    <row r="896" spans="1:7">
      <c r="A896" s="2"/>
      <c r="G896" s="5"/>
    </row>
    <row r="897" spans="1:7">
      <c r="A897" s="2"/>
      <c r="G897" s="5"/>
    </row>
    <row r="898" spans="1:7">
      <c r="A898" s="2"/>
      <c r="G898" s="5"/>
    </row>
    <row r="899" spans="1:7">
      <c r="A899" s="2"/>
      <c r="G899" s="5"/>
    </row>
    <row r="900" spans="1:7">
      <c r="A900" s="2"/>
      <c r="G900" s="5"/>
    </row>
    <row r="901" spans="1:7">
      <c r="A901" s="2"/>
      <c r="G901" s="5"/>
    </row>
    <row r="902" spans="1:7">
      <c r="A902" s="2"/>
      <c r="G902" s="5"/>
    </row>
    <row r="903" spans="1:7">
      <c r="A903" s="2"/>
      <c r="G903" s="5"/>
    </row>
    <row r="904" spans="1:7">
      <c r="A904" s="2"/>
      <c r="G904" s="5"/>
    </row>
    <row r="905" spans="1:7">
      <c r="A905" s="2"/>
      <c r="G905" s="5"/>
    </row>
    <row r="906" spans="1:7">
      <c r="A906" s="2"/>
      <c r="G906" s="5"/>
    </row>
    <row r="907" spans="1:7">
      <c r="A907" s="2"/>
      <c r="G907" s="5"/>
    </row>
    <row r="908" spans="1:7">
      <c r="A908" s="2"/>
      <c r="G908" s="5"/>
    </row>
    <row r="909" spans="1:7">
      <c r="A909" s="2"/>
      <c r="G909" s="5"/>
    </row>
    <row r="910" spans="1:7">
      <c r="A910" s="2"/>
      <c r="G910" s="5"/>
    </row>
    <row r="911" spans="1:7">
      <c r="A911" s="2"/>
      <c r="G911" s="5"/>
    </row>
    <row r="912" spans="1:7">
      <c r="A912" s="2"/>
      <c r="G912" s="5"/>
    </row>
    <row r="913" spans="1:7">
      <c r="A913" s="2"/>
      <c r="G913" s="5"/>
    </row>
    <row r="914" spans="1:7">
      <c r="A914" s="2"/>
      <c r="G914" s="5"/>
    </row>
    <row r="915" spans="1:7">
      <c r="A915" s="2"/>
      <c r="G915" s="5"/>
    </row>
    <row r="916" spans="1:7">
      <c r="A916" s="2"/>
      <c r="G916" s="5"/>
    </row>
    <row r="917" spans="1:7">
      <c r="A917" s="2"/>
      <c r="G917" s="5"/>
    </row>
    <row r="918" spans="1:7">
      <c r="A918" s="2"/>
      <c r="G918" s="5"/>
    </row>
    <row r="919" spans="1:7">
      <c r="A919" s="2"/>
      <c r="G919" s="5"/>
    </row>
    <row r="920" spans="1:7">
      <c r="A920" s="2"/>
      <c r="G920" s="5"/>
    </row>
    <row r="921" spans="1:7">
      <c r="A921" s="2"/>
      <c r="G921" s="5"/>
    </row>
    <row r="922" spans="1:7">
      <c r="A922" s="2"/>
      <c r="G922" s="5"/>
    </row>
    <row r="923" spans="1:7">
      <c r="A923" s="2"/>
      <c r="G923" s="5"/>
    </row>
    <row r="924" spans="1:7">
      <c r="A924" s="2"/>
      <c r="G924" s="5"/>
    </row>
    <row r="925" spans="1:7">
      <c r="A925" s="2"/>
      <c r="G925" s="5"/>
    </row>
    <row r="926" spans="1:7">
      <c r="A926" s="2"/>
      <c r="G926" s="5"/>
    </row>
    <row r="927" spans="1:7">
      <c r="A927" s="2"/>
      <c r="G927" s="5"/>
    </row>
    <row r="928" spans="1:7">
      <c r="A928" s="2"/>
      <c r="G928" s="5"/>
    </row>
    <row r="929" spans="1:7">
      <c r="A929" s="2"/>
      <c r="G929" s="5"/>
    </row>
    <row r="930" spans="1:7">
      <c r="A930" s="2"/>
      <c r="G930" s="5"/>
    </row>
    <row r="931" spans="1:7">
      <c r="A931" s="2"/>
      <c r="G931" s="5"/>
    </row>
    <row r="932" spans="1:7">
      <c r="A932" s="2"/>
      <c r="G932" s="5"/>
    </row>
    <row r="933" spans="1:7">
      <c r="A933" s="2"/>
      <c r="G933" s="5"/>
    </row>
    <row r="934" spans="1:7">
      <c r="A934" s="2"/>
      <c r="G934" s="5"/>
    </row>
    <row r="935" spans="1:7">
      <c r="A935" s="2"/>
      <c r="G935" s="5"/>
    </row>
    <row r="936" spans="1:7">
      <c r="A936" s="2"/>
      <c r="G936" s="5"/>
    </row>
    <row r="937" spans="1:7">
      <c r="A937" s="2"/>
      <c r="G937" s="5"/>
    </row>
    <row r="938" spans="1:7">
      <c r="A938" s="2"/>
      <c r="G938" s="5"/>
    </row>
    <row r="939" spans="1:7">
      <c r="A939" s="2"/>
      <c r="G939" s="5"/>
    </row>
    <row r="940" spans="1:7">
      <c r="A940" s="2"/>
      <c r="G940" s="5"/>
    </row>
    <row r="941" spans="1:7">
      <c r="A941" s="2"/>
      <c r="G941" s="5"/>
    </row>
    <row r="942" spans="1:7">
      <c r="A942" s="2"/>
      <c r="G942" s="5"/>
    </row>
    <row r="943" spans="1:7">
      <c r="A943" s="2"/>
      <c r="G943" s="5"/>
    </row>
    <row r="944" spans="1:7">
      <c r="A944" s="2"/>
      <c r="G944" s="5"/>
    </row>
    <row r="945" spans="1:7">
      <c r="A945" s="2"/>
      <c r="G945" s="5"/>
    </row>
    <row r="946" spans="1:7">
      <c r="A946" s="2"/>
      <c r="G946" s="5"/>
    </row>
    <row r="947" spans="1:7">
      <c r="A947" s="2"/>
      <c r="G947" s="5"/>
    </row>
    <row r="948" spans="1:7">
      <c r="A948" s="2"/>
      <c r="G948" s="5"/>
    </row>
    <row r="949" spans="1:7">
      <c r="A949" s="2"/>
      <c r="G949" s="5"/>
    </row>
    <row r="950" spans="1:7">
      <c r="A950" s="2"/>
      <c r="G950" s="5"/>
    </row>
    <row r="951" spans="1:7">
      <c r="A951" s="2"/>
      <c r="G951" s="5"/>
    </row>
    <row r="952" spans="1:7">
      <c r="A952" s="2"/>
      <c r="G952" s="5"/>
    </row>
    <row r="953" spans="1:7">
      <c r="A953" s="2"/>
      <c r="G953" s="5"/>
    </row>
    <row r="954" spans="1:7">
      <c r="A954" s="2"/>
      <c r="G954" s="5"/>
    </row>
    <row r="955" spans="1:7">
      <c r="A955" s="2"/>
      <c r="G955" s="5"/>
    </row>
    <row r="956" spans="1:7">
      <c r="A956" s="2"/>
      <c r="G956" s="5"/>
    </row>
    <row r="957" spans="1:7">
      <c r="A957" s="2"/>
      <c r="G957" s="5"/>
    </row>
    <row r="958" spans="1:7">
      <c r="A958" s="2"/>
      <c r="G958" s="5"/>
    </row>
    <row r="959" spans="1:7">
      <c r="A959" s="2"/>
      <c r="G959" s="5"/>
    </row>
    <row r="960" spans="1:7">
      <c r="A960" s="2"/>
      <c r="G960" s="5"/>
    </row>
    <row r="961" spans="1:7">
      <c r="A961" s="2"/>
      <c r="G961" s="5"/>
    </row>
    <row r="962" spans="1:7">
      <c r="A962" s="2"/>
      <c r="G962" s="5"/>
    </row>
    <row r="963" spans="1:7">
      <c r="A963" s="2"/>
      <c r="G963" s="5"/>
    </row>
    <row r="964" spans="1:7">
      <c r="A964" s="2"/>
      <c r="G964" s="5"/>
    </row>
    <row r="965" spans="1:7">
      <c r="A965" s="2"/>
      <c r="G965" s="5"/>
    </row>
    <row r="966" spans="1:7">
      <c r="A966" s="2"/>
      <c r="G966" s="5"/>
    </row>
    <row r="967" spans="1:7">
      <c r="A967" s="2"/>
      <c r="G967" s="5"/>
    </row>
    <row r="968" spans="1:7">
      <c r="A968" s="2"/>
      <c r="G968" s="5"/>
    </row>
    <row r="969" spans="1:7">
      <c r="A969" s="2"/>
      <c r="G969" s="5"/>
    </row>
    <row r="970" spans="1:7">
      <c r="A970" s="2"/>
      <c r="G970" s="5"/>
    </row>
    <row r="971" spans="1:7">
      <c r="A971" s="2"/>
      <c r="G971" s="5"/>
    </row>
    <row r="972" spans="1:7">
      <c r="A972" s="2"/>
      <c r="G972" s="5"/>
    </row>
    <row r="973" spans="1:7">
      <c r="A973" s="2"/>
      <c r="G973" s="5"/>
    </row>
    <row r="974" spans="1:7">
      <c r="A974" s="2"/>
      <c r="G974" s="5"/>
    </row>
    <row r="975" spans="1:7">
      <c r="A975" s="2"/>
      <c r="G975" s="5"/>
    </row>
    <row r="976" spans="1:7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</row>
    <row r="1009" spans="1:5">
      <c r="A1009" s="2"/>
    </row>
    <row r="1010" spans="1:5">
      <c r="A1010" s="8"/>
      <c r="B1010" s="7"/>
      <c r="C1010" s="7"/>
      <c r="D1010" s="7"/>
      <c r="E1010" s="7"/>
    </row>
    <row r="1011" spans="1:5">
      <c r="A1011" s="2"/>
    </row>
    <row r="1012" spans="1:5">
      <c r="A1012" s="2"/>
    </row>
    <row r="1013" spans="1:5">
      <c r="A1013" s="2"/>
    </row>
    <row r="1014" spans="1:5">
      <c r="A1014" s="2"/>
    </row>
    <row r="1015" spans="1:5">
      <c r="A1015" s="2"/>
    </row>
    <row r="1016" spans="1:5">
      <c r="A1016" s="2"/>
    </row>
    <row r="1017" spans="1:5">
      <c r="A1017" s="2"/>
    </row>
    <row r="1018" spans="1:5">
      <c r="A1018" s="2"/>
    </row>
    <row r="1019" spans="1:5">
      <c r="A1019" s="2"/>
    </row>
    <row r="1020" spans="1:5">
      <c r="A1020" s="2"/>
    </row>
    <row r="1021" spans="1:5">
      <c r="A1021" s="2"/>
    </row>
    <row r="1022" spans="1:5">
      <c r="A1022" s="2"/>
    </row>
    <row r="1023" spans="1:5">
      <c r="A1023" s="2"/>
    </row>
    <row r="1024" spans="1:5">
      <c r="A1024" s="2"/>
    </row>
    <row r="1025" spans="1:1">
      <c r="A1025" s="2"/>
    </row>
    <row r="1026" spans="1:1">
      <c r="A1026" s="2"/>
    </row>
    <row r="1027" spans="1:1">
      <c r="A1027" s="2"/>
    </row>
    <row r="1028" spans="1:1">
      <c r="A1028" s="2"/>
    </row>
    <row r="1029" spans="1:1">
      <c r="A1029" s="2"/>
    </row>
    <row r="1030" spans="1:1">
      <c r="A1030" s="2"/>
    </row>
    <row r="1031" spans="1:1">
      <c r="A1031" s="2"/>
    </row>
  </sheetData>
  <pageMargins left="0.7" right="0.7" top="0.75" bottom="0.75" header="0.3" footer="0.3"/>
  <pageSetup paperSize="9" orientation="portrait" horizontalDpi="300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L1031"/>
  <sheetViews>
    <sheetView tabSelected="1" topLeftCell="A710" zoomScale="90" zoomScaleNormal="90" workbookViewId="0">
      <selection activeCell="A2" sqref="A2:L721"/>
    </sheetView>
  </sheetViews>
  <sheetFormatPr defaultColWidth="9.140625" defaultRowHeight="15"/>
  <cols>
    <col min="1" max="1" width="17.140625" style="1" bestFit="1" customWidth="1"/>
    <col min="2" max="2" width="16.7109375" style="1" bestFit="1" customWidth="1"/>
    <col min="3" max="3" width="11.7109375" style="1" bestFit="1" customWidth="1"/>
    <col min="4" max="4" width="13.5703125" style="1" bestFit="1" customWidth="1"/>
    <col min="5" max="5" width="24.140625" style="1" bestFit="1" customWidth="1"/>
    <col min="6" max="6" width="21.85546875" style="1" bestFit="1" customWidth="1"/>
    <col min="7" max="7" width="28.85546875" style="1" bestFit="1" customWidth="1"/>
    <col min="8" max="8" width="21.42578125" style="1" bestFit="1" customWidth="1"/>
    <col min="9" max="9" width="30.28515625" style="1" bestFit="1" customWidth="1"/>
    <col min="10" max="10" width="27.140625" style="1" bestFit="1" customWidth="1"/>
    <col min="11" max="11" width="18.42578125" style="1" bestFit="1" customWidth="1"/>
    <col min="12" max="12" width="19" style="1" bestFit="1" customWidth="1"/>
    <col min="13" max="16384" width="9.140625" style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11</v>
      </c>
      <c r="J1" s="1" t="s">
        <v>8</v>
      </c>
      <c r="K1" s="1" t="s">
        <v>9</v>
      </c>
      <c r="L1" s="1" t="s">
        <v>10</v>
      </c>
    </row>
    <row r="2" spans="1:12">
      <c r="A2" s="2">
        <v>40988</v>
      </c>
      <c r="B2" s="1">
        <v>5</v>
      </c>
      <c r="C2" s="1">
        <v>84.4</v>
      </c>
      <c r="D2" s="1">
        <v>0</v>
      </c>
      <c r="E2" s="1">
        <v>0</v>
      </c>
      <c r="F2" s="1">
        <v>60</v>
      </c>
      <c r="G2" s="5">
        <v>1</v>
      </c>
      <c r="H2" s="1">
        <v>0.4</v>
      </c>
      <c r="I2" s="1">
        <v>353</v>
      </c>
      <c r="J2" s="1">
        <v>0</v>
      </c>
      <c r="K2" s="1">
        <v>4</v>
      </c>
      <c r="L2" s="1">
        <v>0</v>
      </c>
    </row>
    <row r="3" spans="1:12">
      <c r="A3" s="2">
        <v>40988.041666666664</v>
      </c>
      <c r="B3" s="1">
        <v>4.5</v>
      </c>
      <c r="C3" s="1">
        <v>84.4</v>
      </c>
      <c r="D3" s="1">
        <v>0</v>
      </c>
      <c r="E3" s="1">
        <v>0</v>
      </c>
      <c r="F3" s="1">
        <v>60</v>
      </c>
      <c r="G3" s="5">
        <v>2</v>
      </c>
      <c r="H3" s="1">
        <v>0.8</v>
      </c>
      <c r="I3" s="1">
        <v>298</v>
      </c>
      <c r="J3" s="1">
        <v>0</v>
      </c>
      <c r="K3" s="1">
        <v>3.3</v>
      </c>
      <c r="L3" s="1">
        <v>0</v>
      </c>
    </row>
    <row r="4" spans="1:12">
      <c r="A4" s="2">
        <v>40988.083333333336</v>
      </c>
      <c r="B4" s="1">
        <v>4</v>
      </c>
      <c r="C4" s="1">
        <v>83.3</v>
      </c>
      <c r="D4" s="1">
        <v>0</v>
      </c>
      <c r="E4" s="1">
        <v>0</v>
      </c>
      <c r="F4" s="1">
        <v>60</v>
      </c>
      <c r="G4" s="5">
        <v>3</v>
      </c>
      <c r="H4" s="1">
        <v>0.4</v>
      </c>
      <c r="I4" s="1">
        <v>334</v>
      </c>
      <c r="J4" s="1">
        <v>0</v>
      </c>
      <c r="K4" s="1">
        <v>2.9</v>
      </c>
      <c r="L4" s="1">
        <v>0</v>
      </c>
    </row>
    <row r="5" spans="1:12">
      <c r="A5" s="2">
        <v>40988.125</v>
      </c>
      <c r="B5" s="1">
        <v>3.4</v>
      </c>
      <c r="C5" s="1">
        <v>84.4</v>
      </c>
      <c r="D5" s="1">
        <v>0</v>
      </c>
      <c r="E5" s="1">
        <v>0</v>
      </c>
      <c r="F5" s="1">
        <v>60</v>
      </c>
      <c r="G5" s="5">
        <v>4</v>
      </c>
      <c r="H5" s="1">
        <v>0.5</v>
      </c>
      <c r="I5" s="1">
        <v>3</v>
      </c>
      <c r="J5" s="1">
        <v>0</v>
      </c>
      <c r="K5" s="1">
        <v>2.2000000000000002</v>
      </c>
      <c r="L5" s="1">
        <v>0</v>
      </c>
    </row>
    <row r="6" spans="1:12">
      <c r="A6" s="2">
        <v>40988.166666666664</v>
      </c>
      <c r="B6" s="1">
        <v>2.9</v>
      </c>
      <c r="C6" s="1">
        <v>85.6</v>
      </c>
      <c r="D6" s="1">
        <v>0</v>
      </c>
      <c r="E6" s="1">
        <v>0</v>
      </c>
      <c r="F6" s="1">
        <v>60</v>
      </c>
      <c r="G6" s="5">
        <v>5</v>
      </c>
      <c r="H6" s="1">
        <v>0.3</v>
      </c>
      <c r="I6" s="1">
        <v>163</v>
      </c>
      <c r="J6" s="1">
        <v>0</v>
      </c>
      <c r="K6" s="1">
        <v>2</v>
      </c>
      <c r="L6" s="1">
        <v>0</v>
      </c>
    </row>
    <row r="7" spans="1:12">
      <c r="A7" s="2">
        <v>40988.208333333336</v>
      </c>
      <c r="B7" s="1">
        <v>2.5</v>
      </c>
      <c r="C7" s="1">
        <v>85.6</v>
      </c>
      <c r="D7" s="1">
        <v>0</v>
      </c>
      <c r="E7" s="1">
        <v>0</v>
      </c>
      <c r="F7" s="1">
        <v>60</v>
      </c>
      <c r="G7" s="5">
        <v>6</v>
      </c>
      <c r="H7" s="1">
        <v>0.2</v>
      </c>
      <c r="I7" s="1">
        <v>276</v>
      </c>
      <c r="J7" s="1">
        <v>0</v>
      </c>
      <c r="K7" s="1">
        <v>1.5</v>
      </c>
      <c r="L7" s="1">
        <v>0</v>
      </c>
    </row>
    <row r="8" spans="1:12">
      <c r="A8" s="2">
        <v>40988.25</v>
      </c>
      <c r="B8" s="1">
        <v>2.1</v>
      </c>
      <c r="C8" s="1">
        <v>85.6</v>
      </c>
      <c r="D8" s="1">
        <v>0</v>
      </c>
      <c r="E8" s="1">
        <v>0</v>
      </c>
      <c r="F8" s="1">
        <v>60</v>
      </c>
      <c r="G8" s="5">
        <v>7</v>
      </c>
      <c r="H8" s="1">
        <v>0.1</v>
      </c>
      <c r="I8" s="1">
        <v>241</v>
      </c>
      <c r="J8" s="1">
        <v>0</v>
      </c>
      <c r="K8" s="1">
        <v>1</v>
      </c>
      <c r="L8" s="1">
        <v>0</v>
      </c>
    </row>
    <row r="9" spans="1:12">
      <c r="A9" s="2">
        <v>40988.291666666664</v>
      </c>
      <c r="B9" s="1">
        <v>2.1</v>
      </c>
      <c r="C9" s="1">
        <v>83.3</v>
      </c>
      <c r="D9" s="1">
        <v>0</v>
      </c>
      <c r="E9" s="1">
        <v>0</v>
      </c>
      <c r="F9" s="1">
        <v>60</v>
      </c>
      <c r="G9" s="5">
        <v>8</v>
      </c>
      <c r="H9" s="1">
        <v>0.1</v>
      </c>
      <c r="I9" s="1">
        <v>335</v>
      </c>
      <c r="J9" s="1">
        <v>0</v>
      </c>
      <c r="K9" s="1">
        <v>1.4</v>
      </c>
      <c r="L9" s="1">
        <v>0</v>
      </c>
    </row>
    <row r="10" spans="1:12">
      <c r="A10" s="2">
        <v>40988.333333333336</v>
      </c>
      <c r="B10" s="1">
        <v>2.9</v>
      </c>
      <c r="C10" s="1">
        <v>83.3</v>
      </c>
      <c r="D10" s="1">
        <v>0</v>
      </c>
      <c r="E10" s="1">
        <v>0</v>
      </c>
      <c r="F10" s="1">
        <v>60</v>
      </c>
      <c r="G10" s="5">
        <v>9</v>
      </c>
      <c r="H10" s="1">
        <v>0</v>
      </c>
      <c r="I10" s="1">
        <v>284</v>
      </c>
      <c r="J10" s="1">
        <v>0.2</v>
      </c>
      <c r="K10" s="1">
        <v>2.2000000000000002</v>
      </c>
      <c r="L10" s="1">
        <v>0</v>
      </c>
    </row>
    <row r="11" spans="1:12">
      <c r="A11" s="2">
        <v>40988.375</v>
      </c>
      <c r="B11" s="1">
        <v>6.1</v>
      </c>
      <c r="C11" s="1">
        <v>75</v>
      </c>
      <c r="D11" s="1">
        <v>0</v>
      </c>
      <c r="E11" s="1">
        <v>0</v>
      </c>
      <c r="F11" s="1">
        <v>60</v>
      </c>
      <c r="G11" s="5">
        <v>10</v>
      </c>
      <c r="H11" s="1">
        <v>0.2</v>
      </c>
      <c r="I11" s="1">
        <v>214</v>
      </c>
      <c r="J11" s="1">
        <v>0.9</v>
      </c>
      <c r="K11" s="1">
        <v>5.9</v>
      </c>
      <c r="L11" s="1">
        <v>0</v>
      </c>
    </row>
    <row r="12" spans="1:12">
      <c r="A12" s="2">
        <v>40988.416666666664</v>
      </c>
      <c r="B12" s="1">
        <v>7.8</v>
      </c>
      <c r="C12" s="1">
        <v>68</v>
      </c>
      <c r="D12" s="1">
        <v>0</v>
      </c>
      <c r="E12" s="1">
        <v>0</v>
      </c>
      <c r="F12" s="1">
        <v>60</v>
      </c>
      <c r="G12" s="5">
        <v>11</v>
      </c>
      <c r="H12" s="1">
        <v>0.8</v>
      </c>
      <c r="I12" s="1">
        <v>251</v>
      </c>
      <c r="J12" s="1">
        <v>1.6</v>
      </c>
      <c r="K12" s="1">
        <v>8.5</v>
      </c>
      <c r="L12" s="1">
        <v>0</v>
      </c>
    </row>
    <row r="13" spans="1:12">
      <c r="A13" s="2">
        <v>40988.458333333336</v>
      </c>
      <c r="B13" s="1">
        <v>9.3000000000000007</v>
      </c>
      <c r="C13" s="1">
        <v>61</v>
      </c>
      <c r="D13" s="1">
        <v>0</v>
      </c>
      <c r="E13" s="1">
        <v>0</v>
      </c>
      <c r="F13" s="1">
        <v>56</v>
      </c>
      <c r="G13" s="5">
        <v>11.9</v>
      </c>
      <c r="H13" s="1">
        <v>0.6</v>
      </c>
      <c r="I13" s="1">
        <v>158</v>
      </c>
      <c r="J13" s="1">
        <v>2</v>
      </c>
      <c r="K13" s="1">
        <v>9.6999999999999993</v>
      </c>
      <c r="L13" s="1">
        <v>0</v>
      </c>
    </row>
    <row r="14" spans="1:12">
      <c r="A14" s="2">
        <v>40988.5</v>
      </c>
      <c r="B14" s="1">
        <v>11.6</v>
      </c>
      <c r="C14" s="1">
        <v>53</v>
      </c>
      <c r="D14" s="1">
        <v>0</v>
      </c>
      <c r="E14" s="1">
        <v>0</v>
      </c>
      <c r="F14" s="1">
        <v>0</v>
      </c>
      <c r="G14" s="5">
        <v>11.9</v>
      </c>
      <c r="H14" s="1">
        <v>1.2</v>
      </c>
      <c r="I14" s="1">
        <v>186</v>
      </c>
      <c r="J14" s="1">
        <v>2.4</v>
      </c>
      <c r="K14" s="1">
        <v>12.4</v>
      </c>
      <c r="L14" s="1">
        <v>0</v>
      </c>
    </row>
    <row r="15" spans="1:12">
      <c r="A15" s="2">
        <v>40988.541666666664</v>
      </c>
      <c r="B15" s="1">
        <v>13</v>
      </c>
      <c r="C15" s="1">
        <v>44</v>
      </c>
      <c r="D15" s="1">
        <v>0</v>
      </c>
      <c r="E15" s="1">
        <v>0</v>
      </c>
      <c r="F15" s="1">
        <v>0</v>
      </c>
      <c r="G15" s="5">
        <v>11.9</v>
      </c>
      <c r="H15" s="1">
        <v>1.4</v>
      </c>
      <c r="I15" s="1">
        <v>123</v>
      </c>
      <c r="J15" s="1">
        <v>2.6</v>
      </c>
      <c r="K15" s="1">
        <v>13.4</v>
      </c>
      <c r="L15" s="1">
        <v>0</v>
      </c>
    </row>
    <row r="16" spans="1:12">
      <c r="A16" s="2">
        <v>40988.583333333336</v>
      </c>
      <c r="B16" s="1">
        <v>14.9</v>
      </c>
      <c r="C16" s="1">
        <v>34</v>
      </c>
      <c r="D16" s="1">
        <v>0</v>
      </c>
      <c r="E16" s="1">
        <v>0</v>
      </c>
      <c r="F16" s="1">
        <v>0</v>
      </c>
      <c r="G16" s="5">
        <v>11.9</v>
      </c>
      <c r="H16" s="1">
        <v>0.7</v>
      </c>
      <c r="I16" s="1">
        <v>115</v>
      </c>
      <c r="J16" s="1">
        <v>2.6</v>
      </c>
      <c r="K16" s="1">
        <v>14.8</v>
      </c>
      <c r="L16" s="1">
        <v>0</v>
      </c>
    </row>
    <row r="17" spans="1:12">
      <c r="A17" s="2">
        <v>40988.625</v>
      </c>
      <c r="B17" s="1">
        <v>15.9</v>
      </c>
      <c r="C17" s="1">
        <v>28</v>
      </c>
      <c r="D17" s="1">
        <v>0</v>
      </c>
      <c r="E17" s="1">
        <v>0</v>
      </c>
      <c r="F17" s="1">
        <v>0</v>
      </c>
      <c r="G17" s="5">
        <v>11.9</v>
      </c>
      <c r="H17" s="1">
        <v>1.6</v>
      </c>
      <c r="I17" s="1">
        <v>100</v>
      </c>
      <c r="J17" s="1">
        <v>2.1</v>
      </c>
      <c r="K17" s="1">
        <v>16</v>
      </c>
      <c r="L17" s="1">
        <v>0</v>
      </c>
    </row>
    <row r="18" spans="1:12">
      <c r="A18" s="2">
        <v>40988.666666666664</v>
      </c>
      <c r="B18" s="1">
        <v>16.5</v>
      </c>
      <c r="C18" s="1">
        <v>26</v>
      </c>
      <c r="D18" s="1">
        <v>0</v>
      </c>
      <c r="E18" s="1">
        <v>0</v>
      </c>
      <c r="F18" s="1">
        <v>0</v>
      </c>
      <c r="G18" s="5">
        <v>11.9</v>
      </c>
      <c r="H18" s="1">
        <v>2.2999999999999998</v>
      </c>
      <c r="I18" s="1">
        <v>122</v>
      </c>
      <c r="J18" s="1">
        <v>1.6</v>
      </c>
      <c r="K18" s="1">
        <v>16.8</v>
      </c>
      <c r="L18" s="1">
        <v>0</v>
      </c>
    </row>
    <row r="19" spans="1:12">
      <c r="A19" s="2">
        <v>40988.708333333336</v>
      </c>
      <c r="B19" s="1">
        <v>16.3</v>
      </c>
      <c r="C19" s="1">
        <v>26</v>
      </c>
      <c r="D19" s="1">
        <v>0</v>
      </c>
      <c r="E19" s="1">
        <v>0</v>
      </c>
      <c r="F19" s="1">
        <v>0</v>
      </c>
      <c r="G19" s="5">
        <v>11.9</v>
      </c>
      <c r="H19" s="1">
        <v>2.5</v>
      </c>
      <c r="I19" s="1">
        <v>110</v>
      </c>
      <c r="J19" s="1">
        <v>1.2</v>
      </c>
      <c r="K19" s="1">
        <v>16.600000000000001</v>
      </c>
      <c r="L19" s="1">
        <v>0</v>
      </c>
    </row>
    <row r="20" spans="1:12">
      <c r="A20" s="2">
        <v>40988.75</v>
      </c>
      <c r="B20" s="1">
        <v>15.7</v>
      </c>
      <c r="C20" s="1">
        <v>30</v>
      </c>
      <c r="D20" s="1">
        <v>0</v>
      </c>
      <c r="E20" s="1">
        <v>0</v>
      </c>
      <c r="F20" s="1">
        <v>0</v>
      </c>
      <c r="G20" s="5">
        <v>11.9</v>
      </c>
      <c r="H20" s="1">
        <v>1.9</v>
      </c>
      <c r="I20" s="1">
        <v>84</v>
      </c>
      <c r="J20" s="1">
        <v>0.7</v>
      </c>
      <c r="K20" s="1">
        <v>15.6</v>
      </c>
      <c r="L20" s="1">
        <v>0</v>
      </c>
    </row>
    <row r="21" spans="1:12">
      <c r="A21" s="2">
        <v>40988.791666666664</v>
      </c>
      <c r="B21" s="1">
        <v>12.9</v>
      </c>
      <c r="C21" s="1">
        <v>39</v>
      </c>
      <c r="D21" s="1">
        <v>0</v>
      </c>
      <c r="E21" s="1">
        <v>0</v>
      </c>
      <c r="F21" s="1">
        <v>0</v>
      </c>
      <c r="G21" s="5">
        <v>11.9</v>
      </c>
      <c r="H21" s="1">
        <v>1</v>
      </c>
      <c r="I21" s="1">
        <v>344</v>
      </c>
      <c r="J21" s="1">
        <v>0</v>
      </c>
      <c r="K21" s="1">
        <v>12.3</v>
      </c>
      <c r="L21" s="1">
        <v>0</v>
      </c>
    </row>
    <row r="22" spans="1:12">
      <c r="A22" s="2">
        <v>40988.833333333336</v>
      </c>
      <c r="B22" s="1">
        <v>10.5</v>
      </c>
      <c r="C22" s="1">
        <v>47</v>
      </c>
      <c r="D22" s="1">
        <v>0</v>
      </c>
      <c r="E22" s="1">
        <v>0</v>
      </c>
      <c r="F22" s="1">
        <v>0</v>
      </c>
      <c r="G22" s="5">
        <v>11.9</v>
      </c>
      <c r="H22" s="1">
        <v>1.1000000000000001</v>
      </c>
      <c r="I22" s="1">
        <v>306</v>
      </c>
      <c r="J22" s="1">
        <v>0</v>
      </c>
      <c r="K22" s="1">
        <v>9.5</v>
      </c>
      <c r="L22" s="1">
        <v>0</v>
      </c>
    </row>
    <row r="23" spans="1:12">
      <c r="A23" s="2">
        <v>40988.875</v>
      </c>
      <c r="B23" s="1">
        <v>9.1999999999999993</v>
      </c>
      <c r="C23" s="1">
        <v>50</v>
      </c>
      <c r="D23" s="1">
        <v>0</v>
      </c>
      <c r="E23" s="1">
        <v>0</v>
      </c>
      <c r="F23" s="1">
        <v>0</v>
      </c>
      <c r="G23" s="5">
        <v>11.9</v>
      </c>
      <c r="H23" s="1">
        <v>1.1000000000000001</v>
      </c>
      <c r="I23" s="1">
        <v>276</v>
      </c>
      <c r="J23" s="1">
        <v>0</v>
      </c>
      <c r="K23" s="1">
        <v>8.1999999999999993</v>
      </c>
      <c r="L23" s="1">
        <v>0</v>
      </c>
    </row>
    <row r="24" spans="1:12">
      <c r="A24" s="2">
        <v>40988.916666666664</v>
      </c>
      <c r="B24" s="1">
        <v>8</v>
      </c>
      <c r="C24" s="1">
        <v>55</v>
      </c>
      <c r="D24" s="1">
        <v>0</v>
      </c>
      <c r="E24" s="1">
        <v>0</v>
      </c>
      <c r="F24" s="1">
        <v>0</v>
      </c>
      <c r="G24" s="5">
        <v>11.9</v>
      </c>
      <c r="H24" s="1">
        <v>0.8</v>
      </c>
      <c r="I24" s="1">
        <v>274</v>
      </c>
      <c r="J24" s="1">
        <v>0</v>
      </c>
      <c r="K24" s="1">
        <v>6.9</v>
      </c>
      <c r="L24" s="1">
        <v>0</v>
      </c>
    </row>
    <row r="25" spans="1:12">
      <c r="A25" s="2">
        <v>40988.958333333336</v>
      </c>
      <c r="B25" s="1">
        <v>7.1</v>
      </c>
      <c r="C25" s="1">
        <v>60</v>
      </c>
      <c r="D25" s="1">
        <v>0</v>
      </c>
      <c r="E25" s="1">
        <v>0</v>
      </c>
      <c r="F25" s="1">
        <v>0</v>
      </c>
      <c r="G25" s="5">
        <v>11.9</v>
      </c>
      <c r="H25" s="1">
        <v>0.7</v>
      </c>
      <c r="I25" s="1">
        <v>268</v>
      </c>
      <c r="J25" s="1">
        <v>0</v>
      </c>
      <c r="K25" s="1">
        <v>6.1</v>
      </c>
      <c r="L25" s="1">
        <v>0</v>
      </c>
    </row>
    <row r="26" spans="1:12">
      <c r="A26" s="2">
        <v>40989</v>
      </c>
      <c r="B26" s="1">
        <v>6.4</v>
      </c>
      <c r="C26" s="1">
        <v>61</v>
      </c>
      <c r="D26" s="1">
        <v>0</v>
      </c>
      <c r="E26" s="1">
        <v>0</v>
      </c>
      <c r="F26" s="1">
        <v>0</v>
      </c>
      <c r="G26" s="5">
        <v>11.9</v>
      </c>
      <c r="H26" s="1">
        <v>0.7</v>
      </c>
      <c r="I26" s="1">
        <v>270</v>
      </c>
      <c r="J26" s="1">
        <v>0</v>
      </c>
      <c r="K26" s="1">
        <v>5</v>
      </c>
      <c r="L26" s="1">
        <v>0</v>
      </c>
    </row>
    <row r="27" spans="1:12">
      <c r="A27" s="2">
        <v>40989.041666666664</v>
      </c>
      <c r="B27" s="1">
        <v>5.7</v>
      </c>
      <c r="C27" s="1">
        <v>64</v>
      </c>
      <c r="D27" s="1">
        <v>0</v>
      </c>
      <c r="E27" s="1">
        <v>0</v>
      </c>
      <c r="F27" s="1">
        <v>0</v>
      </c>
      <c r="G27" s="5">
        <v>11.9</v>
      </c>
      <c r="H27" s="1">
        <v>0.6</v>
      </c>
      <c r="I27" s="1">
        <v>280</v>
      </c>
      <c r="J27" s="1">
        <v>0</v>
      </c>
      <c r="K27" s="1">
        <v>4.4000000000000004</v>
      </c>
      <c r="L27" s="1">
        <v>0</v>
      </c>
    </row>
    <row r="28" spans="1:12">
      <c r="A28" s="2">
        <v>40989.083333333336</v>
      </c>
      <c r="B28" s="1">
        <v>5.5</v>
      </c>
      <c r="C28" s="1">
        <v>64</v>
      </c>
      <c r="D28" s="1">
        <v>0</v>
      </c>
      <c r="E28" s="1">
        <v>0</v>
      </c>
      <c r="F28" s="1">
        <v>0</v>
      </c>
      <c r="G28" s="5">
        <v>11.9</v>
      </c>
      <c r="H28" s="1">
        <v>0.4</v>
      </c>
      <c r="I28" s="1">
        <v>287</v>
      </c>
      <c r="J28" s="1">
        <v>0</v>
      </c>
      <c r="K28" s="1">
        <v>4.3</v>
      </c>
      <c r="L28" s="1">
        <v>0</v>
      </c>
    </row>
    <row r="29" spans="1:12">
      <c r="A29" s="2">
        <v>40989.125</v>
      </c>
      <c r="B29" s="1">
        <v>5.5</v>
      </c>
      <c r="C29" s="1">
        <v>65</v>
      </c>
      <c r="D29" s="1">
        <v>0</v>
      </c>
      <c r="E29" s="1">
        <v>0</v>
      </c>
      <c r="F29" s="1">
        <v>0</v>
      </c>
      <c r="G29" s="5">
        <v>11.9</v>
      </c>
      <c r="H29" s="1">
        <v>0.4</v>
      </c>
      <c r="I29" s="1">
        <v>273</v>
      </c>
      <c r="J29" s="1">
        <v>0</v>
      </c>
      <c r="K29" s="1">
        <v>4.5</v>
      </c>
      <c r="L29" s="1">
        <v>0</v>
      </c>
    </row>
    <row r="30" spans="1:12">
      <c r="A30" s="2">
        <v>40989.166666666664</v>
      </c>
      <c r="B30" s="1">
        <v>5</v>
      </c>
      <c r="C30" s="1">
        <v>66</v>
      </c>
      <c r="D30" s="1">
        <v>0</v>
      </c>
      <c r="E30" s="1">
        <v>0</v>
      </c>
      <c r="F30" s="1">
        <v>0</v>
      </c>
      <c r="G30" s="5">
        <v>11.9</v>
      </c>
      <c r="H30" s="1">
        <v>0.9</v>
      </c>
      <c r="I30" s="1">
        <v>343</v>
      </c>
      <c r="J30" s="1">
        <v>0</v>
      </c>
      <c r="K30" s="1">
        <v>4.4000000000000004</v>
      </c>
      <c r="L30" s="1">
        <v>0</v>
      </c>
    </row>
    <row r="31" spans="1:12">
      <c r="A31" s="2">
        <v>40989.208333333336</v>
      </c>
      <c r="B31" s="1">
        <v>4.7</v>
      </c>
      <c r="C31" s="1">
        <v>67</v>
      </c>
      <c r="D31" s="1">
        <v>0</v>
      </c>
      <c r="E31" s="1">
        <v>0</v>
      </c>
      <c r="F31" s="1">
        <v>0</v>
      </c>
      <c r="G31" s="5">
        <v>11.9</v>
      </c>
      <c r="H31" s="1">
        <v>0.7</v>
      </c>
      <c r="I31" s="1">
        <v>78</v>
      </c>
      <c r="J31" s="1">
        <v>0</v>
      </c>
      <c r="K31" s="1">
        <v>3.9</v>
      </c>
      <c r="L31" s="1">
        <v>0</v>
      </c>
    </row>
    <row r="32" spans="1:12">
      <c r="A32" s="2">
        <v>40989.25</v>
      </c>
      <c r="B32" s="1">
        <v>4.5999999999999996</v>
      </c>
      <c r="C32" s="1">
        <v>66</v>
      </c>
      <c r="D32" s="1">
        <v>0</v>
      </c>
      <c r="E32" s="1">
        <v>0</v>
      </c>
      <c r="F32" s="1">
        <v>0</v>
      </c>
      <c r="G32" s="5">
        <v>11.9</v>
      </c>
      <c r="H32" s="1">
        <v>0.5</v>
      </c>
      <c r="I32" s="1">
        <v>262</v>
      </c>
      <c r="J32" s="1">
        <v>0</v>
      </c>
      <c r="K32" s="1">
        <v>3.2</v>
      </c>
      <c r="L32" s="1">
        <v>0</v>
      </c>
    </row>
    <row r="33" spans="1:12">
      <c r="A33" s="2">
        <v>40989.291666666664</v>
      </c>
      <c r="B33" s="1">
        <v>3.9</v>
      </c>
      <c r="C33" s="1">
        <v>69</v>
      </c>
      <c r="D33" s="1">
        <v>0</v>
      </c>
      <c r="E33" s="1">
        <v>0</v>
      </c>
      <c r="F33" s="1">
        <v>0</v>
      </c>
      <c r="G33" s="5">
        <v>11.9</v>
      </c>
      <c r="H33" s="1">
        <v>1</v>
      </c>
      <c r="I33" s="1">
        <v>260</v>
      </c>
      <c r="J33" s="1">
        <v>0</v>
      </c>
      <c r="K33" s="1">
        <v>3.1</v>
      </c>
      <c r="L33" s="1">
        <v>0</v>
      </c>
    </row>
    <row r="34" spans="1:12">
      <c r="A34" s="2">
        <v>40989.333333333336</v>
      </c>
      <c r="B34" s="1">
        <v>4.2</v>
      </c>
      <c r="C34" s="1">
        <v>69</v>
      </c>
      <c r="D34" s="1">
        <v>0</v>
      </c>
      <c r="E34" s="1">
        <v>0</v>
      </c>
      <c r="F34" s="1">
        <v>0</v>
      </c>
      <c r="G34" s="5">
        <v>11.9</v>
      </c>
      <c r="H34" s="1">
        <v>0.6</v>
      </c>
      <c r="I34" s="1">
        <v>257</v>
      </c>
      <c r="J34" s="1">
        <v>0.2</v>
      </c>
      <c r="K34" s="1">
        <v>3.8</v>
      </c>
      <c r="L34" s="1">
        <v>0</v>
      </c>
    </row>
    <row r="35" spans="1:12">
      <c r="A35" s="2">
        <v>40989.375</v>
      </c>
      <c r="B35" s="1">
        <v>7.3</v>
      </c>
      <c r="C35" s="1">
        <v>61</v>
      </c>
      <c r="D35" s="1">
        <v>0</v>
      </c>
      <c r="E35" s="1">
        <v>0</v>
      </c>
      <c r="F35" s="1">
        <v>0</v>
      </c>
      <c r="G35" s="5">
        <v>11.9</v>
      </c>
      <c r="H35" s="1">
        <v>1.6</v>
      </c>
      <c r="I35" s="1">
        <v>238</v>
      </c>
      <c r="J35" s="1">
        <v>0.8</v>
      </c>
      <c r="K35" s="1">
        <v>7.9</v>
      </c>
      <c r="L35" s="1">
        <v>0</v>
      </c>
    </row>
    <row r="36" spans="1:12">
      <c r="A36" s="2">
        <v>40989.416666666664</v>
      </c>
      <c r="B36" s="1">
        <v>9.6999999999999993</v>
      </c>
      <c r="C36" s="1">
        <v>53</v>
      </c>
      <c r="D36" s="1">
        <v>0</v>
      </c>
      <c r="E36" s="1">
        <v>0</v>
      </c>
      <c r="F36" s="1">
        <v>0</v>
      </c>
      <c r="G36" s="5">
        <v>11.9</v>
      </c>
      <c r="H36" s="1">
        <v>2.7</v>
      </c>
      <c r="I36" s="1">
        <v>229</v>
      </c>
      <c r="J36" s="1">
        <v>1.4</v>
      </c>
      <c r="K36" s="1">
        <v>10.9</v>
      </c>
      <c r="L36" s="1">
        <v>0</v>
      </c>
    </row>
    <row r="37" spans="1:12">
      <c r="A37" s="2">
        <v>40989.458333333336</v>
      </c>
      <c r="B37" s="1">
        <v>12.2</v>
      </c>
      <c r="C37" s="1">
        <v>43</v>
      </c>
      <c r="D37" s="1">
        <v>0</v>
      </c>
      <c r="E37" s="1">
        <v>0</v>
      </c>
      <c r="F37" s="1">
        <v>0</v>
      </c>
      <c r="G37" s="5">
        <v>11.9</v>
      </c>
      <c r="H37" s="1">
        <v>2.2999999999999998</v>
      </c>
      <c r="I37" s="1">
        <v>227</v>
      </c>
      <c r="J37" s="1">
        <v>2</v>
      </c>
      <c r="K37" s="1">
        <v>13.7</v>
      </c>
      <c r="L37" s="1">
        <v>0</v>
      </c>
    </row>
    <row r="38" spans="1:12">
      <c r="A38" s="2">
        <v>40989.5</v>
      </c>
      <c r="B38" s="1">
        <v>14.8</v>
      </c>
      <c r="C38" s="1">
        <v>34</v>
      </c>
      <c r="D38" s="1">
        <v>0</v>
      </c>
      <c r="E38" s="1">
        <v>0</v>
      </c>
      <c r="F38" s="1">
        <v>0</v>
      </c>
      <c r="G38" s="5">
        <v>11.9</v>
      </c>
      <c r="H38" s="1">
        <v>2.2999999999999998</v>
      </c>
      <c r="I38" s="1">
        <v>227</v>
      </c>
      <c r="J38" s="1">
        <v>2.4</v>
      </c>
      <c r="K38" s="1">
        <v>16.3</v>
      </c>
      <c r="L38" s="1">
        <v>0</v>
      </c>
    </row>
    <row r="39" spans="1:12">
      <c r="A39" s="2">
        <v>40989.541666666664</v>
      </c>
      <c r="B39" s="1">
        <v>16.899999999999999</v>
      </c>
      <c r="C39" s="1">
        <v>30</v>
      </c>
      <c r="D39" s="1">
        <v>0</v>
      </c>
      <c r="E39" s="1">
        <v>0</v>
      </c>
      <c r="F39" s="1">
        <v>0</v>
      </c>
      <c r="G39" s="5">
        <v>11.9</v>
      </c>
      <c r="H39" s="1">
        <v>1.5</v>
      </c>
      <c r="I39" s="1">
        <v>194</v>
      </c>
      <c r="J39" s="1">
        <v>2.6</v>
      </c>
      <c r="K39" s="1">
        <v>17.7</v>
      </c>
      <c r="L39" s="1">
        <v>0</v>
      </c>
    </row>
    <row r="40" spans="1:12">
      <c r="A40" s="2">
        <v>40989.583333333336</v>
      </c>
      <c r="B40" s="1">
        <v>17.600000000000001</v>
      </c>
      <c r="C40" s="1">
        <v>28</v>
      </c>
      <c r="D40" s="1">
        <v>0</v>
      </c>
      <c r="E40" s="1">
        <v>0</v>
      </c>
      <c r="F40" s="1">
        <v>0</v>
      </c>
      <c r="G40" s="5">
        <v>11.9</v>
      </c>
      <c r="H40" s="1">
        <v>2.7</v>
      </c>
      <c r="I40" s="1">
        <v>253</v>
      </c>
      <c r="J40" s="1">
        <v>1.6</v>
      </c>
      <c r="K40" s="1">
        <v>18.100000000000001</v>
      </c>
      <c r="L40" s="1">
        <v>0</v>
      </c>
    </row>
    <row r="41" spans="1:12">
      <c r="A41" s="2">
        <v>40989.625</v>
      </c>
      <c r="B41" s="1">
        <v>18.399999999999999</v>
      </c>
      <c r="C41" s="1">
        <v>26</v>
      </c>
      <c r="D41" s="1">
        <v>0</v>
      </c>
      <c r="E41" s="1">
        <v>0</v>
      </c>
      <c r="F41" s="1">
        <v>0</v>
      </c>
      <c r="G41" s="5">
        <v>11.9</v>
      </c>
      <c r="H41" s="1">
        <v>0.7</v>
      </c>
      <c r="I41" s="1">
        <v>157</v>
      </c>
      <c r="J41" s="1">
        <v>1.8</v>
      </c>
      <c r="K41" s="1">
        <v>18.5</v>
      </c>
      <c r="L41" s="1">
        <v>0</v>
      </c>
    </row>
    <row r="42" spans="1:12">
      <c r="A42" s="2">
        <v>40989.666666666664</v>
      </c>
      <c r="B42" s="1">
        <v>20.100000000000001</v>
      </c>
      <c r="C42" s="1">
        <v>23</v>
      </c>
      <c r="D42" s="1">
        <v>0</v>
      </c>
      <c r="E42" s="1">
        <v>0</v>
      </c>
      <c r="F42" s="1">
        <v>0</v>
      </c>
      <c r="G42" s="5">
        <v>11.9</v>
      </c>
      <c r="H42" s="1">
        <v>0.4</v>
      </c>
      <c r="I42" s="1">
        <v>1</v>
      </c>
      <c r="J42" s="1">
        <v>1.5</v>
      </c>
      <c r="K42" s="1">
        <v>20.2</v>
      </c>
      <c r="L42" s="1">
        <v>0</v>
      </c>
    </row>
    <row r="43" spans="1:12">
      <c r="A43" s="2">
        <v>40989.708333333336</v>
      </c>
      <c r="B43" s="1">
        <v>19.600000000000001</v>
      </c>
      <c r="C43" s="1">
        <v>24</v>
      </c>
      <c r="D43" s="1">
        <v>0</v>
      </c>
      <c r="E43" s="1">
        <v>0</v>
      </c>
      <c r="F43" s="1">
        <v>0</v>
      </c>
      <c r="G43" s="5">
        <v>11.9</v>
      </c>
      <c r="H43" s="1">
        <v>1.6</v>
      </c>
      <c r="I43" s="1">
        <v>113</v>
      </c>
      <c r="J43" s="1">
        <v>1.2</v>
      </c>
      <c r="K43" s="1">
        <v>19.7</v>
      </c>
      <c r="L43" s="1">
        <v>0</v>
      </c>
    </row>
    <row r="44" spans="1:12">
      <c r="A44" s="2">
        <v>40989.75</v>
      </c>
      <c r="B44" s="1">
        <v>19.100000000000001</v>
      </c>
      <c r="C44" s="1">
        <v>26</v>
      </c>
      <c r="D44" s="1">
        <v>0</v>
      </c>
      <c r="E44" s="1">
        <v>0</v>
      </c>
      <c r="F44" s="1">
        <v>0</v>
      </c>
      <c r="G44" s="5">
        <v>11.9</v>
      </c>
      <c r="H44" s="1">
        <v>1.1000000000000001</v>
      </c>
      <c r="I44" s="1">
        <v>67</v>
      </c>
      <c r="J44" s="1">
        <v>0.6</v>
      </c>
      <c r="K44" s="1">
        <v>19.100000000000001</v>
      </c>
      <c r="L44" s="1">
        <v>0</v>
      </c>
    </row>
    <row r="45" spans="1:12">
      <c r="A45" s="2">
        <v>40989.791666666664</v>
      </c>
      <c r="B45" s="1">
        <v>15.6</v>
      </c>
      <c r="C45" s="1">
        <v>35</v>
      </c>
      <c r="D45" s="1">
        <v>0</v>
      </c>
      <c r="E45" s="1">
        <v>0</v>
      </c>
      <c r="F45" s="1">
        <v>0</v>
      </c>
      <c r="G45" s="5">
        <v>11.9</v>
      </c>
      <c r="H45" s="1">
        <v>0.8</v>
      </c>
      <c r="I45" s="1">
        <v>319</v>
      </c>
      <c r="J45" s="1">
        <v>0</v>
      </c>
      <c r="K45" s="1">
        <v>14.9</v>
      </c>
      <c r="L45" s="1">
        <v>0</v>
      </c>
    </row>
    <row r="46" spans="1:12">
      <c r="A46" s="2">
        <v>40989.833333333336</v>
      </c>
      <c r="B46" s="1">
        <v>13.1</v>
      </c>
      <c r="C46" s="1">
        <v>42</v>
      </c>
      <c r="D46" s="1">
        <v>0</v>
      </c>
      <c r="E46" s="1">
        <v>0</v>
      </c>
      <c r="F46" s="1">
        <v>0</v>
      </c>
      <c r="G46" s="5">
        <v>11.9</v>
      </c>
      <c r="H46" s="1">
        <v>1.3</v>
      </c>
      <c r="I46" s="1">
        <v>301</v>
      </c>
      <c r="J46" s="1">
        <v>0</v>
      </c>
      <c r="K46" s="1">
        <v>11.7</v>
      </c>
      <c r="L46" s="1">
        <v>0</v>
      </c>
    </row>
    <row r="47" spans="1:12">
      <c r="A47" s="2">
        <v>40989.875</v>
      </c>
      <c r="B47" s="1">
        <v>12</v>
      </c>
      <c r="C47" s="1">
        <v>45</v>
      </c>
      <c r="D47" s="1">
        <v>0</v>
      </c>
      <c r="E47" s="1">
        <v>0</v>
      </c>
      <c r="F47" s="1">
        <v>0</v>
      </c>
      <c r="G47" s="5">
        <v>11.9</v>
      </c>
      <c r="H47" s="1">
        <v>1.5</v>
      </c>
      <c r="I47" s="1">
        <v>297</v>
      </c>
      <c r="J47" s="1">
        <v>0</v>
      </c>
      <c r="K47" s="1">
        <v>11.2</v>
      </c>
      <c r="L47" s="1">
        <v>0</v>
      </c>
    </row>
    <row r="48" spans="1:12">
      <c r="A48" s="2">
        <v>40989.916666666664</v>
      </c>
      <c r="B48" s="1">
        <v>10.8</v>
      </c>
      <c r="C48" s="1">
        <v>48</v>
      </c>
      <c r="D48" s="1">
        <v>0</v>
      </c>
      <c r="E48" s="1">
        <v>0</v>
      </c>
      <c r="F48" s="1">
        <v>0</v>
      </c>
      <c r="G48" s="5">
        <v>11.9</v>
      </c>
      <c r="H48" s="1">
        <v>1.6</v>
      </c>
      <c r="I48" s="1">
        <v>293</v>
      </c>
      <c r="J48" s="1">
        <v>0</v>
      </c>
      <c r="K48" s="1">
        <v>10.4</v>
      </c>
      <c r="L48" s="1">
        <v>0</v>
      </c>
    </row>
    <row r="49" spans="1:12">
      <c r="A49" s="2">
        <v>40989.958333333336</v>
      </c>
      <c r="B49" s="1">
        <v>9.5</v>
      </c>
      <c r="C49" s="1">
        <v>53</v>
      </c>
      <c r="D49" s="1">
        <v>0</v>
      </c>
      <c r="E49" s="1">
        <v>0</v>
      </c>
      <c r="F49" s="1">
        <v>0</v>
      </c>
      <c r="G49" s="5">
        <v>11.9</v>
      </c>
      <c r="H49" s="1">
        <v>0.5</v>
      </c>
      <c r="I49" s="1">
        <v>354</v>
      </c>
      <c r="J49" s="1">
        <v>0</v>
      </c>
      <c r="K49" s="1">
        <v>8.4</v>
      </c>
      <c r="L49" s="1">
        <v>0</v>
      </c>
    </row>
    <row r="50" spans="1:12">
      <c r="A50" s="2">
        <v>40990</v>
      </c>
      <c r="B50" s="1">
        <v>9.1999999999999993</v>
      </c>
      <c r="C50" s="1">
        <v>53</v>
      </c>
      <c r="D50" s="1">
        <v>0</v>
      </c>
      <c r="E50" s="1">
        <v>0</v>
      </c>
      <c r="F50" s="1">
        <v>0</v>
      </c>
      <c r="G50" s="5">
        <v>11.9</v>
      </c>
      <c r="H50" s="1">
        <v>0.3</v>
      </c>
      <c r="I50" s="1">
        <v>308</v>
      </c>
      <c r="J50" s="1">
        <v>0</v>
      </c>
      <c r="K50" s="1">
        <v>7.2</v>
      </c>
      <c r="L50" s="1">
        <v>0</v>
      </c>
    </row>
    <row r="51" spans="1:12">
      <c r="A51" s="2">
        <v>40990.041666666664</v>
      </c>
      <c r="B51" s="1">
        <v>8.5</v>
      </c>
      <c r="C51" s="1">
        <v>55</v>
      </c>
      <c r="D51" s="1">
        <v>0</v>
      </c>
      <c r="E51" s="1">
        <v>0</v>
      </c>
      <c r="F51" s="1">
        <v>0</v>
      </c>
      <c r="G51" s="5">
        <v>11.9</v>
      </c>
      <c r="H51" s="1">
        <v>0.2</v>
      </c>
      <c r="I51" s="1">
        <v>344</v>
      </c>
      <c r="J51" s="1">
        <v>0</v>
      </c>
      <c r="K51" s="1">
        <v>6.9</v>
      </c>
      <c r="L51" s="1">
        <v>0</v>
      </c>
    </row>
    <row r="52" spans="1:12">
      <c r="A52" s="2">
        <v>40990.083333333336</v>
      </c>
      <c r="B52" s="1">
        <v>6.7</v>
      </c>
      <c r="C52" s="1">
        <v>62</v>
      </c>
      <c r="D52" s="1">
        <v>0</v>
      </c>
      <c r="E52" s="1">
        <v>0</v>
      </c>
      <c r="F52" s="1">
        <v>0</v>
      </c>
      <c r="G52" s="5">
        <v>11.9</v>
      </c>
      <c r="H52" s="1">
        <v>0</v>
      </c>
      <c r="I52" s="1">
        <v>233</v>
      </c>
      <c r="J52" s="1">
        <v>0</v>
      </c>
      <c r="K52" s="1">
        <v>5.2</v>
      </c>
      <c r="L52" s="1">
        <v>0</v>
      </c>
    </row>
    <row r="53" spans="1:12">
      <c r="A53" s="2">
        <v>40990.125</v>
      </c>
      <c r="B53" s="1">
        <v>6</v>
      </c>
      <c r="C53" s="1">
        <v>65</v>
      </c>
      <c r="D53" s="1">
        <v>0</v>
      </c>
      <c r="E53" s="1">
        <v>0</v>
      </c>
      <c r="F53" s="1">
        <v>0</v>
      </c>
      <c r="G53" s="5">
        <v>11.9</v>
      </c>
      <c r="H53" s="1">
        <v>0.1</v>
      </c>
      <c r="I53" s="1">
        <v>256</v>
      </c>
      <c r="J53" s="1">
        <v>0</v>
      </c>
      <c r="K53" s="1">
        <v>4.5</v>
      </c>
      <c r="L53" s="1">
        <v>0</v>
      </c>
    </row>
    <row r="54" spans="1:12">
      <c r="A54" s="2">
        <v>40990.166666666664</v>
      </c>
      <c r="B54" s="1">
        <v>5.7</v>
      </c>
      <c r="C54" s="1">
        <v>66</v>
      </c>
      <c r="D54" s="1">
        <v>0</v>
      </c>
      <c r="E54" s="1">
        <v>0</v>
      </c>
      <c r="F54" s="1">
        <v>0</v>
      </c>
      <c r="G54" s="5">
        <v>11.9</v>
      </c>
      <c r="H54" s="1">
        <v>0.2</v>
      </c>
      <c r="I54" s="1">
        <v>327</v>
      </c>
      <c r="J54" s="1">
        <v>0</v>
      </c>
      <c r="K54" s="1">
        <v>4</v>
      </c>
      <c r="L54" s="1">
        <v>0</v>
      </c>
    </row>
    <row r="55" spans="1:12">
      <c r="A55" s="2">
        <v>40990.208333333336</v>
      </c>
      <c r="B55" s="1">
        <v>4.8</v>
      </c>
      <c r="C55" s="1">
        <v>69</v>
      </c>
      <c r="D55" s="1">
        <v>0</v>
      </c>
      <c r="E55" s="1">
        <v>0</v>
      </c>
      <c r="F55" s="1">
        <v>0</v>
      </c>
      <c r="G55" s="5">
        <v>11.9</v>
      </c>
      <c r="H55" s="1">
        <v>0.1</v>
      </c>
      <c r="I55" s="1">
        <v>4</v>
      </c>
      <c r="J55" s="1">
        <v>0</v>
      </c>
      <c r="K55" s="1">
        <v>3.1</v>
      </c>
      <c r="L55" s="1">
        <v>0</v>
      </c>
    </row>
    <row r="56" spans="1:12">
      <c r="A56" s="2">
        <v>40990.25</v>
      </c>
      <c r="B56" s="1">
        <v>4.2</v>
      </c>
      <c r="C56" s="1">
        <v>72</v>
      </c>
      <c r="D56" s="1">
        <v>0</v>
      </c>
      <c r="E56" s="1">
        <v>0</v>
      </c>
      <c r="F56" s="1">
        <v>0</v>
      </c>
      <c r="G56" s="5">
        <v>11.9</v>
      </c>
      <c r="H56" s="1">
        <v>0.3</v>
      </c>
      <c r="I56" s="1">
        <v>272</v>
      </c>
      <c r="J56" s="1">
        <v>0</v>
      </c>
      <c r="K56" s="1">
        <v>2.6</v>
      </c>
      <c r="L56" s="1">
        <v>0</v>
      </c>
    </row>
    <row r="57" spans="1:12">
      <c r="A57" s="2">
        <v>40990.291666666664</v>
      </c>
      <c r="B57" s="1">
        <v>3.7</v>
      </c>
      <c r="C57" s="1">
        <v>74</v>
      </c>
      <c r="D57" s="1">
        <v>0</v>
      </c>
      <c r="E57" s="1">
        <v>0</v>
      </c>
      <c r="F57" s="1">
        <v>0</v>
      </c>
      <c r="G57" s="5">
        <v>11.9</v>
      </c>
      <c r="H57" s="1">
        <v>0.2</v>
      </c>
      <c r="I57" s="1">
        <v>191</v>
      </c>
      <c r="J57" s="1">
        <v>0</v>
      </c>
      <c r="K57" s="1">
        <v>2.2999999999999998</v>
      </c>
      <c r="L57" s="1">
        <v>0</v>
      </c>
    </row>
    <row r="58" spans="1:12">
      <c r="A58" s="2">
        <v>40990.333333333336</v>
      </c>
      <c r="B58" s="1">
        <v>4.9000000000000004</v>
      </c>
      <c r="C58" s="1">
        <v>70</v>
      </c>
      <c r="D58" s="1">
        <v>0</v>
      </c>
      <c r="E58" s="1">
        <v>0</v>
      </c>
      <c r="F58" s="1">
        <v>0</v>
      </c>
      <c r="G58" s="5">
        <v>11.9</v>
      </c>
      <c r="H58" s="1">
        <v>0.2</v>
      </c>
      <c r="I58" s="1">
        <v>48</v>
      </c>
      <c r="J58" s="1">
        <v>0.2</v>
      </c>
      <c r="K58" s="1">
        <v>3.9</v>
      </c>
      <c r="L58" s="1">
        <v>0</v>
      </c>
    </row>
    <row r="59" spans="1:12">
      <c r="A59" s="2">
        <v>40990.375</v>
      </c>
      <c r="B59" s="1">
        <v>8.1999999999999993</v>
      </c>
      <c r="C59" s="1">
        <v>62</v>
      </c>
      <c r="D59" s="1">
        <v>0</v>
      </c>
      <c r="E59" s="1">
        <v>0</v>
      </c>
      <c r="F59" s="1">
        <v>0</v>
      </c>
      <c r="G59" s="5">
        <v>11.9</v>
      </c>
      <c r="H59" s="1">
        <v>0.5</v>
      </c>
      <c r="I59" s="1">
        <v>242</v>
      </c>
      <c r="J59" s="1">
        <v>0.9</v>
      </c>
      <c r="K59" s="1">
        <v>8.6</v>
      </c>
      <c r="L59" s="1">
        <v>0</v>
      </c>
    </row>
    <row r="60" spans="1:12">
      <c r="A60" s="2">
        <v>40990.416666666664</v>
      </c>
      <c r="B60" s="1">
        <v>11.1</v>
      </c>
      <c r="C60" s="1">
        <v>52</v>
      </c>
      <c r="D60" s="1">
        <v>0</v>
      </c>
      <c r="E60" s="1">
        <v>0</v>
      </c>
      <c r="F60" s="1">
        <v>0</v>
      </c>
      <c r="G60" s="5">
        <v>11.9</v>
      </c>
      <c r="H60" s="1">
        <v>0.9</v>
      </c>
      <c r="I60" s="1">
        <v>187</v>
      </c>
      <c r="J60" s="1">
        <v>1.5</v>
      </c>
      <c r="K60" s="1">
        <v>11.8</v>
      </c>
      <c r="L60" s="1">
        <v>0</v>
      </c>
    </row>
    <row r="61" spans="1:12">
      <c r="A61" s="2">
        <v>40990.458333333336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5">
        <v>11.9</v>
      </c>
      <c r="H61" s="1">
        <v>0</v>
      </c>
      <c r="I61" s="1" t="s">
        <v>18</v>
      </c>
      <c r="J61" s="1">
        <v>0</v>
      </c>
      <c r="K61" s="1">
        <v>0</v>
      </c>
      <c r="L61" s="1">
        <v>0</v>
      </c>
    </row>
    <row r="62" spans="1:12">
      <c r="A62" s="2">
        <v>40990.5</v>
      </c>
      <c r="B62" s="1">
        <v>16.600000000000001</v>
      </c>
      <c r="C62" s="1">
        <v>32.9</v>
      </c>
      <c r="D62" s="1">
        <v>0</v>
      </c>
      <c r="E62" s="1">
        <v>0</v>
      </c>
      <c r="F62" s="1">
        <v>0</v>
      </c>
      <c r="G62" s="5">
        <v>11.9</v>
      </c>
      <c r="H62" s="1">
        <v>0.8</v>
      </c>
      <c r="I62" s="1">
        <v>57.2</v>
      </c>
      <c r="J62" s="1">
        <v>0.3</v>
      </c>
      <c r="K62" s="1">
        <v>0</v>
      </c>
      <c r="L62" s="1">
        <v>0</v>
      </c>
    </row>
    <row r="63" spans="1:12">
      <c r="A63" s="2">
        <v>40990.541666666664</v>
      </c>
      <c r="B63" s="1">
        <v>17.600000000000001</v>
      </c>
      <c r="C63" s="1">
        <v>31.2</v>
      </c>
      <c r="D63" s="1">
        <v>0</v>
      </c>
      <c r="E63" s="1">
        <v>0</v>
      </c>
      <c r="F63" s="1">
        <v>0</v>
      </c>
      <c r="G63" s="5">
        <v>11.9</v>
      </c>
      <c r="H63" s="1">
        <v>1</v>
      </c>
      <c r="I63" s="1">
        <v>182.3</v>
      </c>
      <c r="J63" s="1">
        <v>1.5</v>
      </c>
      <c r="K63" s="1">
        <v>0</v>
      </c>
      <c r="L63" s="1">
        <v>0</v>
      </c>
    </row>
    <row r="64" spans="1:12">
      <c r="A64" s="2">
        <v>40990.583333333336</v>
      </c>
      <c r="B64" s="1">
        <v>18.399999999999999</v>
      </c>
      <c r="C64" s="1">
        <v>29.7</v>
      </c>
      <c r="D64" s="1">
        <v>0</v>
      </c>
      <c r="E64" s="1">
        <v>0</v>
      </c>
      <c r="F64" s="1">
        <v>0</v>
      </c>
      <c r="G64" s="5">
        <v>11.9</v>
      </c>
      <c r="H64" s="1">
        <v>1</v>
      </c>
      <c r="I64" s="1">
        <v>86</v>
      </c>
      <c r="J64" s="1">
        <v>1.1000000000000001</v>
      </c>
      <c r="K64" s="1">
        <v>0</v>
      </c>
      <c r="L64" s="1">
        <v>0</v>
      </c>
    </row>
    <row r="65" spans="1:12">
      <c r="A65" s="2">
        <v>40990.625</v>
      </c>
      <c r="B65" s="1">
        <v>19.8</v>
      </c>
      <c r="C65" s="1">
        <v>25.5</v>
      </c>
      <c r="D65" s="1">
        <v>0</v>
      </c>
      <c r="E65" s="1">
        <v>0</v>
      </c>
      <c r="F65" s="1">
        <v>0</v>
      </c>
      <c r="G65" s="5">
        <v>11.9</v>
      </c>
      <c r="H65" s="1">
        <v>1</v>
      </c>
      <c r="I65" s="1">
        <v>127.4</v>
      </c>
      <c r="J65" s="1">
        <v>1.4</v>
      </c>
      <c r="K65" s="1">
        <v>0</v>
      </c>
      <c r="L65" s="1">
        <v>0</v>
      </c>
    </row>
    <row r="66" spans="1:12">
      <c r="A66" s="2">
        <v>40990.666666666664</v>
      </c>
      <c r="B66" s="1">
        <v>20.8</v>
      </c>
      <c r="C66" s="1">
        <v>23.2</v>
      </c>
      <c r="D66" s="1">
        <v>0</v>
      </c>
      <c r="E66" s="1">
        <v>0</v>
      </c>
      <c r="F66" s="1">
        <v>0</v>
      </c>
      <c r="G66" s="5">
        <v>11.9</v>
      </c>
      <c r="H66" s="1">
        <v>2.1</v>
      </c>
      <c r="I66" s="1">
        <v>87.3</v>
      </c>
      <c r="J66" s="1">
        <v>1.2</v>
      </c>
      <c r="K66" s="1">
        <v>0</v>
      </c>
      <c r="L66" s="1">
        <v>0</v>
      </c>
    </row>
    <row r="67" spans="1:12">
      <c r="A67" s="2">
        <v>40990.708333333336</v>
      </c>
      <c r="B67" s="1">
        <v>20.3</v>
      </c>
      <c r="C67" s="1">
        <v>25.4</v>
      </c>
      <c r="D67" s="1">
        <v>0</v>
      </c>
      <c r="E67" s="1">
        <v>0</v>
      </c>
      <c r="F67" s="1">
        <v>0</v>
      </c>
      <c r="G67" s="5">
        <v>11.9</v>
      </c>
      <c r="H67" s="1">
        <v>2</v>
      </c>
      <c r="I67" s="1">
        <v>118.1</v>
      </c>
      <c r="J67" s="1">
        <v>0.9</v>
      </c>
      <c r="K67" s="1">
        <v>0</v>
      </c>
      <c r="L67" s="1">
        <v>0</v>
      </c>
    </row>
    <row r="68" spans="1:12">
      <c r="A68" s="2">
        <v>40990.75</v>
      </c>
      <c r="B68" s="1">
        <v>18.899999999999999</v>
      </c>
      <c r="C68" s="1">
        <v>30.3</v>
      </c>
      <c r="D68" s="1">
        <v>0</v>
      </c>
      <c r="E68" s="1">
        <v>0</v>
      </c>
      <c r="F68" s="1">
        <v>0</v>
      </c>
      <c r="G68" s="5">
        <v>11.9</v>
      </c>
      <c r="H68" s="1">
        <v>1.3</v>
      </c>
      <c r="I68" s="1">
        <v>84.7</v>
      </c>
      <c r="J68" s="1">
        <v>0.4</v>
      </c>
      <c r="K68" s="1">
        <v>0</v>
      </c>
      <c r="L68" s="1">
        <v>0</v>
      </c>
    </row>
    <row r="69" spans="1:12">
      <c r="A69" s="2">
        <v>40990.791666666664</v>
      </c>
      <c r="B69" s="1">
        <v>15.9</v>
      </c>
      <c r="C69" s="1">
        <v>37.200000000000003</v>
      </c>
      <c r="D69" s="1">
        <v>0</v>
      </c>
      <c r="E69" s="1">
        <v>0</v>
      </c>
      <c r="F69" s="1">
        <v>0</v>
      </c>
      <c r="G69" s="5">
        <v>11.9</v>
      </c>
      <c r="H69" s="1">
        <v>2</v>
      </c>
      <c r="I69" s="1">
        <v>39.700000000000003</v>
      </c>
      <c r="J69" s="1">
        <v>0</v>
      </c>
      <c r="K69" s="1">
        <v>0</v>
      </c>
      <c r="L69" s="1">
        <v>0</v>
      </c>
    </row>
    <row r="70" spans="1:12">
      <c r="A70" s="2">
        <v>40990.833333333336</v>
      </c>
      <c r="B70" s="1">
        <v>13.5</v>
      </c>
      <c r="C70" s="1">
        <v>43.3</v>
      </c>
      <c r="D70" s="1">
        <v>0</v>
      </c>
      <c r="E70" s="1">
        <v>0</v>
      </c>
      <c r="F70" s="1">
        <v>0</v>
      </c>
      <c r="G70" s="5">
        <v>11.9</v>
      </c>
      <c r="H70" s="1">
        <v>1.6</v>
      </c>
      <c r="I70" s="1">
        <v>315.89999999999998</v>
      </c>
      <c r="J70" s="1">
        <v>0</v>
      </c>
      <c r="K70" s="1">
        <v>0</v>
      </c>
      <c r="L70" s="1">
        <v>0</v>
      </c>
    </row>
    <row r="71" spans="1:12">
      <c r="A71" s="2">
        <v>40990.875</v>
      </c>
      <c r="B71" s="1">
        <v>11.8</v>
      </c>
      <c r="C71" s="1">
        <v>47.9</v>
      </c>
      <c r="D71" s="1">
        <v>0</v>
      </c>
      <c r="E71" s="1">
        <v>0</v>
      </c>
      <c r="F71" s="1">
        <v>0</v>
      </c>
      <c r="G71" s="5">
        <v>11.9</v>
      </c>
      <c r="H71" s="1">
        <v>1.5</v>
      </c>
      <c r="I71" s="1">
        <v>299.7</v>
      </c>
      <c r="J71" s="1">
        <v>0</v>
      </c>
      <c r="K71" s="1">
        <v>0</v>
      </c>
      <c r="L71" s="1">
        <v>0</v>
      </c>
    </row>
    <row r="72" spans="1:12">
      <c r="A72" s="2">
        <v>40990.916666666664</v>
      </c>
      <c r="B72" s="1">
        <v>11.2</v>
      </c>
      <c r="C72" s="1">
        <v>49.3</v>
      </c>
      <c r="D72" s="1">
        <v>0</v>
      </c>
      <c r="E72" s="1">
        <v>0</v>
      </c>
      <c r="F72" s="1">
        <v>0</v>
      </c>
      <c r="G72" s="5">
        <v>11.9</v>
      </c>
      <c r="H72" s="1">
        <v>1.4</v>
      </c>
      <c r="I72" s="1">
        <v>310.60000000000002</v>
      </c>
      <c r="J72" s="1">
        <v>0</v>
      </c>
      <c r="K72" s="1">
        <v>0</v>
      </c>
      <c r="L72" s="1">
        <v>0</v>
      </c>
    </row>
    <row r="73" spans="1:12">
      <c r="A73" s="2">
        <v>40990.958333333336</v>
      </c>
      <c r="B73" s="1">
        <v>10.199999999999999</v>
      </c>
      <c r="C73" s="1">
        <v>51.7</v>
      </c>
      <c r="D73" s="1">
        <v>0</v>
      </c>
      <c r="E73" s="1">
        <v>0</v>
      </c>
      <c r="F73" s="1">
        <v>0</v>
      </c>
      <c r="G73" s="5">
        <v>11.9</v>
      </c>
      <c r="H73" s="1">
        <v>1.3</v>
      </c>
      <c r="I73" s="1">
        <v>284.89999999999998</v>
      </c>
      <c r="J73" s="1">
        <v>0</v>
      </c>
      <c r="K73" s="1">
        <v>0</v>
      </c>
      <c r="L73" s="1">
        <v>0</v>
      </c>
    </row>
    <row r="74" spans="1:12">
      <c r="A74" s="2">
        <v>40991</v>
      </c>
      <c r="B74" s="1">
        <v>9.1999999999999993</v>
      </c>
      <c r="C74" s="1">
        <v>54.6</v>
      </c>
      <c r="D74" s="1">
        <v>0</v>
      </c>
      <c r="E74" s="1">
        <v>0</v>
      </c>
      <c r="F74" s="1">
        <v>0</v>
      </c>
      <c r="G74" s="5">
        <v>11.9</v>
      </c>
      <c r="H74" s="1">
        <v>1.3</v>
      </c>
      <c r="I74" s="1">
        <v>278.8</v>
      </c>
      <c r="J74" s="1">
        <v>0</v>
      </c>
      <c r="K74" s="1">
        <v>0</v>
      </c>
      <c r="L74" s="1">
        <v>0</v>
      </c>
    </row>
    <row r="75" spans="1:12">
      <c r="A75" s="2">
        <v>40991.041666666664</v>
      </c>
      <c r="B75" s="1">
        <v>8.6</v>
      </c>
      <c r="C75" s="1">
        <v>56.8</v>
      </c>
      <c r="D75" s="1">
        <v>0</v>
      </c>
      <c r="E75" s="1">
        <v>0</v>
      </c>
      <c r="F75" s="1">
        <v>0</v>
      </c>
      <c r="G75" s="5">
        <v>11.9</v>
      </c>
      <c r="H75" s="1">
        <v>0.8</v>
      </c>
      <c r="I75" s="1">
        <v>294.8</v>
      </c>
      <c r="J75" s="1">
        <v>0</v>
      </c>
      <c r="K75" s="1">
        <v>0</v>
      </c>
      <c r="L75" s="1">
        <v>0</v>
      </c>
    </row>
    <row r="76" spans="1:12">
      <c r="A76" s="2">
        <v>40991.083333333336</v>
      </c>
      <c r="B76" s="1">
        <v>7.7</v>
      </c>
      <c r="C76" s="1">
        <v>60.1</v>
      </c>
      <c r="D76" s="1">
        <v>0</v>
      </c>
      <c r="E76" s="1">
        <v>0</v>
      </c>
      <c r="F76" s="1">
        <v>0</v>
      </c>
      <c r="G76" s="5">
        <v>11.9</v>
      </c>
      <c r="H76" s="1">
        <v>0.9</v>
      </c>
      <c r="I76" s="1">
        <v>274</v>
      </c>
      <c r="J76" s="1">
        <v>0</v>
      </c>
      <c r="K76" s="1">
        <v>0</v>
      </c>
      <c r="L76" s="1">
        <v>0</v>
      </c>
    </row>
    <row r="77" spans="1:12">
      <c r="A77" s="2">
        <v>40991.125</v>
      </c>
      <c r="B77" s="1">
        <v>6.8</v>
      </c>
      <c r="C77" s="1">
        <v>63.7</v>
      </c>
      <c r="D77" s="1">
        <v>0</v>
      </c>
      <c r="E77" s="1">
        <v>0</v>
      </c>
      <c r="F77" s="1">
        <v>0</v>
      </c>
      <c r="G77" s="5">
        <v>11.9</v>
      </c>
      <c r="H77" s="1">
        <v>0.6</v>
      </c>
      <c r="I77" s="1">
        <v>281.8</v>
      </c>
      <c r="J77" s="1">
        <v>0</v>
      </c>
      <c r="K77" s="1">
        <v>0</v>
      </c>
      <c r="L77" s="1">
        <v>0</v>
      </c>
    </row>
    <row r="78" spans="1:12">
      <c r="A78" s="2">
        <v>40991.166666666664</v>
      </c>
      <c r="B78" s="1">
        <v>6.1</v>
      </c>
      <c r="C78" s="1">
        <v>65.7</v>
      </c>
      <c r="D78" s="1">
        <v>0</v>
      </c>
      <c r="E78" s="1">
        <v>0</v>
      </c>
      <c r="F78" s="1">
        <v>0</v>
      </c>
      <c r="G78" s="5">
        <v>11.9</v>
      </c>
      <c r="H78" s="1">
        <v>0.6</v>
      </c>
      <c r="I78" s="1">
        <v>301.89999999999998</v>
      </c>
      <c r="J78" s="1">
        <v>0</v>
      </c>
      <c r="K78" s="1">
        <v>0</v>
      </c>
      <c r="L78" s="1">
        <v>0</v>
      </c>
    </row>
    <row r="79" spans="1:12">
      <c r="A79" s="2">
        <v>40991.208333333336</v>
      </c>
      <c r="B79" s="1">
        <v>5.5</v>
      </c>
      <c r="C79" s="1">
        <v>68.099999999999994</v>
      </c>
      <c r="D79" s="1">
        <v>0</v>
      </c>
      <c r="E79" s="1">
        <v>0</v>
      </c>
      <c r="F79" s="1">
        <v>0</v>
      </c>
      <c r="G79" s="5">
        <v>11.9</v>
      </c>
      <c r="H79" s="1">
        <v>0.4</v>
      </c>
      <c r="I79" s="1">
        <v>10.5</v>
      </c>
      <c r="J79" s="1">
        <v>0</v>
      </c>
      <c r="K79" s="1">
        <v>0</v>
      </c>
      <c r="L79" s="1">
        <v>0</v>
      </c>
    </row>
    <row r="80" spans="1:12">
      <c r="A80" s="2">
        <v>40991.25</v>
      </c>
      <c r="B80" s="1">
        <v>4.9000000000000004</v>
      </c>
      <c r="C80" s="1">
        <v>70.599999999999994</v>
      </c>
      <c r="D80" s="1">
        <v>0</v>
      </c>
      <c r="E80" s="1">
        <v>0</v>
      </c>
      <c r="F80" s="1">
        <v>0</v>
      </c>
      <c r="G80" s="5">
        <v>11.9</v>
      </c>
      <c r="H80" s="1">
        <v>0.7</v>
      </c>
      <c r="I80" s="1">
        <v>273.89999999999998</v>
      </c>
      <c r="J80" s="1">
        <v>0</v>
      </c>
      <c r="K80" s="1">
        <v>0</v>
      </c>
      <c r="L80" s="1">
        <v>0</v>
      </c>
    </row>
    <row r="81" spans="1:12">
      <c r="A81" s="2">
        <v>40991.291666666664</v>
      </c>
      <c r="B81" s="1">
        <v>4.7</v>
      </c>
      <c r="C81" s="1">
        <v>71.5</v>
      </c>
      <c r="D81" s="1">
        <v>0</v>
      </c>
      <c r="E81" s="1">
        <v>0</v>
      </c>
      <c r="F81" s="1">
        <v>0</v>
      </c>
      <c r="G81" s="5">
        <v>11.9</v>
      </c>
      <c r="H81" s="1">
        <v>0.4</v>
      </c>
      <c r="I81" s="1">
        <v>242.6</v>
      </c>
      <c r="J81" s="1">
        <v>0</v>
      </c>
      <c r="K81" s="1">
        <v>0</v>
      </c>
      <c r="L81" s="1">
        <v>0</v>
      </c>
    </row>
    <row r="82" spans="1:12">
      <c r="A82" s="2">
        <v>40991.333333333336</v>
      </c>
      <c r="B82" s="1">
        <v>7.9</v>
      </c>
      <c r="C82" s="1">
        <v>61</v>
      </c>
      <c r="D82" s="1">
        <v>0</v>
      </c>
      <c r="E82" s="1">
        <v>0</v>
      </c>
      <c r="F82" s="1">
        <v>0</v>
      </c>
      <c r="G82" s="5">
        <v>11.9</v>
      </c>
      <c r="H82" s="1">
        <v>0.6</v>
      </c>
      <c r="I82" s="1">
        <v>260.2</v>
      </c>
      <c r="J82" s="1">
        <v>0.5</v>
      </c>
      <c r="K82" s="1">
        <v>0</v>
      </c>
      <c r="L82" s="1">
        <v>0</v>
      </c>
    </row>
    <row r="83" spans="1:12">
      <c r="A83" s="2">
        <v>40991.375</v>
      </c>
      <c r="B83" s="1">
        <v>11.1</v>
      </c>
      <c r="C83" s="1">
        <v>51.6</v>
      </c>
      <c r="D83" s="1">
        <v>0</v>
      </c>
      <c r="E83" s="1">
        <v>0</v>
      </c>
      <c r="F83" s="1">
        <v>0</v>
      </c>
      <c r="G83" s="5">
        <v>11.9</v>
      </c>
      <c r="H83" s="1">
        <v>1.4</v>
      </c>
      <c r="I83" s="1">
        <v>227</v>
      </c>
      <c r="J83" s="1">
        <v>1.1000000000000001</v>
      </c>
      <c r="K83" s="1">
        <v>0</v>
      </c>
      <c r="L83" s="1">
        <v>0</v>
      </c>
    </row>
    <row r="84" spans="1:12">
      <c r="A84" s="2">
        <v>40991.416666666664</v>
      </c>
      <c r="B84" s="1">
        <v>13.6</v>
      </c>
      <c r="C84" s="1">
        <v>40.799999999999997</v>
      </c>
      <c r="D84" s="1">
        <v>0</v>
      </c>
      <c r="E84" s="1">
        <v>0</v>
      </c>
      <c r="F84" s="1">
        <v>0</v>
      </c>
      <c r="G84" s="5">
        <v>11.9</v>
      </c>
      <c r="H84" s="1">
        <v>1.3</v>
      </c>
      <c r="I84" s="1">
        <v>216</v>
      </c>
      <c r="J84" s="1">
        <v>1.7</v>
      </c>
      <c r="K84" s="1">
        <v>0</v>
      </c>
      <c r="L84" s="1">
        <v>0</v>
      </c>
    </row>
    <row r="85" spans="1:12">
      <c r="A85" s="2">
        <v>40991.458333333336</v>
      </c>
      <c r="B85" s="1">
        <v>16</v>
      </c>
      <c r="C85" s="1">
        <v>34.799999999999997</v>
      </c>
      <c r="D85" s="1">
        <v>0</v>
      </c>
      <c r="E85" s="1">
        <v>0</v>
      </c>
      <c r="F85" s="1">
        <v>0</v>
      </c>
      <c r="G85" s="5">
        <v>11.9</v>
      </c>
      <c r="H85" s="1">
        <v>1.8</v>
      </c>
      <c r="I85" s="1">
        <v>206.9</v>
      </c>
      <c r="J85" s="1">
        <v>2.2000000000000002</v>
      </c>
      <c r="K85" s="1">
        <v>0</v>
      </c>
      <c r="L85" s="1">
        <v>0</v>
      </c>
    </row>
    <row r="86" spans="1:12">
      <c r="A86" s="2">
        <v>40991.5</v>
      </c>
      <c r="B86" s="1">
        <v>18.100000000000001</v>
      </c>
      <c r="C86" s="1">
        <v>29.6</v>
      </c>
      <c r="D86" s="1">
        <v>0</v>
      </c>
      <c r="E86" s="1">
        <v>0</v>
      </c>
      <c r="F86" s="1">
        <v>0</v>
      </c>
      <c r="G86" s="5">
        <v>11.9</v>
      </c>
      <c r="H86" s="1">
        <v>1.4</v>
      </c>
      <c r="I86" s="1">
        <v>153.19999999999999</v>
      </c>
      <c r="J86" s="1">
        <v>2.5</v>
      </c>
      <c r="K86" s="1">
        <v>0</v>
      </c>
      <c r="L86" s="1">
        <v>0</v>
      </c>
    </row>
    <row r="87" spans="1:12">
      <c r="A87" s="2">
        <v>40991.541666666664</v>
      </c>
      <c r="B87" s="1">
        <v>19.2</v>
      </c>
      <c r="C87" s="1">
        <v>26.8</v>
      </c>
      <c r="D87" s="1">
        <v>0</v>
      </c>
      <c r="E87" s="1">
        <v>0</v>
      </c>
      <c r="F87" s="1">
        <v>0</v>
      </c>
      <c r="G87" s="5">
        <v>11.9</v>
      </c>
      <c r="H87" s="1">
        <v>1.5</v>
      </c>
      <c r="I87" s="1">
        <v>140.80000000000001</v>
      </c>
      <c r="J87" s="1">
        <v>2.6</v>
      </c>
      <c r="K87" s="1">
        <v>0</v>
      </c>
      <c r="L87" s="1">
        <v>0</v>
      </c>
    </row>
    <row r="88" spans="1:12">
      <c r="A88" s="2">
        <v>40991.583333333336</v>
      </c>
      <c r="B88" s="1">
        <v>19.8</v>
      </c>
      <c r="C88" s="1">
        <v>24.8</v>
      </c>
      <c r="D88" s="1">
        <v>0</v>
      </c>
      <c r="E88" s="1">
        <v>0</v>
      </c>
      <c r="F88" s="1">
        <v>0</v>
      </c>
      <c r="G88" s="5">
        <v>11.9</v>
      </c>
      <c r="H88" s="1">
        <v>2.6</v>
      </c>
      <c r="I88" s="1">
        <v>109.9</v>
      </c>
      <c r="J88" s="1">
        <v>2.2999999999999998</v>
      </c>
      <c r="K88" s="1">
        <v>0</v>
      </c>
      <c r="L88" s="1">
        <v>0</v>
      </c>
    </row>
    <row r="89" spans="1:12">
      <c r="A89" s="2">
        <v>40991.625</v>
      </c>
      <c r="B89" s="1">
        <v>20.5</v>
      </c>
      <c r="C89" s="1">
        <v>23.6</v>
      </c>
      <c r="D89" s="1">
        <v>0</v>
      </c>
      <c r="E89" s="1">
        <v>0</v>
      </c>
      <c r="F89" s="1">
        <v>0</v>
      </c>
      <c r="G89" s="5">
        <v>11.9</v>
      </c>
      <c r="H89" s="1">
        <v>2.8</v>
      </c>
      <c r="I89" s="1">
        <v>105.8</v>
      </c>
      <c r="J89" s="1">
        <v>1.9</v>
      </c>
      <c r="K89" s="1">
        <v>0</v>
      </c>
      <c r="L89" s="1">
        <v>0</v>
      </c>
    </row>
    <row r="90" spans="1:12">
      <c r="A90" s="2">
        <v>40991.666666666664</v>
      </c>
      <c r="B90" s="1">
        <v>20.3</v>
      </c>
      <c r="C90" s="1">
        <v>25.4</v>
      </c>
      <c r="D90" s="1">
        <v>0</v>
      </c>
      <c r="E90" s="1">
        <v>0</v>
      </c>
      <c r="F90" s="1">
        <v>0</v>
      </c>
      <c r="G90" s="5">
        <v>11.9</v>
      </c>
      <c r="H90" s="1">
        <v>3.4</v>
      </c>
      <c r="I90" s="1">
        <v>105.4</v>
      </c>
      <c r="J90" s="1">
        <v>1.2</v>
      </c>
      <c r="K90" s="1">
        <v>0</v>
      </c>
      <c r="L90" s="1">
        <v>0</v>
      </c>
    </row>
    <row r="91" spans="1:12">
      <c r="A91" s="2">
        <v>40991.708333333336</v>
      </c>
      <c r="B91" s="1">
        <v>19.899999999999999</v>
      </c>
      <c r="C91" s="1">
        <v>28.7</v>
      </c>
      <c r="D91" s="1">
        <v>0</v>
      </c>
      <c r="E91" s="1">
        <v>0</v>
      </c>
      <c r="F91" s="1">
        <v>0</v>
      </c>
      <c r="G91" s="5">
        <v>11.9</v>
      </c>
      <c r="H91" s="1">
        <v>2.9</v>
      </c>
      <c r="I91" s="1">
        <v>99.8</v>
      </c>
      <c r="J91" s="1">
        <v>0.9</v>
      </c>
      <c r="K91" s="1">
        <v>0</v>
      </c>
      <c r="L91" s="1">
        <v>0</v>
      </c>
    </row>
    <row r="92" spans="1:12">
      <c r="A92" s="2">
        <v>40991.75</v>
      </c>
      <c r="B92" s="1">
        <v>18.3</v>
      </c>
      <c r="C92" s="1">
        <v>32.1</v>
      </c>
      <c r="D92" s="1">
        <v>0</v>
      </c>
      <c r="E92" s="1">
        <v>0</v>
      </c>
      <c r="F92" s="1">
        <v>0</v>
      </c>
      <c r="G92" s="5">
        <v>11.9</v>
      </c>
      <c r="H92" s="1">
        <v>3.4</v>
      </c>
      <c r="I92" s="1">
        <v>75.8</v>
      </c>
      <c r="J92" s="1">
        <v>0.3</v>
      </c>
      <c r="K92" s="1">
        <v>0</v>
      </c>
      <c r="L92" s="1">
        <v>0</v>
      </c>
    </row>
    <row r="93" spans="1:12">
      <c r="A93" s="2">
        <v>40991.791666666664</v>
      </c>
      <c r="B93" s="1">
        <v>16.100000000000001</v>
      </c>
      <c r="C93" s="1">
        <v>36.299999999999997</v>
      </c>
      <c r="D93" s="1">
        <v>0</v>
      </c>
      <c r="E93" s="1">
        <v>0</v>
      </c>
      <c r="F93" s="1">
        <v>0</v>
      </c>
      <c r="G93" s="5">
        <v>11.9</v>
      </c>
      <c r="H93" s="1">
        <v>2.6</v>
      </c>
      <c r="I93" s="1">
        <v>44.6</v>
      </c>
      <c r="J93" s="1">
        <v>0</v>
      </c>
      <c r="K93" s="1">
        <v>0</v>
      </c>
      <c r="L93" s="1">
        <v>0</v>
      </c>
    </row>
    <row r="94" spans="1:12">
      <c r="A94" s="2">
        <v>40991.833333333336</v>
      </c>
      <c r="B94" s="1">
        <v>14.4</v>
      </c>
      <c r="C94" s="1">
        <v>41.7</v>
      </c>
      <c r="D94" s="1">
        <v>0</v>
      </c>
      <c r="E94" s="1">
        <v>0</v>
      </c>
      <c r="F94" s="1">
        <v>0</v>
      </c>
      <c r="G94" s="5">
        <v>11.9</v>
      </c>
      <c r="H94" s="1">
        <v>1.5</v>
      </c>
      <c r="I94" s="1">
        <v>351.1</v>
      </c>
      <c r="J94" s="1">
        <v>0</v>
      </c>
      <c r="K94" s="1">
        <v>0</v>
      </c>
      <c r="L94" s="1">
        <v>0</v>
      </c>
    </row>
    <row r="95" spans="1:12">
      <c r="A95" s="2">
        <v>40991.875</v>
      </c>
      <c r="B95" s="1">
        <v>12.7</v>
      </c>
      <c r="C95" s="1">
        <v>46.9</v>
      </c>
      <c r="D95" s="1">
        <v>0</v>
      </c>
      <c r="E95" s="1">
        <v>0</v>
      </c>
      <c r="F95" s="1">
        <v>0</v>
      </c>
      <c r="G95" s="5">
        <v>11.9</v>
      </c>
      <c r="H95" s="1">
        <v>1.1000000000000001</v>
      </c>
      <c r="I95" s="1">
        <v>324.39999999999998</v>
      </c>
      <c r="J95" s="1">
        <v>0</v>
      </c>
      <c r="K95" s="1">
        <v>0</v>
      </c>
      <c r="L95" s="1">
        <v>0</v>
      </c>
    </row>
    <row r="96" spans="1:12">
      <c r="A96" s="2">
        <v>40991.916666666664</v>
      </c>
      <c r="B96" s="1">
        <v>11.8</v>
      </c>
      <c r="C96" s="1">
        <v>49.1</v>
      </c>
      <c r="D96" s="1">
        <v>0</v>
      </c>
      <c r="E96" s="1">
        <v>0</v>
      </c>
      <c r="F96" s="1">
        <v>0</v>
      </c>
      <c r="G96" s="5">
        <v>11.9</v>
      </c>
      <c r="H96" s="1">
        <v>1.3</v>
      </c>
      <c r="I96" s="1">
        <v>314.3</v>
      </c>
      <c r="J96" s="1">
        <v>0</v>
      </c>
      <c r="K96" s="1">
        <v>0</v>
      </c>
      <c r="L96" s="1">
        <v>0</v>
      </c>
    </row>
    <row r="97" spans="1:12">
      <c r="A97" s="2">
        <v>40991.958333333336</v>
      </c>
      <c r="B97" s="1">
        <v>10.9</v>
      </c>
      <c r="C97" s="1">
        <v>51.4</v>
      </c>
      <c r="D97" s="1">
        <v>0</v>
      </c>
      <c r="E97" s="1">
        <v>0</v>
      </c>
      <c r="F97" s="1">
        <v>0</v>
      </c>
      <c r="G97" s="5">
        <v>11.9</v>
      </c>
      <c r="H97" s="1">
        <v>1.3</v>
      </c>
      <c r="I97" s="1">
        <v>314.39999999999998</v>
      </c>
      <c r="J97" s="1">
        <v>0</v>
      </c>
      <c r="K97" s="1">
        <v>0</v>
      </c>
      <c r="L97" s="1">
        <v>0</v>
      </c>
    </row>
    <row r="98" spans="1:12">
      <c r="A98" s="2">
        <v>40992</v>
      </c>
      <c r="B98" s="1">
        <v>9.9</v>
      </c>
      <c r="C98" s="1">
        <v>54.9</v>
      </c>
      <c r="D98" s="1">
        <v>0</v>
      </c>
      <c r="E98" s="1">
        <v>0</v>
      </c>
      <c r="F98" s="1">
        <v>0</v>
      </c>
      <c r="G98" s="5">
        <v>11.9</v>
      </c>
      <c r="H98" s="1">
        <v>1.4</v>
      </c>
      <c r="I98" s="1">
        <v>303.2</v>
      </c>
      <c r="J98" s="1">
        <v>0</v>
      </c>
      <c r="K98" s="1">
        <v>0</v>
      </c>
      <c r="L98" s="1">
        <v>0</v>
      </c>
    </row>
    <row r="99" spans="1:12">
      <c r="A99" s="2">
        <v>40992.041666666664</v>
      </c>
      <c r="B99" s="1">
        <v>9.1</v>
      </c>
      <c r="C99" s="1">
        <v>57.9</v>
      </c>
      <c r="D99" s="1">
        <v>0</v>
      </c>
      <c r="E99" s="1">
        <v>0</v>
      </c>
      <c r="F99" s="1">
        <v>0</v>
      </c>
      <c r="G99" s="5">
        <v>11.9</v>
      </c>
      <c r="H99" s="1">
        <v>1.1000000000000001</v>
      </c>
      <c r="I99" s="1">
        <v>287.89999999999998</v>
      </c>
      <c r="J99" s="1">
        <v>0</v>
      </c>
      <c r="K99" s="1">
        <v>0</v>
      </c>
      <c r="L99" s="1">
        <v>0</v>
      </c>
    </row>
    <row r="100" spans="1:12">
      <c r="A100" s="2">
        <v>40992.083333333336</v>
      </c>
      <c r="B100" s="1">
        <v>8.1999999999999993</v>
      </c>
      <c r="C100" s="1">
        <v>60.9</v>
      </c>
      <c r="D100" s="1">
        <v>0</v>
      </c>
      <c r="E100" s="1">
        <v>0</v>
      </c>
      <c r="F100" s="1">
        <v>0</v>
      </c>
      <c r="G100" s="5">
        <v>11.9</v>
      </c>
      <c r="H100" s="1">
        <v>0.8</v>
      </c>
      <c r="I100" s="1">
        <v>284.39999999999998</v>
      </c>
      <c r="J100" s="1">
        <v>0</v>
      </c>
      <c r="K100" s="1">
        <v>0</v>
      </c>
      <c r="L100" s="1">
        <v>0</v>
      </c>
    </row>
    <row r="101" spans="1:12">
      <c r="A101" s="2">
        <v>40992.125</v>
      </c>
      <c r="B101" s="1">
        <v>7.5</v>
      </c>
      <c r="C101" s="1">
        <v>63.7</v>
      </c>
      <c r="D101" s="1">
        <v>0</v>
      </c>
      <c r="E101" s="1">
        <v>0</v>
      </c>
      <c r="F101" s="1">
        <v>0</v>
      </c>
      <c r="G101" s="5">
        <v>11.9</v>
      </c>
      <c r="H101" s="1">
        <v>0.5</v>
      </c>
      <c r="I101" s="1">
        <v>287</v>
      </c>
      <c r="J101" s="1">
        <v>0</v>
      </c>
      <c r="K101" s="1">
        <v>0</v>
      </c>
      <c r="L101" s="1">
        <v>0</v>
      </c>
    </row>
    <row r="102" spans="1:12">
      <c r="A102" s="2">
        <v>40992.166666666664</v>
      </c>
      <c r="B102" s="1">
        <v>6.9</v>
      </c>
      <c r="C102" s="1">
        <v>66.5</v>
      </c>
      <c r="D102" s="1">
        <v>0</v>
      </c>
      <c r="E102" s="1">
        <v>0</v>
      </c>
      <c r="F102" s="1">
        <v>0</v>
      </c>
      <c r="G102" s="5">
        <v>11.9</v>
      </c>
      <c r="H102" s="1">
        <v>0.5</v>
      </c>
      <c r="I102" s="1">
        <v>303</v>
      </c>
      <c r="J102" s="1">
        <v>0</v>
      </c>
      <c r="K102" s="1">
        <v>0</v>
      </c>
      <c r="L102" s="1">
        <v>0</v>
      </c>
    </row>
    <row r="103" spans="1:12">
      <c r="A103" s="2">
        <v>40992.208333333336</v>
      </c>
      <c r="B103" s="1">
        <v>6.4</v>
      </c>
      <c r="C103" s="1">
        <v>69</v>
      </c>
      <c r="D103" s="1">
        <v>0</v>
      </c>
      <c r="E103" s="1">
        <v>0</v>
      </c>
      <c r="F103" s="1">
        <v>0</v>
      </c>
      <c r="G103" s="5">
        <v>11.9</v>
      </c>
      <c r="H103" s="1">
        <v>0.4</v>
      </c>
      <c r="I103" s="1">
        <v>283.8</v>
      </c>
      <c r="J103" s="1">
        <v>0</v>
      </c>
      <c r="K103" s="1">
        <v>0</v>
      </c>
      <c r="L103" s="1">
        <v>0</v>
      </c>
    </row>
    <row r="104" spans="1:12">
      <c r="A104" s="2">
        <v>40992.25</v>
      </c>
      <c r="B104" s="1">
        <v>5.8</v>
      </c>
      <c r="C104" s="1">
        <v>71.900000000000006</v>
      </c>
      <c r="D104" s="1">
        <v>0</v>
      </c>
      <c r="E104" s="1">
        <v>0</v>
      </c>
      <c r="F104" s="1">
        <v>0</v>
      </c>
      <c r="G104" s="5">
        <v>11.9</v>
      </c>
      <c r="H104" s="1">
        <v>0.4</v>
      </c>
      <c r="I104" s="1">
        <v>276.5</v>
      </c>
      <c r="J104" s="1">
        <v>0</v>
      </c>
      <c r="K104" s="1">
        <v>0</v>
      </c>
      <c r="L104" s="1">
        <v>0</v>
      </c>
    </row>
    <row r="105" spans="1:12">
      <c r="A105" s="2">
        <v>40992.291666666664</v>
      </c>
      <c r="B105" s="1">
        <v>6</v>
      </c>
      <c r="C105" s="1">
        <v>71.7</v>
      </c>
      <c r="D105" s="1">
        <v>0</v>
      </c>
      <c r="E105" s="1">
        <v>0</v>
      </c>
      <c r="F105" s="1">
        <v>0</v>
      </c>
      <c r="G105" s="5">
        <v>11.9</v>
      </c>
      <c r="H105" s="1">
        <v>0.6</v>
      </c>
      <c r="I105" s="1">
        <v>313.7</v>
      </c>
      <c r="J105" s="1">
        <v>0</v>
      </c>
      <c r="K105" s="1">
        <v>0</v>
      </c>
      <c r="L105" s="1">
        <v>0</v>
      </c>
    </row>
    <row r="106" spans="1:12">
      <c r="A106" s="2">
        <v>40992.333333333336</v>
      </c>
      <c r="B106" s="1">
        <v>7</v>
      </c>
      <c r="C106" s="1">
        <v>69.599999999999994</v>
      </c>
      <c r="D106" s="1">
        <v>0</v>
      </c>
      <c r="E106" s="1">
        <v>0</v>
      </c>
      <c r="F106" s="1">
        <v>0</v>
      </c>
      <c r="G106" s="5">
        <v>11.9</v>
      </c>
      <c r="H106" s="1">
        <v>0.5</v>
      </c>
      <c r="I106" s="1">
        <v>271.8</v>
      </c>
      <c r="J106" s="1">
        <v>0.3</v>
      </c>
      <c r="K106" s="1">
        <v>0</v>
      </c>
      <c r="L106" s="1">
        <v>0</v>
      </c>
    </row>
    <row r="107" spans="1:12">
      <c r="A107" s="2">
        <v>40992.375</v>
      </c>
      <c r="B107" s="1">
        <v>11.3</v>
      </c>
      <c r="C107" s="1">
        <v>55.9</v>
      </c>
      <c r="D107" s="1">
        <v>0</v>
      </c>
      <c r="E107" s="1">
        <v>0</v>
      </c>
      <c r="F107" s="1">
        <v>0</v>
      </c>
      <c r="G107" s="5">
        <v>11.9</v>
      </c>
      <c r="H107" s="1">
        <v>0.8</v>
      </c>
      <c r="I107" s="1">
        <v>215.3</v>
      </c>
      <c r="J107" s="1">
        <v>0.9</v>
      </c>
      <c r="K107" s="1">
        <v>0</v>
      </c>
      <c r="L107" s="1">
        <v>0</v>
      </c>
    </row>
    <row r="108" spans="1:12">
      <c r="A108" s="2">
        <v>40992.416666666664</v>
      </c>
      <c r="B108" s="1">
        <v>13.7</v>
      </c>
      <c r="C108" s="1">
        <v>47.6</v>
      </c>
      <c r="D108" s="1">
        <v>0</v>
      </c>
      <c r="E108" s="1">
        <v>0</v>
      </c>
      <c r="F108" s="1">
        <v>0</v>
      </c>
      <c r="G108" s="5">
        <v>11.9</v>
      </c>
      <c r="H108" s="1">
        <v>1.7</v>
      </c>
      <c r="I108" s="1">
        <v>222.5</v>
      </c>
      <c r="J108" s="1">
        <v>1.6</v>
      </c>
      <c r="K108" s="1">
        <v>0</v>
      </c>
      <c r="L108" s="1">
        <v>0</v>
      </c>
    </row>
    <row r="109" spans="1:12">
      <c r="A109" s="2">
        <v>40992.458333333336</v>
      </c>
      <c r="B109" s="1">
        <v>14.7</v>
      </c>
      <c r="C109" s="1">
        <v>42.8</v>
      </c>
      <c r="D109" s="1">
        <v>0</v>
      </c>
      <c r="E109" s="1">
        <v>0</v>
      </c>
      <c r="F109" s="1">
        <v>0</v>
      </c>
      <c r="G109" s="5">
        <v>11.9</v>
      </c>
      <c r="H109" s="1">
        <v>1.4</v>
      </c>
      <c r="I109" s="1">
        <v>204.7</v>
      </c>
      <c r="J109" s="1">
        <v>1.4</v>
      </c>
      <c r="K109" s="1">
        <v>0</v>
      </c>
      <c r="L109" s="1">
        <v>0</v>
      </c>
    </row>
    <row r="110" spans="1:12">
      <c r="A110" s="2">
        <v>40992.5</v>
      </c>
      <c r="B110" s="1">
        <v>14.3</v>
      </c>
      <c r="C110" s="1">
        <v>43.2</v>
      </c>
      <c r="D110" s="1">
        <v>0</v>
      </c>
      <c r="E110" s="1">
        <v>0</v>
      </c>
      <c r="F110" s="1">
        <v>0</v>
      </c>
      <c r="G110" s="5">
        <v>11.9</v>
      </c>
      <c r="H110" s="1">
        <v>1.2</v>
      </c>
      <c r="I110" s="1">
        <v>144.6</v>
      </c>
      <c r="J110" s="1">
        <v>0.8</v>
      </c>
      <c r="K110" s="1">
        <v>0</v>
      </c>
      <c r="L110" s="1">
        <v>0</v>
      </c>
    </row>
    <row r="111" spans="1:12">
      <c r="A111" s="2">
        <v>40992.541666666664</v>
      </c>
      <c r="B111" s="1">
        <v>15.3</v>
      </c>
      <c r="C111" s="1">
        <v>40.9</v>
      </c>
      <c r="D111" s="1">
        <v>0</v>
      </c>
      <c r="E111" s="1">
        <v>0</v>
      </c>
      <c r="F111" s="1">
        <v>0</v>
      </c>
      <c r="G111" s="5">
        <v>11.9</v>
      </c>
      <c r="H111" s="1">
        <v>1.7</v>
      </c>
      <c r="I111" s="1">
        <v>87.2</v>
      </c>
      <c r="J111" s="1">
        <v>1.2</v>
      </c>
      <c r="K111" s="1">
        <v>0</v>
      </c>
      <c r="L111" s="1">
        <v>0</v>
      </c>
    </row>
    <row r="112" spans="1:12">
      <c r="A112" s="2">
        <v>40992.583333333336</v>
      </c>
      <c r="B112" s="1">
        <v>17</v>
      </c>
      <c r="C112" s="1">
        <v>36.4</v>
      </c>
      <c r="D112" s="1">
        <v>0</v>
      </c>
      <c r="E112" s="1">
        <v>0</v>
      </c>
      <c r="F112" s="1">
        <v>0</v>
      </c>
      <c r="G112" s="5">
        <v>11.9</v>
      </c>
      <c r="H112" s="1">
        <v>2.2999999999999998</v>
      </c>
      <c r="I112" s="1">
        <v>79.400000000000006</v>
      </c>
      <c r="J112" s="1">
        <v>1.3</v>
      </c>
      <c r="K112" s="1">
        <v>0</v>
      </c>
      <c r="L112" s="1">
        <v>0</v>
      </c>
    </row>
    <row r="113" spans="1:12">
      <c r="A113" s="2">
        <v>40992.625</v>
      </c>
      <c r="B113" s="1">
        <v>18</v>
      </c>
      <c r="C113" s="1">
        <v>30.3</v>
      </c>
      <c r="D113" s="1">
        <v>0</v>
      </c>
      <c r="E113" s="1">
        <v>0</v>
      </c>
      <c r="F113" s="1">
        <v>0</v>
      </c>
      <c r="G113" s="5">
        <v>11.9</v>
      </c>
      <c r="H113" s="1">
        <v>4.5999999999999996</v>
      </c>
      <c r="I113" s="1">
        <v>34.6</v>
      </c>
      <c r="J113" s="1">
        <v>1.3</v>
      </c>
      <c r="K113" s="1">
        <v>0</v>
      </c>
      <c r="L113" s="1">
        <v>0</v>
      </c>
    </row>
    <row r="114" spans="1:12">
      <c r="A114" s="2">
        <v>40992.666666666664</v>
      </c>
      <c r="B114" s="1">
        <v>15.8</v>
      </c>
      <c r="C114" s="1">
        <v>36.5</v>
      </c>
      <c r="D114" s="1">
        <v>0</v>
      </c>
      <c r="E114" s="1">
        <v>0</v>
      </c>
      <c r="F114" s="1">
        <v>0</v>
      </c>
      <c r="G114" s="5">
        <v>11.9</v>
      </c>
      <c r="H114" s="1">
        <v>4</v>
      </c>
      <c r="I114" s="1">
        <v>22.3</v>
      </c>
      <c r="J114" s="1">
        <v>0.4</v>
      </c>
      <c r="K114" s="1">
        <v>0</v>
      </c>
      <c r="L114" s="1">
        <v>0</v>
      </c>
    </row>
    <row r="115" spans="1:12">
      <c r="A115" s="2">
        <v>40992.708333333336</v>
      </c>
      <c r="B115" s="1">
        <v>14.8</v>
      </c>
      <c r="C115" s="1">
        <v>41.8</v>
      </c>
      <c r="D115" s="1">
        <v>0</v>
      </c>
      <c r="E115" s="1">
        <v>0</v>
      </c>
      <c r="F115" s="1">
        <v>10</v>
      </c>
      <c r="G115" s="5">
        <v>12.1</v>
      </c>
      <c r="H115" s="1">
        <v>1.5</v>
      </c>
      <c r="I115" s="1">
        <v>258.7</v>
      </c>
      <c r="J115" s="1">
        <v>0.2</v>
      </c>
      <c r="K115" s="1">
        <v>0</v>
      </c>
      <c r="L115" s="1">
        <v>0</v>
      </c>
    </row>
    <row r="116" spans="1:12">
      <c r="A116" s="2">
        <v>40992.75</v>
      </c>
      <c r="B116" s="1">
        <v>14.4</v>
      </c>
      <c r="C116" s="1">
        <v>44.7</v>
      </c>
      <c r="D116" s="1">
        <v>0</v>
      </c>
      <c r="E116" s="1">
        <v>0</v>
      </c>
      <c r="F116" s="1">
        <v>0</v>
      </c>
      <c r="G116" s="5">
        <v>12.1</v>
      </c>
      <c r="H116" s="1">
        <v>1.1000000000000001</v>
      </c>
      <c r="I116" s="1">
        <v>282.7</v>
      </c>
      <c r="J116" s="1">
        <v>0.2</v>
      </c>
      <c r="K116" s="1">
        <v>0</v>
      </c>
      <c r="L116" s="1">
        <v>0</v>
      </c>
    </row>
    <row r="117" spans="1:12">
      <c r="A117" s="2">
        <v>40992.791666666664</v>
      </c>
      <c r="B117" s="1">
        <v>14.4</v>
      </c>
      <c r="C117" s="1">
        <v>36.700000000000003</v>
      </c>
      <c r="D117" s="1">
        <v>0</v>
      </c>
      <c r="E117" s="1">
        <v>0</v>
      </c>
      <c r="F117" s="1">
        <v>3</v>
      </c>
      <c r="G117" s="5">
        <v>12.1</v>
      </c>
      <c r="H117" s="1">
        <v>3.2</v>
      </c>
      <c r="I117" s="1">
        <v>342.1</v>
      </c>
      <c r="J117" s="1">
        <v>0</v>
      </c>
      <c r="K117" s="1">
        <v>0</v>
      </c>
      <c r="L117" s="1">
        <v>0</v>
      </c>
    </row>
    <row r="118" spans="1:12">
      <c r="A118" s="2">
        <v>40992.833333333336</v>
      </c>
      <c r="B118" s="1">
        <v>13</v>
      </c>
      <c r="C118" s="1">
        <v>44.8</v>
      </c>
      <c r="D118" s="1">
        <v>0</v>
      </c>
      <c r="E118" s="1">
        <v>0</v>
      </c>
      <c r="F118" s="1">
        <v>6</v>
      </c>
      <c r="G118" s="5">
        <v>12.2</v>
      </c>
      <c r="H118" s="1">
        <v>5.2</v>
      </c>
      <c r="I118" s="1">
        <v>282.2</v>
      </c>
      <c r="J118" s="1">
        <v>0</v>
      </c>
      <c r="K118" s="1">
        <v>0</v>
      </c>
      <c r="L118" s="1">
        <v>0</v>
      </c>
    </row>
    <row r="119" spans="1:12">
      <c r="A119" s="2">
        <v>40992.875</v>
      </c>
      <c r="B119" s="1">
        <v>11.9</v>
      </c>
      <c r="C119" s="1">
        <v>51.1</v>
      </c>
      <c r="D119" s="1">
        <v>0</v>
      </c>
      <c r="E119" s="1">
        <v>0</v>
      </c>
      <c r="F119" s="1">
        <v>0</v>
      </c>
      <c r="G119" s="5">
        <v>12.2</v>
      </c>
      <c r="H119" s="1">
        <v>5.4</v>
      </c>
      <c r="I119" s="1">
        <v>281</v>
      </c>
      <c r="J119" s="1">
        <v>0</v>
      </c>
      <c r="K119" s="1">
        <v>0</v>
      </c>
      <c r="L119" s="1">
        <v>0</v>
      </c>
    </row>
    <row r="120" spans="1:12">
      <c r="A120" s="2">
        <v>40992.916666666664</v>
      </c>
      <c r="B120" s="1">
        <v>10.6</v>
      </c>
      <c r="C120" s="1">
        <v>58.6</v>
      </c>
      <c r="D120" s="1">
        <v>0</v>
      </c>
      <c r="E120" s="1">
        <v>0</v>
      </c>
      <c r="F120" s="1">
        <v>0</v>
      </c>
      <c r="G120" s="5">
        <v>12.2</v>
      </c>
      <c r="H120" s="1">
        <v>2.4</v>
      </c>
      <c r="I120" s="1">
        <v>245.6</v>
      </c>
      <c r="J120" s="1">
        <v>0</v>
      </c>
      <c r="K120" s="1">
        <v>0</v>
      </c>
      <c r="L120" s="1">
        <v>0</v>
      </c>
    </row>
    <row r="121" spans="1:12">
      <c r="A121" s="2">
        <v>40992.958333333336</v>
      </c>
      <c r="B121" s="1">
        <v>8.6999999999999993</v>
      </c>
      <c r="C121" s="1">
        <v>63.7</v>
      </c>
      <c r="D121" s="1">
        <v>0</v>
      </c>
      <c r="E121" s="1">
        <v>0</v>
      </c>
      <c r="F121" s="1">
        <v>0</v>
      </c>
      <c r="G121" s="5">
        <v>12.2</v>
      </c>
      <c r="H121" s="1">
        <v>0.6</v>
      </c>
      <c r="I121" s="1">
        <v>281.39999999999998</v>
      </c>
      <c r="J121" s="1">
        <v>0</v>
      </c>
      <c r="K121" s="1">
        <v>0</v>
      </c>
      <c r="L121" s="1">
        <v>0</v>
      </c>
    </row>
    <row r="122" spans="1:12">
      <c r="A122" s="2">
        <v>40993</v>
      </c>
      <c r="B122" s="1">
        <v>8</v>
      </c>
      <c r="C122" s="1">
        <v>65.599999999999994</v>
      </c>
      <c r="D122" s="1">
        <v>0</v>
      </c>
      <c r="E122" s="1">
        <v>0</v>
      </c>
      <c r="F122" s="1">
        <v>0</v>
      </c>
      <c r="G122" s="5">
        <v>12.2</v>
      </c>
      <c r="H122" s="1">
        <v>0.6</v>
      </c>
      <c r="I122" s="1">
        <v>282.89999999999998</v>
      </c>
      <c r="J122" s="1">
        <v>0</v>
      </c>
      <c r="K122" s="1">
        <v>0</v>
      </c>
      <c r="L122" s="1">
        <v>0</v>
      </c>
    </row>
    <row r="123" spans="1:12">
      <c r="A123" s="2">
        <v>40993.041666666664</v>
      </c>
      <c r="B123" s="1">
        <v>7.1</v>
      </c>
      <c r="C123" s="1">
        <v>67.5</v>
      </c>
      <c r="D123" s="1">
        <v>0</v>
      </c>
      <c r="E123" s="1">
        <v>0</v>
      </c>
      <c r="F123" s="1">
        <v>0</v>
      </c>
      <c r="G123" s="5">
        <v>12.2</v>
      </c>
      <c r="H123" s="1">
        <v>0.6</v>
      </c>
      <c r="I123" s="1">
        <v>284.8</v>
      </c>
      <c r="J123" s="1">
        <v>0</v>
      </c>
      <c r="K123" s="1">
        <v>0</v>
      </c>
      <c r="L123" s="1">
        <v>0</v>
      </c>
    </row>
    <row r="124" spans="1:12">
      <c r="A124" s="2">
        <v>40993.083333333336</v>
      </c>
      <c r="B124" s="1">
        <v>6.6</v>
      </c>
      <c r="C124" s="1">
        <v>69</v>
      </c>
      <c r="D124" s="1">
        <v>0</v>
      </c>
      <c r="E124" s="1">
        <v>0</v>
      </c>
      <c r="F124" s="1">
        <v>0</v>
      </c>
      <c r="G124" s="5">
        <v>12.2</v>
      </c>
      <c r="H124" s="1">
        <v>0.8</v>
      </c>
      <c r="I124" s="1">
        <v>284.2</v>
      </c>
      <c r="J124" s="1">
        <v>0</v>
      </c>
      <c r="K124" s="1">
        <v>0</v>
      </c>
      <c r="L124" s="1">
        <v>0</v>
      </c>
    </row>
    <row r="125" spans="1:12">
      <c r="A125" s="2">
        <v>40993.125</v>
      </c>
      <c r="B125" s="1">
        <v>6</v>
      </c>
      <c r="C125" s="1">
        <v>71.8</v>
      </c>
      <c r="D125" s="1">
        <v>0</v>
      </c>
      <c r="E125" s="1">
        <v>0</v>
      </c>
      <c r="F125" s="1">
        <v>0</v>
      </c>
      <c r="G125" s="5">
        <v>12.2</v>
      </c>
      <c r="H125" s="1">
        <v>0.7</v>
      </c>
      <c r="I125" s="1">
        <v>269.60000000000002</v>
      </c>
      <c r="J125" s="1">
        <v>0</v>
      </c>
      <c r="K125" s="1">
        <v>0</v>
      </c>
      <c r="L125" s="1">
        <v>0</v>
      </c>
    </row>
    <row r="126" spans="1:12">
      <c r="A126" s="2">
        <v>40993.166666666664</v>
      </c>
      <c r="B126" s="1">
        <v>5.5</v>
      </c>
      <c r="C126" s="1">
        <v>72.3</v>
      </c>
      <c r="D126" s="1">
        <v>0</v>
      </c>
      <c r="E126" s="1">
        <v>0</v>
      </c>
      <c r="F126" s="1">
        <v>0</v>
      </c>
      <c r="G126" s="5">
        <v>12.2</v>
      </c>
      <c r="H126" s="1">
        <v>0.5</v>
      </c>
      <c r="I126" s="1">
        <v>254.3</v>
      </c>
      <c r="J126" s="1">
        <v>0</v>
      </c>
      <c r="K126" s="1">
        <v>0</v>
      </c>
      <c r="L126" s="1">
        <v>0</v>
      </c>
    </row>
    <row r="127" spans="1:12">
      <c r="A127" s="2">
        <v>40993.208333333336</v>
      </c>
      <c r="B127" s="1">
        <v>4.9000000000000004</v>
      </c>
      <c r="C127" s="1">
        <v>75.8</v>
      </c>
      <c r="D127" s="1">
        <v>0</v>
      </c>
      <c r="E127" s="1">
        <v>0</v>
      </c>
      <c r="F127" s="1">
        <v>0</v>
      </c>
      <c r="G127" s="5">
        <v>12.2</v>
      </c>
      <c r="H127" s="1">
        <v>0.9</v>
      </c>
      <c r="I127" s="1">
        <v>274.8</v>
      </c>
      <c r="J127" s="1">
        <v>0</v>
      </c>
      <c r="K127" s="1">
        <v>0</v>
      </c>
      <c r="L127" s="1">
        <v>0</v>
      </c>
    </row>
    <row r="128" spans="1:12">
      <c r="A128" s="2">
        <v>40993.25</v>
      </c>
      <c r="B128" s="1">
        <v>4.5999999999999996</v>
      </c>
      <c r="C128" s="1">
        <v>76.8</v>
      </c>
      <c r="D128" s="1">
        <v>0</v>
      </c>
      <c r="E128" s="1">
        <v>0</v>
      </c>
      <c r="F128" s="1">
        <v>0</v>
      </c>
      <c r="G128" s="5">
        <v>12.2</v>
      </c>
      <c r="H128" s="1">
        <v>0.6</v>
      </c>
      <c r="I128" s="1">
        <v>264.89999999999998</v>
      </c>
      <c r="J128" s="1">
        <v>0</v>
      </c>
      <c r="K128" s="1">
        <v>0</v>
      </c>
      <c r="L128" s="1">
        <v>0</v>
      </c>
    </row>
    <row r="129" spans="1:12">
      <c r="A129" s="2">
        <v>40993.291666666664</v>
      </c>
      <c r="B129" s="1">
        <v>4.5999999999999996</v>
      </c>
      <c r="C129" s="1">
        <v>76.8</v>
      </c>
      <c r="D129" s="1">
        <v>0</v>
      </c>
      <c r="E129" s="1">
        <v>0</v>
      </c>
      <c r="F129" s="1">
        <v>0</v>
      </c>
      <c r="G129" s="5">
        <v>12.2</v>
      </c>
      <c r="H129" s="1">
        <v>0.7</v>
      </c>
      <c r="I129" s="1">
        <v>259.5</v>
      </c>
      <c r="J129" s="1">
        <v>0</v>
      </c>
      <c r="K129" s="1">
        <v>0</v>
      </c>
      <c r="L129" s="1">
        <v>0</v>
      </c>
    </row>
    <row r="130" spans="1:12">
      <c r="A130" s="2">
        <v>40993.333333333336</v>
      </c>
      <c r="B130" s="1">
        <v>7.6</v>
      </c>
      <c r="C130" s="1">
        <v>68.599999999999994</v>
      </c>
      <c r="D130" s="1">
        <v>0</v>
      </c>
      <c r="E130" s="1">
        <v>0</v>
      </c>
      <c r="F130" s="1">
        <v>0</v>
      </c>
      <c r="G130" s="5">
        <v>12.2</v>
      </c>
      <c r="H130" s="1">
        <v>0.9</v>
      </c>
      <c r="I130" s="1">
        <v>241.7</v>
      </c>
      <c r="J130" s="1">
        <v>0.5</v>
      </c>
      <c r="K130" s="1">
        <v>0</v>
      </c>
      <c r="L130" s="1">
        <v>0</v>
      </c>
    </row>
    <row r="131" spans="1:12">
      <c r="A131" s="2">
        <v>40993.375</v>
      </c>
      <c r="B131" s="1">
        <v>10.3</v>
      </c>
      <c r="C131" s="1">
        <v>60.5</v>
      </c>
      <c r="D131" s="1">
        <v>0</v>
      </c>
      <c r="E131" s="1">
        <v>0</v>
      </c>
      <c r="F131" s="1">
        <v>0</v>
      </c>
      <c r="G131" s="5">
        <v>12.2</v>
      </c>
      <c r="H131" s="1">
        <v>2.2000000000000002</v>
      </c>
      <c r="I131" s="1">
        <v>231.1</v>
      </c>
      <c r="J131" s="1">
        <v>1.2</v>
      </c>
      <c r="K131" s="1">
        <v>0</v>
      </c>
      <c r="L131" s="1">
        <v>0</v>
      </c>
    </row>
    <row r="132" spans="1:12">
      <c r="A132" s="2">
        <v>40993.416666666664</v>
      </c>
      <c r="B132" s="1">
        <v>13.1</v>
      </c>
      <c r="C132" s="1">
        <v>49.4</v>
      </c>
      <c r="D132" s="1">
        <v>0</v>
      </c>
      <c r="E132" s="1">
        <v>0</v>
      </c>
      <c r="F132" s="1">
        <v>0</v>
      </c>
      <c r="G132" s="5">
        <v>12.2</v>
      </c>
      <c r="H132" s="1">
        <v>3.3</v>
      </c>
      <c r="I132" s="1">
        <v>246.5</v>
      </c>
      <c r="J132" s="1">
        <v>1.8</v>
      </c>
      <c r="K132" s="1">
        <v>0</v>
      </c>
      <c r="L132" s="1">
        <v>0</v>
      </c>
    </row>
    <row r="133" spans="1:12">
      <c r="A133" s="2">
        <v>40993.458333333336</v>
      </c>
      <c r="B133" s="1">
        <v>14.8</v>
      </c>
      <c r="C133" s="1">
        <v>43</v>
      </c>
      <c r="D133" s="1">
        <v>0</v>
      </c>
      <c r="E133" s="1">
        <v>0</v>
      </c>
      <c r="F133" s="1">
        <v>0</v>
      </c>
      <c r="G133" s="5">
        <v>12.2</v>
      </c>
      <c r="H133" s="1">
        <v>4.2</v>
      </c>
      <c r="I133" s="1">
        <v>253.7</v>
      </c>
      <c r="J133" s="1">
        <v>2.2999999999999998</v>
      </c>
      <c r="K133" s="1">
        <v>0</v>
      </c>
      <c r="L133" s="1">
        <v>0</v>
      </c>
    </row>
    <row r="134" spans="1:12">
      <c r="A134" s="2">
        <v>40993.5</v>
      </c>
      <c r="B134" s="1">
        <v>16.100000000000001</v>
      </c>
      <c r="C134" s="1">
        <v>40.700000000000003</v>
      </c>
      <c r="D134" s="1">
        <v>0</v>
      </c>
      <c r="E134" s="1">
        <v>0</v>
      </c>
      <c r="F134" s="1">
        <v>0</v>
      </c>
      <c r="G134" s="5">
        <v>12.2</v>
      </c>
      <c r="H134" s="1">
        <v>4.5</v>
      </c>
      <c r="I134" s="1">
        <v>249.6</v>
      </c>
      <c r="J134" s="1">
        <v>2.7</v>
      </c>
      <c r="K134" s="1">
        <v>0</v>
      </c>
      <c r="L134" s="1">
        <v>0</v>
      </c>
    </row>
    <row r="135" spans="1:12">
      <c r="A135" s="2">
        <v>40993.541666666664</v>
      </c>
      <c r="B135" s="1">
        <v>17.899999999999999</v>
      </c>
      <c r="C135" s="1">
        <v>34.4</v>
      </c>
      <c r="D135" s="1">
        <v>0</v>
      </c>
      <c r="E135" s="1">
        <v>0</v>
      </c>
      <c r="F135" s="1">
        <v>0</v>
      </c>
      <c r="G135" s="5">
        <v>12.2</v>
      </c>
      <c r="H135" s="1">
        <v>2.9</v>
      </c>
      <c r="I135" s="1">
        <v>246.9</v>
      </c>
      <c r="J135" s="1">
        <v>2.2000000000000002</v>
      </c>
      <c r="K135" s="1">
        <v>0</v>
      </c>
      <c r="L135" s="1">
        <v>0</v>
      </c>
    </row>
    <row r="136" spans="1:12">
      <c r="A136" s="2">
        <v>40993.583333333336</v>
      </c>
      <c r="B136" s="1">
        <v>20.5</v>
      </c>
      <c r="C136" s="1">
        <v>25.7</v>
      </c>
      <c r="D136" s="1">
        <v>0</v>
      </c>
      <c r="E136" s="1">
        <v>0</v>
      </c>
      <c r="F136" s="1">
        <v>0</v>
      </c>
      <c r="G136" s="5">
        <v>12.2</v>
      </c>
      <c r="H136" s="1">
        <v>2.2999999999999998</v>
      </c>
      <c r="I136" s="1">
        <v>249.3</v>
      </c>
      <c r="J136" s="1">
        <v>2.6</v>
      </c>
      <c r="K136" s="1">
        <v>0</v>
      </c>
      <c r="L136" s="1">
        <v>0</v>
      </c>
    </row>
    <row r="137" spans="1:12">
      <c r="A137" s="2">
        <v>40993.625</v>
      </c>
      <c r="B137" s="1">
        <v>21.4</v>
      </c>
      <c r="C137" s="1">
        <v>23.3</v>
      </c>
      <c r="D137" s="1">
        <v>0</v>
      </c>
      <c r="E137" s="1">
        <v>0</v>
      </c>
      <c r="F137" s="1">
        <v>0</v>
      </c>
      <c r="G137" s="5">
        <v>12.2</v>
      </c>
      <c r="H137" s="1">
        <v>1.4</v>
      </c>
      <c r="I137" s="1">
        <v>227</v>
      </c>
      <c r="J137" s="1">
        <v>2.1</v>
      </c>
      <c r="K137" s="1">
        <v>0</v>
      </c>
      <c r="L137" s="1">
        <v>0</v>
      </c>
    </row>
    <row r="138" spans="1:12">
      <c r="A138" s="2">
        <v>40993.666666666664</v>
      </c>
      <c r="B138" s="1">
        <v>20.8</v>
      </c>
      <c r="C138" s="1">
        <v>22.5</v>
      </c>
      <c r="D138" s="1">
        <v>0</v>
      </c>
      <c r="E138" s="1">
        <v>0</v>
      </c>
      <c r="F138" s="1">
        <v>0</v>
      </c>
      <c r="G138" s="5">
        <v>12.2</v>
      </c>
      <c r="H138" s="1">
        <v>1</v>
      </c>
      <c r="I138" s="1">
        <v>148.1</v>
      </c>
      <c r="J138" s="1">
        <v>1.5</v>
      </c>
      <c r="K138" s="1">
        <v>0</v>
      </c>
      <c r="L138" s="1">
        <v>0</v>
      </c>
    </row>
    <row r="139" spans="1:12">
      <c r="A139" s="2">
        <v>40993.708333333336</v>
      </c>
      <c r="B139" s="1">
        <v>19</v>
      </c>
      <c r="C139" s="1">
        <v>26.7</v>
      </c>
      <c r="D139" s="1">
        <v>0</v>
      </c>
      <c r="E139" s="1">
        <v>0</v>
      </c>
      <c r="F139" s="1">
        <v>0</v>
      </c>
      <c r="G139" s="5">
        <v>12.2</v>
      </c>
      <c r="H139" s="1">
        <v>2.9</v>
      </c>
      <c r="I139" s="1">
        <v>309.60000000000002</v>
      </c>
      <c r="J139" s="1">
        <v>0.5</v>
      </c>
      <c r="K139" s="1">
        <v>0</v>
      </c>
      <c r="L139" s="1">
        <v>0</v>
      </c>
    </row>
    <row r="140" spans="1:12">
      <c r="A140" s="2">
        <v>40993.75</v>
      </c>
      <c r="B140" s="1">
        <v>17.3</v>
      </c>
      <c r="C140" s="1">
        <v>32.799999999999997</v>
      </c>
      <c r="D140" s="1">
        <v>0</v>
      </c>
      <c r="E140" s="1">
        <v>0</v>
      </c>
      <c r="F140" s="1">
        <v>0</v>
      </c>
      <c r="G140" s="5">
        <v>12.2</v>
      </c>
      <c r="H140" s="1">
        <v>1.3</v>
      </c>
      <c r="I140" s="1">
        <v>59.1</v>
      </c>
      <c r="J140" s="1">
        <v>0.2</v>
      </c>
      <c r="K140" s="1">
        <v>0</v>
      </c>
      <c r="L140" s="1">
        <v>0</v>
      </c>
    </row>
    <row r="141" spans="1:12">
      <c r="A141" s="2">
        <v>40993.791666666664</v>
      </c>
      <c r="B141" s="1">
        <v>14.3</v>
      </c>
      <c r="C141" s="1">
        <v>41.6</v>
      </c>
      <c r="D141" s="1">
        <v>0</v>
      </c>
      <c r="E141" s="1">
        <v>0</v>
      </c>
      <c r="F141" s="1">
        <v>0</v>
      </c>
      <c r="G141" s="5">
        <v>12.2</v>
      </c>
      <c r="H141" s="1">
        <v>1.1000000000000001</v>
      </c>
      <c r="I141" s="1">
        <v>321.8</v>
      </c>
      <c r="J141" s="1">
        <v>0</v>
      </c>
      <c r="K141" s="1">
        <v>0</v>
      </c>
      <c r="L141" s="1">
        <v>0</v>
      </c>
    </row>
    <row r="142" spans="1:12">
      <c r="A142" s="2">
        <v>40993.833333333336</v>
      </c>
      <c r="B142" s="1">
        <v>12.3</v>
      </c>
      <c r="C142" s="1">
        <v>46.3</v>
      </c>
      <c r="D142" s="1">
        <v>0</v>
      </c>
      <c r="E142" s="1">
        <v>0</v>
      </c>
      <c r="F142" s="1">
        <v>0</v>
      </c>
      <c r="G142" s="5">
        <v>12.2</v>
      </c>
      <c r="H142" s="1">
        <v>1.4</v>
      </c>
      <c r="I142" s="1">
        <v>289.60000000000002</v>
      </c>
      <c r="J142" s="1">
        <v>0</v>
      </c>
      <c r="K142" s="1">
        <v>0</v>
      </c>
      <c r="L142" s="1">
        <v>0</v>
      </c>
    </row>
    <row r="143" spans="1:12">
      <c r="A143" s="2">
        <v>40993.875</v>
      </c>
      <c r="B143" s="1">
        <v>11.4</v>
      </c>
      <c r="C143" s="1">
        <v>47.4</v>
      </c>
      <c r="D143" s="1">
        <v>0</v>
      </c>
      <c r="E143" s="1">
        <v>0</v>
      </c>
      <c r="F143" s="1">
        <v>0</v>
      </c>
      <c r="G143" s="5">
        <v>12.2</v>
      </c>
      <c r="H143" s="1">
        <v>1.3</v>
      </c>
      <c r="I143" s="1">
        <v>289.60000000000002</v>
      </c>
      <c r="J143" s="1">
        <v>0</v>
      </c>
      <c r="K143" s="1">
        <v>0</v>
      </c>
      <c r="L143" s="1">
        <v>0</v>
      </c>
    </row>
    <row r="144" spans="1:12">
      <c r="A144" s="2">
        <v>40993.916666666664</v>
      </c>
      <c r="B144" s="1">
        <v>10.199999999999999</v>
      </c>
      <c r="C144" s="1">
        <v>50.3</v>
      </c>
      <c r="D144" s="1">
        <v>0</v>
      </c>
      <c r="E144" s="1">
        <v>0</v>
      </c>
      <c r="F144" s="1">
        <v>0</v>
      </c>
      <c r="G144" s="5">
        <v>12.2</v>
      </c>
      <c r="H144" s="1">
        <v>0.7</v>
      </c>
      <c r="I144" s="1">
        <v>307.39999999999998</v>
      </c>
      <c r="J144" s="1">
        <v>0</v>
      </c>
      <c r="K144" s="1">
        <v>0</v>
      </c>
      <c r="L144" s="1">
        <v>0</v>
      </c>
    </row>
    <row r="145" spans="1:12">
      <c r="A145" s="2">
        <v>40993.958333333336</v>
      </c>
      <c r="B145" s="1">
        <v>9.3000000000000007</v>
      </c>
      <c r="C145" s="1">
        <v>52.4</v>
      </c>
      <c r="D145" s="1">
        <v>0</v>
      </c>
      <c r="E145" s="1">
        <v>0</v>
      </c>
      <c r="F145" s="1">
        <v>0</v>
      </c>
      <c r="G145" s="5">
        <v>12.2</v>
      </c>
      <c r="H145" s="1">
        <v>1</v>
      </c>
      <c r="I145" s="1">
        <v>292</v>
      </c>
      <c r="J145" s="1">
        <v>0</v>
      </c>
      <c r="K145" s="1">
        <v>0</v>
      </c>
      <c r="L145" s="1">
        <v>0</v>
      </c>
    </row>
    <row r="146" spans="1:12">
      <c r="A146" s="2">
        <v>40994</v>
      </c>
      <c r="B146" s="1">
        <v>8.6</v>
      </c>
      <c r="C146" s="1">
        <v>53.8</v>
      </c>
      <c r="D146" s="1">
        <v>0</v>
      </c>
      <c r="E146" s="1">
        <v>0</v>
      </c>
      <c r="F146" s="1">
        <v>0</v>
      </c>
      <c r="G146" s="5">
        <v>12.2</v>
      </c>
      <c r="H146" s="1">
        <v>0.9</v>
      </c>
      <c r="I146" s="1">
        <v>285.5</v>
      </c>
      <c r="J146" s="1">
        <v>0</v>
      </c>
      <c r="K146" s="1">
        <v>0</v>
      </c>
      <c r="L146" s="1">
        <v>0</v>
      </c>
    </row>
    <row r="147" spans="1:12">
      <c r="A147" s="2">
        <v>40994.041666666664</v>
      </c>
      <c r="B147" s="1">
        <v>7.1</v>
      </c>
      <c r="C147" s="1">
        <v>60.1</v>
      </c>
      <c r="D147" s="1">
        <v>0</v>
      </c>
      <c r="E147" s="1">
        <v>0</v>
      </c>
      <c r="F147" s="1">
        <v>0</v>
      </c>
      <c r="G147" s="5">
        <v>12.2</v>
      </c>
      <c r="H147" s="1">
        <v>1</v>
      </c>
      <c r="I147" s="1">
        <v>281.2</v>
      </c>
      <c r="J147" s="1">
        <v>0</v>
      </c>
      <c r="K147" s="1">
        <v>0</v>
      </c>
      <c r="L147" s="1">
        <v>0</v>
      </c>
    </row>
    <row r="148" spans="1:12">
      <c r="A148" s="2">
        <v>40994.083333333336</v>
      </c>
      <c r="B148" s="1">
        <v>6.1</v>
      </c>
      <c r="C148" s="1">
        <v>64.2</v>
      </c>
      <c r="D148" s="1">
        <v>0</v>
      </c>
      <c r="E148" s="1">
        <v>0</v>
      </c>
      <c r="F148" s="1">
        <v>0</v>
      </c>
      <c r="G148" s="5">
        <v>12.2</v>
      </c>
      <c r="H148" s="1">
        <v>0.9</v>
      </c>
      <c r="I148" s="1">
        <v>263</v>
      </c>
      <c r="J148" s="1">
        <v>0</v>
      </c>
      <c r="K148" s="1">
        <v>0</v>
      </c>
      <c r="L148" s="1">
        <v>0</v>
      </c>
    </row>
    <row r="149" spans="1:12">
      <c r="A149" s="2">
        <v>40994.125</v>
      </c>
      <c r="B149" s="1">
        <v>5.7</v>
      </c>
      <c r="C149" s="1">
        <v>65</v>
      </c>
      <c r="D149" s="1">
        <v>0</v>
      </c>
      <c r="E149" s="1">
        <v>0</v>
      </c>
      <c r="F149" s="1">
        <v>0</v>
      </c>
      <c r="G149" s="5">
        <v>12.2</v>
      </c>
      <c r="H149" s="1">
        <v>0.7</v>
      </c>
      <c r="I149" s="1">
        <v>270.39999999999998</v>
      </c>
      <c r="J149" s="1">
        <v>0</v>
      </c>
      <c r="K149" s="1">
        <v>0</v>
      </c>
      <c r="L149" s="1">
        <v>0</v>
      </c>
    </row>
    <row r="150" spans="1:12">
      <c r="A150" s="2">
        <v>40994.166666666664</v>
      </c>
      <c r="B150" s="1">
        <v>5.4</v>
      </c>
      <c r="C150" s="1">
        <v>64.8</v>
      </c>
      <c r="D150" s="1">
        <v>0</v>
      </c>
      <c r="E150" s="1">
        <v>0</v>
      </c>
      <c r="F150" s="1">
        <v>0</v>
      </c>
      <c r="G150" s="5">
        <v>12.2</v>
      </c>
      <c r="H150" s="1">
        <v>1</v>
      </c>
      <c r="I150" s="1">
        <v>273</v>
      </c>
      <c r="J150" s="1">
        <v>0</v>
      </c>
      <c r="K150" s="1">
        <v>0</v>
      </c>
      <c r="L150" s="1">
        <v>0</v>
      </c>
    </row>
    <row r="151" spans="1:12">
      <c r="A151" s="2">
        <v>40994.208333333336</v>
      </c>
      <c r="B151" s="1">
        <v>4.9000000000000004</v>
      </c>
      <c r="C151" s="1">
        <v>65.900000000000006</v>
      </c>
      <c r="D151" s="1">
        <v>0</v>
      </c>
      <c r="E151" s="1">
        <v>0</v>
      </c>
      <c r="F151" s="1">
        <v>0</v>
      </c>
      <c r="G151" s="5">
        <v>12.2</v>
      </c>
      <c r="H151" s="1">
        <v>0.8</v>
      </c>
      <c r="I151" s="1">
        <v>263</v>
      </c>
      <c r="J151" s="1">
        <v>0</v>
      </c>
      <c r="K151" s="1">
        <v>0</v>
      </c>
      <c r="L151" s="1">
        <v>0</v>
      </c>
    </row>
    <row r="152" spans="1:12">
      <c r="A152" s="2">
        <v>40994.25</v>
      </c>
      <c r="B152" s="1">
        <v>4.3</v>
      </c>
      <c r="C152" s="1">
        <v>67.400000000000006</v>
      </c>
      <c r="D152" s="1">
        <v>0</v>
      </c>
      <c r="E152" s="1">
        <v>0</v>
      </c>
      <c r="F152" s="1">
        <v>0</v>
      </c>
      <c r="G152" s="5">
        <v>12.2</v>
      </c>
      <c r="H152" s="1">
        <v>0.9</v>
      </c>
      <c r="I152" s="1">
        <v>265</v>
      </c>
      <c r="J152" s="1">
        <v>0</v>
      </c>
      <c r="K152" s="1">
        <v>0</v>
      </c>
      <c r="L152" s="1">
        <v>0</v>
      </c>
    </row>
    <row r="153" spans="1:12">
      <c r="A153" s="2">
        <v>40994.291666666664</v>
      </c>
      <c r="B153" s="1">
        <v>4.2</v>
      </c>
      <c r="C153" s="1">
        <v>66</v>
      </c>
      <c r="D153" s="1">
        <v>0</v>
      </c>
      <c r="E153" s="1">
        <v>0</v>
      </c>
      <c r="F153" s="1">
        <v>0</v>
      </c>
      <c r="G153" s="5">
        <v>12.2</v>
      </c>
      <c r="H153" s="1">
        <v>0.6</v>
      </c>
      <c r="I153" s="1">
        <v>279</v>
      </c>
      <c r="J153" s="1">
        <v>0</v>
      </c>
      <c r="K153" s="1">
        <v>0</v>
      </c>
      <c r="L153" s="1">
        <v>0</v>
      </c>
    </row>
    <row r="154" spans="1:12">
      <c r="A154" s="2">
        <v>40994.333333333336</v>
      </c>
      <c r="B154" s="1">
        <v>8.1999999999999993</v>
      </c>
      <c r="C154" s="1">
        <v>54.9</v>
      </c>
      <c r="D154" s="1">
        <v>0</v>
      </c>
      <c r="E154" s="1">
        <v>0</v>
      </c>
      <c r="F154" s="1">
        <v>0</v>
      </c>
      <c r="G154" s="5">
        <v>12.2</v>
      </c>
      <c r="H154" s="1">
        <v>1.5</v>
      </c>
      <c r="I154" s="1">
        <v>264.60000000000002</v>
      </c>
      <c r="J154" s="1">
        <v>0.6</v>
      </c>
      <c r="K154" s="1">
        <v>0</v>
      </c>
      <c r="L154" s="1">
        <v>0</v>
      </c>
    </row>
    <row r="155" spans="1:12">
      <c r="A155" s="2">
        <v>40994.375</v>
      </c>
      <c r="B155" s="1">
        <v>11</v>
      </c>
      <c r="C155" s="1">
        <v>46.3</v>
      </c>
      <c r="D155" s="1">
        <v>0</v>
      </c>
      <c r="E155" s="1">
        <v>0</v>
      </c>
      <c r="F155" s="1">
        <v>0</v>
      </c>
      <c r="G155" s="5">
        <v>12.2</v>
      </c>
      <c r="H155" s="1">
        <v>1.9</v>
      </c>
      <c r="I155" s="1">
        <v>240.2</v>
      </c>
      <c r="J155" s="1">
        <v>1.3</v>
      </c>
      <c r="K155" s="1">
        <v>0</v>
      </c>
      <c r="L155" s="1">
        <v>0</v>
      </c>
    </row>
    <row r="156" spans="1:12">
      <c r="A156" s="2">
        <v>40994.416666666664</v>
      </c>
      <c r="B156" s="1">
        <v>14.6</v>
      </c>
      <c r="C156" s="1">
        <v>33.9</v>
      </c>
      <c r="D156" s="1">
        <v>0</v>
      </c>
      <c r="E156" s="1">
        <v>0</v>
      </c>
      <c r="F156" s="1">
        <v>0</v>
      </c>
      <c r="G156" s="5">
        <v>12.2</v>
      </c>
      <c r="H156" s="1">
        <v>1.3</v>
      </c>
      <c r="I156" s="1">
        <v>209.3</v>
      </c>
      <c r="J156" s="1">
        <v>1.9</v>
      </c>
      <c r="K156" s="1">
        <v>0</v>
      </c>
      <c r="L156" s="1">
        <v>0</v>
      </c>
    </row>
    <row r="157" spans="1:12">
      <c r="A157" s="2">
        <v>40994.458333333336</v>
      </c>
      <c r="B157" s="1">
        <v>17.2</v>
      </c>
      <c r="C157" s="1">
        <v>26.9</v>
      </c>
      <c r="D157" s="1">
        <v>0</v>
      </c>
      <c r="E157" s="1">
        <v>0</v>
      </c>
      <c r="F157" s="1">
        <v>0</v>
      </c>
      <c r="G157" s="5">
        <v>12.2</v>
      </c>
      <c r="H157" s="1">
        <v>1.2</v>
      </c>
      <c r="I157" s="1">
        <v>185.8</v>
      </c>
      <c r="J157" s="1">
        <v>2.2999999999999998</v>
      </c>
      <c r="K157" s="1">
        <v>0</v>
      </c>
      <c r="L157" s="1">
        <v>0</v>
      </c>
    </row>
    <row r="158" spans="1:12">
      <c r="A158" s="2">
        <v>40994.5</v>
      </c>
      <c r="B158" s="1">
        <v>19.7</v>
      </c>
      <c r="C158" s="1">
        <v>22.9</v>
      </c>
      <c r="D158" s="1">
        <v>0</v>
      </c>
      <c r="E158" s="1">
        <v>0</v>
      </c>
      <c r="F158" s="1">
        <v>0</v>
      </c>
      <c r="G158" s="5">
        <v>12.2</v>
      </c>
      <c r="H158" s="1">
        <v>1.4</v>
      </c>
      <c r="I158" s="1">
        <v>193.4</v>
      </c>
      <c r="J158" s="1">
        <v>2.6</v>
      </c>
      <c r="K158" s="1">
        <v>0</v>
      </c>
      <c r="L158" s="1">
        <v>0</v>
      </c>
    </row>
    <row r="159" spans="1:12">
      <c r="A159" s="2">
        <v>40994.541666666664</v>
      </c>
      <c r="B159" s="1">
        <v>20.5</v>
      </c>
      <c r="C159" s="1">
        <v>19.5</v>
      </c>
      <c r="D159" s="1">
        <v>0</v>
      </c>
      <c r="E159" s="1">
        <v>0</v>
      </c>
      <c r="F159" s="1">
        <v>0</v>
      </c>
      <c r="G159" s="5">
        <v>12.2</v>
      </c>
      <c r="H159" s="1">
        <v>1.7</v>
      </c>
      <c r="I159" s="1">
        <v>177.6</v>
      </c>
      <c r="J159" s="1">
        <v>2.7</v>
      </c>
      <c r="K159" s="1">
        <v>0</v>
      </c>
      <c r="L159" s="1">
        <v>0</v>
      </c>
    </row>
    <row r="160" spans="1:12">
      <c r="A160" s="2">
        <v>40994.583333333336</v>
      </c>
      <c r="B160" s="1">
        <v>23.2</v>
      </c>
      <c r="C160" s="1">
        <v>15.5</v>
      </c>
      <c r="D160" s="1">
        <v>0</v>
      </c>
      <c r="E160" s="1">
        <v>0</v>
      </c>
      <c r="F160" s="1">
        <v>0</v>
      </c>
      <c r="G160" s="5">
        <v>12.2</v>
      </c>
      <c r="H160" s="1">
        <v>1.7</v>
      </c>
      <c r="I160" s="1">
        <v>241.3</v>
      </c>
      <c r="J160" s="1">
        <v>2.6</v>
      </c>
      <c r="K160" s="1">
        <v>0</v>
      </c>
      <c r="L160" s="1">
        <v>0</v>
      </c>
    </row>
    <row r="161" spans="1:12">
      <c r="A161" s="2">
        <v>40994.625</v>
      </c>
      <c r="B161" s="1">
        <v>23.3</v>
      </c>
      <c r="C161" s="1">
        <v>14.9</v>
      </c>
      <c r="D161" s="1">
        <v>0</v>
      </c>
      <c r="E161" s="1">
        <v>0</v>
      </c>
      <c r="F161" s="1">
        <v>0</v>
      </c>
      <c r="G161" s="5">
        <v>12.2</v>
      </c>
      <c r="H161" s="1">
        <v>1.7</v>
      </c>
      <c r="I161" s="1">
        <v>158</v>
      </c>
      <c r="J161" s="1">
        <v>2.1</v>
      </c>
      <c r="K161" s="1">
        <v>0</v>
      </c>
      <c r="L161" s="1">
        <v>0</v>
      </c>
    </row>
    <row r="162" spans="1:12">
      <c r="A162" s="2">
        <v>40994.666666666664</v>
      </c>
      <c r="B162" s="1">
        <v>22.4</v>
      </c>
      <c r="C162" s="1">
        <v>15.5</v>
      </c>
      <c r="D162" s="1">
        <v>0</v>
      </c>
      <c r="E162" s="1">
        <v>0</v>
      </c>
      <c r="F162" s="1">
        <v>0</v>
      </c>
      <c r="G162" s="5">
        <v>12.2</v>
      </c>
      <c r="H162" s="1">
        <v>2.4</v>
      </c>
      <c r="I162" s="1">
        <v>123.2</v>
      </c>
      <c r="J162" s="1">
        <v>1.6</v>
      </c>
      <c r="K162" s="1">
        <v>0</v>
      </c>
      <c r="L162" s="1">
        <v>0</v>
      </c>
    </row>
    <row r="163" spans="1:12">
      <c r="A163" s="2">
        <v>40994.708333333336</v>
      </c>
      <c r="B163" s="1">
        <v>22</v>
      </c>
      <c r="C163" s="1">
        <v>16.2</v>
      </c>
      <c r="D163" s="1">
        <v>0</v>
      </c>
      <c r="E163" s="1">
        <v>0</v>
      </c>
      <c r="F163" s="1">
        <v>0</v>
      </c>
      <c r="G163" s="5">
        <v>12.2</v>
      </c>
      <c r="H163" s="1">
        <v>2.7</v>
      </c>
      <c r="I163" s="1">
        <v>108.6</v>
      </c>
      <c r="J163" s="1">
        <v>1.2</v>
      </c>
      <c r="K163" s="1">
        <v>0</v>
      </c>
      <c r="L163" s="1">
        <v>0</v>
      </c>
    </row>
    <row r="164" spans="1:12">
      <c r="A164" s="2">
        <v>40994.75</v>
      </c>
      <c r="B164" s="1">
        <v>20.9</v>
      </c>
      <c r="C164" s="1">
        <v>20.2</v>
      </c>
      <c r="D164" s="1">
        <v>0</v>
      </c>
      <c r="E164" s="1">
        <v>0</v>
      </c>
      <c r="F164" s="1">
        <v>0</v>
      </c>
      <c r="G164" s="5">
        <v>12.2</v>
      </c>
      <c r="H164" s="1">
        <v>1.4</v>
      </c>
      <c r="I164" s="1">
        <v>69.599999999999994</v>
      </c>
      <c r="J164" s="1">
        <v>0.4</v>
      </c>
      <c r="K164" s="1">
        <v>0</v>
      </c>
      <c r="L164" s="1">
        <v>0</v>
      </c>
    </row>
    <row r="165" spans="1:12">
      <c r="A165" s="2">
        <v>40994.791666666664</v>
      </c>
      <c r="B165" s="1">
        <v>16.7</v>
      </c>
      <c r="C165" s="1">
        <v>30</v>
      </c>
      <c r="D165" s="1">
        <v>0</v>
      </c>
      <c r="E165" s="1">
        <v>0</v>
      </c>
      <c r="F165" s="1">
        <v>0</v>
      </c>
      <c r="G165" s="5">
        <v>12.2</v>
      </c>
      <c r="H165" s="1">
        <v>1.8</v>
      </c>
      <c r="I165" s="1">
        <v>13.2</v>
      </c>
      <c r="J165" s="1">
        <v>0</v>
      </c>
      <c r="K165" s="1">
        <v>0</v>
      </c>
      <c r="L165" s="1">
        <v>0</v>
      </c>
    </row>
    <row r="166" spans="1:12">
      <c r="A166" s="2">
        <v>40994.833333333336</v>
      </c>
      <c r="B166" s="1">
        <v>14.7</v>
      </c>
      <c r="C166" s="1">
        <v>33.700000000000003</v>
      </c>
      <c r="D166" s="1">
        <v>0</v>
      </c>
      <c r="E166" s="1">
        <v>0</v>
      </c>
      <c r="F166" s="1">
        <v>0</v>
      </c>
      <c r="G166" s="5">
        <v>12.2</v>
      </c>
      <c r="H166" s="1">
        <v>1.4</v>
      </c>
      <c r="I166" s="1">
        <v>328.8</v>
      </c>
      <c r="J166" s="1">
        <v>0</v>
      </c>
      <c r="K166" s="1">
        <v>0</v>
      </c>
      <c r="L166" s="1">
        <v>0</v>
      </c>
    </row>
    <row r="167" spans="1:12">
      <c r="A167" s="2">
        <v>40994.875</v>
      </c>
      <c r="B167" s="1">
        <v>13.1</v>
      </c>
      <c r="C167" s="1">
        <v>39.4</v>
      </c>
      <c r="D167" s="1">
        <v>0</v>
      </c>
      <c r="E167" s="1">
        <v>0</v>
      </c>
      <c r="F167" s="1">
        <v>0</v>
      </c>
      <c r="G167" s="5">
        <v>12.2</v>
      </c>
      <c r="H167" s="1">
        <v>1.7</v>
      </c>
      <c r="I167" s="1">
        <v>295.10000000000002</v>
      </c>
      <c r="J167" s="1">
        <v>0</v>
      </c>
      <c r="K167" s="1">
        <v>0</v>
      </c>
      <c r="L167" s="1">
        <v>0</v>
      </c>
    </row>
    <row r="168" spans="1:12">
      <c r="A168" s="2">
        <v>40994.916666666664</v>
      </c>
      <c r="B168" s="1">
        <v>12.2</v>
      </c>
      <c r="C168" s="1">
        <v>42.4</v>
      </c>
      <c r="D168" s="1">
        <v>0</v>
      </c>
      <c r="E168" s="1">
        <v>0</v>
      </c>
      <c r="F168" s="1">
        <v>0</v>
      </c>
      <c r="G168" s="5">
        <v>12.2</v>
      </c>
      <c r="H168" s="1">
        <v>1.6</v>
      </c>
      <c r="I168" s="1">
        <v>301.3</v>
      </c>
      <c r="J168" s="1">
        <v>0</v>
      </c>
      <c r="K168" s="1">
        <v>0</v>
      </c>
      <c r="L168" s="1">
        <v>0</v>
      </c>
    </row>
    <row r="169" spans="1:12">
      <c r="A169" s="2">
        <v>40994.958333333336</v>
      </c>
      <c r="B169" s="1">
        <v>11.5</v>
      </c>
      <c r="C169" s="1">
        <v>44.8</v>
      </c>
      <c r="D169" s="1">
        <v>0</v>
      </c>
      <c r="E169" s="1">
        <v>0</v>
      </c>
      <c r="F169" s="1">
        <v>0</v>
      </c>
      <c r="G169" s="5">
        <v>12.2</v>
      </c>
      <c r="H169" s="1">
        <v>1.4</v>
      </c>
      <c r="I169" s="1">
        <v>303.3</v>
      </c>
      <c r="J169" s="1">
        <v>0</v>
      </c>
      <c r="K169" s="1">
        <v>0</v>
      </c>
      <c r="L169" s="1">
        <v>0</v>
      </c>
    </row>
    <row r="170" spans="1:12">
      <c r="A170" s="2">
        <v>40995</v>
      </c>
      <c r="B170" s="1">
        <v>10.4</v>
      </c>
      <c r="C170" s="1">
        <v>48.7</v>
      </c>
      <c r="D170" s="1">
        <v>0</v>
      </c>
      <c r="E170" s="1">
        <v>0</v>
      </c>
      <c r="F170" s="1">
        <v>0</v>
      </c>
      <c r="G170" s="5">
        <v>12.2</v>
      </c>
      <c r="H170" s="1">
        <v>1.3</v>
      </c>
      <c r="I170" s="1">
        <v>272.7</v>
      </c>
      <c r="J170" s="1">
        <v>0</v>
      </c>
      <c r="K170" s="1">
        <v>0</v>
      </c>
      <c r="L170" s="1">
        <v>0</v>
      </c>
    </row>
    <row r="171" spans="1:12">
      <c r="A171" s="2">
        <v>40995.041666666664</v>
      </c>
      <c r="B171" s="1">
        <v>10.1</v>
      </c>
      <c r="C171" s="1">
        <v>49.3</v>
      </c>
      <c r="D171" s="1">
        <v>0</v>
      </c>
      <c r="E171" s="1">
        <v>0</v>
      </c>
      <c r="F171" s="1">
        <v>0</v>
      </c>
      <c r="G171" s="5">
        <v>12.2</v>
      </c>
      <c r="H171" s="1">
        <v>0.8</v>
      </c>
      <c r="I171" s="1">
        <v>270.89999999999998</v>
      </c>
      <c r="J171" s="1">
        <v>0</v>
      </c>
      <c r="K171" s="1">
        <v>0</v>
      </c>
      <c r="L171" s="1">
        <v>0</v>
      </c>
    </row>
    <row r="172" spans="1:12">
      <c r="A172" s="2">
        <v>40995.083333333336</v>
      </c>
      <c r="B172" s="1">
        <v>9.3000000000000007</v>
      </c>
      <c r="C172" s="1">
        <v>52.4</v>
      </c>
      <c r="D172" s="1">
        <v>0</v>
      </c>
      <c r="E172" s="1">
        <v>0</v>
      </c>
      <c r="F172" s="1">
        <v>0</v>
      </c>
      <c r="G172" s="5">
        <v>12.2</v>
      </c>
      <c r="H172" s="1">
        <v>1.1000000000000001</v>
      </c>
      <c r="I172" s="1">
        <v>293.5</v>
      </c>
      <c r="J172" s="1">
        <v>0</v>
      </c>
      <c r="K172" s="1">
        <v>0</v>
      </c>
      <c r="L172" s="1">
        <v>0</v>
      </c>
    </row>
    <row r="173" spans="1:12">
      <c r="A173" s="2">
        <v>40995.125</v>
      </c>
      <c r="B173" s="1">
        <v>7.5</v>
      </c>
      <c r="C173" s="1">
        <v>59.2</v>
      </c>
      <c r="D173" s="1">
        <v>0</v>
      </c>
      <c r="E173" s="1">
        <v>0</v>
      </c>
      <c r="F173" s="1">
        <v>0</v>
      </c>
      <c r="G173" s="5">
        <v>12.2</v>
      </c>
      <c r="H173" s="1">
        <v>0.7</v>
      </c>
      <c r="I173" s="1">
        <v>271.89999999999998</v>
      </c>
      <c r="J173" s="1">
        <v>0</v>
      </c>
      <c r="K173" s="1">
        <v>0</v>
      </c>
      <c r="L173" s="1">
        <v>0</v>
      </c>
    </row>
    <row r="174" spans="1:12">
      <c r="A174" s="2">
        <v>40995.166666666664</v>
      </c>
      <c r="B174" s="1">
        <v>6.7</v>
      </c>
      <c r="C174" s="1">
        <v>62.5</v>
      </c>
      <c r="D174" s="1">
        <v>0</v>
      </c>
      <c r="E174" s="1">
        <v>0</v>
      </c>
      <c r="F174" s="1">
        <v>0</v>
      </c>
      <c r="G174" s="5">
        <v>12.2</v>
      </c>
      <c r="H174" s="1">
        <v>0.7</v>
      </c>
      <c r="I174" s="1">
        <v>269.10000000000002</v>
      </c>
      <c r="J174" s="1">
        <v>0</v>
      </c>
      <c r="K174" s="1">
        <v>0</v>
      </c>
      <c r="L174" s="1">
        <v>0</v>
      </c>
    </row>
    <row r="175" spans="1:12">
      <c r="A175" s="2">
        <v>40995.208333333336</v>
      </c>
      <c r="B175" s="1">
        <v>6.5</v>
      </c>
      <c r="C175" s="1">
        <v>62.8</v>
      </c>
      <c r="D175" s="1">
        <v>0</v>
      </c>
      <c r="E175" s="1">
        <v>0</v>
      </c>
      <c r="F175" s="1">
        <v>0</v>
      </c>
      <c r="G175" s="5">
        <v>12.2</v>
      </c>
      <c r="H175" s="1">
        <v>0.6</v>
      </c>
      <c r="I175" s="1">
        <v>289.60000000000002</v>
      </c>
      <c r="J175" s="1">
        <v>0</v>
      </c>
      <c r="K175" s="1">
        <v>0</v>
      </c>
      <c r="L175" s="1">
        <v>0</v>
      </c>
    </row>
    <row r="176" spans="1:12">
      <c r="A176" s="2">
        <v>40995.25</v>
      </c>
      <c r="B176" s="1">
        <v>5.9</v>
      </c>
      <c r="C176" s="1">
        <v>65.7</v>
      </c>
      <c r="D176" s="1">
        <v>0</v>
      </c>
      <c r="E176" s="1">
        <v>0</v>
      </c>
      <c r="F176" s="1">
        <v>0</v>
      </c>
      <c r="G176" s="5">
        <v>12.2</v>
      </c>
      <c r="H176" s="1">
        <v>0.4</v>
      </c>
      <c r="I176" s="1">
        <v>303.3</v>
      </c>
      <c r="J176" s="1">
        <v>0</v>
      </c>
      <c r="K176" s="1">
        <v>0</v>
      </c>
      <c r="L176" s="1">
        <v>0</v>
      </c>
    </row>
    <row r="177" spans="1:12">
      <c r="A177" s="2">
        <v>40995.291666666664</v>
      </c>
      <c r="B177" s="1">
        <v>5.9</v>
      </c>
      <c r="C177" s="1">
        <v>66.599999999999994</v>
      </c>
      <c r="D177" s="1">
        <v>0</v>
      </c>
      <c r="E177" s="1">
        <v>0</v>
      </c>
      <c r="F177" s="1">
        <v>0</v>
      </c>
      <c r="G177" s="5">
        <v>12.2</v>
      </c>
      <c r="H177" s="1">
        <v>0.5</v>
      </c>
      <c r="I177" s="1">
        <v>270.2</v>
      </c>
      <c r="J177" s="1">
        <v>0.1</v>
      </c>
      <c r="K177" s="1">
        <v>0</v>
      </c>
      <c r="L177" s="1">
        <v>0</v>
      </c>
    </row>
    <row r="178" spans="1:12">
      <c r="A178" s="2">
        <v>40995.333333333336</v>
      </c>
      <c r="B178" s="1">
        <v>8.9</v>
      </c>
      <c r="C178" s="1">
        <v>58.4</v>
      </c>
      <c r="D178" s="1">
        <v>0</v>
      </c>
      <c r="E178" s="1">
        <v>0</v>
      </c>
      <c r="F178" s="1">
        <v>0</v>
      </c>
      <c r="G178" s="5">
        <v>12.2</v>
      </c>
      <c r="H178" s="1">
        <v>0.5</v>
      </c>
      <c r="I178" s="1">
        <v>246</v>
      </c>
      <c r="J178" s="1">
        <v>0.5</v>
      </c>
      <c r="K178" s="1">
        <v>0</v>
      </c>
      <c r="L178" s="1">
        <v>0</v>
      </c>
    </row>
    <row r="179" spans="1:12">
      <c r="A179" s="2">
        <v>40995.375</v>
      </c>
      <c r="B179" s="1">
        <v>12.1</v>
      </c>
      <c r="C179" s="1">
        <v>49.3</v>
      </c>
      <c r="D179" s="1">
        <v>0</v>
      </c>
      <c r="E179" s="1">
        <v>0</v>
      </c>
      <c r="F179" s="1">
        <v>0</v>
      </c>
      <c r="G179" s="5">
        <v>12.2</v>
      </c>
      <c r="H179" s="1">
        <v>1</v>
      </c>
      <c r="I179" s="1">
        <v>219.5</v>
      </c>
      <c r="J179" s="1">
        <v>1.2</v>
      </c>
      <c r="K179" s="1">
        <v>0</v>
      </c>
      <c r="L179" s="1">
        <v>0</v>
      </c>
    </row>
    <row r="180" spans="1:12">
      <c r="A180" s="2">
        <v>40995.416666666664</v>
      </c>
      <c r="B180" s="1">
        <v>14.7</v>
      </c>
      <c r="C180" s="1">
        <v>39.299999999999997</v>
      </c>
      <c r="D180" s="1">
        <v>0</v>
      </c>
      <c r="E180" s="1">
        <v>0</v>
      </c>
      <c r="F180" s="1">
        <v>0</v>
      </c>
      <c r="G180" s="5">
        <v>12.2</v>
      </c>
      <c r="H180" s="1">
        <v>1.3</v>
      </c>
      <c r="I180" s="1">
        <v>205.9</v>
      </c>
      <c r="J180" s="1">
        <v>1.7</v>
      </c>
      <c r="K180" s="1">
        <v>0</v>
      </c>
      <c r="L180" s="1">
        <v>0</v>
      </c>
    </row>
    <row r="181" spans="1:12">
      <c r="A181" s="2">
        <v>40995.458333333336</v>
      </c>
      <c r="B181" s="1">
        <v>16.399999999999999</v>
      </c>
      <c r="C181" s="1">
        <v>32.4</v>
      </c>
      <c r="D181" s="1">
        <v>0</v>
      </c>
      <c r="E181" s="1">
        <v>0</v>
      </c>
      <c r="F181" s="1">
        <v>0</v>
      </c>
      <c r="G181" s="5">
        <v>12.2</v>
      </c>
      <c r="H181" s="1">
        <v>1.5</v>
      </c>
      <c r="I181" s="1">
        <v>177.5</v>
      </c>
      <c r="J181" s="1">
        <v>2.2999999999999998</v>
      </c>
      <c r="K181" s="1">
        <v>0</v>
      </c>
      <c r="L181" s="1">
        <v>0</v>
      </c>
    </row>
    <row r="182" spans="1:12">
      <c r="A182" s="2">
        <v>40995.5</v>
      </c>
      <c r="B182" s="1">
        <v>17.600000000000001</v>
      </c>
      <c r="C182" s="1">
        <v>29.3</v>
      </c>
      <c r="D182" s="1">
        <v>0</v>
      </c>
      <c r="E182" s="1">
        <v>0</v>
      </c>
      <c r="F182" s="1">
        <v>0</v>
      </c>
      <c r="G182" s="5">
        <v>12.2</v>
      </c>
      <c r="H182" s="1">
        <v>2.6</v>
      </c>
      <c r="I182" s="1">
        <v>135.30000000000001</v>
      </c>
      <c r="J182" s="1">
        <v>2.6</v>
      </c>
      <c r="K182" s="1">
        <v>0</v>
      </c>
      <c r="L182" s="1">
        <v>0</v>
      </c>
    </row>
    <row r="183" spans="1:12">
      <c r="A183" s="2">
        <v>40995.541666666664</v>
      </c>
      <c r="B183" s="1">
        <v>18.899999999999999</v>
      </c>
      <c r="C183" s="1">
        <v>26.8</v>
      </c>
      <c r="D183" s="1">
        <v>0</v>
      </c>
      <c r="E183" s="1">
        <v>0</v>
      </c>
      <c r="F183" s="1">
        <v>0</v>
      </c>
      <c r="G183" s="5">
        <v>12.2</v>
      </c>
      <c r="H183" s="1">
        <v>2.6</v>
      </c>
      <c r="I183" s="1">
        <v>134.19999999999999</v>
      </c>
      <c r="J183" s="1">
        <v>2.7</v>
      </c>
      <c r="K183" s="1">
        <v>0</v>
      </c>
      <c r="L183" s="1">
        <v>0</v>
      </c>
    </row>
    <row r="184" spans="1:12">
      <c r="A184" s="2">
        <v>40995.583333333336</v>
      </c>
      <c r="B184" s="1">
        <v>20.3</v>
      </c>
      <c r="C184" s="1">
        <v>23.8</v>
      </c>
      <c r="D184" s="1">
        <v>0</v>
      </c>
      <c r="E184" s="1">
        <v>0</v>
      </c>
      <c r="F184" s="1">
        <v>0</v>
      </c>
      <c r="G184" s="5">
        <v>12.2</v>
      </c>
      <c r="H184" s="1">
        <v>2.5</v>
      </c>
      <c r="I184" s="1">
        <v>129.19999999999999</v>
      </c>
      <c r="J184" s="1">
        <v>2.5</v>
      </c>
      <c r="K184" s="1">
        <v>0</v>
      </c>
      <c r="L184" s="1">
        <v>0</v>
      </c>
    </row>
    <row r="185" spans="1:12">
      <c r="A185" s="2">
        <v>40995.625</v>
      </c>
      <c r="B185" s="1">
        <v>21.1</v>
      </c>
      <c r="C185" s="1">
        <v>23</v>
      </c>
      <c r="D185" s="1">
        <v>0</v>
      </c>
      <c r="E185" s="1">
        <v>0</v>
      </c>
      <c r="F185" s="1">
        <v>0</v>
      </c>
      <c r="G185" s="5">
        <v>12.2</v>
      </c>
      <c r="H185" s="1">
        <v>3.3</v>
      </c>
      <c r="I185" s="1">
        <v>113.2</v>
      </c>
      <c r="J185" s="1">
        <v>2</v>
      </c>
      <c r="K185" s="1">
        <v>0</v>
      </c>
      <c r="L185" s="1">
        <v>0</v>
      </c>
    </row>
    <row r="186" spans="1:12">
      <c r="A186" s="2">
        <v>40995.666666666664</v>
      </c>
      <c r="B186" s="1">
        <v>21.3</v>
      </c>
      <c r="C186" s="1">
        <v>22.3</v>
      </c>
      <c r="D186" s="1">
        <v>0</v>
      </c>
      <c r="E186" s="1">
        <v>0</v>
      </c>
      <c r="F186" s="1">
        <v>0</v>
      </c>
      <c r="G186" s="5">
        <v>12.2</v>
      </c>
      <c r="H186" s="1">
        <v>3.4</v>
      </c>
      <c r="I186" s="1">
        <v>104.4</v>
      </c>
      <c r="J186" s="1">
        <v>1.5</v>
      </c>
      <c r="K186" s="1">
        <v>0</v>
      </c>
      <c r="L186" s="1">
        <v>0</v>
      </c>
    </row>
    <row r="187" spans="1:12">
      <c r="A187" s="2">
        <v>40995.708333333336</v>
      </c>
      <c r="B187" s="1">
        <v>21.1</v>
      </c>
      <c r="C187" s="1">
        <v>22.3</v>
      </c>
      <c r="D187" s="1">
        <v>0</v>
      </c>
      <c r="E187" s="1">
        <v>0</v>
      </c>
      <c r="F187" s="1">
        <v>0</v>
      </c>
      <c r="G187" s="5">
        <v>12.2</v>
      </c>
      <c r="H187" s="1">
        <v>2.8</v>
      </c>
      <c r="I187" s="1">
        <v>103.1</v>
      </c>
      <c r="J187" s="1">
        <v>1.1000000000000001</v>
      </c>
      <c r="K187" s="1">
        <v>0</v>
      </c>
      <c r="L187" s="1">
        <v>0</v>
      </c>
    </row>
    <row r="188" spans="1:12">
      <c r="A188" s="2">
        <v>40995.75</v>
      </c>
      <c r="B188" s="1">
        <v>19.2</v>
      </c>
      <c r="C188" s="1">
        <v>26.9</v>
      </c>
      <c r="D188" s="1">
        <v>0</v>
      </c>
      <c r="E188" s="1">
        <v>0</v>
      </c>
      <c r="F188" s="1">
        <v>0</v>
      </c>
      <c r="G188" s="5">
        <v>12.2</v>
      </c>
      <c r="H188" s="1">
        <v>2.6</v>
      </c>
      <c r="I188" s="1">
        <v>78</v>
      </c>
      <c r="J188" s="1">
        <v>0.4</v>
      </c>
      <c r="K188" s="1">
        <v>0</v>
      </c>
      <c r="L188" s="1">
        <v>0</v>
      </c>
    </row>
    <row r="189" spans="1:12">
      <c r="A189" s="2">
        <v>40995.791666666664</v>
      </c>
      <c r="B189" s="1">
        <v>16.899999999999999</v>
      </c>
      <c r="C189" s="1">
        <v>29.4</v>
      </c>
      <c r="D189" s="1">
        <v>0</v>
      </c>
      <c r="E189" s="1">
        <v>0</v>
      </c>
      <c r="F189" s="1">
        <v>0</v>
      </c>
      <c r="G189" s="5">
        <v>12.2</v>
      </c>
      <c r="H189" s="1">
        <v>1.8</v>
      </c>
      <c r="I189" s="1">
        <v>71.599999999999994</v>
      </c>
      <c r="J189" s="1">
        <v>0</v>
      </c>
      <c r="K189" s="1">
        <v>0</v>
      </c>
      <c r="L189" s="1">
        <v>0</v>
      </c>
    </row>
    <row r="190" spans="1:12">
      <c r="A190" s="2">
        <v>40995.833333333336</v>
      </c>
      <c r="B190" s="1">
        <v>13.9</v>
      </c>
      <c r="C190" s="1">
        <v>36.299999999999997</v>
      </c>
      <c r="D190" s="1">
        <v>0</v>
      </c>
      <c r="E190" s="1">
        <v>0</v>
      </c>
      <c r="F190" s="1">
        <v>0</v>
      </c>
      <c r="G190" s="5">
        <v>12.2</v>
      </c>
      <c r="H190" s="1">
        <v>0.8</v>
      </c>
      <c r="I190" s="1">
        <v>279.60000000000002</v>
      </c>
      <c r="J190" s="1">
        <v>0</v>
      </c>
      <c r="K190" s="1">
        <v>0</v>
      </c>
      <c r="L190" s="1">
        <v>0</v>
      </c>
    </row>
    <row r="191" spans="1:12">
      <c r="A191" s="2">
        <v>40995.875</v>
      </c>
      <c r="B191" s="1">
        <v>12.6</v>
      </c>
      <c r="C191" s="1">
        <v>39</v>
      </c>
      <c r="D191" s="1">
        <v>0</v>
      </c>
      <c r="E191" s="1">
        <v>0</v>
      </c>
      <c r="F191" s="1">
        <v>0</v>
      </c>
      <c r="G191" s="5">
        <v>12.2</v>
      </c>
      <c r="H191" s="1">
        <v>1.3</v>
      </c>
      <c r="I191" s="1">
        <v>307.39999999999998</v>
      </c>
      <c r="J191" s="1">
        <v>0</v>
      </c>
      <c r="K191" s="1">
        <v>0</v>
      </c>
      <c r="L191" s="1">
        <v>0</v>
      </c>
    </row>
    <row r="192" spans="1:12">
      <c r="A192" s="2">
        <v>40995.916666666664</v>
      </c>
      <c r="B192" s="1">
        <v>11.3</v>
      </c>
      <c r="C192" s="1">
        <v>42.2</v>
      </c>
      <c r="D192" s="1">
        <v>0</v>
      </c>
      <c r="E192" s="1">
        <v>0</v>
      </c>
      <c r="F192" s="1">
        <v>0</v>
      </c>
      <c r="G192" s="5">
        <v>12.2</v>
      </c>
      <c r="H192" s="1">
        <v>1.2</v>
      </c>
      <c r="I192" s="1">
        <v>269</v>
      </c>
      <c r="J192" s="1">
        <v>0</v>
      </c>
      <c r="K192" s="1">
        <v>0</v>
      </c>
      <c r="L192" s="1">
        <v>0</v>
      </c>
    </row>
    <row r="193" spans="1:12">
      <c r="A193" s="2">
        <v>40995.958333333336</v>
      </c>
      <c r="B193" s="1">
        <v>10.5</v>
      </c>
      <c r="C193" s="1">
        <v>44.2</v>
      </c>
      <c r="D193" s="1">
        <v>0</v>
      </c>
      <c r="E193" s="1">
        <v>0</v>
      </c>
      <c r="F193" s="1">
        <v>0</v>
      </c>
      <c r="G193" s="5">
        <v>12.2</v>
      </c>
      <c r="H193" s="1">
        <v>1</v>
      </c>
      <c r="I193" s="1">
        <v>290.5</v>
      </c>
      <c r="J193" s="1">
        <v>0</v>
      </c>
      <c r="K193" s="1">
        <v>0</v>
      </c>
      <c r="L193" s="1">
        <v>0</v>
      </c>
    </row>
    <row r="194" spans="1:12">
      <c r="A194" s="2">
        <v>40996</v>
      </c>
      <c r="B194" s="1">
        <v>9.5</v>
      </c>
      <c r="C194" s="1">
        <v>47.6</v>
      </c>
      <c r="D194" s="1">
        <v>0</v>
      </c>
      <c r="E194" s="1">
        <v>0</v>
      </c>
      <c r="F194" s="1">
        <v>0</v>
      </c>
      <c r="G194" s="5">
        <v>12.2</v>
      </c>
      <c r="H194" s="1">
        <v>1</v>
      </c>
      <c r="I194" s="1">
        <v>284.39999999999998</v>
      </c>
      <c r="J194" s="1">
        <v>0</v>
      </c>
      <c r="K194" s="1">
        <v>0</v>
      </c>
      <c r="L194" s="1">
        <v>0</v>
      </c>
    </row>
    <row r="195" spans="1:12">
      <c r="A195" s="2">
        <v>40996.041666666664</v>
      </c>
      <c r="B195" s="1">
        <v>9.1</v>
      </c>
      <c r="C195" s="1">
        <v>48</v>
      </c>
      <c r="D195" s="1">
        <v>0</v>
      </c>
      <c r="E195" s="1">
        <v>0</v>
      </c>
      <c r="F195" s="1">
        <v>0</v>
      </c>
      <c r="G195" s="5">
        <v>12.2</v>
      </c>
      <c r="H195" s="1">
        <v>1</v>
      </c>
      <c r="I195" s="1">
        <v>280</v>
      </c>
      <c r="J195" s="1">
        <v>0</v>
      </c>
      <c r="K195" s="1">
        <v>0</v>
      </c>
      <c r="L195" s="1">
        <v>0</v>
      </c>
    </row>
    <row r="196" spans="1:12">
      <c r="A196" s="2">
        <v>40996.083333333336</v>
      </c>
      <c r="B196" s="1">
        <v>8.1999999999999993</v>
      </c>
      <c r="C196" s="1">
        <v>49.5</v>
      </c>
      <c r="D196" s="1">
        <v>0</v>
      </c>
      <c r="E196" s="1">
        <v>0</v>
      </c>
      <c r="F196" s="1">
        <v>0</v>
      </c>
      <c r="G196" s="5">
        <v>12.2</v>
      </c>
      <c r="H196" s="1">
        <v>0.9</v>
      </c>
      <c r="I196" s="1">
        <v>309.60000000000002</v>
      </c>
      <c r="J196" s="1">
        <v>0</v>
      </c>
      <c r="K196" s="1">
        <v>0</v>
      </c>
      <c r="L196" s="1">
        <v>0</v>
      </c>
    </row>
    <row r="197" spans="1:12">
      <c r="A197" s="2">
        <v>40996.125</v>
      </c>
      <c r="B197" s="1">
        <v>8.1999999999999993</v>
      </c>
      <c r="C197" s="1">
        <v>46.1</v>
      </c>
      <c r="D197" s="1">
        <v>0</v>
      </c>
      <c r="E197" s="1">
        <v>0</v>
      </c>
      <c r="F197" s="1">
        <v>0</v>
      </c>
      <c r="G197" s="5">
        <v>12.2</v>
      </c>
      <c r="H197" s="1">
        <v>0.8</v>
      </c>
      <c r="I197" s="1">
        <v>331.1</v>
      </c>
      <c r="J197" s="1">
        <v>0</v>
      </c>
      <c r="K197" s="1">
        <v>0</v>
      </c>
      <c r="L197" s="1">
        <v>0</v>
      </c>
    </row>
    <row r="198" spans="1:12">
      <c r="A198" s="2">
        <v>40996.166666666664</v>
      </c>
      <c r="B198" s="1">
        <v>7.2</v>
      </c>
      <c r="C198" s="1">
        <v>50.5</v>
      </c>
      <c r="D198" s="1">
        <v>0</v>
      </c>
      <c r="E198" s="1">
        <v>0</v>
      </c>
      <c r="F198" s="1">
        <v>0</v>
      </c>
      <c r="G198" s="5">
        <v>12.2</v>
      </c>
      <c r="H198" s="1">
        <v>0.8</v>
      </c>
      <c r="I198" s="1">
        <v>301.8</v>
      </c>
      <c r="J198" s="1">
        <v>0</v>
      </c>
      <c r="K198" s="1">
        <v>0</v>
      </c>
      <c r="L198" s="1">
        <v>0</v>
      </c>
    </row>
    <row r="199" spans="1:12">
      <c r="A199" s="2">
        <v>40996.208333333336</v>
      </c>
      <c r="B199" s="1">
        <v>7.1</v>
      </c>
      <c r="C199" s="1">
        <v>49.2</v>
      </c>
      <c r="D199" s="1">
        <v>0</v>
      </c>
      <c r="E199" s="1">
        <v>0</v>
      </c>
      <c r="F199" s="1">
        <v>0</v>
      </c>
      <c r="G199" s="5">
        <v>12.2</v>
      </c>
      <c r="H199" s="1">
        <v>0.6</v>
      </c>
      <c r="I199" s="1">
        <v>301.8</v>
      </c>
      <c r="J199" s="1">
        <v>0</v>
      </c>
      <c r="K199" s="1">
        <v>0</v>
      </c>
      <c r="L199" s="1">
        <v>0</v>
      </c>
    </row>
    <row r="200" spans="1:12">
      <c r="A200" s="2">
        <v>40996.25</v>
      </c>
      <c r="B200" s="1">
        <v>6</v>
      </c>
      <c r="C200" s="1">
        <v>53.7</v>
      </c>
      <c r="D200" s="1">
        <v>0</v>
      </c>
      <c r="E200" s="1">
        <v>0</v>
      </c>
      <c r="F200" s="1">
        <v>0</v>
      </c>
      <c r="G200" s="5">
        <v>12.2</v>
      </c>
      <c r="H200" s="1">
        <v>0.7</v>
      </c>
      <c r="I200" s="1">
        <v>306.8</v>
      </c>
      <c r="J200" s="1">
        <v>0</v>
      </c>
      <c r="K200" s="1">
        <v>0</v>
      </c>
      <c r="L200" s="1">
        <v>0</v>
      </c>
    </row>
    <row r="201" spans="1:12">
      <c r="A201" s="2">
        <v>40996.291666666664</v>
      </c>
      <c r="B201" s="1">
        <v>5.9</v>
      </c>
      <c r="C201" s="1">
        <v>54.8</v>
      </c>
      <c r="D201" s="1">
        <v>0</v>
      </c>
      <c r="E201" s="1">
        <v>0</v>
      </c>
      <c r="F201" s="1">
        <v>0</v>
      </c>
      <c r="G201" s="5">
        <v>12.2</v>
      </c>
      <c r="H201" s="1">
        <v>0.7</v>
      </c>
      <c r="I201" s="1">
        <v>279.8</v>
      </c>
      <c r="J201" s="1">
        <v>0</v>
      </c>
      <c r="K201" s="1">
        <v>0</v>
      </c>
      <c r="L201" s="1">
        <v>0</v>
      </c>
    </row>
    <row r="202" spans="1:12">
      <c r="A202" s="2">
        <v>40996.333333333336</v>
      </c>
      <c r="B202" s="1">
        <v>10.6</v>
      </c>
      <c r="C202" s="1">
        <v>44.2</v>
      </c>
      <c r="D202" s="1">
        <v>0</v>
      </c>
      <c r="E202" s="1">
        <v>0</v>
      </c>
      <c r="F202" s="1">
        <v>0</v>
      </c>
      <c r="G202" s="5">
        <v>12.2</v>
      </c>
      <c r="H202" s="1">
        <v>0.5</v>
      </c>
      <c r="I202" s="1">
        <v>243.5</v>
      </c>
      <c r="J202" s="1">
        <v>0.7</v>
      </c>
      <c r="K202" s="1">
        <v>0</v>
      </c>
      <c r="L202" s="1">
        <v>0</v>
      </c>
    </row>
    <row r="203" spans="1:12">
      <c r="A203" s="2">
        <v>40996.375</v>
      </c>
      <c r="B203" s="1">
        <v>14.1</v>
      </c>
      <c r="C203" s="1">
        <v>35.5</v>
      </c>
      <c r="D203" s="1">
        <v>0</v>
      </c>
      <c r="E203" s="1">
        <v>0</v>
      </c>
      <c r="F203" s="1">
        <v>0</v>
      </c>
      <c r="G203" s="5">
        <v>12.2</v>
      </c>
      <c r="H203" s="1">
        <v>1.4</v>
      </c>
      <c r="I203" s="1">
        <v>230.5</v>
      </c>
      <c r="J203" s="1">
        <v>1.3</v>
      </c>
      <c r="K203" s="1">
        <v>0</v>
      </c>
      <c r="L203" s="1">
        <v>0</v>
      </c>
    </row>
    <row r="204" spans="1:12">
      <c r="A204" s="2">
        <v>40996.416666666664</v>
      </c>
      <c r="B204" s="1">
        <v>16.3</v>
      </c>
      <c r="C204" s="1">
        <v>30</v>
      </c>
      <c r="D204" s="1">
        <v>0</v>
      </c>
      <c r="E204" s="1">
        <v>0</v>
      </c>
      <c r="F204" s="1">
        <v>0</v>
      </c>
      <c r="G204" s="5">
        <v>12.2</v>
      </c>
      <c r="H204" s="1">
        <v>2.6</v>
      </c>
      <c r="I204" s="1">
        <v>234.4</v>
      </c>
      <c r="J204" s="1">
        <v>1.9</v>
      </c>
      <c r="K204" s="1">
        <v>0</v>
      </c>
      <c r="L204" s="1">
        <v>0</v>
      </c>
    </row>
    <row r="205" spans="1:12">
      <c r="A205" s="2">
        <v>40996.458333333336</v>
      </c>
      <c r="B205" s="1">
        <v>18.8</v>
      </c>
      <c r="C205" s="1">
        <v>25.1</v>
      </c>
      <c r="D205" s="1">
        <v>0</v>
      </c>
      <c r="E205" s="1">
        <v>0</v>
      </c>
      <c r="F205" s="1">
        <v>0</v>
      </c>
      <c r="G205" s="5">
        <v>12.2</v>
      </c>
      <c r="H205" s="1">
        <v>3.2</v>
      </c>
      <c r="I205" s="1">
        <v>252</v>
      </c>
      <c r="J205" s="1">
        <v>2.4</v>
      </c>
      <c r="K205" s="1">
        <v>0</v>
      </c>
      <c r="L205" s="1">
        <v>0</v>
      </c>
    </row>
    <row r="206" spans="1:12">
      <c r="A206" s="2">
        <v>40996.5</v>
      </c>
      <c r="B206" s="1">
        <v>20.9</v>
      </c>
      <c r="C206" s="1">
        <v>23</v>
      </c>
      <c r="D206" s="1">
        <v>0</v>
      </c>
      <c r="E206" s="1">
        <v>0</v>
      </c>
      <c r="F206" s="1">
        <v>0</v>
      </c>
      <c r="G206" s="5">
        <v>12.2</v>
      </c>
      <c r="H206" s="1">
        <v>3.5</v>
      </c>
      <c r="I206" s="1">
        <v>246.9</v>
      </c>
      <c r="J206" s="1">
        <v>2.7</v>
      </c>
      <c r="K206" s="1">
        <v>0</v>
      </c>
      <c r="L206" s="1">
        <v>0</v>
      </c>
    </row>
    <row r="207" spans="1:12">
      <c r="A207" s="2">
        <v>40996.541666666664</v>
      </c>
      <c r="B207" s="1">
        <v>23.2</v>
      </c>
      <c r="C207" s="1">
        <v>20.399999999999999</v>
      </c>
      <c r="D207" s="1">
        <v>0</v>
      </c>
      <c r="E207" s="1">
        <v>0</v>
      </c>
      <c r="F207" s="1">
        <v>0</v>
      </c>
      <c r="G207" s="5">
        <v>12.2</v>
      </c>
      <c r="H207" s="1">
        <v>2.8</v>
      </c>
      <c r="I207" s="1">
        <v>250.6</v>
      </c>
      <c r="J207" s="1">
        <v>2.7</v>
      </c>
      <c r="K207" s="1">
        <v>0</v>
      </c>
      <c r="L207" s="1">
        <v>0</v>
      </c>
    </row>
    <row r="208" spans="1:12">
      <c r="A208" s="2">
        <v>40996.583333333336</v>
      </c>
      <c r="B208" s="1">
        <v>25.2</v>
      </c>
      <c r="C208" s="1">
        <v>16.3</v>
      </c>
      <c r="D208" s="1">
        <v>0</v>
      </c>
      <c r="E208" s="1">
        <v>0</v>
      </c>
      <c r="F208" s="1">
        <v>0</v>
      </c>
      <c r="G208" s="5">
        <v>12.2</v>
      </c>
      <c r="H208" s="1">
        <v>2</v>
      </c>
      <c r="I208" s="1">
        <v>210.3</v>
      </c>
      <c r="J208" s="1">
        <v>2.6</v>
      </c>
      <c r="K208" s="1">
        <v>0</v>
      </c>
      <c r="L208" s="1">
        <v>0</v>
      </c>
    </row>
    <row r="209" spans="1:12">
      <c r="A209" s="2">
        <v>40996.625</v>
      </c>
      <c r="B209" s="1">
        <v>26</v>
      </c>
      <c r="C209" s="1">
        <v>15</v>
      </c>
      <c r="D209" s="1">
        <v>0</v>
      </c>
      <c r="E209" s="1">
        <v>0</v>
      </c>
      <c r="F209" s="1">
        <v>0</v>
      </c>
      <c r="G209" s="5">
        <v>12.2</v>
      </c>
      <c r="H209" s="1">
        <v>2.2999999999999998</v>
      </c>
      <c r="I209" s="1">
        <v>216.1</v>
      </c>
      <c r="J209" s="1">
        <v>2</v>
      </c>
      <c r="K209" s="1">
        <v>0</v>
      </c>
      <c r="L209" s="1">
        <v>0</v>
      </c>
    </row>
    <row r="210" spans="1:12">
      <c r="A210" s="2">
        <v>40996.666666666664</v>
      </c>
      <c r="B210" s="1">
        <v>25.8</v>
      </c>
      <c r="C210" s="1">
        <v>14.5</v>
      </c>
      <c r="D210" s="1">
        <v>0</v>
      </c>
      <c r="E210" s="1">
        <v>0</v>
      </c>
      <c r="F210" s="1">
        <v>0</v>
      </c>
      <c r="G210" s="5">
        <v>12.2</v>
      </c>
      <c r="H210" s="1">
        <v>4.4000000000000004</v>
      </c>
      <c r="I210" s="1">
        <v>260.89999999999998</v>
      </c>
      <c r="J210" s="1">
        <v>1.6</v>
      </c>
      <c r="K210" s="1">
        <v>0</v>
      </c>
      <c r="L210" s="1">
        <v>0</v>
      </c>
    </row>
    <row r="211" spans="1:12">
      <c r="A211" s="2">
        <v>40996.708333333336</v>
      </c>
      <c r="B211" s="1">
        <v>25.8</v>
      </c>
      <c r="C211" s="1">
        <v>14.9</v>
      </c>
      <c r="D211" s="1">
        <v>0</v>
      </c>
      <c r="E211" s="1">
        <v>0</v>
      </c>
      <c r="F211" s="1">
        <v>0</v>
      </c>
      <c r="G211" s="5">
        <v>12.2</v>
      </c>
      <c r="H211" s="1">
        <v>3.8</v>
      </c>
      <c r="I211" s="1">
        <v>239.1</v>
      </c>
      <c r="J211" s="1">
        <v>1.3</v>
      </c>
      <c r="K211" s="1">
        <v>0</v>
      </c>
      <c r="L211" s="1">
        <v>0</v>
      </c>
    </row>
    <row r="212" spans="1:12">
      <c r="A212" s="2">
        <v>40996.75</v>
      </c>
      <c r="B212" s="1">
        <v>24.2</v>
      </c>
      <c r="C212" s="1">
        <v>15.7</v>
      </c>
      <c r="D212" s="1">
        <v>0</v>
      </c>
      <c r="E212" s="1">
        <v>0</v>
      </c>
      <c r="F212" s="1">
        <v>0</v>
      </c>
      <c r="G212" s="5">
        <v>12.2</v>
      </c>
      <c r="H212" s="1">
        <v>2.4</v>
      </c>
      <c r="I212" s="1">
        <v>221.5</v>
      </c>
      <c r="J212" s="1">
        <v>0.5</v>
      </c>
      <c r="K212" s="1">
        <v>0</v>
      </c>
      <c r="L212" s="1">
        <v>0</v>
      </c>
    </row>
    <row r="213" spans="1:12">
      <c r="A213" s="2">
        <v>40996.791666666664</v>
      </c>
      <c r="B213" s="1">
        <v>19</v>
      </c>
      <c r="C213" s="1">
        <v>24</v>
      </c>
      <c r="D213" s="1">
        <v>0</v>
      </c>
      <c r="E213" s="1">
        <v>0</v>
      </c>
      <c r="F213" s="1">
        <v>0</v>
      </c>
      <c r="G213" s="5">
        <v>12.2</v>
      </c>
      <c r="H213" s="1">
        <v>1.3</v>
      </c>
      <c r="I213" s="1">
        <v>14.5</v>
      </c>
      <c r="J213" s="1">
        <v>0</v>
      </c>
      <c r="K213" s="1">
        <v>0</v>
      </c>
      <c r="L213" s="1">
        <v>0</v>
      </c>
    </row>
    <row r="214" spans="1:12">
      <c r="A214" s="2">
        <v>40996.833333333336</v>
      </c>
      <c r="B214" s="1">
        <v>16.5</v>
      </c>
      <c r="C214" s="1">
        <v>28.5</v>
      </c>
      <c r="D214" s="1">
        <v>0</v>
      </c>
      <c r="E214" s="1">
        <v>0</v>
      </c>
      <c r="F214" s="1">
        <v>0</v>
      </c>
      <c r="G214" s="5">
        <v>12.2</v>
      </c>
      <c r="H214" s="1">
        <v>1.2</v>
      </c>
      <c r="I214" s="1">
        <v>308.39999999999998</v>
      </c>
      <c r="J214" s="1">
        <v>0</v>
      </c>
      <c r="K214" s="1">
        <v>0</v>
      </c>
      <c r="L214" s="1">
        <v>0</v>
      </c>
    </row>
    <row r="215" spans="1:12">
      <c r="A215" s="2">
        <v>40996.875</v>
      </c>
      <c r="B215" s="1">
        <v>14.8</v>
      </c>
      <c r="C215" s="1">
        <v>31.6</v>
      </c>
      <c r="D215" s="1">
        <v>0</v>
      </c>
      <c r="E215" s="1">
        <v>0</v>
      </c>
      <c r="F215" s="1">
        <v>0</v>
      </c>
      <c r="G215" s="5">
        <v>12.2</v>
      </c>
      <c r="H215" s="1">
        <v>1.1000000000000001</v>
      </c>
      <c r="I215" s="1">
        <v>282.10000000000002</v>
      </c>
      <c r="J215" s="1">
        <v>0</v>
      </c>
      <c r="K215" s="1">
        <v>0</v>
      </c>
      <c r="L215" s="1">
        <v>0</v>
      </c>
    </row>
    <row r="216" spans="1:12">
      <c r="A216" s="2">
        <v>40996.916666666664</v>
      </c>
      <c r="B216" s="1">
        <v>13.8</v>
      </c>
      <c r="C216" s="1">
        <v>33.799999999999997</v>
      </c>
      <c r="D216" s="1">
        <v>0</v>
      </c>
      <c r="E216" s="1">
        <v>0</v>
      </c>
      <c r="F216" s="1">
        <v>0</v>
      </c>
      <c r="G216" s="5">
        <v>12.2</v>
      </c>
      <c r="H216" s="1">
        <v>0.9</v>
      </c>
      <c r="I216" s="1">
        <v>288.39999999999998</v>
      </c>
      <c r="J216" s="1">
        <v>0</v>
      </c>
      <c r="K216" s="1">
        <v>0</v>
      </c>
      <c r="L216" s="1">
        <v>0</v>
      </c>
    </row>
    <row r="217" spans="1:12">
      <c r="A217" s="2">
        <v>40996.958333333336</v>
      </c>
      <c r="B217" s="1">
        <v>12.6</v>
      </c>
      <c r="C217" s="1">
        <v>37.200000000000003</v>
      </c>
      <c r="D217" s="1">
        <v>0</v>
      </c>
      <c r="E217" s="1">
        <v>0</v>
      </c>
      <c r="F217" s="1">
        <v>0</v>
      </c>
      <c r="G217" s="5">
        <v>12.2</v>
      </c>
      <c r="H217" s="1">
        <v>0.6</v>
      </c>
      <c r="I217" s="1">
        <v>284.10000000000002</v>
      </c>
      <c r="J217" s="1">
        <v>0</v>
      </c>
      <c r="K217" s="1">
        <v>0</v>
      </c>
      <c r="L217" s="1">
        <v>0</v>
      </c>
    </row>
    <row r="218" spans="1:12">
      <c r="A218" s="2">
        <v>40997</v>
      </c>
      <c r="B218" s="1">
        <v>11.1</v>
      </c>
      <c r="C218" s="1">
        <v>43.6</v>
      </c>
      <c r="D218" s="1">
        <v>0</v>
      </c>
      <c r="E218" s="1">
        <v>0</v>
      </c>
      <c r="F218" s="1">
        <v>0</v>
      </c>
      <c r="G218" s="5">
        <v>12.2</v>
      </c>
      <c r="H218" s="1">
        <v>0.5</v>
      </c>
      <c r="I218" s="1">
        <v>258.3</v>
      </c>
      <c r="J218" s="1">
        <v>0</v>
      </c>
      <c r="K218" s="1">
        <v>0</v>
      </c>
      <c r="L218" s="1">
        <v>0</v>
      </c>
    </row>
    <row r="219" spans="1:12">
      <c r="A219" s="2">
        <v>40997.041666666664</v>
      </c>
      <c r="B219" s="1">
        <v>9.9</v>
      </c>
      <c r="C219" s="1">
        <v>48.7</v>
      </c>
      <c r="D219" s="1">
        <v>0</v>
      </c>
      <c r="E219" s="1">
        <v>0</v>
      </c>
      <c r="F219" s="1">
        <v>0</v>
      </c>
      <c r="G219" s="5">
        <v>12.2</v>
      </c>
      <c r="H219" s="1">
        <v>0.9</v>
      </c>
      <c r="I219" s="1">
        <v>273.8</v>
      </c>
      <c r="J219" s="1">
        <v>0</v>
      </c>
      <c r="K219" s="1">
        <v>0</v>
      </c>
      <c r="L219" s="1">
        <v>0</v>
      </c>
    </row>
    <row r="220" spans="1:12">
      <c r="A220" s="2">
        <v>40997.083333333336</v>
      </c>
      <c r="B220" s="1">
        <v>9.5</v>
      </c>
      <c r="C220" s="1">
        <v>50.4</v>
      </c>
      <c r="D220" s="1">
        <v>0</v>
      </c>
      <c r="E220" s="1">
        <v>0</v>
      </c>
      <c r="F220" s="1">
        <v>0</v>
      </c>
      <c r="G220" s="5">
        <v>12.2</v>
      </c>
      <c r="H220" s="1">
        <v>1</v>
      </c>
      <c r="I220" s="1">
        <v>288.39999999999998</v>
      </c>
      <c r="J220" s="1">
        <v>0</v>
      </c>
      <c r="K220" s="1">
        <v>0</v>
      </c>
      <c r="L220" s="1">
        <v>0</v>
      </c>
    </row>
    <row r="221" spans="1:12">
      <c r="A221" s="2">
        <v>40997.125</v>
      </c>
      <c r="B221" s="1">
        <v>9.1999999999999993</v>
      </c>
      <c r="C221" s="1">
        <v>51.7</v>
      </c>
      <c r="D221" s="1">
        <v>0</v>
      </c>
      <c r="E221" s="1">
        <v>0</v>
      </c>
      <c r="F221" s="1">
        <v>0</v>
      </c>
      <c r="G221" s="5">
        <v>12.2</v>
      </c>
      <c r="H221" s="1">
        <v>1.1000000000000001</v>
      </c>
      <c r="I221" s="1">
        <v>276.89999999999998</v>
      </c>
      <c r="J221" s="1">
        <v>0</v>
      </c>
      <c r="K221" s="1">
        <v>0</v>
      </c>
      <c r="L221" s="1">
        <v>0</v>
      </c>
    </row>
    <row r="222" spans="1:12">
      <c r="A222" s="2">
        <v>40997.166666666664</v>
      </c>
      <c r="B222" s="1">
        <v>8.5</v>
      </c>
      <c r="C222" s="1">
        <v>54.2</v>
      </c>
      <c r="D222" s="1">
        <v>0</v>
      </c>
      <c r="E222" s="1">
        <v>0</v>
      </c>
      <c r="F222" s="1">
        <v>0</v>
      </c>
      <c r="G222" s="5">
        <v>12.2</v>
      </c>
      <c r="H222" s="1">
        <v>0.8</v>
      </c>
      <c r="I222" s="1">
        <v>270.60000000000002</v>
      </c>
      <c r="J222" s="1">
        <v>0</v>
      </c>
      <c r="K222" s="1">
        <v>0</v>
      </c>
      <c r="L222" s="1">
        <v>0</v>
      </c>
    </row>
    <row r="223" spans="1:12">
      <c r="A223" s="2">
        <v>40997.208333333336</v>
      </c>
      <c r="B223" s="1">
        <v>7.6</v>
      </c>
      <c r="C223" s="1">
        <v>56.6</v>
      </c>
      <c r="D223" s="1">
        <v>0</v>
      </c>
      <c r="E223" s="1">
        <v>0</v>
      </c>
      <c r="F223" s="1">
        <v>0</v>
      </c>
      <c r="G223" s="5">
        <v>12.2</v>
      </c>
      <c r="H223" s="1">
        <v>0.6</v>
      </c>
      <c r="I223" s="1">
        <v>292.5</v>
      </c>
      <c r="J223" s="1">
        <v>0</v>
      </c>
      <c r="K223" s="1">
        <v>0</v>
      </c>
      <c r="L223" s="1">
        <v>0</v>
      </c>
    </row>
    <row r="224" spans="1:12">
      <c r="A224" s="2">
        <v>40997.25</v>
      </c>
      <c r="B224" s="1">
        <v>7.6</v>
      </c>
      <c r="C224" s="1">
        <v>56.1</v>
      </c>
      <c r="D224" s="1">
        <v>0</v>
      </c>
      <c r="E224" s="1">
        <v>0</v>
      </c>
      <c r="F224" s="1">
        <v>0</v>
      </c>
      <c r="G224" s="5">
        <v>12.2</v>
      </c>
      <c r="H224" s="1">
        <v>0.8</v>
      </c>
      <c r="I224" s="1">
        <v>272</v>
      </c>
      <c r="J224" s="1">
        <v>0</v>
      </c>
      <c r="K224" s="1">
        <v>0</v>
      </c>
      <c r="L224" s="1">
        <v>0</v>
      </c>
    </row>
    <row r="225" spans="1:12">
      <c r="A225" s="2">
        <v>40997.291666666664</v>
      </c>
      <c r="B225" s="1">
        <v>6.9</v>
      </c>
      <c r="C225" s="1">
        <v>61.7</v>
      </c>
      <c r="D225" s="1">
        <v>0</v>
      </c>
      <c r="E225" s="1">
        <v>0</v>
      </c>
      <c r="F225" s="1">
        <v>0</v>
      </c>
      <c r="G225" s="5">
        <v>12.2</v>
      </c>
      <c r="H225" s="1">
        <v>1.4</v>
      </c>
      <c r="I225" s="1">
        <v>268.60000000000002</v>
      </c>
      <c r="J225" s="1">
        <v>0.1</v>
      </c>
      <c r="K225" s="1">
        <v>0</v>
      </c>
      <c r="L225" s="1">
        <v>0</v>
      </c>
    </row>
    <row r="226" spans="1:12">
      <c r="A226" s="2">
        <v>40997.333333333336</v>
      </c>
      <c r="B226" s="1">
        <v>11.5</v>
      </c>
      <c r="C226" s="1">
        <v>47.9</v>
      </c>
      <c r="D226" s="1">
        <v>0</v>
      </c>
      <c r="E226" s="1">
        <v>0</v>
      </c>
      <c r="F226" s="1">
        <v>0</v>
      </c>
      <c r="G226" s="5">
        <v>12.2</v>
      </c>
      <c r="H226" s="1">
        <v>1.7</v>
      </c>
      <c r="I226" s="1">
        <v>245.8</v>
      </c>
      <c r="J226" s="1">
        <v>0.7</v>
      </c>
      <c r="K226" s="1">
        <v>0</v>
      </c>
      <c r="L226" s="1">
        <v>0</v>
      </c>
    </row>
    <row r="227" spans="1:12">
      <c r="A227" s="2">
        <v>40997.375</v>
      </c>
      <c r="B227" s="1">
        <v>14.4</v>
      </c>
      <c r="C227" s="1">
        <v>40</v>
      </c>
      <c r="D227" s="1">
        <v>0</v>
      </c>
      <c r="E227" s="1">
        <v>0</v>
      </c>
      <c r="F227" s="1">
        <v>0</v>
      </c>
      <c r="G227" s="5">
        <v>12.2</v>
      </c>
      <c r="H227" s="1">
        <v>1.5</v>
      </c>
      <c r="I227" s="1">
        <v>235.1</v>
      </c>
      <c r="J227" s="1">
        <v>1.4</v>
      </c>
      <c r="K227" s="1">
        <v>0</v>
      </c>
      <c r="L227" s="1">
        <v>0</v>
      </c>
    </row>
    <row r="228" spans="1:12">
      <c r="A228" s="2">
        <v>40997.416666666664</v>
      </c>
      <c r="B228" s="1">
        <v>17.8</v>
      </c>
      <c r="C228" s="1">
        <v>31.2</v>
      </c>
      <c r="D228" s="1">
        <v>0</v>
      </c>
      <c r="E228" s="1">
        <v>0</v>
      </c>
      <c r="F228" s="1">
        <v>0</v>
      </c>
      <c r="G228" s="5">
        <v>12.2</v>
      </c>
      <c r="H228" s="1">
        <v>1.2</v>
      </c>
      <c r="I228" s="1">
        <v>184.7</v>
      </c>
      <c r="J228" s="1">
        <v>1.9</v>
      </c>
      <c r="K228" s="1">
        <v>0</v>
      </c>
      <c r="L228" s="1">
        <v>0</v>
      </c>
    </row>
    <row r="229" spans="1:12">
      <c r="A229" s="2">
        <v>40997.458333333336</v>
      </c>
      <c r="B229" s="1">
        <v>20.100000000000001</v>
      </c>
      <c r="C229" s="1">
        <v>26.8</v>
      </c>
      <c r="D229" s="1">
        <v>0</v>
      </c>
      <c r="E229" s="1">
        <v>0</v>
      </c>
      <c r="F229" s="1">
        <v>0</v>
      </c>
      <c r="G229" s="5">
        <v>12.2</v>
      </c>
      <c r="H229" s="1">
        <v>3.7</v>
      </c>
      <c r="I229" s="1">
        <v>256.8</v>
      </c>
      <c r="J229" s="1">
        <v>2.4</v>
      </c>
      <c r="K229" s="1">
        <v>0</v>
      </c>
      <c r="L229" s="1">
        <v>0</v>
      </c>
    </row>
    <row r="230" spans="1:12">
      <c r="A230" s="2">
        <v>40997.5</v>
      </c>
      <c r="B230" s="1">
        <v>22</v>
      </c>
      <c r="C230" s="1">
        <v>22.8</v>
      </c>
      <c r="D230" s="1">
        <v>0</v>
      </c>
      <c r="E230" s="1">
        <v>0</v>
      </c>
      <c r="F230" s="1">
        <v>0</v>
      </c>
      <c r="G230" s="5">
        <v>12.2</v>
      </c>
      <c r="H230" s="1">
        <v>5.7</v>
      </c>
      <c r="I230" s="1">
        <v>265.10000000000002</v>
      </c>
      <c r="J230" s="1">
        <v>2.7</v>
      </c>
      <c r="K230" s="1">
        <v>0</v>
      </c>
      <c r="L230" s="1">
        <v>0</v>
      </c>
    </row>
    <row r="231" spans="1:12">
      <c r="A231" s="2">
        <v>40997.541666666664</v>
      </c>
      <c r="B231" s="1">
        <v>24.8</v>
      </c>
      <c r="C231" s="1">
        <v>17</v>
      </c>
      <c r="D231" s="1">
        <v>0</v>
      </c>
      <c r="E231" s="1">
        <v>0</v>
      </c>
      <c r="F231" s="1">
        <v>0</v>
      </c>
      <c r="G231" s="5">
        <v>12.2</v>
      </c>
      <c r="H231" s="1">
        <v>3.5</v>
      </c>
      <c r="I231" s="1">
        <v>267.7</v>
      </c>
      <c r="J231" s="1">
        <v>2.7</v>
      </c>
      <c r="K231" s="1">
        <v>0</v>
      </c>
      <c r="L231" s="1">
        <v>0</v>
      </c>
    </row>
    <row r="232" spans="1:12">
      <c r="A232" s="2">
        <v>40997.583333333336</v>
      </c>
      <c r="B232" s="1">
        <v>26.2</v>
      </c>
      <c r="C232" s="1">
        <v>13.3</v>
      </c>
      <c r="D232" s="1">
        <v>0</v>
      </c>
      <c r="E232" s="1">
        <v>0</v>
      </c>
      <c r="F232" s="1">
        <v>0</v>
      </c>
      <c r="G232" s="5">
        <v>12.2</v>
      </c>
      <c r="H232" s="1">
        <v>4.2</v>
      </c>
      <c r="I232" s="1">
        <v>277.3</v>
      </c>
      <c r="J232" s="1">
        <v>2.7</v>
      </c>
      <c r="K232" s="1">
        <v>0</v>
      </c>
      <c r="L232" s="1">
        <v>0</v>
      </c>
    </row>
    <row r="233" spans="1:12">
      <c r="A233" s="2">
        <v>40997.625</v>
      </c>
      <c r="B233" s="1">
        <v>25.5</v>
      </c>
      <c r="C233" s="1">
        <v>13.1</v>
      </c>
      <c r="D233" s="1">
        <v>0</v>
      </c>
      <c r="E233" s="1">
        <v>0</v>
      </c>
      <c r="F233" s="1">
        <v>0</v>
      </c>
      <c r="G233" s="5">
        <v>12.2</v>
      </c>
      <c r="H233" s="1">
        <v>4.4000000000000004</v>
      </c>
      <c r="I233" s="1">
        <v>325.60000000000002</v>
      </c>
      <c r="J233" s="1">
        <v>1.9</v>
      </c>
      <c r="K233" s="1">
        <v>0</v>
      </c>
      <c r="L233" s="1">
        <v>0</v>
      </c>
    </row>
    <row r="234" spans="1:12">
      <c r="A234" s="2">
        <v>40997.666666666664</v>
      </c>
      <c r="B234" s="1">
        <v>24.8</v>
      </c>
      <c r="C234" s="1">
        <v>13.2</v>
      </c>
      <c r="D234" s="1">
        <v>0</v>
      </c>
      <c r="E234" s="1">
        <v>0</v>
      </c>
      <c r="F234" s="1">
        <v>0</v>
      </c>
      <c r="G234" s="5">
        <v>12.2</v>
      </c>
      <c r="H234" s="1">
        <v>2.6</v>
      </c>
      <c r="I234" s="1">
        <v>291.10000000000002</v>
      </c>
      <c r="J234" s="1">
        <v>1.1000000000000001</v>
      </c>
      <c r="K234" s="1">
        <v>0</v>
      </c>
      <c r="L234" s="1">
        <v>0</v>
      </c>
    </row>
    <row r="235" spans="1:12">
      <c r="A235" s="2">
        <v>40997.708333333336</v>
      </c>
      <c r="B235" s="1">
        <v>25</v>
      </c>
      <c r="C235" s="1">
        <v>12</v>
      </c>
      <c r="D235" s="1">
        <v>0</v>
      </c>
      <c r="E235" s="1">
        <v>0</v>
      </c>
      <c r="F235" s="1">
        <v>0</v>
      </c>
      <c r="G235" s="5">
        <v>12.2</v>
      </c>
      <c r="H235" s="1">
        <v>3.1</v>
      </c>
      <c r="I235" s="1">
        <v>270.2</v>
      </c>
      <c r="J235" s="1">
        <v>1</v>
      </c>
      <c r="K235" s="1">
        <v>0</v>
      </c>
      <c r="L235" s="1">
        <v>0</v>
      </c>
    </row>
    <row r="236" spans="1:12">
      <c r="A236" s="2">
        <v>40997.75</v>
      </c>
      <c r="B236" s="1">
        <v>23.1</v>
      </c>
      <c r="C236" s="1">
        <v>11.2</v>
      </c>
      <c r="D236" s="1">
        <v>0</v>
      </c>
      <c r="E236" s="1">
        <v>0</v>
      </c>
      <c r="F236" s="1">
        <v>0</v>
      </c>
      <c r="G236" s="5">
        <v>12.2</v>
      </c>
      <c r="H236" s="1">
        <v>3.1</v>
      </c>
      <c r="I236" s="1">
        <v>2.8</v>
      </c>
      <c r="J236" s="1">
        <v>0.5</v>
      </c>
      <c r="K236" s="1">
        <v>0</v>
      </c>
      <c r="L236" s="1">
        <v>0</v>
      </c>
    </row>
    <row r="237" spans="1:12">
      <c r="A237" s="2">
        <v>40997.791666666664</v>
      </c>
      <c r="B237" s="1">
        <v>20.399999999999999</v>
      </c>
      <c r="C237" s="1">
        <v>12.5</v>
      </c>
      <c r="D237" s="1">
        <v>0</v>
      </c>
      <c r="E237" s="1">
        <v>0</v>
      </c>
      <c r="F237" s="1">
        <v>0</v>
      </c>
      <c r="G237" s="5">
        <v>12.2</v>
      </c>
      <c r="H237" s="1">
        <v>2.6</v>
      </c>
      <c r="I237" s="1">
        <v>353.8</v>
      </c>
      <c r="J237" s="1">
        <v>0</v>
      </c>
      <c r="K237" s="1">
        <v>0</v>
      </c>
      <c r="L237" s="1">
        <v>0</v>
      </c>
    </row>
    <row r="238" spans="1:12">
      <c r="A238" s="2">
        <v>40997.833333333336</v>
      </c>
      <c r="B238" s="1">
        <v>18.5</v>
      </c>
      <c r="C238" s="1">
        <v>14.9</v>
      </c>
      <c r="D238" s="1">
        <v>0</v>
      </c>
      <c r="E238" s="1">
        <v>0</v>
      </c>
      <c r="F238" s="1">
        <v>0</v>
      </c>
      <c r="G238" s="5">
        <v>12.2</v>
      </c>
      <c r="H238" s="1">
        <v>2.6</v>
      </c>
      <c r="I238" s="1">
        <v>271</v>
      </c>
      <c r="J238" s="1">
        <v>0</v>
      </c>
      <c r="K238" s="1">
        <v>0</v>
      </c>
      <c r="L238" s="1">
        <v>0</v>
      </c>
    </row>
    <row r="239" spans="1:12">
      <c r="A239" s="2">
        <v>40997.875</v>
      </c>
      <c r="B239" s="1">
        <v>16.899999999999999</v>
      </c>
      <c r="C239" s="1">
        <v>17.899999999999999</v>
      </c>
      <c r="D239" s="1">
        <v>0</v>
      </c>
      <c r="E239" s="1">
        <v>0</v>
      </c>
      <c r="F239" s="1">
        <v>0</v>
      </c>
      <c r="G239" s="5">
        <v>12.2</v>
      </c>
      <c r="H239" s="1">
        <v>2.2999999999999998</v>
      </c>
      <c r="I239" s="1">
        <v>309.2</v>
      </c>
      <c r="J239" s="1">
        <v>0</v>
      </c>
      <c r="K239" s="1">
        <v>0</v>
      </c>
      <c r="L239" s="1">
        <v>0</v>
      </c>
    </row>
    <row r="240" spans="1:12">
      <c r="A240" s="2">
        <v>40997.916666666664</v>
      </c>
      <c r="B240" s="1">
        <v>15.4</v>
      </c>
      <c r="C240" s="1">
        <v>21.4</v>
      </c>
      <c r="D240" s="1">
        <v>0</v>
      </c>
      <c r="E240" s="1">
        <v>0</v>
      </c>
      <c r="F240" s="1">
        <v>0</v>
      </c>
      <c r="G240" s="5">
        <v>12.2</v>
      </c>
      <c r="H240" s="1">
        <v>2.4</v>
      </c>
      <c r="I240" s="1">
        <v>275.7</v>
      </c>
      <c r="J240" s="1">
        <v>0</v>
      </c>
      <c r="K240" s="1">
        <v>0</v>
      </c>
      <c r="L240" s="1">
        <v>0</v>
      </c>
    </row>
    <row r="241" spans="1:12">
      <c r="A241" s="2">
        <v>40997.958333333336</v>
      </c>
      <c r="B241" s="1">
        <v>14.5</v>
      </c>
      <c r="C241" s="1">
        <v>23.9</v>
      </c>
      <c r="D241" s="1">
        <v>0</v>
      </c>
      <c r="E241" s="1">
        <v>0</v>
      </c>
      <c r="F241" s="1">
        <v>0</v>
      </c>
      <c r="G241" s="5">
        <v>12.2</v>
      </c>
      <c r="H241" s="1">
        <v>2.1</v>
      </c>
      <c r="I241" s="1">
        <v>277.89999999999998</v>
      </c>
      <c r="J241" s="1">
        <v>0</v>
      </c>
      <c r="K241" s="1">
        <v>0</v>
      </c>
      <c r="L241" s="1">
        <v>0</v>
      </c>
    </row>
    <row r="242" spans="1:12">
      <c r="A242" s="2">
        <v>40998</v>
      </c>
      <c r="B242" s="1">
        <v>12.4</v>
      </c>
      <c r="C242" s="1">
        <v>29</v>
      </c>
      <c r="D242" s="1">
        <v>0</v>
      </c>
      <c r="E242" s="1">
        <v>0</v>
      </c>
      <c r="F242" s="1">
        <v>0</v>
      </c>
      <c r="G242" s="5">
        <v>12.2</v>
      </c>
      <c r="H242" s="1">
        <v>1.9</v>
      </c>
      <c r="I242" s="1">
        <v>270.10000000000002</v>
      </c>
      <c r="J242" s="1">
        <v>0</v>
      </c>
      <c r="K242" s="1">
        <v>0</v>
      </c>
      <c r="L242" s="1">
        <v>0</v>
      </c>
    </row>
    <row r="243" spans="1:12">
      <c r="A243" s="2">
        <v>40998.041666666664</v>
      </c>
      <c r="B243" s="1">
        <v>11.6</v>
      </c>
      <c r="C243" s="1">
        <v>31.8</v>
      </c>
      <c r="D243" s="1">
        <v>0</v>
      </c>
      <c r="E243" s="1">
        <v>0</v>
      </c>
      <c r="F243" s="1">
        <v>0</v>
      </c>
      <c r="G243" s="5">
        <v>12.2</v>
      </c>
      <c r="H243" s="1">
        <v>2.2000000000000002</v>
      </c>
      <c r="I243" s="1">
        <v>249.7</v>
      </c>
      <c r="J243" s="1">
        <v>0</v>
      </c>
      <c r="K243" s="1">
        <v>0</v>
      </c>
      <c r="L243" s="1">
        <v>0</v>
      </c>
    </row>
    <row r="244" spans="1:12">
      <c r="A244" s="2">
        <v>40998.083333333336</v>
      </c>
      <c r="B244" s="1">
        <v>12.4</v>
      </c>
      <c r="C244" s="1">
        <v>31.3</v>
      </c>
      <c r="D244" s="1">
        <v>0</v>
      </c>
      <c r="E244" s="1">
        <v>0</v>
      </c>
      <c r="F244" s="1">
        <v>0</v>
      </c>
      <c r="G244" s="5">
        <v>12.2</v>
      </c>
      <c r="H244" s="1">
        <v>2.8</v>
      </c>
      <c r="I244" s="1">
        <v>244.4</v>
      </c>
      <c r="J244" s="1">
        <v>0</v>
      </c>
      <c r="K244" s="1">
        <v>0</v>
      </c>
      <c r="L244" s="1">
        <v>0</v>
      </c>
    </row>
    <row r="245" spans="1:12">
      <c r="A245" s="2">
        <v>40998.125</v>
      </c>
      <c r="B245" s="1">
        <v>12.1</v>
      </c>
      <c r="C245" s="1">
        <v>31.6</v>
      </c>
      <c r="D245" s="1">
        <v>0</v>
      </c>
      <c r="E245" s="1">
        <v>0</v>
      </c>
      <c r="F245" s="1">
        <v>0</v>
      </c>
      <c r="G245" s="5">
        <v>12.2</v>
      </c>
      <c r="H245" s="1">
        <v>0.7</v>
      </c>
      <c r="I245" s="1">
        <v>226.6</v>
      </c>
      <c r="J245" s="1">
        <v>0</v>
      </c>
      <c r="K245" s="1">
        <v>0</v>
      </c>
      <c r="L245" s="1">
        <v>0</v>
      </c>
    </row>
    <row r="246" spans="1:12">
      <c r="A246" s="2">
        <v>40998.166666666664</v>
      </c>
      <c r="B246" s="1">
        <v>11</v>
      </c>
      <c r="C246" s="1">
        <v>35</v>
      </c>
      <c r="D246" s="1">
        <v>0</v>
      </c>
      <c r="E246" s="1">
        <v>0</v>
      </c>
      <c r="F246" s="1">
        <v>0</v>
      </c>
      <c r="G246" s="5">
        <v>12.2</v>
      </c>
      <c r="H246" s="1">
        <v>0.8</v>
      </c>
      <c r="I246" s="1">
        <v>182.5</v>
      </c>
      <c r="J246" s="1">
        <v>0</v>
      </c>
      <c r="K246" s="1">
        <v>0</v>
      </c>
      <c r="L246" s="1">
        <v>0</v>
      </c>
    </row>
    <row r="247" spans="1:12">
      <c r="A247" s="2">
        <v>40998.208333333336</v>
      </c>
      <c r="B247" s="1">
        <v>11</v>
      </c>
      <c r="C247" s="1">
        <v>34.799999999999997</v>
      </c>
      <c r="D247" s="1">
        <v>0</v>
      </c>
      <c r="E247" s="1">
        <v>0</v>
      </c>
      <c r="F247" s="1">
        <v>0</v>
      </c>
      <c r="G247" s="5">
        <v>12.2</v>
      </c>
      <c r="H247" s="1">
        <v>1.1000000000000001</v>
      </c>
      <c r="I247" s="1">
        <v>232.6</v>
      </c>
      <c r="J247" s="1">
        <v>0</v>
      </c>
      <c r="K247" s="1">
        <v>0</v>
      </c>
      <c r="L247" s="1">
        <v>0</v>
      </c>
    </row>
    <row r="248" spans="1:12">
      <c r="A248" s="2">
        <v>40998.25</v>
      </c>
      <c r="B248" s="1">
        <v>11.2</v>
      </c>
      <c r="C248" s="1">
        <v>35.4</v>
      </c>
      <c r="D248" s="1">
        <v>0</v>
      </c>
      <c r="E248" s="1">
        <v>0</v>
      </c>
      <c r="F248" s="1">
        <v>0</v>
      </c>
      <c r="G248" s="5">
        <v>12.2</v>
      </c>
      <c r="H248" s="1">
        <v>4.2</v>
      </c>
      <c r="I248" s="1">
        <v>242.3</v>
      </c>
      <c r="J248" s="1">
        <v>0</v>
      </c>
      <c r="K248" s="1">
        <v>0</v>
      </c>
      <c r="L248" s="1">
        <v>0</v>
      </c>
    </row>
    <row r="249" spans="1:12">
      <c r="A249" s="2">
        <v>40998.291666666664</v>
      </c>
      <c r="B249" s="1">
        <v>13.3</v>
      </c>
      <c r="C249" s="1">
        <v>29.7</v>
      </c>
      <c r="D249" s="1">
        <v>0</v>
      </c>
      <c r="E249" s="1">
        <v>0</v>
      </c>
      <c r="F249" s="1">
        <v>0</v>
      </c>
      <c r="G249" s="5">
        <v>12.2</v>
      </c>
      <c r="H249" s="1">
        <v>5.8</v>
      </c>
      <c r="I249" s="1">
        <v>262.7</v>
      </c>
      <c r="J249" s="1">
        <v>0.1</v>
      </c>
      <c r="K249" s="1">
        <v>0</v>
      </c>
      <c r="L249" s="1">
        <v>0</v>
      </c>
    </row>
    <row r="250" spans="1:12">
      <c r="A250" s="2">
        <v>40998.333333333336</v>
      </c>
      <c r="B250" s="1">
        <v>15.5</v>
      </c>
      <c r="C250" s="1">
        <v>27.1</v>
      </c>
      <c r="D250" s="1">
        <v>0</v>
      </c>
      <c r="E250" s="1">
        <v>0</v>
      </c>
      <c r="F250" s="1">
        <v>0</v>
      </c>
      <c r="G250" s="5">
        <v>12.2</v>
      </c>
      <c r="H250" s="1">
        <v>6.1</v>
      </c>
      <c r="I250" s="1">
        <v>266.10000000000002</v>
      </c>
      <c r="J250" s="1">
        <v>0.6</v>
      </c>
      <c r="K250" s="1">
        <v>0</v>
      </c>
      <c r="L250" s="1">
        <v>0</v>
      </c>
    </row>
    <row r="251" spans="1:12">
      <c r="A251" s="2">
        <v>40998.375</v>
      </c>
      <c r="B251" s="1">
        <v>17.5</v>
      </c>
      <c r="C251" s="1">
        <v>25.5</v>
      </c>
      <c r="D251" s="1">
        <v>0</v>
      </c>
      <c r="E251" s="1">
        <v>0</v>
      </c>
      <c r="F251" s="1">
        <v>0</v>
      </c>
      <c r="G251" s="5">
        <v>12.2</v>
      </c>
      <c r="H251" s="1">
        <v>5.7</v>
      </c>
      <c r="I251" s="1">
        <v>261.39999999999998</v>
      </c>
      <c r="J251" s="1">
        <v>1.3</v>
      </c>
      <c r="K251" s="1">
        <v>0</v>
      </c>
      <c r="L251" s="1">
        <v>0</v>
      </c>
    </row>
    <row r="252" spans="1:12">
      <c r="A252" s="2">
        <v>40998.416666666664</v>
      </c>
      <c r="B252" s="1">
        <v>19.399999999999999</v>
      </c>
      <c r="C252" s="1">
        <v>24.1</v>
      </c>
      <c r="D252" s="1">
        <v>0</v>
      </c>
      <c r="E252" s="1">
        <v>0</v>
      </c>
      <c r="F252" s="1">
        <v>0</v>
      </c>
      <c r="G252" s="5">
        <v>12.2</v>
      </c>
      <c r="H252" s="1">
        <v>5.0999999999999996</v>
      </c>
      <c r="I252" s="1">
        <v>254.6</v>
      </c>
      <c r="J252" s="1">
        <v>1.6</v>
      </c>
      <c r="K252" s="1">
        <v>0</v>
      </c>
      <c r="L252" s="1">
        <v>0</v>
      </c>
    </row>
    <row r="253" spans="1:12">
      <c r="A253" s="2">
        <v>40998.458333333336</v>
      </c>
      <c r="B253" s="1">
        <v>22.1</v>
      </c>
      <c r="C253" s="1">
        <v>19.2</v>
      </c>
      <c r="D253" s="1">
        <v>0</v>
      </c>
      <c r="E253" s="1">
        <v>0</v>
      </c>
      <c r="F253" s="1">
        <v>0</v>
      </c>
      <c r="G253" s="5">
        <v>12.2</v>
      </c>
      <c r="H253" s="1">
        <v>3.7</v>
      </c>
      <c r="I253" s="1">
        <v>274</v>
      </c>
      <c r="J253" s="1">
        <v>2.1</v>
      </c>
      <c r="K253" s="1">
        <v>0</v>
      </c>
      <c r="L253" s="1">
        <v>0</v>
      </c>
    </row>
    <row r="254" spans="1:12">
      <c r="A254" s="2">
        <v>40998.5</v>
      </c>
      <c r="B254" s="1">
        <v>22.9</v>
      </c>
      <c r="C254" s="1">
        <v>17.100000000000001</v>
      </c>
      <c r="D254" s="1">
        <v>0</v>
      </c>
      <c r="E254" s="1">
        <v>0</v>
      </c>
      <c r="F254" s="1">
        <v>0</v>
      </c>
      <c r="G254" s="5">
        <v>12.2</v>
      </c>
      <c r="H254" s="1">
        <v>4.5999999999999996</v>
      </c>
      <c r="I254" s="1">
        <v>300.10000000000002</v>
      </c>
      <c r="J254" s="1">
        <v>2.7</v>
      </c>
      <c r="K254" s="1">
        <v>0</v>
      </c>
      <c r="L254" s="1">
        <v>0</v>
      </c>
    </row>
    <row r="255" spans="1:12">
      <c r="A255" s="2">
        <v>40998.541666666664</v>
      </c>
      <c r="B255" s="1">
        <v>22.6</v>
      </c>
      <c r="C255" s="1">
        <v>18</v>
      </c>
      <c r="D255" s="1">
        <v>0</v>
      </c>
      <c r="E255" s="1">
        <v>0</v>
      </c>
      <c r="F255" s="1">
        <v>0</v>
      </c>
      <c r="G255" s="5">
        <v>12.2</v>
      </c>
      <c r="H255" s="1">
        <v>4.4000000000000004</v>
      </c>
      <c r="I255" s="1">
        <v>262.39999999999998</v>
      </c>
      <c r="J255" s="1">
        <v>2.1</v>
      </c>
      <c r="K255" s="1">
        <v>0</v>
      </c>
      <c r="L255" s="1">
        <v>0</v>
      </c>
    </row>
    <row r="256" spans="1:12">
      <c r="A256" s="2">
        <v>40998.583333333336</v>
      </c>
      <c r="B256" s="1">
        <v>23.3</v>
      </c>
      <c r="C256" s="1">
        <v>17.5</v>
      </c>
      <c r="D256" s="1">
        <v>0</v>
      </c>
      <c r="E256" s="1">
        <v>0</v>
      </c>
      <c r="F256" s="1">
        <v>0</v>
      </c>
      <c r="G256" s="5">
        <v>12.2</v>
      </c>
      <c r="H256" s="1">
        <v>2.1</v>
      </c>
      <c r="I256" s="1">
        <v>233.6</v>
      </c>
      <c r="J256" s="1">
        <v>1.6</v>
      </c>
      <c r="K256" s="1">
        <v>0</v>
      </c>
      <c r="L256" s="1">
        <v>0</v>
      </c>
    </row>
    <row r="257" spans="1:12">
      <c r="A257" s="2">
        <v>40998.625</v>
      </c>
      <c r="B257" s="1">
        <v>23.3</v>
      </c>
      <c r="C257" s="1">
        <v>16.899999999999999</v>
      </c>
      <c r="D257" s="1">
        <v>0</v>
      </c>
      <c r="E257" s="1">
        <v>0</v>
      </c>
      <c r="F257" s="1">
        <v>0</v>
      </c>
      <c r="G257" s="5">
        <v>12.2</v>
      </c>
      <c r="H257" s="1">
        <v>2.5</v>
      </c>
      <c r="I257" s="1">
        <v>310.2</v>
      </c>
      <c r="J257" s="1">
        <v>1.4</v>
      </c>
      <c r="K257" s="1">
        <v>0</v>
      </c>
      <c r="L257" s="1">
        <v>0</v>
      </c>
    </row>
    <row r="258" spans="1:12">
      <c r="A258" s="2">
        <v>40998.666666666664</v>
      </c>
      <c r="B258" s="1">
        <v>23.6</v>
      </c>
      <c r="C258" s="1">
        <v>17.899999999999999</v>
      </c>
      <c r="D258" s="1">
        <v>0</v>
      </c>
      <c r="E258" s="1">
        <v>0</v>
      </c>
      <c r="F258" s="1">
        <v>0</v>
      </c>
      <c r="G258" s="5">
        <v>12.2</v>
      </c>
      <c r="H258" s="1">
        <v>1.1000000000000001</v>
      </c>
      <c r="I258" s="1">
        <v>249.4</v>
      </c>
      <c r="J258" s="1">
        <v>1.1000000000000001</v>
      </c>
      <c r="K258" s="1">
        <v>0</v>
      </c>
      <c r="L258" s="1">
        <v>0</v>
      </c>
    </row>
    <row r="259" spans="1:12">
      <c r="A259" s="2">
        <v>40998.708333333336</v>
      </c>
      <c r="B259" s="1">
        <v>25.1</v>
      </c>
      <c r="C259" s="1">
        <v>14.5</v>
      </c>
      <c r="D259" s="1">
        <v>0</v>
      </c>
      <c r="E259" s="1">
        <v>0</v>
      </c>
      <c r="F259" s="1">
        <v>0</v>
      </c>
      <c r="G259" s="5">
        <v>12.2</v>
      </c>
      <c r="H259" s="1">
        <v>1.8</v>
      </c>
      <c r="I259" s="1">
        <v>234.5</v>
      </c>
      <c r="J259" s="1">
        <v>1.3</v>
      </c>
      <c r="K259" s="1">
        <v>0</v>
      </c>
      <c r="L259" s="1">
        <v>0</v>
      </c>
    </row>
    <row r="260" spans="1:12">
      <c r="A260" s="2">
        <v>40998.75</v>
      </c>
      <c r="B260" s="1">
        <v>22.6</v>
      </c>
      <c r="C260" s="1">
        <v>14.6</v>
      </c>
      <c r="D260" s="1">
        <v>0</v>
      </c>
      <c r="E260" s="1">
        <v>0</v>
      </c>
      <c r="F260" s="1">
        <v>0</v>
      </c>
      <c r="G260" s="5">
        <v>12.2</v>
      </c>
      <c r="H260" s="1">
        <v>4.4000000000000004</v>
      </c>
      <c r="I260" s="1">
        <v>324.2</v>
      </c>
      <c r="J260" s="1">
        <v>0.5</v>
      </c>
      <c r="K260" s="1">
        <v>0</v>
      </c>
      <c r="L260" s="1">
        <v>0</v>
      </c>
    </row>
    <row r="261" spans="1:12">
      <c r="A261" s="2">
        <v>40998.791666666664</v>
      </c>
      <c r="B261" s="1">
        <v>20.2</v>
      </c>
      <c r="C261" s="1">
        <v>16.2</v>
      </c>
      <c r="D261" s="1">
        <v>0</v>
      </c>
      <c r="E261" s="1">
        <v>0</v>
      </c>
      <c r="F261" s="1">
        <v>0</v>
      </c>
      <c r="G261" s="5">
        <v>12.2</v>
      </c>
      <c r="H261" s="1">
        <v>4</v>
      </c>
      <c r="I261" s="1">
        <v>278.10000000000002</v>
      </c>
      <c r="J261" s="1">
        <v>0</v>
      </c>
      <c r="K261" s="1">
        <v>0</v>
      </c>
      <c r="L261" s="1">
        <v>0</v>
      </c>
    </row>
    <row r="262" spans="1:12">
      <c r="A262" s="2">
        <v>40998.833333333336</v>
      </c>
      <c r="B262" s="1">
        <v>19.100000000000001</v>
      </c>
      <c r="C262" s="1">
        <v>17.399999999999999</v>
      </c>
      <c r="D262" s="1">
        <v>0</v>
      </c>
      <c r="E262" s="1">
        <v>0</v>
      </c>
      <c r="F262" s="1">
        <v>0</v>
      </c>
      <c r="G262" s="5">
        <v>12.2</v>
      </c>
      <c r="H262" s="1">
        <v>4</v>
      </c>
      <c r="I262" s="1">
        <v>281.7</v>
      </c>
      <c r="J262" s="1">
        <v>0</v>
      </c>
      <c r="K262" s="1">
        <v>0</v>
      </c>
      <c r="L262" s="1">
        <v>0</v>
      </c>
    </row>
    <row r="263" spans="1:12">
      <c r="A263" s="2">
        <v>40998.875</v>
      </c>
      <c r="B263" s="1">
        <v>16.5</v>
      </c>
      <c r="C263" s="1">
        <v>21.7</v>
      </c>
      <c r="D263" s="1">
        <v>0</v>
      </c>
      <c r="E263" s="1">
        <v>0</v>
      </c>
      <c r="F263" s="1">
        <v>0</v>
      </c>
      <c r="G263" s="5">
        <v>12.2</v>
      </c>
      <c r="H263" s="1">
        <v>1.7</v>
      </c>
      <c r="I263" s="1">
        <v>346</v>
      </c>
      <c r="J263" s="1">
        <v>0</v>
      </c>
      <c r="K263" s="1">
        <v>0</v>
      </c>
      <c r="L263" s="1">
        <v>0</v>
      </c>
    </row>
    <row r="264" spans="1:12">
      <c r="A264" s="2">
        <v>40998.916666666664</v>
      </c>
      <c r="B264" s="1">
        <v>16.5</v>
      </c>
      <c r="C264" s="1">
        <v>21</v>
      </c>
      <c r="D264" s="1">
        <v>0</v>
      </c>
      <c r="E264" s="1">
        <v>0</v>
      </c>
      <c r="F264" s="1">
        <v>0</v>
      </c>
      <c r="G264" s="5">
        <v>12.2</v>
      </c>
      <c r="H264" s="1">
        <v>2.6</v>
      </c>
      <c r="I264" s="1">
        <v>297.7</v>
      </c>
      <c r="J264" s="1">
        <v>0</v>
      </c>
      <c r="K264" s="1">
        <v>0</v>
      </c>
      <c r="L264" s="1">
        <v>0</v>
      </c>
    </row>
    <row r="265" spans="1:12">
      <c r="A265" s="2">
        <v>40998.958333333336</v>
      </c>
      <c r="B265" s="1">
        <v>16.600000000000001</v>
      </c>
      <c r="C265" s="1">
        <v>21.3</v>
      </c>
      <c r="D265" s="1">
        <v>0</v>
      </c>
      <c r="E265" s="1">
        <v>0</v>
      </c>
      <c r="F265" s="1">
        <v>0</v>
      </c>
      <c r="G265" s="5">
        <v>12.2</v>
      </c>
      <c r="H265" s="1">
        <v>3.2</v>
      </c>
      <c r="I265" s="1">
        <v>277.89999999999998</v>
      </c>
      <c r="J265" s="1">
        <v>0</v>
      </c>
      <c r="K265" s="1">
        <v>0</v>
      </c>
      <c r="L265" s="1">
        <v>0</v>
      </c>
    </row>
    <row r="266" spans="1:12">
      <c r="A266" s="2">
        <v>40999</v>
      </c>
      <c r="B266" s="1">
        <v>15.7</v>
      </c>
      <c r="C266" s="1">
        <v>24.2</v>
      </c>
      <c r="D266" s="1">
        <v>0</v>
      </c>
      <c r="E266" s="1">
        <v>0</v>
      </c>
      <c r="F266" s="1">
        <v>0</v>
      </c>
      <c r="G266" s="5">
        <v>12.2</v>
      </c>
      <c r="H266" s="1">
        <v>5</v>
      </c>
      <c r="I266" s="1">
        <v>279.2</v>
      </c>
      <c r="J266" s="1">
        <v>0</v>
      </c>
      <c r="K266" s="1">
        <v>0</v>
      </c>
      <c r="L266" s="1">
        <v>0</v>
      </c>
    </row>
    <row r="267" spans="1:12">
      <c r="A267" s="2">
        <v>40999.041666666664</v>
      </c>
      <c r="B267" s="1">
        <v>14</v>
      </c>
      <c r="C267" s="1">
        <v>28</v>
      </c>
      <c r="D267" s="1">
        <v>0</v>
      </c>
      <c r="E267" s="1">
        <v>0</v>
      </c>
      <c r="F267" s="1">
        <v>0</v>
      </c>
      <c r="G267" s="5">
        <v>12.2</v>
      </c>
      <c r="H267" s="1">
        <v>2.9</v>
      </c>
      <c r="I267" s="1">
        <v>244.1</v>
      </c>
      <c r="J267" s="1">
        <v>0</v>
      </c>
      <c r="K267" s="1">
        <v>0</v>
      </c>
      <c r="L267" s="1">
        <v>0</v>
      </c>
    </row>
    <row r="268" spans="1:12">
      <c r="A268" s="2">
        <v>40999.083333333336</v>
      </c>
      <c r="B268" s="1">
        <v>11.9</v>
      </c>
      <c r="C268" s="1">
        <v>32.4</v>
      </c>
      <c r="D268" s="1">
        <v>0</v>
      </c>
      <c r="E268" s="1">
        <v>0</v>
      </c>
      <c r="F268" s="1">
        <v>0</v>
      </c>
      <c r="G268" s="5">
        <v>12.2</v>
      </c>
      <c r="H268" s="1">
        <v>0.7</v>
      </c>
      <c r="I268" s="1">
        <v>240.3</v>
      </c>
      <c r="J268" s="1">
        <v>0</v>
      </c>
      <c r="K268" s="1">
        <v>0</v>
      </c>
      <c r="L268" s="1">
        <v>0</v>
      </c>
    </row>
    <row r="269" spans="1:12">
      <c r="A269" s="2">
        <v>40999.125</v>
      </c>
      <c r="B269" s="1">
        <v>10.9</v>
      </c>
      <c r="C269" s="1">
        <v>34.6</v>
      </c>
      <c r="D269" s="1">
        <v>0</v>
      </c>
      <c r="E269" s="1">
        <v>0</v>
      </c>
      <c r="F269" s="1">
        <v>0</v>
      </c>
      <c r="G269" s="5">
        <v>12.2</v>
      </c>
      <c r="H269" s="1">
        <v>0.8</v>
      </c>
      <c r="I269" s="1">
        <v>273.7</v>
      </c>
      <c r="J269" s="1">
        <v>0</v>
      </c>
      <c r="K269" s="1">
        <v>0</v>
      </c>
      <c r="L269" s="1">
        <v>0</v>
      </c>
    </row>
    <row r="270" spans="1:12">
      <c r="A270" s="2">
        <v>40999.166666666664</v>
      </c>
      <c r="B270" s="1">
        <v>9.8000000000000007</v>
      </c>
      <c r="C270" s="1">
        <v>38.1</v>
      </c>
      <c r="D270" s="1">
        <v>0</v>
      </c>
      <c r="E270" s="1">
        <v>0</v>
      </c>
      <c r="F270" s="1">
        <v>0</v>
      </c>
      <c r="G270" s="5">
        <v>12.2</v>
      </c>
      <c r="H270" s="1">
        <v>0.7</v>
      </c>
      <c r="I270" s="1">
        <v>300.39999999999998</v>
      </c>
      <c r="J270" s="1">
        <v>0</v>
      </c>
      <c r="K270" s="1">
        <v>0</v>
      </c>
      <c r="L270" s="1">
        <v>0</v>
      </c>
    </row>
    <row r="271" spans="1:12">
      <c r="A271" s="2">
        <v>40999.208333333336</v>
      </c>
      <c r="B271" s="1">
        <v>8.5</v>
      </c>
      <c r="C271" s="1">
        <v>42.8</v>
      </c>
      <c r="D271" s="1">
        <v>0</v>
      </c>
      <c r="E271" s="1">
        <v>0</v>
      </c>
      <c r="F271" s="1">
        <v>0</v>
      </c>
      <c r="G271" s="5">
        <v>12.2</v>
      </c>
      <c r="H271" s="1">
        <v>1.4</v>
      </c>
      <c r="I271" s="1">
        <v>271.2</v>
      </c>
      <c r="J271" s="1">
        <v>0</v>
      </c>
      <c r="K271" s="1">
        <v>0</v>
      </c>
      <c r="L271" s="1">
        <v>0</v>
      </c>
    </row>
    <row r="272" spans="1:12">
      <c r="A272" s="2">
        <v>40999.25</v>
      </c>
      <c r="B272" s="1">
        <v>7.3</v>
      </c>
      <c r="C272" s="1">
        <v>47.8</v>
      </c>
      <c r="D272" s="1">
        <v>0</v>
      </c>
      <c r="E272" s="1">
        <v>0</v>
      </c>
      <c r="F272" s="1">
        <v>0</v>
      </c>
      <c r="G272" s="5">
        <v>12.2</v>
      </c>
      <c r="H272" s="1">
        <v>1.4</v>
      </c>
      <c r="I272" s="1">
        <v>258.89999999999998</v>
      </c>
      <c r="J272" s="1">
        <v>0</v>
      </c>
      <c r="K272" s="1">
        <v>0</v>
      </c>
      <c r="L272" s="1">
        <v>0</v>
      </c>
    </row>
    <row r="273" spans="1:12">
      <c r="A273" s="2">
        <v>40999.291666666664</v>
      </c>
      <c r="B273" s="1">
        <v>7.1</v>
      </c>
      <c r="C273" s="1">
        <v>49.1</v>
      </c>
      <c r="D273" s="1">
        <v>0</v>
      </c>
      <c r="E273" s="1">
        <v>0</v>
      </c>
      <c r="F273" s="1">
        <v>0</v>
      </c>
      <c r="G273" s="5">
        <v>12.2</v>
      </c>
      <c r="H273" s="1">
        <v>1</v>
      </c>
      <c r="I273" s="1">
        <v>260.39999999999998</v>
      </c>
      <c r="J273" s="1">
        <v>0</v>
      </c>
      <c r="K273" s="1">
        <v>0</v>
      </c>
      <c r="L273" s="1">
        <v>0</v>
      </c>
    </row>
    <row r="274" spans="1:12">
      <c r="A274" s="2">
        <v>40999.333333333336</v>
      </c>
      <c r="B274" s="1">
        <v>10.6</v>
      </c>
      <c r="C274" s="1">
        <v>41.3</v>
      </c>
      <c r="D274" s="1">
        <v>0</v>
      </c>
      <c r="E274" s="1">
        <v>0</v>
      </c>
      <c r="F274" s="1">
        <v>0</v>
      </c>
      <c r="G274" s="5">
        <v>12.2</v>
      </c>
      <c r="H274" s="1">
        <v>1.5</v>
      </c>
      <c r="I274" s="1">
        <v>240.9</v>
      </c>
      <c r="J274" s="1">
        <v>0.7</v>
      </c>
      <c r="K274" s="1">
        <v>0</v>
      </c>
      <c r="L274" s="1">
        <v>0</v>
      </c>
    </row>
    <row r="275" spans="1:12">
      <c r="A275" s="2">
        <v>40999.375</v>
      </c>
      <c r="B275" s="1">
        <v>14.1</v>
      </c>
      <c r="C275" s="1">
        <v>33.1</v>
      </c>
      <c r="D275" s="1">
        <v>0</v>
      </c>
      <c r="E275" s="1">
        <v>0</v>
      </c>
      <c r="F275" s="1">
        <v>0</v>
      </c>
      <c r="G275" s="5">
        <v>12.2</v>
      </c>
      <c r="H275" s="1">
        <v>1.3</v>
      </c>
      <c r="I275" s="1">
        <v>227.4</v>
      </c>
      <c r="J275" s="1">
        <v>1.3</v>
      </c>
      <c r="K275" s="1">
        <v>0</v>
      </c>
      <c r="L275" s="1">
        <v>0</v>
      </c>
    </row>
    <row r="276" spans="1:12">
      <c r="A276" s="2">
        <v>40999.416666666664</v>
      </c>
      <c r="B276" s="1">
        <v>17.100000000000001</v>
      </c>
      <c r="C276" s="1">
        <v>27.8</v>
      </c>
      <c r="D276" s="1">
        <v>0</v>
      </c>
      <c r="E276" s="1">
        <v>0</v>
      </c>
      <c r="F276" s="1">
        <v>0</v>
      </c>
      <c r="G276" s="5">
        <v>12.2</v>
      </c>
      <c r="H276" s="1">
        <v>2.2999999999999998</v>
      </c>
      <c r="I276" s="1">
        <v>236.2</v>
      </c>
      <c r="J276" s="1">
        <v>2</v>
      </c>
      <c r="K276" s="1">
        <v>0</v>
      </c>
      <c r="L276" s="1">
        <v>0</v>
      </c>
    </row>
    <row r="277" spans="1:12">
      <c r="A277" s="2">
        <v>40999.458333333336</v>
      </c>
      <c r="B277" s="1">
        <v>18.7</v>
      </c>
      <c r="C277" s="1">
        <v>22.8</v>
      </c>
      <c r="D277" s="1">
        <v>0</v>
      </c>
      <c r="E277" s="1">
        <v>0</v>
      </c>
      <c r="F277" s="1">
        <v>0</v>
      </c>
      <c r="G277" s="5">
        <v>12.2</v>
      </c>
      <c r="H277" s="1">
        <v>4.0999999999999996</v>
      </c>
      <c r="I277" s="1">
        <v>261.89999999999998</v>
      </c>
      <c r="J277" s="1">
        <v>2.5</v>
      </c>
      <c r="K277" s="1">
        <v>0</v>
      </c>
      <c r="L277" s="1">
        <v>0</v>
      </c>
    </row>
    <row r="278" spans="1:12">
      <c r="A278" s="2">
        <v>40999.5</v>
      </c>
      <c r="B278" s="1">
        <v>20.9</v>
      </c>
      <c r="C278" s="1">
        <v>20.3</v>
      </c>
      <c r="D278" s="1">
        <v>0</v>
      </c>
      <c r="E278" s="1">
        <v>0</v>
      </c>
      <c r="F278" s="1">
        <v>0</v>
      </c>
      <c r="G278" s="5">
        <v>12.2</v>
      </c>
      <c r="H278" s="1">
        <v>4</v>
      </c>
      <c r="I278" s="1">
        <v>266.8</v>
      </c>
      <c r="J278" s="1">
        <v>2.7</v>
      </c>
      <c r="K278" s="1">
        <v>0</v>
      </c>
      <c r="L278" s="1">
        <v>0</v>
      </c>
    </row>
    <row r="279" spans="1:12">
      <c r="A279" s="2">
        <v>40999.541666666664</v>
      </c>
      <c r="B279" s="1">
        <v>22.6</v>
      </c>
      <c r="C279" s="1">
        <v>15.5</v>
      </c>
      <c r="D279" s="1">
        <v>0</v>
      </c>
      <c r="E279" s="1">
        <v>0</v>
      </c>
      <c r="F279" s="1">
        <v>0</v>
      </c>
      <c r="G279" s="5">
        <v>12.2</v>
      </c>
      <c r="H279" s="1">
        <v>5</v>
      </c>
      <c r="I279" s="1">
        <v>277</v>
      </c>
      <c r="J279" s="1">
        <v>2.8</v>
      </c>
      <c r="K279" s="1">
        <v>0</v>
      </c>
      <c r="L279" s="1">
        <v>0</v>
      </c>
    </row>
    <row r="280" spans="1:12">
      <c r="A280" s="2">
        <v>40999.583333333336</v>
      </c>
      <c r="B280" s="1">
        <v>24.4</v>
      </c>
      <c r="C280" s="1">
        <v>14.3</v>
      </c>
      <c r="D280" s="1">
        <v>0</v>
      </c>
      <c r="E280" s="1">
        <v>0</v>
      </c>
      <c r="F280" s="1">
        <v>0</v>
      </c>
      <c r="G280" s="5">
        <v>12.2</v>
      </c>
      <c r="H280" s="1">
        <v>3.2</v>
      </c>
      <c r="I280" s="1">
        <v>151.9</v>
      </c>
      <c r="J280" s="1">
        <v>2.7</v>
      </c>
      <c r="K280" s="1">
        <v>0</v>
      </c>
      <c r="L280" s="1">
        <v>0</v>
      </c>
    </row>
    <row r="281" spans="1:12">
      <c r="A281" s="2">
        <v>40999.625</v>
      </c>
      <c r="B281" s="1">
        <v>24.1</v>
      </c>
      <c r="C281" s="1">
        <v>14.4</v>
      </c>
      <c r="D281" s="1">
        <v>0</v>
      </c>
      <c r="E281" s="1">
        <v>0</v>
      </c>
      <c r="F281" s="1">
        <v>0</v>
      </c>
      <c r="G281" s="5">
        <v>12.2</v>
      </c>
      <c r="H281" s="1">
        <v>3.1</v>
      </c>
      <c r="I281" s="1">
        <v>108.5</v>
      </c>
      <c r="J281" s="1">
        <v>2.2000000000000002</v>
      </c>
      <c r="K281" s="1">
        <v>0</v>
      </c>
      <c r="L281" s="1">
        <v>0</v>
      </c>
    </row>
    <row r="282" spans="1:12">
      <c r="A282" s="2">
        <v>40999.666666666664</v>
      </c>
      <c r="B282" s="1">
        <v>24.1</v>
      </c>
      <c r="C282" s="1">
        <v>18.899999999999999</v>
      </c>
      <c r="D282" s="1">
        <v>0</v>
      </c>
      <c r="E282" s="1">
        <v>0</v>
      </c>
      <c r="F282" s="1">
        <v>0</v>
      </c>
      <c r="G282" s="5">
        <v>12.2</v>
      </c>
      <c r="H282" s="1">
        <v>2.6</v>
      </c>
      <c r="I282" s="1">
        <v>114.1</v>
      </c>
      <c r="J282" s="1">
        <v>1.5</v>
      </c>
      <c r="K282" s="1">
        <v>0</v>
      </c>
      <c r="L282" s="1">
        <v>0</v>
      </c>
    </row>
    <row r="283" spans="1:12">
      <c r="A283" s="2">
        <v>40999.708333333336</v>
      </c>
      <c r="B283" s="1">
        <v>22.1</v>
      </c>
      <c r="C283" s="1">
        <v>25.5</v>
      </c>
      <c r="D283" s="1">
        <v>0</v>
      </c>
      <c r="E283" s="1">
        <v>0</v>
      </c>
      <c r="F283" s="1">
        <v>0</v>
      </c>
      <c r="G283" s="5">
        <v>12.2</v>
      </c>
      <c r="H283" s="1">
        <v>4.7</v>
      </c>
      <c r="I283" s="1">
        <v>106.5</v>
      </c>
      <c r="J283" s="1">
        <v>1.3</v>
      </c>
      <c r="K283" s="1">
        <v>0</v>
      </c>
      <c r="L283" s="1">
        <v>0</v>
      </c>
    </row>
    <row r="284" spans="1:12">
      <c r="A284" s="2">
        <v>40999.75</v>
      </c>
      <c r="B284" s="1">
        <v>20.100000000000001</v>
      </c>
      <c r="C284" s="1">
        <v>30.8</v>
      </c>
      <c r="D284" s="1">
        <v>0</v>
      </c>
      <c r="E284" s="1">
        <v>0</v>
      </c>
      <c r="F284" s="1">
        <v>0</v>
      </c>
      <c r="G284" s="5">
        <v>12.2</v>
      </c>
      <c r="H284" s="1">
        <v>2.9</v>
      </c>
      <c r="I284" s="1">
        <v>68.900000000000006</v>
      </c>
      <c r="J284" s="1">
        <v>0.5</v>
      </c>
      <c r="K284" s="1">
        <v>0</v>
      </c>
      <c r="L284" s="1">
        <v>0</v>
      </c>
    </row>
    <row r="285" spans="1:12">
      <c r="A285" s="2">
        <v>40999.791666666664</v>
      </c>
      <c r="B285" s="1">
        <v>16.899999999999999</v>
      </c>
      <c r="C285" s="1">
        <v>35.299999999999997</v>
      </c>
      <c r="D285" s="1">
        <v>0</v>
      </c>
      <c r="E285" s="1">
        <v>0</v>
      </c>
      <c r="F285" s="1">
        <v>0</v>
      </c>
      <c r="G285" s="5">
        <v>12.2</v>
      </c>
      <c r="H285" s="1">
        <v>1.4</v>
      </c>
      <c r="I285" s="1">
        <v>42.1</v>
      </c>
      <c r="J285" s="1">
        <v>0</v>
      </c>
      <c r="K285" s="1">
        <v>0</v>
      </c>
      <c r="L285" s="1">
        <v>0</v>
      </c>
    </row>
    <row r="286" spans="1:12">
      <c r="A286" s="2">
        <v>40999.833333333336</v>
      </c>
      <c r="B286" s="1">
        <v>15</v>
      </c>
      <c r="C286" s="1">
        <v>39.700000000000003</v>
      </c>
      <c r="D286" s="1">
        <v>0</v>
      </c>
      <c r="E286" s="1">
        <v>0</v>
      </c>
      <c r="F286" s="1">
        <v>0</v>
      </c>
      <c r="G286" s="5">
        <v>12.2</v>
      </c>
      <c r="H286" s="1">
        <v>1.2</v>
      </c>
      <c r="I286" s="1">
        <v>53.4</v>
      </c>
      <c r="J286" s="1">
        <v>0</v>
      </c>
      <c r="K286" s="1">
        <v>0</v>
      </c>
      <c r="L286" s="1">
        <v>0</v>
      </c>
    </row>
    <row r="287" spans="1:12">
      <c r="A287" s="2">
        <v>40999.875</v>
      </c>
      <c r="B287" s="1">
        <v>14</v>
      </c>
      <c r="C287" s="1">
        <v>40.9</v>
      </c>
      <c r="D287" s="1">
        <v>0</v>
      </c>
      <c r="E287" s="1">
        <v>0</v>
      </c>
      <c r="F287" s="1">
        <v>0</v>
      </c>
      <c r="G287" s="5">
        <v>12.2</v>
      </c>
      <c r="H287" s="1">
        <v>1.3</v>
      </c>
      <c r="I287" s="1">
        <v>33</v>
      </c>
      <c r="J287" s="1">
        <v>0</v>
      </c>
      <c r="K287" s="1">
        <v>0</v>
      </c>
      <c r="L287" s="1">
        <v>0</v>
      </c>
    </row>
    <row r="288" spans="1:12">
      <c r="A288" s="2">
        <v>40999.916666666664</v>
      </c>
      <c r="B288" s="1">
        <v>12.9</v>
      </c>
      <c r="C288" s="1">
        <v>45.1</v>
      </c>
      <c r="D288" s="1">
        <v>0</v>
      </c>
      <c r="E288" s="1">
        <v>0</v>
      </c>
      <c r="F288" s="1">
        <v>0</v>
      </c>
      <c r="G288" s="5">
        <v>12.2</v>
      </c>
      <c r="H288" s="1">
        <v>1.1000000000000001</v>
      </c>
      <c r="I288" s="1">
        <v>44.9</v>
      </c>
      <c r="J288" s="1">
        <v>0</v>
      </c>
      <c r="K288" s="1">
        <v>0</v>
      </c>
      <c r="L288" s="1">
        <v>0</v>
      </c>
    </row>
    <row r="289" spans="1:12">
      <c r="A289" s="2">
        <v>40999.958333333336</v>
      </c>
      <c r="B289" s="1">
        <v>11.3</v>
      </c>
      <c r="C289" s="1">
        <v>53.7</v>
      </c>
      <c r="D289" s="1">
        <v>0</v>
      </c>
      <c r="E289" s="1">
        <v>0</v>
      </c>
      <c r="F289" s="1">
        <v>0</v>
      </c>
      <c r="G289" s="5">
        <v>12.2</v>
      </c>
      <c r="H289" s="1">
        <v>1.7</v>
      </c>
      <c r="I289" s="1">
        <v>29.7</v>
      </c>
      <c r="J289" s="1">
        <v>0</v>
      </c>
      <c r="K289" s="1">
        <v>0</v>
      </c>
      <c r="L289" s="1">
        <v>0</v>
      </c>
    </row>
    <row r="290" spans="1:12">
      <c r="A290" s="2">
        <v>41000</v>
      </c>
      <c r="B290" s="1">
        <v>10.9</v>
      </c>
      <c r="C290" s="1">
        <v>59.2</v>
      </c>
      <c r="D290" s="1">
        <v>0</v>
      </c>
      <c r="E290" s="1">
        <v>0</v>
      </c>
      <c r="F290" s="1">
        <v>0</v>
      </c>
      <c r="G290" s="5">
        <v>12.2</v>
      </c>
      <c r="H290" s="1">
        <v>1.1000000000000001</v>
      </c>
      <c r="I290" s="1">
        <v>47.3</v>
      </c>
      <c r="J290" s="1">
        <v>0</v>
      </c>
      <c r="K290" s="1">
        <v>0</v>
      </c>
      <c r="L290" s="1">
        <v>0</v>
      </c>
    </row>
    <row r="291" spans="1:12">
      <c r="A291" s="2">
        <v>41000.041666666664</v>
      </c>
      <c r="B291" s="1">
        <v>9.4</v>
      </c>
      <c r="C291" s="1">
        <v>64</v>
      </c>
      <c r="D291" s="1">
        <v>0</v>
      </c>
      <c r="E291" s="1">
        <v>0</v>
      </c>
      <c r="F291" s="1">
        <v>0</v>
      </c>
      <c r="G291" s="5">
        <v>12.2</v>
      </c>
      <c r="H291" s="1">
        <v>1</v>
      </c>
      <c r="I291" s="1">
        <v>27.3</v>
      </c>
      <c r="J291" s="1">
        <v>0</v>
      </c>
      <c r="K291" s="1">
        <v>0</v>
      </c>
      <c r="L291" s="1">
        <v>0</v>
      </c>
    </row>
    <row r="292" spans="1:12">
      <c r="A292" s="2">
        <v>41000.083333333336</v>
      </c>
      <c r="B292" s="1">
        <v>9</v>
      </c>
      <c r="C292" s="1">
        <v>62.7</v>
      </c>
      <c r="D292" s="1">
        <v>0</v>
      </c>
      <c r="E292" s="1">
        <v>0</v>
      </c>
      <c r="F292" s="1">
        <v>0</v>
      </c>
      <c r="G292" s="5">
        <v>12.2</v>
      </c>
      <c r="H292" s="1">
        <v>0.8</v>
      </c>
      <c r="I292" s="1">
        <v>30.6</v>
      </c>
      <c r="J292" s="1">
        <v>0</v>
      </c>
      <c r="K292" s="1">
        <v>0</v>
      </c>
      <c r="L292" s="1">
        <v>0</v>
      </c>
    </row>
    <row r="293" spans="1:12">
      <c r="A293" s="2">
        <v>41000.125</v>
      </c>
      <c r="B293" s="1">
        <v>8.1999999999999993</v>
      </c>
      <c r="C293" s="1">
        <v>62.5</v>
      </c>
      <c r="D293" s="1">
        <v>0</v>
      </c>
      <c r="E293" s="1">
        <v>0</v>
      </c>
      <c r="F293" s="1">
        <v>0</v>
      </c>
      <c r="G293" s="5">
        <v>12.2</v>
      </c>
      <c r="H293" s="1">
        <v>0.8</v>
      </c>
      <c r="I293" s="1">
        <v>293.5</v>
      </c>
      <c r="J293" s="1">
        <v>0</v>
      </c>
      <c r="K293" s="1">
        <v>0</v>
      </c>
      <c r="L293" s="1">
        <v>0</v>
      </c>
    </row>
    <row r="294" spans="1:12">
      <c r="A294" s="2">
        <v>41000.166666666664</v>
      </c>
      <c r="B294" s="1">
        <v>7.4</v>
      </c>
      <c r="C294" s="1">
        <v>59.8</v>
      </c>
      <c r="D294" s="1">
        <v>0</v>
      </c>
      <c r="E294" s="1">
        <v>0</v>
      </c>
      <c r="F294" s="1">
        <v>0</v>
      </c>
      <c r="G294" s="5">
        <v>12.2</v>
      </c>
      <c r="H294" s="1">
        <v>0.8</v>
      </c>
      <c r="I294" s="1">
        <v>326.3</v>
      </c>
      <c r="J294" s="1">
        <v>0</v>
      </c>
      <c r="K294" s="1">
        <v>0</v>
      </c>
      <c r="L294" s="1">
        <v>0</v>
      </c>
    </row>
    <row r="295" spans="1:12">
      <c r="A295" s="2">
        <v>41000.208333333336</v>
      </c>
      <c r="B295" s="1">
        <v>7.3</v>
      </c>
      <c r="C295" s="1">
        <v>59.6</v>
      </c>
      <c r="D295" s="1">
        <v>0</v>
      </c>
      <c r="E295" s="1">
        <v>0</v>
      </c>
      <c r="F295" s="1">
        <v>0</v>
      </c>
      <c r="G295" s="5">
        <v>12.2</v>
      </c>
      <c r="H295" s="1">
        <v>1.5</v>
      </c>
      <c r="I295" s="1">
        <v>31.9</v>
      </c>
      <c r="J295" s="1">
        <v>0</v>
      </c>
      <c r="K295" s="1">
        <v>0</v>
      </c>
      <c r="L295" s="1">
        <v>0</v>
      </c>
    </row>
    <row r="296" spans="1:12">
      <c r="A296" s="2">
        <v>41000.25</v>
      </c>
      <c r="B296" s="1">
        <v>6.4</v>
      </c>
      <c r="C296" s="1">
        <v>61.3</v>
      </c>
      <c r="D296" s="1">
        <v>0</v>
      </c>
      <c r="E296" s="1">
        <v>0</v>
      </c>
      <c r="F296" s="1">
        <v>0</v>
      </c>
      <c r="G296" s="5">
        <v>12.2</v>
      </c>
      <c r="H296" s="1">
        <v>0.7</v>
      </c>
      <c r="I296" s="1">
        <v>314</v>
      </c>
      <c r="J296" s="1">
        <v>0</v>
      </c>
      <c r="K296" s="1">
        <v>0</v>
      </c>
      <c r="L296" s="1">
        <v>0</v>
      </c>
    </row>
    <row r="297" spans="1:12">
      <c r="A297" s="2">
        <v>41000.291666666664</v>
      </c>
      <c r="B297" s="1">
        <v>6.7</v>
      </c>
      <c r="C297" s="1">
        <v>58.1</v>
      </c>
      <c r="D297" s="1">
        <v>0</v>
      </c>
      <c r="E297" s="1">
        <v>0</v>
      </c>
      <c r="F297" s="1">
        <v>0</v>
      </c>
      <c r="G297" s="5">
        <v>12.2</v>
      </c>
      <c r="H297" s="1">
        <v>0.5</v>
      </c>
      <c r="I297" s="1">
        <v>55.3</v>
      </c>
      <c r="J297" s="1">
        <v>0.1</v>
      </c>
      <c r="K297" s="1">
        <v>0</v>
      </c>
      <c r="L297" s="1">
        <v>0</v>
      </c>
    </row>
    <row r="298" spans="1:12">
      <c r="A298" s="2">
        <v>41000.333333333336</v>
      </c>
      <c r="B298" s="1">
        <v>11.7</v>
      </c>
      <c r="C298" s="1">
        <v>45.9</v>
      </c>
      <c r="D298" s="1">
        <v>0</v>
      </c>
      <c r="E298" s="1">
        <v>0</v>
      </c>
      <c r="F298" s="1">
        <v>0</v>
      </c>
      <c r="G298" s="5">
        <v>12.2</v>
      </c>
      <c r="H298" s="1">
        <v>0.5</v>
      </c>
      <c r="I298" s="1">
        <v>212.5</v>
      </c>
      <c r="J298" s="1">
        <v>0.8</v>
      </c>
      <c r="K298" s="1">
        <v>0</v>
      </c>
      <c r="L298" s="1">
        <v>0</v>
      </c>
    </row>
    <row r="299" spans="1:12">
      <c r="A299" s="2">
        <v>41000.375</v>
      </c>
      <c r="B299" s="1">
        <v>13.8</v>
      </c>
      <c r="C299" s="1">
        <v>36</v>
      </c>
      <c r="D299" s="1">
        <v>0</v>
      </c>
      <c r="E299" s="1">
        <v>0</v>
      </c>
      <c r="F299" s="1">
        <v>0</v>
      </c>
      <c r="G299" s="5">
        <v>12.2</v>
      </c>
      <c r="H299" s="1">
        <v>3.3</v>
      </c>
      <c r="I299" s="1">
        <v>246.3</v>
      </c>
      <c r="J299" s="1">
        <v>1.4</v>
      </c>
      <c r="K299" s="1">
        <v>0</v>
      </c>
      <c r="L299" s="1">
        <v>0</v>
      </c>
    </row>
    <row r="300" spans="1:12">
      <c r="A300" s="2">
        <v>41000.416666666664</v>
      </c>
      <c r="B300" s="1">
        <v>14.5</v>
      </c>
      <c r="C300" s="1">
        <v>36.5</v>
      </c>
      <c r="D300" s="1">
        <v>0</v>
      </c>
      <c r="E300" s="1">
        <v>0</v>
      </c>
      <c r="F300" s="1">
        <v>0</v>
      </c>
      <c r="G300" s="5">
        <v>12.2</v>
      </c>
      <c r="H300" s="1">
        <v>3.6</v>
      </c>
      <c r="I300" s="1">
        <v>121.5</v>
      </c>
      <c r="J300" s="1">
        <v>1.9</v>
      </c>
      <c r="K300" s="1">
        <v>0</v>
      </c>
      <c r="L300" s="1">
        <v>0</v>
      </c>
    </row>
    <row r="301" spans="1:12">
      <c r="A301" s="2">
        <v>41000.458333333336</v>
      </c>
      <c r="B301" s="1">
        <v>16.8</v>
      </c>
      <c r="C301" s="1">
        <v>28.3</v>
      </c>
      <c r="D301" s="1">
        <v>0</v>
      </c>
      <c r="E301" s="1">
        <v>0</v>
      </c>
      <c r="F301" s="1">
        <v>0</v>
      </c>
      <c r="G301" s="5">
        <v>12.2</v>
      </c>
      <c r="H301" s="1">
        <v>3</v>
      </c>
      <c r="I301" s="1">
        <v>108.7</v>
      </c>
      <c r="J301" s="1">
        <v>2.4</v>
      </c>
      <c r="K301" s="1">
        <v>0</v>
      </c>
      <c r="L301" s="1">
        <v>0</v>
      </c>
    </row>
    <row r="302" spans="1:12">
      <c r="A302" s="2">
        <v>41000.5</v>
      </c>
      <c r="B302" s="1">
        <v>18.5</v>
      </c>
      <c r="C302" s="1">
        <v>26.8</v>
      </c>
      <c r="D302" s="1">
        <v>0</v>
      </c>
      <c r="E302" s="1">
        <v>0</v>
      </c>
      <c r="F302" s="1">
        <v>0</v>
      </c>
      <c r="G302" s="5">
        <v>12.2</v>
      </c>
      <c r="H302" s="1">
        <v>3.8</v>
      </c>
      <c r="I302" s="1">
        <v>115.3</v>
      </c>
      <c r="J302" s="1">
        <v>2.8</v>
      </c>
      <c r="K302" s="1">
        <v>0</v>
      </c>
      <c r="L302" s="1">
        <v>0</v>
      </c>
    </row>
    <row r="303" spans="1:12">
      <c r="A303" s="2">
        <v>41000.541666666664</v>
      </c>
      <c r="B303" s="1">
        <v>17.600000000000001</v>
      </c>
      <c r="C303" s="1">
        <v>31.2</v>
      </c>
      <c r="D303" s="1">
        <v>0</v>
      </c>
      <c r="E303" s="1">
        <v>0</v>
      </c>
      <c r="F303" s="1">
        <v>0</v>
      </c>
      <c r="G303" s="5">
        <v>12.2</v>
      </c>
      <c r="H303" s="1">
        <v>7.1</v>
      </c>
      <c r="I303" s="1">
        <v>113.1</v>
      </c>
      <c r="J303" s="1">
        <v>2.8</v>
      </c>
      <c r="K303" s="1">
        <v>0</v>
      </c>
      <c r="L303" s="1">
        <v>0</v>
      </c>
    </row>
    <row r="304" spans="1:12">
      <c r="A304" s="2">
        <v>41000.583333333336</v>
      </c>
      <c r="B304" s="1">
        <v>16.600000000000001</v>
      </c>
      <c r="C304" s="1">
        <v>32.5</v>
      </c>
      <c r="D304" s="1">
        <v>0</v>
      </c>
      <c r="E304" s="1">
        <v>0</v>
      </c>
      <c r="F304" s="1">
        <v>0</v>
      </c>
      <c r="G304" s="5">
        <v>12.2</v>
      </c>
      <c r="H304" s="1">
        <v>8.1999999999999993</v>
      </c>
      <c r="I304" s="1">
        <v>115.4</v>
      </c>
      <c r="J304" s="1">
        <v>2.7</v>
      </c>
      <c r="K304" s="1">
        <v>0</v>
      </c>
      <c r="L304" s="1">
        <v>0</v>
      </c>
    </row>
    <row r="305" spans="1:12">
      <c r="A305" s="2">
        <v>41000.625</v>
      </c>
      <c r="B305" s="1">
        <v>15.6</v>
      </c>
      <c r="C305" s="1">
        <v>33.6</v>
      </c>
      <c r="D305" s="1">
        <v>0</v>
      </c>
      <c r="E305" s="1">
        <v>0</v>
      </c>
      <c r="F305" s="1">
        <v>0</v>
      </c>
      <c r="G305" s="5">
        <v>12.2</v>
      </c>
      <c r="H305" s="1">
        <v>8</v>
      </c>
      <c r="I305" s="1">
        <v>113.9</v>
      </c>
      <c r="J305" s="1">
        <v>2.2000000000000002</v>
      </c>
      <c r="K305" s="1">
        <v>0</v>
      </c>
      <c r="L305" s="1">
        <v>0</v>
      </c>
    </row>
    <row r="306" spans="1:12">
      <c r="A306" s="2">
        <v>41000.666666666664</v>
      </c>
      <c r="B306" s="1">
        <v>14.5</v>
      </c>
      <c r="C306" s="1">
        <v>35.299999999999997</v>
      </c>
      <c r="D306" s="1">
        <v>0</v>
      </c>
      <c r="E306" s="1">
        <v>0</v>
      </c>
      <c r="F306" s="1">
        <v>0</v>
      </c>
      <c r="G306" s="5">
        <v>12.2</v>
      </c>
      <c r="H306" s="1">
        <v>7.9</v>
      </c>
      <c r="I306" s="1">
        <v>109.7</v>
      </c>
      <c r="J306" s="1">
        <v>1.5</v>
      </c>
      <c r="K306" s="1">
        <v>0</v>
      </c>
      <c r="L306" s="1">
        <v>0</v>
      </c>
    </row>
    <row r="307" spans="1:12">
      <c r="A307" s="2">
        <v>41000.708333333336</v>
      </c>
      <c r="B307" s="1">
        <v>13.8</v>
      </c>
      <c r="C307" s="1">
        <v>35.6</v>
      </c>
      <c r="D307" s="1">
        <v>0</v>
      </c>
      <c r="E307" s="1">
        <v>0</v>
      </c>
      <c r="F307" s="1">
        <v>0</v>
      </c>
      <c r="G307" s="5">
        <v>12.2</v>
      </c>
      <c r="H307" s="1">
        <v>6.5</v>
      </c>
      <c r="I307" s="1">
        <v>108</v>
      </c>
      <c r="J307" s="1">
        <v>1.2</v>
      </c>
      <c r="K307" s="1">
        <v>0</v>
      </c>
      <c r="L307" s="1">
        <v>0</v>
      </c>
    </row>
    <row r="308" spans="1:12">
      <c r="A308" s="2">
        <v>41000.75</v>
      </c>
      <c r="B308" s="1">
        <v>12.5</v>
      </c>
      <c r="C308" s="1">
        <v>36.5</v>
      </c>
      <c r="D308" s="1">
        <v>0</v>
      </c>
      <c r="E308" s="1">
        <v>0</v>
      </c>
      <c r="F308" s="1">
        <v>0</v>
      </c>
      <c r="G308" s="5">
        <v>12.2</v>
      </c>
      <c r="H308" s="1">
        <v>4.8</v>
      </c>
      <c r="I308" s="1">
        <v>100</v>
      </c>
      <c r="J308" s="1">
        <v>0.5</v>
      </c>
      <c r="K308" s="1">
        <v>0</v>
      </c>
      <c r="L308" s="1">
        <v>0</v>
      </c>
    </row>
    <row r="309" spans="1:12">
      <c r="A309" s="2">
        <v>41000.791666666664</v>
      </c>
      <c r="B309" s="1">
        <v>10.4</v>
      </c>
      <c r="C309" s="1">
        <v>40.299999999999997</v>
      </c>
      <c r="D309" s="1">
        <v>0</v>
      </c>
      <c r="E309" s="1">
        <v>0</v>
      </c>
      <c r="F309" s="1">
        <v>0</v>
      </c>
      <c r="G309" s="5">
        <v>12.2</v>
      </c>
      <c r="H309" s="1">
        <v>3.3</v>
      </c>
      <c r="I309" s="1">
        <v>62.4</v>
      </c>
      <c r="J309" s="1">
        <v>0</v>
      </c>
      <c r="K309" s="1">
        <v>0</v>
      </c>
      <c r="L309" s="1">
        <v>0</v>
      </c>
    </row>
    <row r="310" spans="1:12">
      <c r="A310" s="2">
        <v>41000.833333333336</v>
      </c>
      <c r="B310" s="1">
        <v>9.5</v>
      </c>
      <c r="C310" s="1">
        <v>40.200000000000003</v>
      </c>
      <c r="D310" s="1">
        <v>0</v>
      </c>
      <c r="E310" s="1">
        <v>0</v>
      </c>
      <c r="F310" s="1">
        <v>0</v>
      </c>
      <c r="G310" s="5">
        <v>12.2</v>
      </c>
      <c r="H310" s="1">
        <v>4</v>
      </c>
      <c r="I310" s="1">
        <v>71.7</v>
      </c>
      <c r="J310" s="1">
        <v>0</v>
      </c>
      <c r="K310" s="1">
        <v>0</v>
      </c>
      <c r="L310" s="1">
        <v>0</v>
      </c>
    </row>
    <row r="311" spans="1:12">
      <c r="A311" s="2">
        <v>41000.875</v>
      </c>
      <c r="B311" s="1">
        <v>9.1</v>
      </c>
      <c r="C311" s="1">
        <v>40.4</v>
      </c>
      <c r="D311" s="1">
        <v>0</v>
      </c>
      <c r="E311" s="1">
        <v>0</v>
      </c>
      <c r="F311" s="1">
        <v>0</v>
      </c>
      <c r="G311" s="5">
        <v>12.2</v>
      </c>
      <c r="H311" s="1">
        <v>2.5</v>
      </c>
      <c r="I311" s="1">
        <v>71</v>
      </c>
      <c r="J311" s="1">
        <v>0</v>
      </c>
      <c r="K311" s="1">
        <v>0</v>
      </c>
      <c r="L311" s="1">
        <v>0</v>
      </c>
    </row>
    <row r="312" spans="1:12">
      <c r="A312" s="2">
        <v>41000.916666666664</v>
      </c>
      <c r="B312" s="1">
        <v>8</v>
      </c>
      <c r="C312" s="1">
        <v>47.6</v>
      </c>
      <c r="D312" s="1">
        <v>0</v>
      </c>
      <c r="E312" s="1">
        <v>0</v>
      </c>
      <c r="F312" s="1">
        <v>0</v>
      </c>
      <c r="G312" s="5">
        <v>12.2</v>
      </c>
      <c r="H312" s="1">
        <v>0.9</v>
      </c>
      <c r="I312" s="1">
        <v>304.60000000000002</v>
      </c>
      <c r="J312" s="1">
        <v>0</v>
      </c>
      <c r="K312" s="1">
        <v>0</v>
      </c>
      <c r="L312" s="1">
        <v>0</v>
      </c>
    </row>
    <row r="313" spans="1:12">
      <c r="A313" s="2">
        <v>41000.958333333336</v>
      </c>
      <c r="B313" s="1">
        <v>8.3000000000000007</v>
      </c>
      <c r="C313" s="1">
        <v>48.6</v>
      </c>
      <c r="D313" s="1">
        <v>0</v>
      </c>
      <c r="E313" s="1">
        <v>0</v>
      </c>
      <c r="F313" s="1">
        <v>0</v>
      </c>
      <c r="G313" s="5">
        <v>12.2</v>
      </c>
      <c r="H313" s="1">
        <v>0.7</v>
      </c>
      <c r="I313" s="1">
        <v>270.39999999999998</v>
      </c>
      <c r="J313" s="1">
        <v>0</v>
      </c>
      <c r="K313" s="1">
        <v>0</v>
      </c>
      <c r="L313" s="1">
        <v>0</v>
      </c>
    </row>
    <row r="314" spans="1:12">
      <c r="A314" s="2">
        <v>41001</v>
      </c>
      <c r="B314" s="1">
        <v>8.6</v>
      </c>
      <c r="C314" s="1">
        <v>48.2</v>
      </c>
      <c r="D314" s="1">
        <v>0</v>
      </c>
      <c r="E314" s="1">
        <v>0</v>
      </c>
      <c r="F314" s="1">
        <v>0</v>
      </c>
      <c r="G314" s="5">
        <v>12.2</v>
      </c>
      <c r="H314" s="1">
        <v>0.5</v>
      </c>
      <c r="I314" s="1">
        <v>349.6</v>
      </c>
      <c r="J314" s="1">
        <v>0</v>
      </c>
      <c r="K314" s="1">
        <v>0</v>
      </c>
      <c r="L314" s="1">
        <v>0</v>
      </c>
    </row>
    <row r="315" spans="1:12">
      <c r="A315" s="2">
        <v>41001.041666666664</v>
      </c>
      <c r="B315" s="1">
        <v>8.4</v>
      </c>
      <c r="C315" s="1">
        <v>47.7</v>
      </c>
      <c r="D315" s="1">
        <v>0</v>
      </c>
      <c r="E315" s="1">
        <v>0</v>
      </c>
      <c r="F315" s="1">
        <v>0</v>
      </c>
      <c r="G315" s="5">
        <v>12.2</v>
      </c>
      <c r="H315" s="1">
        <v>0.4</v>
      </c>
      <c r="I315" s="1">
        <v>346.3</v>
      </c>
      <c r="J315" s="1">
        <v>0</v>
      </c>
      <c r="K315" s="1">
        <v>0</v>
      </c>
      <c r="L315" s="1">
        <v>0</v>
      </c>
    </row>
    <row r="316" spans="1:12">
      <c r="A316" s="2">
        <v>41001.083333333336</v>
      </c>
      <c r="B316" s="1">
        <v>8.4</v>
      </c>
      <c r="C316" s="1">
        <v>45</v>
      </c>
      <c r="D316" s="1">
        <v>0</v>
      </c>
      <c r="E316" s="1">
        <v>0</v>
      </c>
      <c r="F316" s="1">
        <v>0</v>
      </c>
      <c r="G316" s="5">
        <v>12.2</v>
      </c>
      <c r="H316" s="1">
        <v>0.6</v>
      </c>
      <c r="I316" s="1">
        <v>53.9</v>
      </c>
      <c r="J316" s="1">
        <v>0</v>
      </c>
      <c r="K316" s="1">
        <v>0</v>
      </c>
      <c r="L316" s="1">
        <v>0</v>
      </c>
    </row>
    <row r="317" spans="1:12">
      <c r="A317" s="2">
        <v>41001.125</v>
      </c>
      <c r="B317" s="1">
        <v>7.3</v>
      </c>
      <c r="C317" s="1">
        <v>48</v>
      </c>
      <c r="D317" s="1">
        <v>0</v>
      </c>
      <c r="E317" s="1">
        <v>0</v>
      </c>
      <c r="F317" s="1">
        <v>0</v>
      </c>
      <c r="G317" s="5">
        <v>12.2</v>
      </c>
      <c r="H317" s="1">
        <v>0.3</v>
      </c>
      <c r="I317" s="1">
        <v>344.9</v>
      </c>
      <c r="J317" s="1">
        <v>0</v>
      </c>
      <c r="K317" s="1">
        <v>0</v>
      </c>
      <c r="L317" s="1">
        <v>0</v>
      </c>
    </row>
    <row r="318" spans="1:12">
      <c r="A318" s="2">
        <v>41001.166666666664</v>
      </c>
      <c r="B318" s="1">
        <v>6.5</v>
      </c>
      <c r="C318" s="1">
        <v>51.4</v>
      </c>
      <c r="D318" s="1">
        <v>0</v>
      </c>
      <c r="E318" s="1">
        <v>0</v>
      </c>
      <c r="F318" s="1">
        <v>0</v>
      </c>
      <c r="G318" s="5">
        <v>12.2</v>
      </c>
      <c r="H318" s="1">
        <v>0.3</v>
      </c>
      <c r="I318" s="1">
        <v>321.39999999999998</v>
      </c>
      <c r="J318" s="1">
        <v>0</v>
      </c>
      <c r="K318" s="1">
        <v>0</v>
      </c>
      <c r="L318" s="1">
        <v>0</v>
      </c>
    </row>
    <row r="319" spans="1:12">
      <c r="A319" s="2">
        <v>41001.208333333336</v>
      </c>
      <c r="B319" s="1">
        <v>5.3</v>
      </c>
      <c r="C319" s="1">
        <v>55.7</v>
      </c>
      <c r="D319" s="1">
        <v>0</v>
      </c>
      <c r="E319" s="1">
        <v>0</v>
      </c>
      <c r="F319" s="1">
        <v>0</v>
      </c>
      <c r="G319" s="5">
        <v>12.2</v>
      </c>
      <c r="H319" s="1">
        <v>0.5</v>
      </c>
      <c r="I319" s="1">
        <v>340.1</v>
      </c>
      <c r="J319" s="1">
        <v>0</v>
      </c>
      <c r="K319" s="1">
        <v>0</v>
      </c>
      <c r="L319" s="1">
        <v>0</v>
      </c>
    </row>
    <row r="320" spans="1:12">
      <c r="A320" s="2">
        <v>41001.25</v>
      </c>
      <c r="B320" s="1">
        <v>4.9000000000000004</v>
      </c>
      <c r="C320" s="1">
        <v>57.4</v>
      </c>
      <c r="D320" s="1">
        <v>0</v>
      </c>
      <c r="E320" s="1">
        <v>0</v>
      </c>
      <c r="F320" s="1">
        <v>0</v>
      </c>
      <c r="G320" s="5">
        <v>12.2</v>
      </c>
      <c r="H320" s="1">
        <v>0.3</v>
      </c>
      <c r="I320" s="1">
        <v>345.1</v>
      </c>
      <c r="J320" s="1">
        <v>0</v>
      </c>
      <c r="K320" s="1">
        <v>0</v>
      </c>
      <c r="L320" s="1">
        <v>0</v>
      </c>
    </row>
    <row r="321" spans="1:12">
      <c r="A321" s="2">
        <v>41001.291666666664</v>
      </c>
      <c r="B321" s="1">
        <v>5.3</v>
      </c>
      <c r="C321" s="1">
        <v>56.6</v>
      </c>
      <c r="D321" s="1">
        <v>0</v>
      </c>
      <c r="E321" s="1">
        <v>0</v>
      </c>
      <c r="F321" s="1">
        <v>0</v>
      </c>
      <c r="G321" s="5">
        <v>12.2</v>
      </c>
      <c r="H321" s="1">
        <v>0.3</v>
      </c>
      <c r="I321" s="1">
        <v>348.1</v>
      </c>
      <c r="J321" s="1">
        <v>0.1</v>
      </c>
      <c r="K321" s="1">
        <v>0</v>
      </c>
      <c r="L321" s="1">
        <v>0</v>
      </c>
    </row>
    <row r="322" spans="1:12">
      <c r="A322" s="2">
        <v>41001.333333333336</v>
      </c>
      <c r="B322" s="1">
        <v>8.9</v>
      </c>
      <c r="C322" s="1">
        <v>45.3</v>
      </c>
      <c r="D322" s="1">
        <v>0</v>
      </c>
      <c r="E322" s="1">
        <v>0</v>
      </c>
      <c r="F322" s="1">
        <v>0</v>
      </c>
      <c r="G322" s="5">
        <v>12.2</v>
      </c>
      <c r="H322" s="1">
        <v>0.6</v>
      </c>
      <c r="I322" s="1">
        <v>78.5</v>
      </c>
      <c r="J322" s="1">
        <v>0.7</v>
      </c>
      <c r="K322" s="1">
        <v>0</v>
      </c>
      <c r="L322" s="1">
        <v>0</v>
      </c>
    </row>
    <row r="323" spans="1:12">
      <c r="A323" s="2">
        <v>41001.375</v>
      </c>
      <c r="B323" s="1">
        <v>10.5</v>
      </c>
      <c r="C323" s="1">
        <v>40.799999999999997</v>
      </c>
      <c r="D323" s="1">
        <v>0</v>
      </c>
      <c r="E323" s="1">
        <v>0</v>
      </c>
      <c r="F323" s="1">
        <v>0</v>
      </c>
      <c r="G323" s="5">
        <v>12.2</v>
      </c>
      <c r="H323" s="1">
        <v>0.9</v>
      </c>
      <c r="I323" s="1">
        <v>139</v>
      </c>
      <c r="J323" s="1">
        <v>1.4</v>
      </c>
      <c r="K323" s="1">
        <v>0</v>
      </c>
      <c r="L323" s="1">
        <v>0</v>
      </c>
    </row>
    <row r="324" spans="1:12">
      <c r="A324" s="2">
        <v>41001.416666666664</v>
      </c>
      <c r="B324" s="1">
        <v>12.7</v>
      </c>
      <c r="C324" s="1">
        <v>35.9</v>
      </c>
      <c r="D324" s="1">
        <v>0</v>
      </c>
      <c r="E324" s="1">
        <v>0</v>
      </c>
      <c r="F324" s="1">
        <v>0</v>
      </c>
      <c r="G324" s="5">
        <v>12.2</v>
      </c>
      <c r="H324" s="1">
        <v>1.4</v>
      </c>
      <c r="I324" s="1">
        <v>151</v>
      </c>
      <c r="J324" s="1">
        <v>2</v>
      </c>
      <c r="K324" s="1">
        <v>0</v>
      </c>
      <c r="L324" s="1">
        <v>0</v>
      </c>
    </row>
    <row r="325" spans="1:12">
      <c r="A325" s="2">
        <v>41001.458333333336</v>
      </c>
      <c r="B325" s="1">
        <v>14</v>
      </c>
      <c r="C325" s="1">
        <v>32.5</v>
      </c>
      <c r="D325" s="1">
        <v>0</v>
      </c>
      <c r="E325" s="1">
        <v>0</v>
      </c>
      <c r="F325" s="1">
        <v>0</v>
      </c>
      <c r="G325" s="5">
        <v>12.2</v>
      </c>
      <c r="H325" s="1">
        <v>2.1</v>
      </c>
      <c r="I325" s="1">
        <v>115.6</v>
      </c>
      <c r="J325" s="1">
        <v>2.4</v>
      </c>
      <c r="K325" s="1">
        <v>0</v>
      </c>
      <c r="L325" s="1">
        <v>0</v>
      </c>
    </row>
    <row r="326" spans="1:12">
      <c r="A326" s="2">
        <v>41001.5</v>
      </c>
      <c r="B326" s="1">
        <v>15.7</v>
      </c>
      <c r="C326" s="1">
        <v>29.4</v>
      </c>
      <c r="D326" s="1">
        <v>0</v>
      </c>
      <c r="E326" s="1">
        <v>0</v>
      </c>
      <c r="F326" s="1">
        <v>0</v>
      </c>
      <c r="G326" s="5">
        <v>12.2</v>
      </c>
      <c r="H326" s="1">
        <v>1.7</v>
      </c>
      <c r="I326" s="1">
        <v>97.9</v>
      </c>
      <c r="J326" s="1">
        <v>2.7</v>
      </c>
      <c r="K326" s="1">
        <v>0</v>
      </c>
      <c r="L326" s="1">
        <v>0</v>
      </c>
    </row>
    <row r="327" spans="1:12">
      <c r="A327" s="2">
        <v>41001.541666666664</v>
      </c>
      <c r="B327" s="1">
        <v>16.8</v>
      </c>
      <c r="C327" s="1">
        <v>27.4</v>
      </c>
      <c r="D327" s="1">
        <v>0</v>
      </c>
      <c r="E327" s="1">
        <v>0</v>
      </c>
      <c r="F327" s="1">
        <v>0</v>
      </c>
      <c r="G327" s="5">
        <v>12.2</v>
      </c>
      <c r="H327" s="1">
        <v>2.2000000000000002</v>
      </c>
      <c r="I327" s="1">
        <v>111.9</v>
      </c>
      <c r="J327" s="1">
        <v>2.8</v>
      </c>
      <c r="K327" s="1">
        <v>0</v>
      </c>
      <c r="L327" s="1">
        <v>0</v>
      </c>
    </row>
    <row r="328" spans="1:12">
      <c r="A328" s="2">
        <v>41001.583333333336</v>
      </c>
      <c r="B328" s="1">
        <v>17.899999999999999</v>
      </c>
      <c r="C328" s="1">
        <v>25.3</v>
      </c>
      <c r="D328" s="1">
        <v>0</v>
      </c>
      <c r="E328" s="1">
        <v>0</v>
      </c>
      <c r="F328" s="1">
        <v>0</v>
      </c>
      <c r="G328" s="5">
        <v>12.2</v>
      </c>
      <c r="H328" s="1">
        <v>3.1</v>
      </c>
      <c r="I328" s="1">
        <v>104.2</v>
      </c>
      <c r="J328" s="1">
        <v>2.5</v>
      </c>
      <c r="K328" s="1">
        <v>0</v>
      </c>
      <c r="L328" s="1">
        <v>0</v>
      </c>
    </row>
    <row r="329" spans="1:12">
      <c r="A329" s="2">
        <v>41001.625</v>
      </c>
      <c r="B329" s="1">
        <v>17.600000000000001</v>
      </c>
      <c r="C329" s="1">
        <v>25.4</v>
      </c>
      <c r="D329" s="1">
        <v>0</v>
      </c>
      <c r="E329" s="1">
        <v>0</v>
      </c>
      <c r="F329" s="1">
        <v>0</v>
      </c>
      <c r="G329" s="5">
        <v>12.2</v>
      </c>
      <c r="H329" s="1">
        <v>5</v>
      </c>
      <c r="I329" s="1">
        <v>108.1</v>
      </c>
      <c r="J329" s="1">
        <v>2</v>
      </c>
      <c r="K329" s="1">
        <v>0</v>
      </c>
      <c r="L329" s="1">
        <v>0</v>
      </c>
    </row>
    <row r="330" spans="1:12">
      <c r="A330" s="2">
        <v>41001.666666666664</v>
      </c>
      <c r="B330" s="1">
        <v>17</v>
      </c>
      <c r="C330" s="1">
        <v>26.8</v>
      </c>
      <c r="D330" s="1">
        <v>0</v>
      </c>
      <c r="E330" s="1">
        <v>0</v>
      </c>
      <c r="F330" s="1">
        <v>0</v>
      </c>
      <c r="G330" s="5">
        <v>12.2</v>
      </c>
      <c r="H330" s="1">
        <v>4.4000000000000004</v>
      </c>
      <c r="I330" s="1">
        <v>104.3</v>
      </c>
      <c r="J330" s="1">
        <v>1.2</v>
      </c>
      <c r="K330" s="1">
        <v>0</v>
      </c>
      <c r="L330" s="1">
        <v>0</v>
      </c>
    </row>
    <row r="331" spans="1:12">
      <c r="A331" s="2">
        <v>41001.708333333336</v>
      </c>
      <c r="B331" s="1">
        <v>15.8</v>
      </c>
      <c r="C331" s="1">
        <v>29.4</v>
      </c>
      <c r="D331" s="1">
        <v>0</v>
      </c>
      <c r="E331" s="1">
        <v>0</v>
      </c>
      <c r="F331" s="1">
        <v>0</v>
      </c>
      <c r="G331" s="5">
        <v>12.2</v>
      </c>
      <c r="H331" s="1">
        <v>3.6</v>
      </c>
      <c r="I331" s="1">
        <v>100.2</v>
      </c>
      <c r="J331" s="1">
        <v>0.6</v>
      </c>
      <c r="K331" s="1">
        <v>0</v>
      </c>
      <c r="L331" s="1">
        <v>0</v>
      </c>
    </row>
    <row r="332" spans="1:12">
      <c r="A332" s="2">
        <v>41001.75</v>
      </c>
      <c r="B332" s="1">
        <v>14.6</v>
      </c>
      <c r="C332" s="1">
        <v>32.700000000000003</v>
      </c>
      <c r="D332" s="1">
        <v>0</v>
      </c>
      <c r="E332" s="1">
        <v>0</v>
      </c>
      <c r="F332" s="1">
        <v>0</v>
      </c>
      <c r="G332" s="5">
        <v>12.2</v>
      </c>
      <c r="H332" s="1">
        <v>3.4</v>
      </c>
      <c r="I332" s="1">
        <v>93.3</v>
      </c>
      <c r="J332" s="1">
        <v>0.2</v>
      </c>
      <c r="K332" s="1">
        <v>0</v>
      </c>
      <c r="L332" s="1">
        <v>0</v>
      </c>
    </row>
    <row r="333" spans="1:12">
      <c r="A333" s="2">
        <v>41001.791666666664</v>
      </c>
      <c r="B333" s="1">
        <v>13.3</v>
      </c>
      <c r="C333" s="1">
        <v>37.6</v>
      </c>
      <c r="D333" s="1">
        <v>0</v>
      </c>
      <c r="E333" s="1">
        <v>0</v>
      </c>
      <c r="F333" s="1">
        <v>0</v>
      </c>
      <c r="G333" s="5">
        <v>12.2</v>
      </c>
      <c r="H333" s="1">
        <v>3</v>
      </c>
      <c r="I333" s="1">
        <v>67.2</v>
      </c>
      <c r="J333" s="1">
        <v>0</v>
      </c>
      <c r="K333" s="1">
        <v>0</v>
      </c>
      <c r="L333" s="1">
        <v>0</v>
      </c>
    </row>
    <row r="334" spans="1:12">
      <c r="A334" s="2">
        <v>41001.833333333336</v>
      </c>
      <c r="B334" s="1">
        <v>12.3</v>
      </c>
      <c r="C334" s="1">
        <v>39.799999999999997</v>
      </c>
      <c r="D334" s="1">
        <v>0</v>
      </c>
      <c r="E334" s="1">
        <v>0</v>
      </c>
      <c r="F334" s="1">
        <v>0</v>
      </c>
      <c r="G334" s="5">
        <v>12.2</v>
      </c>
      <c r="H334" s="1">
        <v>3.4</v>
      </c>
      <c r="I334" s="1">
        <v>63.1</v>
      </c>
      <c r="J334" s="1">
        <v>0</v>
      </c>
      <c r="K334" s="1">
        <v>0</v>
      </c>
      <c r="L334" s="1">
        <v>0</v>
      </c>
    </row>
    <row r="335" spans="1:12">
      <c r="A335" s="2">
        <v>41001.875</v>
      </c>
      <c r="B335" s="1">
        <v>10.8</v>
      </c>
      <c r="C335" s="1">
        <v>44.1</v>
      </c>
      <c r="D335" s="1">
        <v>0</v>
      </c>
      <c r="E335" s="1">
        <v>0</v>
      </c>
      <c r="F335" s="1">
        <v>0</v>
      </c>
      <c r="G335" s="5">
        <v>12.2</v>
      </c>
      <c r="H335" s="1">
        <v>2.4</v>
      </c>
      <c r="I335" s="1">
        <v>45</v>
      </c>
      <c r="J335" s="1">
        <v>0</v>
      </c>
      <c r="K335" s="1">
        <v>0</v>
      </c>
      <c r="L335" s="1">
        <v>0</v>
      </c>
    </row>
    <row r="336" spans="1:12">
      <c r="A336" s="2">
        <v>41001.916666666664</v>
      </c>
      <c r="B336" s="1">
        <v>8.9</v>
      </c>
      <c r="C336" s="1">
        <v>50.9</v>
      </c>
      <c r="D336" s="1">
        <v>0</v>
      </c>
      <c r="E336" s="1">
        <v>0</v>
      </c>
      <c r="F336" s="1">
        <v>0</v>
      </c>
      <c r="G336" s="5">
        <v>12.2</v>
      </c>
      <c r="H336" s="1">
        <v>1.6</v>
      </c>
      <c r="I336" s="1">
        <v>341.8</v>
      </c>
      <c r="J336" s="1">
        <v>0</v>
      </c>
      <c r="K336" s="1">
        <v>0</v>
      </c>
      <c r="L336" s="1">
        <v>0</v>
      </c>
    </row>
    <row r="337" spans="1:12">
      <c r="A337" s="2">
        <v>41001.958333333336</v>
      </c>
      <c r="B337" s="1">
        <v>8.8000000000000007</v>
      </c>
      <c r="C337" s="1">
        <v>51.3</v>
      </c>
      <c r="D337" s="1">
        <v>0</v>
      </c>
      <c r="E337" s="1">
        <v>0</v>
      </c>
      <c r="F337" s="1">
        <v>0</v>
      </c>
      <c r="G337" s="5">
        <v>12.2</v>
      </c>
      <c r="H337" s="1">
        <v>1.4</v>
      </c>
      <c r="I337" s="1">
        <v>47.6</v>
      </c>
      <c r="J337" s="1">
        <v>0</v>
      </c>
      <c r="K337" s="1">
        <v>0</v>
      </c>
      <c r="L337" s="1">
        <v>0</v>
      </c>
    </row>
    <row r="338" spans="1:12">
      <c r="A338" s="2">
        <v>41002</v>
      </c>
      <c r="B338" s="1">
        <v>8.6</v>
      </c>
      <c r="C338" s="1">
        <v>52.3</v>
      </c>
      <c r="D338" s="1">
        <v>0</v>
      </c>
      <c r="E338" s="1">
        <v>0</v>
      </c>
      <c r="F338" s="1">
        <v>0</v>
      </c>
      <c r="G338" s="5">
        <v>12.2</v>
      </c>
      <c r="H338" s="1">
        <v>0.9</v>
      </c>
      <c r="I338" s="1">
        <v>41.7</v>
      </c>
      <c r="J338" s="1">
        <v>0</v>
      </c>
      <c r="K338" s="1">
        <v>0</v>
      </c>
      <c r="L338" s="1">
        <v>0</v>
      </c>
    </row>
    <row r="339" spans="1:12">
      <c r="A339" s="2">
        <v>41002.041666666664</v>
      </c>
      <c r="B339" s="1">
        <v>8.5</v>
      </c>
      <c r="C339" s="1">
        <v>53.1</v>
      </c>
      <c r="D339" s="1">
        <v>0</v>
      </c>
      <c r="E339" s="1">
        <v>0</v>
      </c>
      <c r="F339" s="1">
        <v>0</v>
      </c>
      <c r="G339" s="5">
        <v>12.2</v>
      </c>
      <c r="H339" s="1">
        <v>0.4</v>
      </c>
      <c r="I339" s="1">
        <v>9.6</v>
      </c>
      <c r="J339" s="1">
        <v>0</v>
      </c>
      <c r="K339" s="1">
        <v>0</v>
      </c>
      <c r="L339" s="1">
        <v>0</v>
      </c>
    </row>
    <row r="340" spans="1:12">
      <c r="A340" s="2">
        <v>41002.083333333336</v>
      </c>
      <c r="B340" s="1">
        <v>8.1999999999999993</v>
      </c>
      <c r="C340" s="1">
        <v>54.6</v>
      </c>
      <c r="D340" s="1">
        <v>0</v>
      </c>
      <c r="E340" s="1">
        <v>0</v>
      </c>
      <c r="F340" s="1">
        <v>0</v>
      </c>
      <c r="G340" s="5">
        <v>12.2</v>
      </c>
      <c r="H340" s="1">
        <v>0.5</v>
      </c>
      <c r="I340" s="1">
        <v>30.5</v>
      </c>
      <c r="J340" s="1">
        <v>0</v>
      </c>
      <c r="K340" s="1">
        <v>0</v>
      </c>
      <c r="L340" s="1">
        <v>0</v>
      </c>
    </row>
    <row r="341" spans="1:12">
      <c r="A341" s="2">
        <v>41002.125</v>
      </c>
      <c r="B341" s="1">
        <v>7.9</v>
      </c>
      <c r="C341" s="1">
        <v>56.3</v>
      </c>
      <c r="D341" s="1">
        <v>0</v>
      </c>
      <c r="E341" s="1">
        <v>0</v>
      </c>
      <c r="F341" s="1">
        <v>0</v>
      </c>
      <c r="G341" s="5">
        <v>12.2</v>
      </c>
      <c r="H341" s="1">
        <v>0.5</v>
      </c>
      <c r="I341" s="1">
        <v>354.2</v>
      </c>
      <c r="J341" s="1">
        <v>0</v>
      </c>
      <c r="K341" s="1">
        <v>0</v>
      </c>
      <c r="L341" s="1">
        <v>0</v>
      </c>
    </row>
    <row r="342" spans="1:12">
      <c r="A342" s="2">
        <v>41002.166666666664</v>
      </c>
      <c r="B342" s="1">
        <v>7.2</v>
      </c>
      <c r="C342" s="1">
        <v>59.4</v>
      </c>
      <c r="D342" s="1">
        <v>0</v>
      </c>
      <c r="E342" s="1">
        <v>0</v>
      </c>
      <c r="F342" s="1">
        <v>0</v>
      </c>
      <c r="G342" s="5">
        <v>12.2</v>
      </c>
      <c r="H342" s="1">
        <v>0.4</v>
      </c>
      <c r="I342" s="1">
        <v>343.1</v>
      </c>
      <c r="J342" s="1">
        <v>0</v>
      </c>
      <c r="K342" s="1">
        <v>0</v>
      </c>
      <c r="L342" s="1">
        <v>0</v>
      </c>
    </row>
    <row r="343" spans="1:12">
      <c r="A343" s="2">
        <v>41002.208333333336</v>
      </c>
      <c r="B343" s="1">
        <v>6.2</v>
      </c>
      <c r="C343" s="1">
        <v>63.1</v>
      </c>
      <c r="D343" s="1">
        <v>0</v>
      </c>
      <c r="E343" s="1">
        <v>0</v>
      </c>
      <c r="F343" s="1">
        <v>0</v>
      </c>
      <c r="G343" s="5">
        <v>12.2</v>
      </c>
      <c r="H343" s="1">
        <v>0.4</v>
      </c>
      <c r="I343" s="1">
        <v>304.89999999999998</v>
      </c>
      <c r="J343" s="1">
        <v>0</v>
      </c>
      <c r="K343" s="1">
        <v>0</v>
      </c>
      <c r="L343" s="1">
        <v>0</v>
      </c>
    </row>
    <row r="344" spans="1:12">
      <c r="A344" s="2">
        <v>41002.25</v>
      </c>
      <c r="B344" s="1">
        <v>5.8</v>
      </c>
      <c r="C344" s="1">
        <v>64.2</v>
      </c>
      <c r="D344" s="1">
        <v>0</v>
      </c>
      <c r="E344" s="1">
        <v>0</v>
      </c>
      <c r="F344" s="1">
        <v>0</v>
      </c>
      <c r="G344" s="5">
        <v>12.2</v>
      </c>
      <c r="H344" s="1">
        <v>0.4</v>
      </c>
      <c r="I344" s="1">
        <v>356.9</v>
      </c>
      <c r="J344" s="1">
        <v>0</v>
      </c>
      <c r="K344" s="1">
        <v>0</v>
      </c>
      <c r="L344" s="1">
        <v>0</v>
      </c>
    </row>
    <row r="345" spans="1:12">
      <c r="A345" s="2">
        <v>41002.291666666664</v>
      </c>
      <c r="B345" s="1">
        <v>5.9</v>
      </c>
      <c r="C345" s="1">
        <v>64.3</v>
      </c>
      <c r="D345" s="1">
        <v>0</v>
      </c>
      <c r="E345" s="1">
        <v>0</v>
      </c>
      <c r="F345" s="1">
        <v>0</v>
      </c>
      <c r="G345" s="5">
        <v>12.2</v>
      </c>
      <c r="H345" s="1">
        <v>0.5</v>
      </c>
      <c r="I345" s="1">
        <v>350.5</v>
      </c>
      <c r="J345" s="1">
        <v>0.1</v>
      </c>
      <c r="K345" s="1">
        <v>0</v>
      </c>
      <c r="L345" s="1">
        <v>0</v>
      </c>
    </row>
    <row r="346" spans="1:12">
      <c r="A346" s="2">
        <v>41002.333333333336</v>
      </c>
      <c r="B346" s="1">
        <v>9.3000000000000007</v>
      </c>
      <c r="C346" s="1">
        <v>53.9</v>
      </c>
      <c r="D346" s="1">
        <v>0</v>
      </c>
      <c r="E346" s="1">
        <v>0</v>
      </c>
      <c r="F346" s="1">
        <v>0</v>
      </c>
      <c r="G346" s="5">
        <v>12.2</v>
      </c>
      <c r="H346" s="1">
        <v>0.6</v>
      </c>
      <c r="I346" s="1">
        <v>104.1</v>
      </c>
      <c r="J346" s="1">
        <v>0.7</v>
      </c>
      <c r="K346" s="1">
        <v>0</v>
      </c>
      <c r="L346" s="1">
        <v>0</v>
      </c>
    </row>
    <row r="347" spans="1:12">
      <c r="A347" s="2">
        <v>41002.375</v>
      </c>
      <c r="B347" s="1">
        <v>10.7</v>
      </c>
      <c r="C347" s="1">
        <v>49</v>
      </c>
      <c r="D347" s="1">
        <v>0</v>
      </c>
      <c r="E347" s="1">
        <v>0</v>
      </c>
      <c r="F347" s="1">
        <v>0</v>
      </c>
      <c r="G347" s="5">
        <v>12.2</v>
      </c>
      <c r="H347" s="1">
        <v>1.1000000000000001</v>
      </c>
      <c r="I347" s="1">
        <v>100.3</v>
      </c>
      <c r="J347" s="1">
        <v>1.3</v>
      </c>
      <c r="K347" s="1">
        <v>0</v>
      </c>
      <c r="L347" s="1">
        <v>0</v>
      </c>
    </row>
    <row r="348" spans="1:12">
      <c r="A348" s="2">
        <v>41002.416666666664</v>
      </c>
      <c r="B348" s="1">
        <v>12.2</v>
      </c>
      <c r="C348" s="1">
        <v>43.3</v>
      </c>
      <c r="D348" s="1">
        <v>0</v>
      </c>
      <c r="E348" s="1">
        <v>0</v>
      </c>
      <c r="F348" s="1">
        <v>0</v>
      </c>
      <c r="G348" s="5">
        <v>12.2</v>
      </c>
      <c r="H348" s="1">
        <v>1.7</v>
      </c>
      <c r="I348" s="1">
        <v>97.3</v>
      </c>
      <c r="J348" s="1">
        <v>1.9</v>
      </c>
      <c r="K348" s="1">
        <v>0</v>
      </c>
      <c r="L348" s="1">
        <v>0</v>
      </c>
    </row>
    <row r="349" spans="1:12">
      <c r="A349" s="2">
        <v>41002.458333333336</v>
      </c>
      <c r="B349" s="1">
        <v>13.7</v>
      </c>
      <c r="C349" s="1">
        <v>39.299999999999997</v>
      </c>
      <c r="D349" s="1">
        <v>0</v>
      </c>
      <c r="E349" s="1">
        <v>0</v>
      </c>
      <c r="F349" s="1">
        <v>0</v>
      </c>
      <c r="G349" s="5">
        <v>12.2</v>
      </c>
      <c r="H349" s="1">
        <v>1.8</v>
      </c>
      <c r="I349" s="1">
        <v>111.8</v>
      </c>
      <c r="J349" s="1">
        <v>2.2000000000000002</v>
      </c>
      <c r="K349" s="1">
        <v>0</v>
      </c>
      <c r="L349" s="1">
        <v>0</v>
      </c>
    </row>
    <row r="350" spans="1:12">
      <c r="A350" s="2">
        <v>41002.5</v>
      </c>
      <c r="B350" s="1">
        <v>15.4</v>
      </c>
      <c r="C350" s="1">
        <v>35.700000000000003</v>
      </c>
      <c r="D350" s="1">
        <v>0</v>
      </c>
      <c r="E350" s="1">
        <v>0</v>
      </c>
      <c r="F350" s="1">
        <v>0</v>
      </c>
      <c r="G350" s="5">
        <v>12.2</v>
      </c>
      <c r="H350" s="1">
        <v>1.5</v>
      </c>
      <c r="I350" s="1">
        <v>94.7</v>
      </c>
      <c r="J350" s="1">
        <v>2.1</v>
      </c>
      <c r="K350" s="1">
        <v>0</v>
      </c>
      <c r="L350" s="1">
        <v>0</v>
      </c>
    </row>
    <row r="351" spans="1:12">
      <c r="A351" s="2">
        <v>41002.541666666664</v>
      </c>
      <c r="B351" s="1">
        <v>17.100000000000001</v>
      </c>
      <c r="C351" s="1">
        <v>32.4</v>
      </c>
      <c r="D351" s="1">
        <v>0</v>
      </c>
      <c r="E351" s="1">
        <v>0</v>
      </c>
      <c r="F351" s="1">
        <v>0</v>
      </c>
      <c r="G351" s="5">
        <v>12.2</v>
      </c>
      <c r="H351" s="1">
        <v>2.6</v>
      </c>
      <c r="I351" s="1">
        <v>90.7</v>
      </c>
      <c r="J351" s="1">
        <v>2.6</v>
      </c>
      <c r="K351" s="1">
        <v>0</v>
      </c>
      <c r="L351" s="1">
        <v>0</v>
      </c>
    </row>
    <row r="352" spans="1:12">
      <c r="A352" s="2">
        <v>41002.583333333336</v>
      </c>
      <c r="B352" s="1">
        <v>18.100000000000001</v>
      </c>
      <c r="C352" s="1">
        <v>29.6</v>
      </c>
      <c r="D352" s="1">
        <v>0</v>
      </c>
      <c r="E352" s="1">
        <v>0</v>
      </c>
      <c r="F352" s="1">
        <v>0</v>
      </c>
      <c r="G352" s="5">
        <v>12.2</v>
      </c>
      <c r="H352" s="1">
        <v>4.5</v>
      </c>
      <c r="I352" s="1">
        <v>107.4</v>
      </c>
      <c r="J352" s="1">
        <v>2.4</v>
      </c>
      <c r="K352" s="1">
        <v>0</v>
      </c>
      <c r="L352" s="1">
        <v>0</v>
      </c>
    </row>
    <row r="353" spans="1:12">
      <c r="A353" s="2">
        <v>41002.625</v>
      </c>
      <c r="B353" s="1">
        <v>17.2</v>
      </c>
      <c r="C353" s="1">
        <v>32.200000000000003</v>
      </c>
      <c r="D353" s="1">
        <v>0</v>
      </c>
      <c r="E353" s="1">
        <v>0</v>
      </c>
      <c r="F353" s="1">
        <v>0</v>
      </c>
      <c r="G353" s="5">
        <v>12.2</v>
      </c>
      <c r="H353" s="1">
        <v>4.7</v>
      </c>
      <c r="I353" s="1">
        <v>111.9</v>
      </c>
      <c r="J353" s="1">
        <v>1.2</v>
      </c>
      <c r="K353" s="1">
        <v>0</v>
      </c>
      <c r="L353" s="1">
        <v>0</v>
      </c>
    </row>
    <row r="354" spans="1:12">
      <c r="A354" s="2">
        <v>41002.666666666664</v>
      </c>
      <c r="B354" s="1">
        <v>18</v>
      </c>
      <c r="C354" s="1">
        <v>32.6</v>
      </c>
      <c r="D354" s="1">
        <v>0</v>
      </c>
      <c r="E354" s="1">
        <v>0</v>
      </c>
      <c r="F354" s="1">
        <v>0</v>
      </c>
      <c r="G354" s="5">
        <v>12.2</v>
      </c>
      <c r="H354" s="1">
        <v>3.6</v>
      </c>
      <c r="I354" s="1">
        <v>112.5</v>
      </c>
      <c r="J354" s="1">
        <v>1.2</v>
      </c>
      <c r="K354" s="1">
        <v>0</v>
      </c>
      <c r="L354" s="1">
        <v>0</v>
      </c>
    </row>
    <row r="355" spans="1:12">
      <c r="A355" s="2">
        <v>41002.708333333336</v>
      </c>
      <c r="B355" s="1">
        <v>16.5</v>
      </c>
      <c r="C355" s="1">
        <v>37.200000000000003</v>
      </c>
      <c r="D355" s="1">
        <v>0</v>
      </c>
      <c r="E355" s="1">
        <v>0</v>
      </c>
      <c r="F355" s="1">
        <v>0</v>
      </c>
      <c r="G355" s="5">
        <v>12.2</v>
      </c>
      <c r="H355" s="1">
        <v>3.3</v>
      </c>
      <c r="I355" s="1">
        <v>107.3</v>
      </c>
      <c r="J355" s="1">
        <v>0.4</v>
      </c>
      <c r="K355" s="1">
        <v>0</v>
      </c>
      <c r="L355" s="1">
        <v>0</v>
      </c>
    </row>
    <row r="356" spans="1:12">
      <c r="A356" s="2">
        <v>41002.75</v>
      </c>
      <c r="B356" s="1">
        <v>15.6</v>
      </c>
      <c r="C356" s="1">
        <v>39.4</v>
      </c>
      <c r="D356" s="1">
        <v>0</v>
      </c>
      <c r="E356" s="1">
        <v>0</v>
      </c>
      <c r="F356" s="1">
        <v>0</v>
      </c>
      <c r="G356" s="5">
        <v>12.2</v>
      </c>
      <c r="H356" s="1">
        <v>3.1</v>
      </c>
      <c r="I356" s="1">
        <v>88.7</v>
      </c>
      <c r="J356" s="1">
        <v>0.1</v>
      </c>
      <c r="K356" s="1">
        <v>0</v>
      </c>
      <c r="L356" s="1">
        <v>0</v>
      </c>
    </row>
    <row r="357" spans="1:12">
      <c r="A357" s="2">
        <v>41002.791666666664</v>
      </c>
      <c r="B357" s="1">
        <v>14.7</v>
      </c>
      <c r="C357" s="1">
        <v>43.6</v>
      </c>
      <c r="D357" s="1">
        <v>0</v>
      </c>
      <c r="E357" s="1">
        <v>0</v>
      </c>
      <c r="F357" s="1">
        <v>0</v>
      </c>
      <c r="G357" s="5">
        <v>12.2</v>
      </c>
      <c r="H357" s="1">
        <v>2</v>
      </c>
      <c r="I357" s="1">
        <v>61.3</v>
      </c>
      <c r="J357" s="1">
        <v>0</v>
      </c>
      <c r="K357" s="1">
        <v>0</v>
      </c>
      <c r="L357" s="1">
        <v>0</v>
      </c>
    </row>
    <row r="358" spans="1:12">
      <c r="A358" s="2">
        <v>41002.833333333336</v>
      </c>
      <c r="B358" s="1">
        <v>13.8</v>
      </c>
      <c r="C358" s="1">
        <v>48.6</v>
      </c>
      <c r="D358" s="1">
        <v>0</v>
      </c>
      <c r="E358" s="1">
        <v>0</v>
      </c>
      <c r="F358" s="1">
        <v>0</v>
      </c>
      <c r="G358" s="5">
        <v>12.2</v>
      </c>
      <c r="H358" s="1">
        <v>2.7</v>
      </c>
      <c r="I358" s="1">
        <v>73</v>
      </c>
      <c r="J358" s="1">
        <v>0</v>
      </c>
      <c r="K358" s="1">
        <v>0</v>
      </c>
      <c r="L358" s="1">
        <v>0</v>
      </c>
    </row>
    <row r="359" spans="1:12">
      <c r="A359" s="2">
        <v>41002.875</v>
      </c>
      <c r="B359" s="1">
        <v>13</v>
      </c>
      <c r="C359" s="1">
        <v>55.2</v>
      </c>
      <c r="D359" s="1">
        <v>0</v>
      </c>
      <c r="E359" s="1">
        <v>0</v>
      </c>
      <c r="F359" s="1">
        <v>0</v>
      </c>
      <c r="G359" s="5">
        <v>12.2</v>
      </c>
      <c r="H359" s="1">
        <v>3.5</v>
      </c>
      <c r="I359" s="1">
        <v>86</v>
      </c>
      <c r="J359" s="1">
        <v>0</v>
      </c>
      <c r="K359" s="1">
        <v>0</v>
      </c>
      <c r="L359" s="1">
        <v>0</v>
      </c>
    </row>
    <row r="360" spans="1:12">
      <c r="A360" s="2">
        <v>41002.916666666664</v>
      </c>
      <c r="B360" s="1">
        <v>12.1</v>
      </c>
      <c r="C360" s="1">
        <v>63</v>
      </c>
      <c r="D360" s="1">
        <v>0</v>
      </c>
      <c r="E360" s="1">
        <v>0</v>
      </c>
      <c r="F360" s="1">
        <v>15</v>
      </c>
      <c r="G360" s="5">
        <v>12.5</v>
      </c>
      <c r="H360" s="1">
        <v>2.6</v>
      </c>
      <c r="I360" s="1">
        <v>93.8</v>
      </c>
      <c r="J360" s="1">
        <v>0</v>
      </c>
      <c r="K360" s="1">
        <v>0</v>
      </c>
      <c r="L360" s="1">
        <v>0</v>
      </c>
    </row>
    <row r="361" spans="1:12">
      <c r="A361" s="2">
        <v>41002.958333333336</v>
      </c>
      <c r="B361" s="1">
        <v>10.7</v>
      </c>
      <c r="C361" s="1">
        <v>75.5</v>
      </c>
      <c r="D361" s="1">
        <v>0.6</v>
      </c>
      <c r="E361" s="1">
        <v>0.6</v>
      </c>
      <c r="F361" s="1">
        <v>60</v>
      </c>
      <c r="G361" s="5">
        <v>13.5</v>
      </c>
      <c r="H361" s="1">
        <v>1.5</v>
      </c>
      <c r="I361" s="1">
        <v>50.7</v>
      </c>
      <c r="J361" s="1">
        <v>0</v>
      </c>
      <c r="K361" s="1">
        <v>0</v>
      </c>
      <c r="L361" s="1">
        <v>0</v>
      </c>
    </row>
    <row r="362" spans="1:12">
      <c r="A362" s="2">
        <v>41003</v>
      </c>
      <c r="B362" s="1">
        <v>10.199999999999999</v>
      </c>
      <c r="C362" s="1">
        <v>81.7</v>
      </c>
      <c r="D362" s="1">
        <v>1.2</v>
      </c>
      <c r="E362" s="1">
        <v>1.8</v>
      </c>
      <c r="F362" s="1">
        <v>60</v>
      </c>
      <c r="G362" s="5">
        <v>14.5</v>
      </c>
      <c r="H362" s="1">
        <v>0.5</v>
      </c>
      <c r="I362" s="1">
        <v>243.7</v>
      </c>
      <c r="J362" s="1">
        <v>0</v>
      </c>
      <c r="K362" s="1">
        <v>0</v>
      </c>
      <c r="L362" s="1">
        <v>0</v>
      </c>
    </row>
    <row r="363" spans="1:12">
      <c r="A363" s="2">
        <v>41003.041666666664</v>
      </c>
      <c r="B363" s="1">
        <v>9.8000000000000007</v>
      </c>
      <c r="C363" s="1">
        <v>84.6</v>
      </c>
      <c r="D363" s="1">
        <v>0.2</v>
      </c>
      <c r="E363" s="1">
        <v>1.9</v>
      </c>
      <c r="F363" s="1">
        <v>60</v>
      </c>
      <c r="G363" s="5">
        <v>15.5</v>
      </c>
      <c r="H363" s="1">
        <v>0.5</v>
      </c>
      <c r="I363" s="1">
        <v>332</v>
      </c>
      <c r="J363" s="1">
        <v>0</v>
      </c>
      <c r="K363" s="1">
        <v>0</v>
      </c>
      <c r="L363" s="1">
        <v>0</v>
      </c>
    </row>
    <row r="364" spans="1:12">
      <c r="A364" s="2">
        <v>41003.083333333336</v>
      </c>
      <c r="B364" s="1">
        <v>9.5</v>
      </c>
      <c r="C364" s="1">
        <v>85.5</v>
      </c>
      <c r="D364" s="1">
        <v>0</v>
      </c>
      <c r="E364" s="1">
        <v>1.9</v>
      </c>
      <c r="F364" s="1">
        <v>60</v>
      </c>
      <c r="G364" s="5">
        <v>16.5</v>
      </c>
      <c r="H364" s="1">
        <v>0.3</v>
      </c>
      <c r="I364" s="1">
        <v>32.5</v>
      </c>
      <c r="J364" s="1">
        <v>0</v>
      </c>
      <c r="K364" s="1">
        <v>0</v>
      </c>
      <c r="L364" s="1">
        <v>0</v>
      </c>
    </row>
    <row r="365" spans="1:12">
      <c r="A365" s="2">
        <v>41003.125</v>
      </c>
      <c r="B365" s="1">
        <v>8.9</v>
      </c>
      <c r="C365" s="1">
        <v>86</v>
      </c>
      <c r="D365" s="1">
        <v>0</v>
      </c>
      <c r="E365" s="1">
        <v>1.9</v>
      </c>
      <c r="F365" s="1">
        <v>60</v>
      </c>
      <c r="G365" s="5">
        <v>17.5</v>
      </c>
      <c r="H365" s="1">
        <v>0.5</v>
      </c>
      <c r="I365" s="1">
        <v>338.6</v>
      </c>
      <c r="J365" s="1">
        <v>0</v>
      </c>
      <c r="K365" s="1">
        <v>0</v>
      </c>
      <c r="L365" s="1">
        <v>0</v>
      </c>
    </row>
    <row r="366" spans="1:12">
      <c r="A366" s="2">
        <v>41003.166666666664</v>
      </c>
      <c r="B366" s="1">
        <v>8.3000000000000007</v>
      </c>
      <c r="C366" s="1">
        <v>85.4</v>
      </c>
      <c r="D366" s="1">
        <v>0</v>
      </c>
      <c r="E366" s="1">
        <v>1.9</v>
      </c>
      <c r="F366" s="1">
        <v>60</v>
      </c>
      <c r="G366" s="5">
        <v>18.5</v>
      </c>
      <c r="H366" s="1">
        <v>0.8</v>
      </c>
      <c r="I366" s="1">
        <v>301.60000000000002</v>
      </c>
      <c r="J366" s="1">
        <v>0</v>
      </c>
      <c r="K366" s="1">
        <v>0</v>
      </c>
      <c r="L366" s="1">
        <v>0</v>
      </c>
    </row>
    <row r="367" spans="1:12">
      <c r="A367" s="2">
        <v>41003.208333333336</v>
      </c>
      <c r="B367" s="1">
        <v>8.1999999999999993</v>
      </c>
      <c r="C367" s="1">
        <v>83.5</v>
      </c>
      <c r="D367" s="1">
        <v>0</v>
      </c>
      <c r="E367" s="1">
        <v>1.9</v>
      </c>
      <c r="F367" s="1">
        <v>60</v>
      </c>
      <c r="G367" s="5">
        <v>19.5</v>
      </c>
      <c r="H367" s="1">
        <v>0.4</v>
      </c>
      <c r="I367" s="1">
        <v>32.9</v>
      </c>
      <c r="J367" s="1">
        <v>0</v>
      </c>
      <c r="K367" s="1">
        <v>0</v>
      </c>
      <c r="L367" s="1">
        <v>0</v>
      </c>
    </row>
    <row r="368" spans="1:12">
      <c r="A368" s="2">
        <v>41003.25</v>
      </c>
      <c r="B368" s="1">
        <v>8.5</v>
      </c>
      <c r="C368" s="1">
        <v>83.9</v>
      </c>
      <c r="D368" s="1">
        <v>0</v>
      </c>
      <c r="E368" s="1">
        <v>1.9</v>
      </c>
      <c r="F368" s="1">
        <v>60</v>
      </c>
      <c r="G368" s="5">
        <v>20.5</v>
      </c>
      <c r="H368" s="1">
        <v>0.5</v>
      </c>
      <c r="I368" s="1">
        <v>340</v>
      </c>
      <c r="J368" s="1">
        <v>0</v>
      </c>
      <c r="K368" s="1">
        <v>0</v>
      </c>
      <c r="L368" s="1">
        <v>0</v>
      </c>
    </row>
    <row r="369" spans="1:12">
      <c r="A369" s="2">
        <v>41003.291666666664</v>
      </c>
      <c r="B369" s="1">
        <v>8.8000000000000007</v>
      </c>
      <c r="C369" s="1">
        <v>83.3</v>
      </c>
      <c r="D369" s="1">
        <v>0</v>
      </c>
      <c r="E369" s="1">
        <v>1.9</v>
      </c>
      <c r="F369" s="1">
        <v>60</v>
      </c>
      <c r="G369" s="5">
        <v>21.5</v>
      </c>
      <c r="H369" s="1">
        <v>0.3</v>
      </c>
      <c r="I369" s="1">
        <v>347.3</v>
      </c>
      <c r="J369" s="1">
        <v>0.1</v>
      </c>
      <c r="K369" s="1">
        <v>0</v>
      </c>
      <c r="L369" s="1">
        <v>0</v>
      </c>
    </row>
    <row r="370" spans="1:12">
      <c r="A370" s="2">
        <v>41003.333333333336</v>
      </c>
      <c r="B370" s="1">
        <v>9.6999999999999993</v>
      </c>
      <c r="C370" s="1">
        <v>80.5</v>
      </c>
      <c r="D370" s="1">
        <v>0</v>
      </c>
      <c r="E370" s="1">
        <v>1.9</v>
      </c>
      <c r="F370" s="1">
        <v>60</v>
      </c>
      <c r="G370" s="5">
        <v>22.5</v>
      </c>
      <c r="H370" s="1">
        <v>0.3</v>
      </c>
      <c r="I370" s="1">
        <v>66.3</v>
      </c>
      <c r="J370" s="1">
        <v>0.2</v>
      </c>
      <c r="K370" s="1">
        <v>0</v>
      </c>
      <c r="L370" s="1">
        <v>0</v>
      </c>
    </row>
    <row r="371" spans="1:12">
      <c r="A371" s="2">
        <v>41003.375</v>
      </c>
      <c r="B371" s="1">
        <v>11.1</v>
      </c>
      <c r="C371" s="1">
        <v>75.7</v>
      </c>
      <c r="D371" s="1">
        <v>0</v>
      </c>
      <c r="E371" s="1">
        <v>1.9</v>
      </c>
      <c r="F371" s="1">
        <v>60</v>
      </c>
      <c r="G371" s="5">
        <v>23.5</v>
      </c>
      <c r="H371" s="1">
        <v>0.8</v>
      </c>
      <c r="I371" s="1">
        <v>88.8</v>
      </c>
      <c r="J371" s="1">
        <v>0.6</v>
      </c>
      <c r="K371" s="1">
        <v>0</v>
      </c>
      <c r="L371" s="1">
        <v>0</v>
      </c>
    </row>
    <row r="372" spans="1:12">
      <c r="A372" s="2">
        <v>41003.416666666664</v>
      </c>
      <c r="B372" s="1">
        <v>13</v>
      </c>
      <c r="C372" s="1">
        <v>67.599999999999994</v>
      </c>
      <c r="D372" s="1">
        <v>0</v>
      </c>
      <c r="E372" s="1">
        <v>1.9</v>
      </c>
      <c r="F372" s="1">
        <v>60</v>
      </c>
      <c r="G372" s="5">
        <v>24.5</v>
      </c>
      <c r="H372" s="1">
        <v>1.3</v>
      </c>
      <c r="I372" s="1">
        <v>97.4</v>
      </c>
      <c r="J372" s="1">
        <v>1.2</v>
      </c>
      <c r="K372" s="1">
        <v>0</v>
      </c>
      <c r="L372" s="1">
        <v>0</v>
      </c>
    </row>
    <row r="373" spans="1:12">
      <c r="A373" s="2">
        <v>41003.458333333336</v>
      </c>
      <c r="B373" s="1">
        <v>14.1</v>
      </c>
      <c r="C373" s="1">
        <v>60.7</v>
      </c>
      <c r="D373" s="1">
        <v>0</v>
      </c>
      <c r="E373" s="1">
        <v>1.9</v>
      </c>
      <c r="F373" s="1">
        <v>47</v>
      </c>
      <c r="G373" s="5">
        <v>25.2</v>
      </c>
      <c r="H373" s="1">
        <v>1.3</v>
      </c>
      <c r="I373" s="1">
        <v>102.2</v>
      </c>
      <c r="J373" s="1">
        <v>1.3</v>
      </c>
      <c r="K373" s="1">
        <v>0</v>
      </c>
      <c r="L373" s="1">
        <v>0</v>
      </c>
    </row>
    <row r="374" spans="1:12">
      <c r="A374" s="2">
        <v>41003.5</v>
      </c>
      <c r="B374" s="1">
        <v>15.5</v>
      </c>
      <c r="C374" s="1">
        <v>53.5</v>
      </c>
      <c r="D374" s="1">
        <v>0</v>
      </c>
      <c r="E374" s="1">
        <v>1.9</v>
      </c>
      <c r="F374" s="1">
        <v>0</v>
      </c>
      <c r="G374" s="5">
        <v>25.2</v>
      </c>
      <c r="H374" s="1">
        <v>1.1000000000000001</v>
      </c>
      <c r="I374" s="1">
        <v>107.7</v>
      </c>
      <c r="J374" s="1">
        <v>1.3</v>
      </c>
      <c r="K374" s="1">
        <v>0</v>
      </c>
      <c r="L374" s="1">
        <v>0</v>
      </c>
    </row>
    <row r="375" spans="1:12">
      <c r="A375" s="2">
        <v>41003.541666666664</v>
      </c>
      <c r="B375" s="1">
        <v>15.6</v>
      </c>
      <c r="C375" s="1">
        <v>51.4</v>
      </c>
      <c r="D375" s="1">
        <v>0</v>
      </c>
      <c r="E375" s="1">
        <v>1.9</v>
      </c>
      <c r="F375" s="1">
        <v>0</v>
      </c>
      <c r="G375" s="5">
        <v>25.2</v>
      </c>
      <c r="H375" s="1">
        <v>0.6</v>
      </c>
      <c r="I375" s="1">
        <v>56.1</v>
      </c>
      <c r="J375" s="1">
        <v>0.6</v>
      </c>
      <c r="K375" s="1">
        <v>0</v>
      </c>
      <c r="L375" s="1">
        <v>0</v>
      </c>
    </row>
    <row r="376" spans="1:12">
      <c r="A376" s="2">
        <v>41003.583333333336</v>
      </c>
      <c r="B376" s="1">
        <v>15.7</v>
      </c>
      <c r="C376" s="1">
        <v>53.7</v>
      </c>
      <c r="D376" s="1">
        <v>0</v>
      </c>
      <c r="E376" s="1">
        <v>1.9</v>
      </c>
      <c r="F376" s="1">
        <v>14</v>
      </c>
      <c r="G376" s="5">
        <v>25.5</v>
      </c>
      <c r="H376" s="1">
        <v>0.8</v>
      </c>
      <c r="I376" s="1">
        <v>261.8</v>
      </c>
      <c r="J376" s="1">
        <v>0.5</v>
      </c>
      <c r="K376" s="1">
        <v>0</v>
      </c>
      <c r="L376" s="1">
        <v>0</v>
      </c>
    </row>
    <row r="377" spans="1:12">
      <c r="A377" s="2">
        <v>41003.625</v>
      </c>
      <c r="B377" s="1">
        <v>15.8</v>
      </c>
      <c r="C377" s="1">
        <v>54.4</v>
      </c>
      <c r="D377" s="1">
        <v>0</v>
      </c>
      <c r="E377" s="1">
        <v>1.9</v>
      </c>
      <c r="F377" s="1">
        <v>25</v>
      </c>
      <c r="G377" s="5">
        <v>25.9</v>
      </c>
      <c r="H377" s="1">
        <v>0.6</v>
      </c>
      <c r="I377" s="1">
        <v>200.1</v>
      </c>
      <c r="J377" s="1">
        <v>0.3</v>
      </c>
      <c r="K377" s="1">
        <v>0</v>
      </c>
      <c r="L377" s="1">
        <v>0</v>
      </c>
    </row>
    <row r="378" spans="1:12">
      <c r="A378" s="2">
        <v>41003.666666666664</v>
      </c>
      <c r="B378" s="1">
        <v>14.8</v>
      </c>
      <c r="C378" s="1">
        <v>62.3</v>
      </c>
      <c r="D378" s="1">
        <v>0</v>
      </c>
      <c r="E378" s="1">
        <v>1.9</v>
      </c>
      <c r="F378" s="1">
        <v>25</v>
      </c>
      <c r="G378" s="5">
        <v>26.3</v>
      </c>
      <c r="H378" s="1">
        <v>1.9</v>
      </c>
      <c r="I378" s="1">
        <v>48.5</v>
      </c>
      <c r="J378" s="1">
        <v>0.4</v>
      </c>
      <c r="K378" s="1">
        <v>0</v>
      </c>
      <c r="L378" s="1">
        <v>0</v>
      </c>
    </row>
    <row r="379" spans="1:12">
      <c r="A379" s="2">
        <v>41003.708333333336</v>
      </c>
      <c r="B379" s="1">
        <v>13.7</v>
      </c>
      <c r="C379" s="1">
        <v>68.599999999999994</v>
      </c>
      <c r="D379" s="1">
        <v>0.2</v>
      </c>
      <c r="E379" s="1">
        <v>2.1</v>
      </c>
      <c r="F379" s="1">
        <v>53</v>
      </c>
      <c r="G379" s="5">
        <v>27.2</v>
      </c>
      <c r="H379" s="1">
        <v>1.9</v>
      </c>
      <c r="I379" s="1">
        <v>68.599999999999994</v>
      </c>
      <c r="J379" s="1">
        <v>0.1</v>
      </c>
      <c r="K379" s="1">
        <v>0</v>
      </c>
      <c r="L379" s="1">
        <v>0</v>
      </c>
    </row>
    <row r="380" spans="1:12">
      <c r="A380" s="2">
        <v>41003.75</v>
      </c>
      <c r="B380" s="1">
        <v>13.1</v>
      </c>
      <c r="C380" s="1">
        <v>70.7</v>
      </c>
      <c r="D380" s="1">
        <v>0</v>
      </c>
      <c r="E380" s="1">
        <v>2.1</v>
      </c>
      <c r="F380" s="1">
        <v>60</v>
      </c>
      <c r="G380" s="5">
        <v>28.2</v>
      </c>
      <c r="H380" s="1">
        <v>1.8</v>
      </c>
      <c r="I380" s="1">
        <v>27.1</v>
      </c>
      <c r="J380" s="1">
        <v>0</v>
      </c>
      <c r="K380" s="1">
        <v>0</v>
      </c>
      <c r="L380" s="1">
        <v>0</v>
      </c>
    </row>
    <row r="381" spans="1:12">
      <c r="A381" s="2">
        <v>41003.791666666664</v>
      </c>
      <c r="B381" s="1">
        <v>12.3</v>
      </c>
      <c r="C381" s="1">
        <v>76.599999999999994</v>
      </c>
      <c r="D381" s="1">
        <v>2</v>
      </c>
      <c r="E381" s="1">
        <v>4.0999999999999996</v>
      </c>
      <c r="F381" s="1">
        <v>60</v>
      </c>
      <c r="G381" s="5">
        <v>29.2</v>
      </c>
      <c r="H381" s="1">
        <v>1.7</v>
      </c>
      <c r="I381" s="1">
        <v>38.4</v>
      </c>
      <c r="J381" s="1">
        <v>0</v>
      </c>
      <c r="K381" s="1">
        <v>0</v>
      </c>
      <c r="L381" s="1">
        <v>0</v>
      </c>
    </row>
    <row r="382" spans="1:12">
      <c r="A382" s="2">
        <v>41003.833333333336</v>
      </c>
      <c r="B382" s="1">
        <v>11.3</v>
      </c>
      <c r="C382" s="1">
        <v>84.1</v>
      </c>
      <c r="D382" s="1">
        <v>1</v>
      </c>
      <c r="E382" s="1">
        <v>5.0999999999999996</v>
      </c>
      <c r="F382" s="1">
        <v>60</v>
      </c>
      <c r="G382" s="5">
        <v>30.2</v>
      </c>
      <c r="H382" s="1">
        <v>1.1000000000000001</v>
      </c>
      <c r="I382" s="1">
        <v>66.099999999999994</v>
      </c>
      <c r="J382" s="1">
        <v>0</v>
      </c>
      <c r="K382" s="1">
        <v>0</v>
      </c>
      <c r="L382" s="1">
        <v>0</v>
      </c>
    </row>
    <row r="383" spans="1:12">
      <c r="A383" s="2">
        <v>41003.875</v>
      </c>
      <c r="B383" s="1">
        <v>11.2</v>
      </c>
      <c r="C383" s="1">
        <v>84.4</v>
      </c>
      <c r="D383" s="1">
        <v>2.6</v>
      </c>
      <c r="E383" s="1">
        <v>7.7</v>
      </c>
      <c r="F383" s="1">
        <v>60</v>
      </c>
      <c r="G383" s="5">
        <v>31.2</v>
      </c>
      <c r="H383" s="1">
        <v>1.3</v>
      </c>
      <c r="I383" s="1">
        <v>58</v>
      </c>
      <c r="J383" s="1">
        <v>0</v>
      </c>
      <c r="K383" s="1">
        <v>0</v>
      </c>
      <c r="L383" s="1">
        <v>0</v>
      </c>
    </row>
    <row r="384" spans="1:12">
      <c r="A384" s="2">
        <v>41003.916666666664</v>
      </c>
      <c r="B384" s="1">
        <v>10.9</v>
      </c>
      <c r="C384" s="1">
        <v>84.6</v>
      </c>
      <c r="D384" s="1">
        <v>2.4</v>
      </c>
      <c r="E384" s="1">
        <v>10.199999999999999</v>
      </c>
      <c r="F384" s="1">
        <v>60</v>
      </c>
      <c r="G384" s="5">
        <v>32.200000000000003</v>
      </c>
      <c r="H384" s="1">
        <v>0.9</v>
      </c>
      <c r="I384" s="1">
        <v>14.9</v>
      </c>
      <c r="J384" s="1">
        <v>0</v>
      </c>
      <c r="K384" s="1">
        <v>0</v>
      </c>
      <c r="L384" s="1">
        <v>0</v>
      </c>
    </row>
    <row r="385" spans="1:12">
      <c r="A385" s="2">
        <v>41003.958333333336</v>
      </c>
      <c r="B385" s="1">
        <v>10.6</v>
      </c>
      <c r="C385" s="1">
        <v>85.7</v>
      </c>
      <c r="D385" s="1">
        <v>3</v>
      </c>
      <c r="E385" s="1">
        <v>13.2</v>
      </c>
      <c r="F385" s="1">
        <v>60</v>
      </c>
      <c r="G385" s="5">
        <v>33.200000000000003</v>
      </c>
      <c r="H385" s="1">
        <v>0.6</v>
      </c>
      <c r="I385" s="1">
        <v>332.2</v>
      </c>
      <c r="J385" s="1">
        <v>0</v>
      </c>
      <c r="K385" s="1">
        <v>0</v>
      </c>
      <c r="L385" s="1">
        <v>0</v>
      </c>
    </row>
    <row r="386" spans="1:12">
      <c r="A386" s="2">
        <v>41004</v>
      </c>
      <c r="B386" s="1">
        <v>10.199999999999999</v>
      </c>
      <c r="C386" s="1">
        <v>86.1</v>
      </c>
      <c r="D386" s="1">
        <v>0.4</v>
      </c>
      <c r="E386" s="1">
        <v>13.6</v>
      </c>
      <c r="F386" s="1">
        <v>60</v>
      </c>
      <c r="G386" s="5">
        <v>34.200000000000003</v>
      </c>
      <c r="H386" s="1">
        <v>0.9</v>
      </c>
      <c r="I386" s="1">
        <v>312.89999999999998</v>
      </c>
      <c r="J386" s="1">
        <v>0</v>
      </c>
      <c r="K386" s="1">
        <v>0</v>
      </c>
      <c r="L386" s="1">
        <v>0</v>
      </c>
    </row>
    <row r="387" spans="1:12">
      <c r="A387" s="2">
        <v>41004.041666666664</v>
      </c>
      <c r="B387" s="1">
        <v>9.8000000000000007</v>
      </c>
      <c r="C387" s="1">
        <v>86.3</v>
      </c>
      <c r="D387" s="1">
        <v>3</v>
      </c>
      <c r="E387" s="1">
        <v>16.600000000000001</v>
      </c>
      <c r="F387" s="1">
        <v>60</v>
      </c>
      <c r="G387" s="5">
        <v>35.200000000000003</v>
      </c>
      <c r="H387" s="1">
        <v>0.5</v>
      </c>
      <c r="I387" s="1">
        <v>239</v>
      </c>
      <c r="J387" s="1">
        <v>0</v>
      </c>
      <c r="K387" s="1">
        <v>0</v>
      </c>
      <c r="L387" s="1">
        <v>0</v>
      </c>
    </row>
    <row r="388" spans="1:12">
      <c r="A388" s="2">
        <v>41004.083333333336</v>
      </c>
      <c r="B388" s="1">
        <v>9.6</v>
      </c>
      <c r="C388" s="1">
        <v>86.6</v>
      </c>
      <c r="D388" s="1">
        <v>4</v>
      </c>
      <c r="E388" s="1">
        <v>20.6</v>
      </c>
      <c r="F388" s="1">
        <v>60</v>
      </c>
      <c r="G388" s="5">
        <v>36.200000000000003</v>
      </c>
      <c r="H388" s="1">
        <v>1.1000000000000001</v>
      </c>
      <c r="I388" s="1">
        <v>237.5</v>
      </c>
      <c r="J388" s="1">
        <v>0</v>
      </c>
      <c r="K388" s="1">
        <v>0</v>
      </c>
      <c r="L388" s="1">
        <v>0</v>
      </c>
    </row>
    <row r="389" spans="1:12">
      <c r="A389" s="2">
        <v>41004.125</v>
      </c>
      <c r="B389" s="1">
        <v>9.4</v>
      </c>
      <c r="C389" s="1">
        <v>86.9</v>
      </c>
      <c r="D389" s="1">
        <v>6</v>
      </c>
      <c r="E389" s="1">
        <v>26.6</v>
      </c>
      <c r="F389" s="1">
        <v>60</v>
      </c>
      <c r="G389" s="5">
        <v>37.200000000000003</v>
      </c>
      <c r="H389" s="1">
        <v>1.4</v>
      </c>
      <c r="I389" s="1">
        <v>244.9</v>
      </c>
      <c r="J389" s="1">
        <v>0</v>
      </c>
      <c r="K389" s="1">
        <v>0</v>
      </c>
      <c r="L389" s="1">
        <v>0</v>
      </c>
    </row>
    <row r="390" spans="1:12">
      <c r="A390" s="2">
        <v>41004.166666666664</v>
      </c>
      <c r="B390" s="1">
        <v>9.4</v>
      </c>
      <c r="C390" s="1">
        <v>86</v>
      </c>
      <c r="D390" s="1">
        <v>3.2</v>
      </c>
      <c r="E390" s="1">
        <v>29.8</v>
      </c>
      <c r="F390" s="1">
        <v>60</v>
      </c>
      <c r="G390" s="5">
        <v>38.200000000000003</v>
      </c>
      <c r="H390" s="1">
        <v>2.5</v>
      </c>
      <c r="I390" s="1">
        <v>273</v>
      </c>
      <c r="J390" s="1">
        <v>0</v>
      </c>
      <c r="K390" s="1">
        <v>0</v>
      </c>
      <c r="L390" s="1">
        <v>0</v>
      </c>
    </row>
    <row r="391" spans="1:12">
      <c r="A391" s="2">
        <v>41004.208333333336</v>
      </c>
      <c r="B391" s="1">
        <v>9.3000000000000007</v>
      </c>
      <c r="C391" s="1">
        <v>85.7</v>
      </c>
      <c r="D391" s="1">
        <v>6</v>
      </c>
      <c r="E391" s="1">
        <v>35.799999999999997</v>
      </c>
      <c r="F391" s="1">
        <v>60</v>
      </c>
      <c r="G391" s="5">
        <v>39.200000000000003</v>
      </c>
      <c r="H391" s="1">
        <v>1.9</v>
      </c>
      <c r="I391" s="1">
        <v>264.89999999999998</v>
      </c>
      <c r="J391" s="1">
        <v>0</v>
      </c>
      <c r="K391" s="1">
        <v>0</v>
      </c>
      <c r="L391" s="1">
        <v>0</v>
      </c>
    </row>
    <row r="392" spans="1:12">
      <c r="A392" s="2">
        <v>41004.25</v>
      </c>
      <c r="B392" s="1">
        <v>9.1999999999999993</v>
      </c>
      <c r="C392" s="1">
        <v>86.7</v>
      </c>
      <c r="D392" s="1">
        <v>5.2</v>
      </c>
      <c r="E392" s="1">
        <v>41</v>
      </c>
      <c r="F392" s="1">
        <v>60</v>
      </c>
      <c r="G392" s="5">
        <v>40.200000000000003</v>
      </c>
      <c r="H392" s="1">
        <v>1.2</v>
      </c>
      <c r="I392" s="1">
        <v>230.2</v>
      </c>
      <c r="J392" s="1">
        <v>0</v>
      </c>
      <c r="K392" s="1">
        <v>0</v>
      </c>
      <c r="L392" s="1">
        <v>0</v>
      </c>
    </row>
    <row r="393" spans="1:12">
      <c r="A393" s="2">
        <v>41004.291666666664</v>
      </c>
      <c r="B393" s="1">
        <v>9.1</v>
      </c>
      <c r="C393" s="1">
        <v>86.9</v>
      </c>
      <c r="D393" s="1">
        <v>4.8</v>
      </c>
      <c r="E393" s="1">
        <v>45.8</v>
      </c>
      <c r="F393" s="1">
        <v>60</v>
      </c>
      <c r="G393" s="5">
        <v>41.2</v>
      </c>
      <c r="H393" s="1">
        <v>2.4</v>
      </c>
      <c r="I393" s="1">
        <v>242.3</v>
      </c>
      <c r="J393" s="1">
        <v>0</v>
      </c>
      <c r="K393" s="1">
        <v>0</v>
      </c>
      <c r="L393" s="1">
        <v>0</v>
      </c>
    </row>
    <row r="394" spans="1:12">
      <c r="A394" s="2">
        <v>41004.333333333336</v>
      </c>
      <c r="B394" s="1">
        <v>9.3000000000000007</v>
      </c>
      <c r="C394" s="1">
        <v>86.4</v>
      </c>
      <c r="D394" s="1">
        <v>0.4</v>
      </c>
      <c r="E394" s="1">
        <v>46.1</v>
      </c>
      <c r="F394" s="1">
        <v>60</v>
      </c>
      <c r="G394" s="5">
        <v>42.2</v>
      </c>
      <c r="H394" s="1">
        <v>2.5</v>
      </c>
      <c r="I394" s="1">
        <v>245</v>
      </c>
      <c r="J394" s="1">
        <v>0.1</v>
      </c>
      <c r="K394" s="1">
        <v>0</v>
      </c>
      <c r="L394" s="1">
        <v>0</v>
      </c>
    </row>
    <row r="395" spans="1:12">
      <c r="A395" s="2">
        <v>41004.375</v>
      </c>
      <c r="B395" s="1">
        <v>9.8000000000000007</v>
      </c>
      <c r="C395" s="1">
        <v>83.2</v>
      </c>
      <c r="D395" s="1">
        <v>0</v>
      </c>
      <c r="E395" s="1">
        <v>46.1</v>
      </c>
      <c r="F395" s="1">
        <v>60</v>
      </c>
      <c r="G395" s="5">
        <v>43.2</v>
      </c>
      <c r="H395" s="1">
        <v>3.4</v>
      </c>
      <c r="I395" s="1">
        <v>265.7</v>
      </c>
      <c r="J395" s="1">
        <v>0.3</v>
      </c>
      <c r="K395" s="1">
        <v>0</v>
      </c>
      <c r="L395" s="1">
        <v>0</v>
      </c>
    </row>
    <row r="396" spans="1:12">
      <c r="A396" s="2">
        <v>41004.416666666664</v>
      </c>
      <c r="B396" s="1">
        <v>10.4</v>
      </c>
      <c r="C396" s="1">
        <v>76.8</v>
      </c>
      <c r="D396" s="1">
        <v>0</v>
      </c>
      <c r="E396" s="1">
        <v>46.1</v>
      </c>
      <c r="F396" s="1">
        <v>60</v>
      </c>
      <c r="G396" s="5">
        <v>44.2</v>
      </c>
      <c r="H396" s="1">
        <v>3.5</v>
      </c>
      <c r="I396" s="1">
        <v>274.10000000000002</v>
      </c>
      <c r="J396" s="1">
        <v>0.4</v>
      </c>
      <c r="K396" s="1">
        <v>0</v>
      </c>
      <c r="L396" s="1">
        <v>0</v>
      </c>
    </row>
    <row r="397" spans="1:12">
      <c r="A397" s="2">
        <v>41004.458333333336</v>
      </c>
      <c r="B397" s="1">
        <v>10.5</v>
      </c>
      <c r="C397" s="1">
        <v>75.099999999999994</v>
      </c>
      <c r="D397" s="1">
        <v>0</v>
      </c>
      <c r="E397" s="1">
        <v>46.1</v>
      </c>
      <c r="F397" s="1">
        <v>60</v>
      </c>
      <c r="G397" s="5">
        <v>45.2</v>
      </c>
      <c r="H397" s="1">
        <v>3.6</v>
      </c>
      <c r="I397" s="1">
        <v>271.8</v>
      </c>
      <c r="J397" s="1">
        <v>0.4</v>
      </c>
      <c r="K397" s="1">
        <v>0</v>
      </c>
      <c r="L397" s="1">
        <v>0</v>
      </c>
    </row>
    <row r="398" spans="1:12">
      <c r="A398" s="2">
        <v>41004.5</v>
      </c>
      <c r="B398" s="1">
        <v>11.3</v>
      </c>
      <c r="C398" s="1">
        <v>73.099999999999994</v>
      </c>
      <c r="D398" s="1">
        <v>0</v>
      </c>
      <c r="E398" s="1">
        <v>46.1</v>
      </c>
      <c r="F398" s="1">
        <v>60</v>
      </c>
      <c r="G398" s="5">
        <v>46.2</v>
      </c>
      <c r="H398" s="1">
        <v>2.2000000000000002</v>
      </c>
      <c r="I398" s="1">
        <v>261.2</v>
      </c>
      <c r="J398" s="1">
        <v>0.7</v>
      </c>
      <c r="K398" s="1">
        <v>0</v>
      </c>
      <c r="L398" s="1">
        <v>0</v>
      </c>
    </row>
    <row r="399" spans="1:12">
      <c r="A399" s="2">
        <v>41004.541666666664</v>
      </c>
      <c r="B399" s="1">
        <v>11.8</v>
      </c>
      <c r="C399" s="1">
        <v>71.3</v>
      </c>
      <c r="D399" s="1">
        <v>0</v>
      </c>
      <c r="E399" s="1">
        <v>46.1</v>
      </c>
      <c r="F399" s="1">
        <v>60</v>
      </c>
      <c r="G399" s="5">
        <v>47.2</v>
      </c>
      <c r="H399" s="1">
        <v>3.4</v>
      </c>
      <c r="I399" s="1">
        <v>265.39999999999998</v>
      </c>
      <c r="J399" s="1">
        <v>0.7</v>
      </c>
      <c r="K399" s="1">
        <v>0</v>
      </c>
      <c r="L399" s="1">
        <v>0</v>
      </c>
    </row>
    <row r="400" spans="1:12">
      <c r="A400" s="2">
        <v>41004.583333333336</v>
      </c>
      <c r="B400" s="1">
        <v>11</v>
      </c>
      <c r="C400" s="1">
        <v>73.099999999999994</v>
      </c>
      <c r="D400" s="1">
        <v>0.2</v>
      </c>
      <c r="E400" s="1">
        <v>46.4</v>
      </c>
      <c r="F400" s="1">
        <v>60</v>
      </c>
      <c r="G400" s="5">
        <v>48.2</v>
      </c>
      <c r="H400" s="1">
        <v>3.4</v>
      </c>
      <c r="I400" s="1">
        <v>265.5</v>
      </c>
      <c r="J400" s="1">
        <v>0.3</v>
      </c>
      <c r="K400" s="1">
        <v>0</v>
      </c>
      <c r="L400" s="1">
        <v>0</v>
      </c>
    </row>
    <row r="401" spans="1:12">
      <c r="A401" s="2">
        <v>41004.625</v>
      </c>
      <c r="B401" s="1">
        <v>10.5</v>
      </c>
      <c r="C401" s="1">
        <v>77.900000000000006</v>
      </c>
      <c r="D401" s="1">
        <v>1</v>
      </c>
      <c r="E401" s="1">
        <v>47.4</v>
      </c>
      <c r="F401" s="1">
        <v>60</v>
      </c>
      <c r="G401" s="5">
        <v>49.2</v>
      </c>
      <c r="H401" s="1">
        <v>2.4</v>
      </c>
      <c r="I401" s="1">
        <v>249.3</v>
      </c>
      <c r="J401" s="1">
        <v>0.2</v>
      </c>
      <c r="K401" s="1">
        <v>0</v>
      </c>
      <c r="L401" s="1">
        <v>0</v>
      </c>
    </row>
    <row r="402" spans="1:12">
      <c r="A402" s="2">
        <v>41004.666666666664</v>
      </c>
      <c r="B402" s="1">
        <v>10.1</v>
      </c>
      <c r="C402" s="1">
        <v>82.3</v>
      </c>
      <c r="D402" s="1">
        <v>2.6</v>
      </c>
      <c r="E402" s="1">
        <v>50</v>
      </c>
      <c r="F402" s="1">
        <v>60</v>
      </c>
      <c r="G402" s="5">
        <v>50.2</v>
      </c>
      <c r="H402" s="1">
        <v>2.1</v>
      </c>
      <c r="I402" s="1">
        <v>256</v>
      </c>
      <c r="J402" s="1">
        <v>0.3</v>
      </c>
      <c r="K402" s="1">
        <v>0</v>
      </c>
      <c r="L402" s="1">
        <v>0</v>
      </c>
    </row>
    <row r="403" spans="1:12">
      <c r="A403" s="2">
        <v>41004.708333333336</v>
      </c>
      <c r="B403" s="1">
        <v>10.5</v>
      </c>
      <c r="C403" s="1">
        <v>81.8</v>
      </c>
      <c r="D403" s="1">
        <v>0.2</v>
      </c>
      <c r="E403" s="1">
        <v>50.2</v>
      </c>
      <c r="F403" s="1">
        <v>60</v>
      </c>
      <c r="G403" s="5">
        <v>51.2</v>
      </c>
      <c r="H403" s="1">
        <v>0.7</v>
      </c>
      <c r="I403" s="1">
        <v>143.30000000000001</v>
      </c>
      <c r="J403" s="1">
        <v>0.2</v>
      </c>
      <c r="K403" s="1">
        <v>0</v>
      </c>
      <c r="L403" s="1">
        <v>0</v>
      </c>
    </row>
    <row r="404" spans="1:12">
      <c r="A404" s="2">
        <v>41004.75</v>
      </c>
      <c r="B404" s="1">
        <v>10.3</v>
      </c>
      <c r="C404" s="1">
        <v>82.9</v>
      </c>
      <c r="D404" s="1">
        <v>3.2</v>
      </c>
      <c r="E404" s="1">
        <v>53.4</v>
      </c>
      <c r="F404" s="1">
        <v>60</v>
      </c>
      <c r="G404" s="5">
        <v>52.2</v>
      </c>
      <c r="H404" s="1">
        <v>0.6</v>
      </c>
      <c r="I404" s="1">
        <v>135.6</v>
      </c>
      <c r="J404" s="1">
        <v>0</v>
      </c>
      <c r="K404" s="1">
        <v>0</v>
      </c>
      <c r="L404" s="1">
        <v>0</v>
      </c>
    </row>
    <row r="405" spans="1:12">
      <c r="A405" s="2">
        <v>41004.791666666664</v>
      </c>
      <c r="B405" s="1">
        <v>9.8000000000000007</v>
      </c>
      <c r="C405" s="1">
        <v>85.8</v>
      </c>
      <c r="D405" s="1">
        <v>5.2</v>
      </c>
      <c r="E405" s="1">
        <v>58.6</v>
      </c>
      <c r="F405" s="1">
        <v>60</v>
      </c>
      <c r="G405" s="5">
        <v>53.2</v>
      </c>
      <c r="H405" s="1">
        <v>0.9</v>
      </c>
      <c r="I405" s="1">
        <v>87.6</v>
      </c>
      <c r="J405" s="1">
        <v>0</v>
      </c>
      <c r="K405" s="1">
        <v>0</v>
      </c>
      <c r="L405" s="1">
        <v>0</v>
      </c>
    </row>
    <row r="406" spans="1:12">
      <c r="A406" s="2">
        <v>41004.833333333336</v>
      </c>
      <c r="B406" s="1">
        <v>9.6</v>
      </c>
      <c r="C406" s="1">
        <v>86.8</v>
      </c>
      <c r="D406" s="1">
        <v>6.6</v>
      </c>
      <c r="E406" s="1">
        <v>65.2</v>
      </c>
      <c r="F406" s="1">
        <v>60</v>
      </c>
      <c r="G406" s="5">
        <v>54.2</v>
      </c>
      <c r="H406" s="1">
        <v>0.6</v>
      </c>
      <c r="I406" s="1">
        <v>85.8</v>
      </c>
      <c r="J406" s="1">
        <v>0</v>
      </c>
      <c r="K406" s="1">
        <v>0</v>
      </c>
      <c r="L406" s="1">
        <v>0</v>
      </c>
    </row>
    <row r="407" spans="1:12">
      <c r="A407" s="2">
        <v>41004.875</v>
      </c>
      <c r="B407" s="1">
        <v>9.5</v>
      </c>
      <c r="C407" s="1">
        <v>87.1</v>
      </c>
      <c r="D407" s="1">
        <v>0.8</v>
      </c>
      <c r="E407" s="1">
        <v>66</v>
      </c>
      <c r="F407" s="1">
        <v>60</v>
      </c>
      <c r="G407" s="5">
        <v>55.2</v>
      </c>
      <c r="H407" s="1">
        <v>0.9</v>
      </c>
      <c r="I407" s="1">
        <v>180.8</v>
      </c>
      <c r="J407" s="1">
        <v>0</v>
      </c>
      <c r="K407" s="1">
        <v>0</v>
      </c>
      <c r="L407" s="1">
        <v>0</v>
      </c>
    </row>
    <row r="408" spans="1:12">
      <c r="A408" s="2">
        <v>41004.916666666664</v>
      </c>
      <c r="B408" s="1">
        <v>9.4</v>
      </c>
      <c r="C408" s="1">
        <v>86.6</v>
      </c>
      <c r="D408" s="1">
        <v>0.6</v>
      </c>
      <c r="E408" s="1">
        <v>66.599999999999994</v>
      </c>
      <c r="F408" s="1">
        <v>60</v>
      </c>
      <c r="G408" s="5">
        <v>56.2</v>
      </c>
      <c r="H408" s="1">
        <v>0.8</v>
      </c>
      <c r="I408" s="1">
        <v>80.2</v>
      </c>
      <c r="J408" s="1">
        <v>0</v>
      </c>
      <c r="K408" s="1">
        <v>0</v>
      </c>
      <c r="L408" s="1">
        <v>0</v>
      </c>
    </row>
    <row r="409" spans="1:12">
      <c r="A409" s="2">
        <v>41004.958333333336</v>
      </c>
      <c r="B409" s="1">
        <v>9.1999999999999993</v>
      </c>
      <c r="C409" s="1">
        <v>86.5</v>
      </c>
      <c r="D409" s="1">
        <v>0.2</v>
      </c>
      <c r="E409" s="1">
        <v>66.8</v>
      </c>
      <c r="F409" s="1">
        <v>60</v>
      </c>
      <c r="G409" s="5">
        <v>57.2</v>
      </c>
      <c r="H409" s="1">
        <v>0.6</v>
      </c>
      <c r="I409" s="1">
        <v>304.7</v>
      </c>
      <c r="J409" s="1">
        <v>0</v>
      </c>
      <c r="K409" s="1">
        <v>0</v>
      </c>
      <c r="L409" s="1">
        <v>0</v>
      </c>
    </row>
    <row r="410" spans="1:12">
      <c r="A410" s="2">
        <v>41005</v>
      </c>
      <c r="B410" s="1">
        <v>9</v>
      </c>
      <c r="C410" s="1">
        <v>86.7</v>
      </c>
      <c r="D410" s="1">
        <v>0.2</v>
      </c>
      <c r="E410" s="1">
        <v>67</v>
      </c>
      <c r="F410" s="1">
        <v>60</v>
      </c>
      <c r="G410" s="5">
        <v>58.2</v>
      </c>
      <c r="H410" s="1">
        <v>0.9</v>
      </c>
      <c r="I410" s="1">
        <v>259.60000000000002</v>
      </c>
      <c r="J410" s="1">
        <v>0</v>
      </c>
      <c r="K410" s="1">
        <v>0</v>
      </c>
      <c r="L410" s="1">
        <v>0</v>
      </c>
    </row>
    <row r="411" spans="1:12">
      <c r="A411" s="2">
        <v>41005.041666666664</v>
      </c>
      <c r="B411" s="1">
        <v>8.9</v>
      </c>
      <c r="C411" s="1">
        <v>86.8</v>
      </c>
      <c r="D411" s="1">
        <v>0</v>
      </c>
      <c r="E411" s="1">
        <v>67</v>
      </c>
      <c r="F411" s="1">
        <v>60</v>
      </c>
      <c r="G411" s="5">
        <v>59.2</v>
      </c>
      <c r="H411" s="1">
        <v>1.4</v>
      </c>
      <c r="I411" s="1">
        <v>269.89999999999998</v>
      </c>
      <c r="J411" s="1">
        <v>0</v>
      </c>
      <c r="K411" s="1">
        <v>0</v>
      </c>
      <c r="L411" s="1">
        <v>0</v>
      </c>
    </row>
    <row r="412" spans="1:12">
      <c r="A412" s="2">
        <v>41005.083333333336</v>
      </c>
      <c r="B412" s="1">
        <v>8.6999999999999993</v>
      </c>
      <c r="C412" s="1">
        <v>86.7</v>
      </c>
      <c r="D412" s="1">
        <v>0</v>
      </c>
      <c r="E412" s="1">
        <v>67</v>
      </c>
      <c r="F412" s="1">
        <v>60</v>
      </c>
      <c r="G412" s="5">
        <v>60.2</v>
      </c>
      <c r="H412" s="1">
        <v>0.4</v>
      </c>
      <c r="I412" s="1">
        <v>287.39999999999998</v>
      </c>
      <c r="J412" s="1">
        <v>0</v>
      </c>
      <c r="K412" s="1">
        <v>0</v>
      </c>
      <c r="L412" s="1">
        <v>0</v>
      </c>
    </row>
    <row r="413" spans="1:12">
      <c r="A413" s="2">
        <v>41005.125</v>
      </c>
      <c r="B413" s="1">
        <v>8.8000000000000007</v>
      </c>
      <c r="C413" s="1">
        <v>86.8</v>
      </c>
      <c r="D413" s="1">
        <v>0</v>
      </c>
      <c r="E413" s="1">
        <v>67</v>
      </c>
      <c r="F413" s="1">
        <v>60</v>
      </c>
      <c r="G413" s="5">
        <v>61.2</v>
      </c>
      <c r="H413" s="1">
        <v>0.3</v>
      </c>
      <c r="I413" s="1">
        <v>306.8</v>
      </c>
      <c r="J413" s="1">
        <v>0</v>
      </c>
      <c r="K413" s="1">
        <v>0</v>
      </c>
      <c r="L413" s="1">
        <v>0</v>
      </c>
    </row>
    <row r="414" spans="1:12">
      <c r="A414" s="2">
        <v>41005.166666666664</v>
      </c>
      <c r="B414" s="1">
        <v>8.6999999999999993</v>
      </c>
      <c r="C414" s="1">
        <v>86.9</v>
      </c>
      <c r="D414" s="1">
        <v>0</v>
      </c>
      <c r="E414" s="1">
        <v>67</v>
      </c>
      <c r="F414" s="1">
        <v>60</v>
      </c>
      <c r="G414" s="5">
        <v>62.2</v>
      </c>
      <c r="H414" s="1">
        <v>0.5</v>
      </c>
      <c r="I414" s="1">
        <v>254</v>
      </c>
      <c r="J414" s="1">
        <v>0</v>
      </c>
      <c r="K414" s="1">
        <v>0</v>
      </c>
      <c r="L414" s="1">
        <v>0</v>
      </c>
    </row>
    <row r="415" spans="1:12">
      <c r="A415" s="2">
        <v>41005.208333333336</v>
      </c>
      <c r="B415" s="1">
        <v>8.3000000000000007</v>
      </c>
      <c r="C415" s="1">
        <v>87.1</v>
      </c>
      <c r="D415" s="1">
        <v>0</v>
      </c>
      <c r="E415" s="1">
        <v>67</v>
      </c>
      <c r="F415" s="1">
        <v>60</v>
      </c>
      <c r="G415" s="5">
        <v>63.2</v>
      </c>
      <c r="H415" s="1">
        <v>0.6</v>
      </c>
      <c r="I415" s="1">
        <v>257.2</v>
      </c>
      <c r="J415" s="1">
        <v>0</v>
      </c>
      <c r="K415" s="1">
        <v>0</v>
      </c>
      <c r="L415" s="1">
        <v>0</v>
      </c>
    </row>
    <row r="416" spans="1:12">
      <c r="A416" s="2">
        <v>41005.25</v>
      </c>
      <c r="B416" s="1">
        <v>8.4</v>
      </c>
      <c r="C416" s="1">
        <v>87.5</v>
      </c>
      <c r="D416" s="1">
        <v>0</v>
      </c>
      <c r="E416" s="1">
        <v>67</v>
      </c>
      <c r="F416" s="1">
        <v>60</v>
      </c>
      <c r="G416" s="5">
        <v>64.2</v>
      </c>
      <c r="H416" s="1">
        <v>2.2000000000000002</v>
      </c>
      <c r="I416" s="1">
        <v>244.2</v>
      </c>
      <c r="J416" s="1">
        <v>0</v>
      </c>
      <c r="K416" s="1">
        <v>0</v>
      </c>
      <c r="L416" s="1">
        <v>0</v>
      </c>
    </row>
    <row r="417" spans="1:12">
      <c r="A417" s="2">
        <v>41005.291666666664</v>
      </c>
      <c r="B417" s="1">
        <v>8.3000000000000007</v>
      </c>
      <c r="C417" s="1">
        <v>87.5</v>
      </c>
      <c r="D417" s="1">
        <v>0</v>
      </c>
      <c r="E417" s="1">
        <v>67</v>
      </c>
      <c r="F417" s="1">
        <v>60</v>
      </c>
      <c r="G417" s="5">
        <v>65.2</v>
      </c>
      <c r="H417" s="1">
        <v>1</v>
      </c>
      <c r="I417" s="1">
        <v>255.5</v>
      </c>
      <c r="J417" s="1">
        <v>0.1</v>
      </c>
      <c r="K417" s="1">
        <v>0</v>
      </c>
      <c r="L417" s="1">
        <v>0</v>
      </c>
    </row>
    <row r="418" spans="1:12">
      <c r="A418" s="2">
        <v>41005.333333333336</v>
      </c>
      <c r="B418" s="1">
        <v>10.199999999999999</v>
      </c>
      <c r="C418" s="1">
        <v>83</v>
      </c>
      <c r="D418" s="1">
        <v>0</v>
      </c>
      <c r="E418" s="1">
        <v>67</v>
      </c>
      <c r="F418" s="1">
        <v>60</v>
      </c>
      <c r="G418" s="5">
        <v>66.2</v>
      </c>
      <c r="H418" s="1">
        <v>1.6</v>
      </c>
      <c r="I418" s="1">
        <v>230.2</v>
      </c>
      <c r="J418" s="1">
        <v>0.6</v>
      </c>
      <c r="K418" s="1">
        <v>0</v>
      </c>
      <c r="L418" s="1">
        <v>0</v>
      </c>
    </row>
    <row r="419" spans="1:12">
      <c r="A419" s="2">
        <v>41005.375</v>
      </c>
      <c r="B419" s="1">
        <v>13.8</v>
      </c>
      <c r="C419" s="1">
        <v>69</v>
      </c>
      <c r="D419" s="1">
        <v>0</v>
      </c>
      <c r="E419" s="1">
        <v>67</v>
      </c>
      <c r="F419" s="1">
        <v>60</v>
      </c>
      <c r="G419" s="5">
        <v>67.2</v>
      </c>
      <c r="H419" s="1">
        <v>2</v>
      </c>
      <c r="I419" s="1">
        <v>235.3</v>
      </c>
      <c r="J419" s="1">
        <v>1.7</v>
      </c>
      <c r="K419" s="1">
        <v>0</v>
      </c>
      <c r="L419" s="1">
        <v>0</v>
      </c>
    </row>
    <row r="420" spans="1:12">
      <c r="A420" s="2">
        <v>41005.416666666664</v>
      </c>
      <c r="B420" s="1">
        <v>15.1</v>
      </c>
      <c r="C420" s="1">
        <v>61.7</v>
      </c>
      <c r="D420" s="1">
        <v>0</v>
      </c>
      <c r="E420" s="1">
        <v>67</v>
      </c>
      <c r="F420" s="1">
        <v>57</v>
      </c>
      <c r="G420" s="5">
        <v>68.099999999999994</v>
      </c>
      <c r="H420" s="1">
        <v>2.5</v>
      </c>
      <c r="I420" s="1">
        <v>236</v>
      </c>
      <c r="J420" s="1">
        <v>2.2999999999999998</v>
      </c>
      <c r="K420" s="1">
        <v>0</v>
      </c>
      <c r="L420" s="1">
        <v>0</v>
      </c>
    </row>
    <row r="421" spans="1:12">
      <c r="A421" s="2">
        <v>41005.458333333336</v>
      </c>
      <c r="B421" s="1">
        <v>15.9</v>
      </c>
      <c r="C421" s="1">
        <v>56.6</v>
      </c>
      <c r="D421" s="1">
        <v>0</v>
      </c>
      <c r="E421" s="1">
        <v>67</v>
      </c>
      <c r="F421" s="1">
        <v>0</v>
      </c>
      <c r="G421" s="5">
        <v>68.099999999999994</v>
      </c>
      <c r="H421" s="1">
        <v>4.3</v>
      </c>
      <c r="I421" s="1">
        <v>262.8</v>
      </c>
      <c r="J421" s="1">
        <v>2.6</v>
      </c>
      <c r="K421" s="1">
        <v>0</v>
      </c>
      <c r="L421" s="1">
        <v>0</v>
      </c>
    </row>
    <row r="422" spans="1:12">
      <c r="A422" s="2">
        <v>41005.5</v>
      </c>
      <c r="B422" s="1">
        <v>16.8</v>
      </c>
      <c r="C422" s="1">
        <v>51.1</v>
      </c>
      <c r="D422" s="1">
        <v>0</v>
      </c>
      <c r="E422" s="1">
        <v>67</v>
      </c>
      <c r="F422" s="1">
        <v>0</v>
      </c>
      <c r="G422" s="5">
        <v>68.099999999999994</v>
      </c>
      <c r="H422" s="1">
        <v>5.2</v>
      </c>
      <c r="I422" s="1">
        <v>273.8</v>
      </c>
      <c r="J422" s="1">
        <v>2.4</v>
      </c>
      <c r="K422" s="1">
        <v>0</v>
      </c>
      <c r="L422" s="1">
        <v>0</v>
      </c>
    </row>
    <row r="423" spans="1:12">
      <c r="A423" s="2">
        <v>41005.541666666664</v>
      </c>
      <c r="B423" s="1">
        <v>19.5</v>
      </c>
      <c r="C423" s="1">
        <v>38.9</v>
      </c>
      <c r="D423" s="1">
        <v>0</v>
      </c>
      <c r="E423" s="1">
        <v>67</v>
      </c>
      <c r="F423" s="1">
        <v>0</v>
      </c>
      <c r="G423" s="5">
        <v>68.099999999999994</v>
      </c>
      <c r="H423" s="1">
        <v>4.9000000000000004</v>
      </c>
      <c r="I423" s="1">
        <v>275.5</v>
      </c>
      <c r="J423" s="1">
        <v>3.1</v>
      </c>
      <c r="K423" s="1">
        <v>0</v>
      </c>
      <c r="L423" s="1">
        <v>0</v>
      </c>
    </row>
    <row r="424" spans="1:12">
      <c r="A424" s="2">
        <v>41005.583333333336</v>
      </c>
      <c r="B424" s="1">
        <v>20.9</v>
      </c>
      <c r="C424" s="1">
        <v>34</v>
      </c>
      <c r="D424" s="1">
        <v>0</v>
      </c>
      <c r="E424" s="1">
        <v>67</v>
      </c>
      <c r="F424" s="1">
        <v>0</v>
      </c>
      <c r="G424" s="5">
        <v>68.099999999999994</v>
      </c>
      <c r="H424" s="1">
        <v>3.9</v>
      </c>
      <c r="I424" s="1">
        <v>242.4</v>
      </c>
      <c r="J424" s="1">
        <v>2.9</v>
      </c>
      <c r="K424" s="1">
        <v>0</v>
      </c>
      <c r="L424" s="1">
        <v>0</v>
      </c>
    </row>
    <row r="425" spans="1:12">
      <c r="A425" s="2">
        <v>41005.625</v>
      </c>
      <c r="B425" s="1">
        <v>18.8</v>
      </c>
      <c r="C425" s="1">
        <v>41.2</v>
      </c>
      <c r="D425" s="1">
        <v>0</v>
      </c>
      <c r="E425" s="1">
        <v>67</v>
      </c>
      <c r="F425" s="1">
        <v>0</v>
      </c>
      <c r="G425" s="5">
        <v>68.099999999999994</v>
      </c>
      <c r="H425" s="1">
        <v>4.5</v>
      </c>
      <c r="I425" s="1">
        <v>111.4</v>
      </c>
      <c r="J425" s="1">
        <v>1.6</v>
      </c>
      <c r="K425" s="1">
        <v>0</v>
      </c>
      <c r="L425" s="1">
        <v>0</v>
      </c>
    </row>
    <row r="426" spans="1:12">
      <c r="A426" s="2">
        <v>41005.666666666664</v>
      </c>
      <c r="B426" s="1">
        <v>18.8</v>
      </c>
      <c r="C426" s="1">
        <v>43.3</v>
      </c>
      <c r="D426" s="1">
        <v>0</v>
      </c>
      <c r="E426" s="1">
        <v>67</v>
      </c>
      <c r="F426" s="1">
        <v>0</v>
      </c>
      <c r="G426" s="5">
        <v>68.099999999999994</v>
      </c>
      <c r="H426" s="1">
        <v>4</v>
      </c>
      <c r="I426" s="1">
        <v>108.5</v>
      </c>
      <c r="J426" s="1">
        <v>1.5</v>
      </c>
      <c r="K426" s="1">
        <v>0</v>
      </c>
      <c r="L426" s="1">
        <v>0</v>
      </c>
    </row>
    <row r="427" spans="1:12">
      <c r="A427" s="2">
        <v>41005.708333333336</v>
      </c>
      <c r="B427" s="1">
        <v>17.5</v>
      </c>
      <c r="C427" s="1">
        <v>48.9</v>
      </c>
      <c r="D427" s="1">
        <v>0</v>
      </c>
      <c r="E427" s="1">
        <v>67</v>
      </c>
      <c r="F427" s="1">
        <v>0</v>
      </c>
      <c r="G427" s="5">
        <v>68.099999999999994</v>
      </c>
      <c r="H427" s="1">
        <v>3.8</v>
      </c>
      <c r="I427" s="1">
        <v>98.4</v>
      </c>
      <c r="J427" s="1">
        <v>0.6</v>
      </c>
      <c r="K427" s="1">
        <v>0</v>
      </c>
      <c r="L427" s="1">
        <v>0</v>
      </c>
    </row>
    <row r="428" spans="1:12">
      <c r="A428" s="2">
        <v>41005.75</v>
      </c>
      <c r="B428" s="1">
        <v>16.600000000000001</v>
      </c>
      <c r="C428" s="1">
        <v>51.4</v>
      </c>
      <c r="D428" s="1">
        <v>0</v>
      </c>
      <c r="E428" s="1">
        <v>67</v>
      </c>
      <c r="F428" s="1">
        <v>0</v>
      </c>
      <c r="G428" s="5">
        <v>68.099999999999994</v>
      </c>
      <c r="H428" s="1">
        <v>2.7</v>
      </c>
      <c r="I428" s="1">
        <v>72.7</v>
      </c>
      <c r="J428" s="1">
        <v>0.3</v>
      </c>
      <c r="K428" s="1">
        <v>0</v>
      </c>
      <c r="L428" s="1">
        <v>0</v>
      </c>
    </row>
    <row r="429" spans="1:12">
      <c r="A429" s="2">
        <v>41005.791666666664</v>
      </c>
      <c r="B429" s="1">
        <v>15.5</v>
      </c>
      <c r="C429" s="1">
        <v>54.7</v>
      </c>
      <c r="D429" s="1">
        <v>0</v>
      </c>
      <c r="E429" s="1">
        <v>67</v>
      </c>
      <c r="F429" s="1">
        <v>0</v>
      </c>
      <c r="G429" s="5">
        <v>68.099999999999994</v>
      </c>
      <c r="H429" s="1">
        <v>1.6</v>
      </c>
      <c r="I429" s="1">
        <v>41.4</v>
      </c>
      <c r="J429" s="1">
        <v>0</v>
      </c>
      <c r="K429" s="1">
        <v>0</v>
      </c>
      <c r="L429" s="1">
        <v>0</v>
      </c>
    </row>
    <row r="430" spans="1:12">
      <c r="A430" s="2">
        <v>41005.833333333336</v>
      </c>
      <c r="B430" s="1">
        <v>14</v>
      </c>
      <c r="C430" s="1">
        <v>60.3</v>
      </c>
      <c r="D430" s="1">
        <v>0</v>
      </c>
      <c r="E430" s="1">
        <v>67</v>
      </c>
      <c r="F430" s="1">
        <v>0</v>
      </c>
      <c r="G430" s="5">
        <v>68.099999999999994</v>
      </c>
      <c r="H430" s="1">
        <v>1.1000000000000001</v>
      </c>
      <c r="I430" s="1">
        <v>51.6</v>
      </c>
      <c r="J430" s="1">
        <v>0</v>
      </c>
      <c r="K430" s="1">
        <v>0</v>
      </c>
      <c r="L430" s="1">
        <v>0</v>
      </c>
    </row>
    <row r="431" spans="1:12">
      <c r="A431" s="2">
        <v>41005.875</v>
      </c>
      <c r="B431" s="1">
        <v>11.9</v>
      </c>
      <c r="C431" s="1">
        <v>65.400000000000006</v>
      </c>
      <c r="D431" s="1">
        <v>0</v>
      </c>
      <c r="E431" s="1">
        <v>67</v>
      </c>
      <c r="F431" s="1">
        <v>0</v>
      </c>
      <c r="G431" s="5">
        <v>68.099999999999994</v>
      </c>
      <c r="H431" s="1">
        <v>1.3</v>
      </c>
      <c r="I431" s="1">
        <v>294.5</v>
      </c>
      <c r="J431" s="1">
        <v>0</v>
      </c>
      <c r="K431" s="1">
        <v>0</v>
      </c>
      <c r="L431" s="1">
        <v>0</v>
      </c>
    </row>
    <row r="432" spans="1:12">
      <c r="A432" s="2">
        <v>41005.916666666664</v>
      </c>
      <c r="B432" s="1">
        <v>11.3</v>
      </c>
      <c r="C432" s="1">
        <v>67.3</v>
      </c>
      <c r="D432" s="1">
        <v>0</v>
      </c>
      <c r="E432" s="1">
        <v>67</v>
      </c>
      <c r="F432" s="1">
        <v>0</v>
      </c>
      <c r="G432" s="5">
        <v>68.099999999999994</v>
      </c>
      <c r="H432" s="1">
        <v>1.1000000000000001</v>
      </c>
      <c r="I432" s="1">
        <v>285.3</v>
      </c>
      <c r="J432" s="1">
        <v>0</v>
      </c>
      <c r="K432" s="1">
        <v>0</v>
      </c>
      <c r="L432" s="1">
        <v>0</v>
      </c>
    </row>
    <row r="433" spans="1:12">
      <c r="A433" s="2">
        <v>41005.958333333336</v>
      </c>
      <c r="B433" s="1">
        <v>10.5</v>
      </c>
      <c r="C433" s="1">
        <v>69.3</v>
      </c>
      <c r="D433" s="1">
        <v>0</v>
      </c>
      <c r="E433" s="1">
        <v>67</v>
      </c>
      <c r="F433" s="1">
        <v>0</v>
      </c>
      <c r="G433" s="5">
        <v>68.099999999999994</v>
      </c>
      <c r="H433" s="1">
        <v>0.7</v>
      </c>
      <c r="I433" s="1">
        <v>1.8</v>
      </c>
      <c r="J433" s="1">
        <v>0</v>
      </c>
      <c r="K433" s="1">
        <v>0</v>
      </c>
      <c r="L433" s="1">
        <v>0</v>
      </c>
    </row>
    <row r="434" spans="1:12">
      <c r="A434" s="2">
        <v>41006</v>
      </c>
      <c r="B434" s="1">
        <v>10.4</v>
      </c>
      <c r="C434" s="1">
        <v>71.099999999999994</v>
      </c>
      <c r="D434" s="1">
        <v>0</v>
      </c>
      <c r="E434" s="1">
        <v>67</v>
      </c>
      <c r="F434" s="1">
        <v>0</v>
      </c>
      <c r="G434" s="5">
        <v>68.099999999999994</v>
      </c>
      <c r="H434" s="1">
        <v>0.8</v>
      </c>
      <c r="I434" s="1">
        <v>326.8</v>
      </c>
      <c r="J434" s="1">
        <v>0</v>
      </c>
      <c r="K434" s="1">
        <v>0</v>
      </c>
      <c r="L434" s="1">
        <v>0</v>
      </c>
    </row>
    <row r="435" spans="1:12">
      <c r="A435" s="2">
        <v>41006.041666666664</v>
      </c>
      <c r="B435" s="1">
        <v>10.6</v>
      </c>
      <c r="C435" s="1">
        <v>71.7</v>
      </c>
      <c r="D435" s="1">
        <v>0</v>
      </c>
      <c r="E435" s="1">
        <v>67</v>
      </c>
      <c r="F435" s="1">
        <v>0</v>
      </c>
      <c r="G435" s="5">
        <v>68.099999999999994</v>
      </c>
      <c r="H435" s="1">
        <v>0.8</v>
      </c>
      <c r="I435" s="1">
        <v>35.799999999999997</v>
      </c>
      <c r="J435" s="1">
        <v>0</v>
      </c>
      <c r="K435" s="1">
        <v>0</v>
      </c>
      <c r="L435" s="1">
        <v>0</v>
      </c>
    </row>
    <row r="436" spans="1:12">
      <c r="A436" s="2">
        <v>41006.083333333336</v>
      </c>
      <c r="B436" s="1">
        <v>9.6999999999999993</v>
      </c>
      <c r="C436" s="1">
        <v>74</v>
      </c>
      <c r="D436" s="1">
        <v>0</v>
      </c>
      <c r="E436" s="1">
        <v>67</v>
      </c>
      <c r="F436" s="1">
        <v>0</v>
      </c>
      <c r="G436" s="5">
        <v>68.099999999999994</v>
      </c>
      <c r="H436" s="1">
        <v>0.8</v>
      </c>
      <c r="I436" s="1">
        <v>355.6</v>
      </c>
      <c r="J436" s="1">
        <v>0</v>
      </c>
      <c r="K436" s="1">
        <v>0</v>
      </c>
      <c r="L436" s="1">
        <v>0</v>
      </c>
    </row>
    <row r="437" spans="1:12">
      <c r="A437" s="2">
        <v>41006.125</v>
      </c>
      <c r="B437" s="1">
        <v>8.6999999999999993</v>
      </c>
      <c r="C437" s="1">
        <v>76.900000000000006</v>
      </c>
      <c r="D437" s="1">
        <v>0</v>
      </c>
      <c r="E437" s="1">
        <v>67</v>
      </c>
      <c r="F437" s="1">
        <v>0</v>
      </c>
      <c r="G437" s="5">
        <v>68.099999999999994</v>
      </c>
      <c r="H437" s="1">
        <v>0.8</v>
      </c>
      <c r="I437" s="1">
        <v>341.6</v>
      </c>
      <c r="J437" s="1">
        <v>0</v>
      </c>
      <c r="K437" s="1">
        <v>0</v>
      </c>
      <c r="L437" s="1">
        <v>0</v>
      </c>
    </row>
    <row r="438" spans="1:12">
      <c r="A438" s="2">
        <v>41006.166666666664</v>
      </c>
      <c r="B438" s="1">
        <v>8.5</v>
      </c>
      <c r="C438" s="1">
        <v>78.099999999999994</v>
      </c>
      <c r="D438" s="1">
        <v>0</v>
      </c>
      <c r="E438" s="1">
        <v>67</v>
      </c>
      <c r="F438" s="1">
        <v>0</v>
      </c>
      <c r="G438" s="5">
        <v>68.099999999999994</v>
      </c>
      <c r="H438" s="1">
        <v>0.5</v>
      </c>
      <c r="I438" s="1">
        <v>300.5</v>
      </c>
      <c r="J438" s="1">
        <v>0</v>
      </c>
      <c r="K438" s="1">
        <v>0</v>
      </c>
      <c r="L438" s="1">
        <v>0</v>
      </c>
    </row>
    <row r="439" spans="1:12">
      <c r="A439" s="2">
        <v>41006.208333333336</v>
      </c>
      <c r="B439" s="1">
        <v>8.9</v>
      </c>
      <c r="C439" s="1">
        <v>76.8</v>
      </c>
      <c r="D439" s="1">
        <v>0</v>
      </c>
      <c r="E439" s="1">
        <v>67</v>
      </c>
      <c r="F439" s="1">
        <v>0</v>
      </c>
      <c r="G439" s="5">
        <v>68.099999999999994</v>
      </c>
      <c r="H439" s="1">
        <v>0.4</v>
      </c>
      <c r="I439" s="1">
        <v>316</v>
      </c>
      <c r="J439" s="1">
        <v>0</v>
      </c>
      <c r="K439" s="1">
        <v>0</v>
      </c>
      <c r="L439" s="1">
        <v>0</v>
      </c>
    </row>
    <row r="440" spans="1:12">
      <c r="A440" s="2">
        <v>41006.25</v>
      </c>
      <c r="B440" s="1">
        <v>8.6999999999999993</v>
      </c>
      <c r="C440" s="1">
        <v>78</v>
      </c>
      <c r="D440" s="1">
        <v>0</v>
      </c>
      <c r="E440" s="1">
        <v>67</v>
      </c>
      <c r="F440" s="1">
        <v>0</v>
      </c>
      <c r="G440" s="5">
        <v>68.099999999999994</v>
      </c>
      <c r="H440" s="1">
        <v>0.6</v>
      </c>
      <c r="I440" s="1">
        <v>27.1</v>
      </c>
      <c r="J440" s="1">
        <v>0</v>
      </c>
      <c r="K440" s="1">
        <v>0</v>
      </c>
      <c r="L440" s="1">
        <v>0</v>
      </c>
    </row>
    <row r="441" spans="1:12">
      <c r="A441" s="2">
        <v>41006.291666666664</v>
      </c>
      <c r="B441" s="1">
        <v>8.8000000000000007</v>
      </c>
      <c r="C441" s="1">
        <v>80.2</v>
      </c>
      <c r="D441" s="1">
        <v>0</v>
      </c>
      <c r="E441" s="1">
        <v>67</v>
      </c>
      <c r="F441" s="1">
        <v>0</v>
      </c>
      <c r="G441" s="5">
        <v>68.099999999999994</v>
      </c>
      <c r="H441" s="1">
        <v>0.5</v>
      </c>
      <c r="I441" s="1">
        <v>31.4</v>
      </c>
      <c r="J441" s="1">
        <v>0.1</v>
      </c>
      <c r="K441" s="1">
        <v>0</v>
      </c>
      <c r="L441" s="1">
        <v>0</v>
      </c>
    </row>
    <row r="442" spans="1:12">
      <c r="A442" s="2">
        <v>41006.333333333336</v>
      </c>
      <c r="B442" s="1">
        <v>10</v>
      </c>
      <c r="C442" s="1">
        <v>77.2</v>
      </c>
      <c r="D442" s="1">
        <v>0</v>
      </c>
      <c r="E442" s="1">
        <v>67</v>
      </c>
      <c r="F442" s="1">
        <v>0</v>
      </c>
      <c r="G442" s="5">
        <v>68.099999999999994</v>
      </c>
      <c r="H442" s="1">
        <v>0.3</v>
      </c>
      <c r="I442" s="1">
        <v>72.400000000000006</v>
      </c>
      <c r="J442" s="1">
        <v>0.3</v>
      </c>
      <c r="K442" s="1">
        <v>0</v>
      </c>
      <c r="L442" s="1">
        <v>0</v>
      </c>
    </row>
    <row r="443" spans="1:12">
      <c r="A443" s="2">
        <v>41006.375</v>
      </c>
      <c r="B443" s="1">
        <v>10.8</v>
      </c>
      <c r="C443" s="1">
        <v>73.3</v>
      </c>
      <c r="D443" s="1">
        <v>0</v>
      </c>
      <c r="E443" s="1">
        <v>67</v>
      </c>
      <c r="F443" s="1">
        <v>0</v>
      </c>
      <c r="G443" s="5">
        <v>68.099999999999994</v>
      </c>
      <c r="H443" s="1">
        <v>0.8</v>
      </c>
      <c r="I443" s="1">
        <v>100.7</v>
      </c>
      <c r="J443" s="1">
        <v>0.5</v>
      </c>
      <c r="K443" s="1">
        <v>0</v>
      </c>
      <c r="L443" s="1">
        <v>0</v>
      </c>
    </row>
    <row r="444" spans="1:12">
      <c r="A444" s="2">
        <v>41006.416666666664</v>
      </c>
      <c r="B444" s="1">
        <v>11.9</v>
      </c>
      <c r="C444" s="1">
        <v>68.2</v>
      </c>
      <c r="D444" s="1">
        <v>0</v>
      </c>
      <c r="E444" s="1">
        <v>67</v>
      </c>
      <c r="F444" s="1">
        <v>0</v>
      </c>
      <c r="G444" s="5">
        <v>68.099999999999994</v>
      </c>
      <c r="H444" s="1">
        <v>0.5</v>
      </c>
      <c r="I444" s="1">
        <v>212.7</v>
      </c>
      <c r="J444" s="1">
        <v>0.6</v>
      </c>
      <c r="K444" s="1">
        <v>0</v>
      </c>
      <c r="L444" s="1">
        <v>0</v>
      </c>
    </row>
    <row r="445" spans="1:12">
      <c r="A445" s="2">
        <v>41006.458333333336</v>
      </c>
      <c r="B445" s="1">
        <v>12.8</v>
      </c>
      <c r="C445" s="1">
        <v>64.099999999999994</v>
      </c>
      <c r="D445" s="1">
        <v>0</v>
      </c>
      <c r="E445" s="1">
        <v>67</v>
      </c>
      <c r="F445" s="1">
        <v>0</v>
      </c>
      <c r="G445" s="5">
        <v>68.099999999999994</v>
      </c>
      <c r="H445" s="1">
        <v>0.8</v>
      </c>
      <c r="I445" s="1">
        <v>85.7</v>
      </c>
      <c r="J445" s="1">
        <v>0.7</v>
      </c>
      <c r="K445" s="1">
        <v>0</v>
      </c>
      <c r="L445" s="1">
        <v>0</v>
      </c>
    </row>
    <row r="446" spans="1:12">
      <c r="A446" s="2">
        <v>41006.5</v>
      </c>
      <c r="B446" s="1">
        <v>14.5</v>
      </c>
      <c r="C446" s="1">
        <v>57.6</v>
      </c>
      <c r="D446" s="1">
        <v>0</v>
      </c>
      <c r="E446" s="1">
        <v>67</v>
      </c>
      <c r="F446" s="1">
        <v>0</v>
      </c>
      <c r="G446" s="5">
        <v>68.099999999999994</v>
      </c>
      <c r="H446" s="1">
        <v>1.1000000000000001</v>
      </c>
      <c r="I446" s="1">
        <v>98.5</v>
      </c>
      <c r="J446" s="1">
        <v>1.5</v>
      </c>
      <c r="K446" s="1">
        <v>0</v>
      </c>
      <c r="L446" s="1">
        <v>0</v>
      </c>
    </row>
    <row r="447" spans="1:12">
      <c r="A447" s="2">
        <v>41006.541666666664</v>
      </c>
      <c r="B447" s="1">
        <v>15.1</v>
      </c>
      <c r="C447" s="1">
        <v>54</v>
      </c>
      <c r="D447" s="1">
        <v>0</v>
      </c>
      <c r="E447" s="1">
        <v>67</v>
      </c>
      <c r="F447" s="1">
        <v>0</v>
      </c>
      <c r="G447" s="5">
        <v>68.099999999999994</v>
      </c>
      <c r="H447" s="1">
        <v>1.3</v>
      </c>
      <c r="I447" s="1">
        <v>96</v>
      </c>
      <c r="J447" s="1">
        <v>1.2</v>
      </c>
      <c r="K447" s="1">
        <v>0</v>
      </c>
      <c r="L447" s="1">
        <v>0</v>
      </c>
    </row>
    <row r="448" spans="1:12">
      <c r="A448" s="2">
        <v>41006.583333333336</v>
      </c>
      <c r="B448" s="1">
        <v>15.7</v>
      </c>
      <c r="C448" s="1">
        <v>53.4</v>
      </c>
      <c r="D448" s="1">
        <v>0</v>
      </c>
      <c r="E448" s="1">
        <v>67</v>
      </c>
      <c r="F448" s="1">
        <v>0</v>
      </c>
      <c r="G448" s="5">
        <v>68.099999999999994</v>
      </c>
      <c r="H448" s="1">
        <v>3</v>
      </c>
      <c r="I448" s="1">
        <v>110.1</v>
      </c>
      <c r="J448" s="1">
        <v>1.5</v>
      </c>
      <c r="K448" s="1">
        <v>0</v>
      </c>
      <c r="L448" s="1">
        <v>0</v>
      </c>
    </row>
    <row r="449" spans="1:12">
      <c r="A449" s="2">
        <v>41006.625</v>
      </c>
      <c r="B449" s="1">
        <v>15.7</v>
      </c>
      <c r="C449" s="1">
        <v>52.2</v>
      </c>
      <c r="D449" s="1">
        <v>0</v>
      </c>
      <c r="E449" s="1">
        <v>67</v>
      </c>
      <c r="F449" s="1">
        <v>0</v>
      </c>
      <c r="G449" s="5">
        <v>68.099999999999994</v>
      </c>
      <c r="H449" s="1">
        <v>3</v>
      </c>
      <c r="I449" s="1">
        <v>101.7</v>
      </c>
      <c r="J449" s="1">
        <v>1</v>
      </c>
      <c r="K449" s="1">
        <v>0</v>
      </c>
      <c r="L449" s="1">
        <v>0</v>
      </c>
    </row>
    <row r="450" spans="1:12">
      <c r="A450" s="2">
        <v>41006.666666666664</v>
      </c>
      <c r="B450" s="1">
        <v>16</v>
      </c>
      <c r="C450" s="1">
        <v>51.9</v>
      </c>
      <c r="D450" s="1">
        <v>0</v>
      </c>
      <c r="E450" s="1">
        <v>67</v>
      </c>
      <c r="F450" s="1">
        <v>0</v>
      </c>
      <c r="G450" s="5">
        <v>68.099999999999994</v>
      </c>
      <c r="H450" s="1">
        <v>2.6</v>
      </c>
      <c r="I450" s="1">
        <v>99.9</v>
      </c>
      <c r="J450" s="1">
        <v>0.8</v>
      </c>
      <c r="K450" s="1">
        <v>0</v>
      </c>
      <c r="L450" s="1">
        <v>0</v>
      </c>
    </row>
    <row r="451" spans="1:12">
      <c r="A451" s="2">
        <v>41006.708333333336</v>
      </c>
      <c r="B451" s="1">
        <v>12.9</v>
      </c>
      <c r="C451" s="1">
        <v>57.6</v>
      </c>
      <c r="D451" s="1">
        <v>2</v>
      </c>
      <c r="E451" s="1">
        <v>69</v>
      </c>
      <c r="F451" s="1">
        <v>44</v>
      </c>
      <c r="G451" s="5">
        <v>68.900000000000006</v>
      </c>
      <c r="H451" s="1">
        <v>3.7</v>
      </c>
      <c r="I451" s="1">
        <v>40.799999999999997</v>
      </c>
      <c r="J451" s="1">
        <v>0</v>
      </c>
      <c r="K451" s="1">
        <v>0</v>
      </c>
      <c r="L451" s="1">
        <v>0</v>
      </c>
    </row>
    <row r="452" spans="1:12">
      <c r="A452" s="2">
        <v>41006.75</v>
      </c>
      <c r="B452" s="1">
        <v>9.9</v>
      </c>
      <c r="C452" s="1">
        <v>76.3</v>
      </c>
      <c r="D452" s="1">
        <v>0.2</v>
      </c>
      <c r="E452" s="1">
        <v>69.2</v>
      </c>
      <c r="F452" s="1">
        <v>60</v>
      </c>
      <c r="G452" s="5">
        <v>69.900000000000006</v>
      </c>
      <c r="H452" s="1">
        <v>0.4</v>
      </c>
      <c r="I452" s="1">
        <v>311.8</v>
      </c>
      <c r="J452" s="1">
        <v>0.1</v>
      </c>
      <c r="K452" s="1">
        <v>0</v>
      </c>
      <c r="L452" s="1">
        <v>0</v>
      </c>
    </row>
    <row r="453" spans="1:12">
      <c r="A453" s="2">
        <v>41006.791666666664</v>
      </c>
      <c r="B453" s="1">
        <v>9.5</v>
      </c>
      <c r="C453" s="1">
        <v>79.2</v>
      </c>
      <c r="D453" s="1">
        <v>0</v>
      </c>
      <c r="E453" s="1">
        <v>69.2</v>
      </c>
      <c r="F453" s="1">
        <v>60</v>
      </c>
      <c r="G453" s="5">
        <v>70.900000000000006</v>
      </c>
      <c r="H453" s="1">
        <v>1.5</v>
      </c>
      <c r="I453" s="1">
        <v>52</v>
      </c>
      <c r="J453" s="1">
        <v>0</v>
      </c>
      <c r="K453" s="1">
        <v>0</v>
      </c>
      <c r="L453" s="1">
        <v>0</v>
      </c>
    </row>
    <row r="454" spans="1:12">
      <c r="A454" s="2">
        <v>41006.833333333336</v>
      </c>
      <c r="B454" s="1">
        <v>8.9</v>
      </c>
      <c r="C454" s="1">
        <v>81.900000000000006</v>
      </c>
      <c r="D454" s="1">
        <v>0</v>
      </c>
      <c r="E454" s="1">
        <v>69.2</v>
      </c>
      <c r="F454" s="1">
        <v>60</v>
      </c>
      <c r="G454" s="5">
        <v>71.900000000000006</v>
      </c>
      <c r="H454" s="1">
        <v>0.7</v>
      </c>
      <c r="I454" s="1">
        <v>63</v>
      </c>
      <c r="J454" s="1">
        <v>0</v>
      </c>
      <c r="K454" s="1">
        <v>0</v>
      </c>
      <c r="L454" s="1">
        <v>0</v>
      </c>
    </row>
    <row r="455" spans="1:12">
      <c r="A455" s="2">
        <v>41006.875</v>
      </c>
      <c r="B455" s="1">
        <v>8.6999999999999993</v>
      </c>
      <c r="C455" s="1">
        <v>83.8</v>
      </c>
      <c r="D455" s="1">
        <v>0</v>
      </c>
      <c r="E455" s="1">
        <v>69.2</v>
      </c>
      <c r="F455" s="1">
        <v>60</v>
      </c>
      <c r="G455" s="5">
        <v>72.900000000000006</v>
      </c>
      <c r="H455" s="1">
        <v>0.6</v>
      </c>
      <c r="I455" s="1">
        <v>40.5</v>
      </c>
      <c r="J455" s="1">
        <v>0</v>
      </c>
      <c r="K455" s="1">
        <v>0</v>
      </c>
      <c r="L455" s="1">
        <v>0</v>
      </c>
    </row>
    <row r="456" spans="1:12">
      <c r="A456" s="2">
        <v>41006.916666666664</v>
      </c>
      <c r="B456" s="1">
        <v>8.6</v>
      </c>
      <c r="C456" s="1">
        <v>83.4</v>
      </c>
      <c r="D456" s="1">
        <v>0</v>
      </c>
      <c r="E456" s="1">
        <v>69.2</v>
      </c>
      <c r="F456" s="1">
        <v>60</v>
      </c>
      <c r="G456" s="5">
        <v>73.900000000000006</v>
      </c>
      <c r="H456" s="1">
        <v>0.6</v>
      </c>
      <c r="I456" s="1">
        <v>348</v>
      </c>
      <c r="J456" s="1">
        <v>0</v>
      </c>
      <c r="K456" s="1">
        <v>0</v>
      </c>
      <c r="L456" s="1">
        <v>0</v>
      </c>
    </row>
    <row r="457" spans="1:12">
      <c r="A457" s="2">
        <v>41006.958333333336</v>
      </c>
      <c r="B457" s="1">
        <v>8.6999999999999993</v>
      </c>
      <c r="C457" s="1">
        <v>83.2</v>
      </c>
      <c r="D457" s="1">
        <v>0</v>
      </c>
      <c r="E457" s="1">
        <v>69.2</v>
      </c>
      <c r="F457" s="1">
        <v>60</v>
      </c>
      <c r="G457" s="5">
        <v>74.900000000000006</v>
      </c>
      <c r="H457" s="1">
        <v>0.6</v>
      </c>
      <c r="I457" s="1">
        <v>61.3</v>
      </c>
      <c r="J457" s="1">
        <v>0</v>
      </c>
      <c r="K457" s="1">
        <v>0</v>
      </c>
      <c r="L457" s="1">
        <v>0</v>
      </c>
    </row>
    <row r="458" spans="1:12">
      <c r="A458" s="2">
        <v>41007</v>
      </c>
      <c r="B458" s="1">
        <v>8.6999999999999993</v>
      </c>
      <c r="C458" s="1">
        <v>84.1</v>
      </c>
      <c r="D458" s="1">
        <v>0</v>
      </c>
      <c r="E458" s="1">
        <v>69.2</v>
      </c>
      <c r="F458" s="1">
        <v>60</v>
      </c>
      <c r="G458" s="5">
        <v>75.900000000000006</v>
      </c>
      <c r="H458" s="1">
        <v>0.5</v>
      </c>
      <c r="I458" s="1">
        <v>113.2</v>
      </c>
      <c r="J458" s="1">
        <v>0</v>
      </c>
      <c r="K458" s="1">
        <v>0</v>
      </c>
      <c r="L458" s="1">
        <v>0</v>
      </c>
    </row>
    <row r="459" spans="1:12">
      <c r="A459" s="2">
        <v>41007.041666666664</v>
      </c>
      <c r="B459" s="1">
        <v>8.4</v>
      </c>
      <c r="C459" s="1">
        <v>84.6</v>
      </c>
      <c r="D459" s="1">
        <v>0</v>
      </c>
      <c r="E459" s="1">
        <v>69.2</v>
      </c>
      <c r="F459" s="1">
        <v>60</v>
      </c>
      <c r="G459" s="5">
        <v>76.900000000000006</v>
      </c>
      <c r="H459" s="1">
        <v>0.4</v>
      </c>
      <c r="I459" s="1">
        <v>269.3</v>
      </c>
      <c r="J459" s="1">
        <v>0</v>
      </c>
      <c r="K459" s="1">
        <v>0</v>
      </c>
      <c r="L459" s="1">
        <v>0</v>
      </c>
    </row>
    <row r="460" spans="1:12">
      <c r="A460" s="2">
        <v>41007.083333333336</v>
      </c>
      <c r="B460" s="1">
        <v>8.1999999999999993</v>
      </c>
      <c r="C460" s="1">
        <v>79.5</v>
      </c>
      <c r="D460" s="1">
        <v>0</v>
      </c>
      <c r="E460" s="1">
        <v>69.2</v>
      </c>
      <c r="F460" s="1">
        <v>60</v>
      </c>
      <c r="G460" s="5">
        <v>77.900000000000006</v>
      </c>
      <c r="H460" s="1">
        <v>0.6</v>
      </c>
      <c r="I460" s="1">
        <v>46.4</v>
      </c>
      <c r="J460" s="1">
        <v>0</v>
      </c>
      <c r="K460" s="1">
        <v>0</v>
      </c>
      <c r="L460" s="1">
        <v>0</v>
      </c>
    </row>
    <row r="461" spans="1:12">
      <c r="A461" s="2">
        <v>41007.125</v>
      </c>
      <c r="B461" s="1">
        <v>8.1</v>
      </c>
      <c r="C461" s="1">
        <v>75.900000000000006</v>
      </c>
      <c r="D461" s="1">
        <v>0</v>
      </c>
      <c r="E461" s="1">
        <v>69.2</v>
      </c>
      <c r="F461" s="1">
        <v>60</v>
      </c>
      <c r="G461" s="5">
        <v>78.900000000000006</v>
      </c>
      <c r="H461" s="1">
        <v>0.5</v>
      </c>
      <c r="I461" s="1">
        <v>65.599999999999994</v>
      </c>
      <c r="J461" s="1">
        <v>0</v>
      </c>
      <c r="K461" s="1">
        <v>0</v>
      </c>
      <c r="L461" s="1">
        <v>0</v>
      </c>
    </row>
    <row r="462" spans="1:12">
      <c r="A462" s="2">
        <v>41007.166666666664</v>
      </c>
      <c r="B462" s="1">
        <v>7.9</v>
      </c>
      <c r="C462" s="1">
        <v>76.7</v>
      </c>
      <c r="D462" s="1">
        <v>0</v>
      </c>
      <c r="E462" s="1">
        <v>69.2</v>
      </c>
      <c r="F462" s="1">
        <v>60</v>
      </c>
      <c r="G462" s="5">
        <v>79.900000000000006</v>
      </c>
      <c r="H462" s="1">
        <v>0.5</v>
      </c>
      <c r="I462" s="1">
        <v>358.5</v>
      </c>
      <c r="J462" s="1">
        <v>0</v>
      </c>
      <c r="K462" s="1">
        <v>0</v>
      </c>
      <c r="L462" s="1">
        <v>0</v>
      </c>
    </row>
    <row r="463" spans="1:12">
      <c r="A463" s="2">
        <v>41007.208333333336</v>
      </c>
      <c r="B463" s="1">
        <v>7.6</v>
      </c>
      <c r="C463" s="1">
        <v>74.2</v>
      </c>
      <c r="D463" s="1">
        <v>0</v>
      </c>
      <c r="E463" s="1">
        <v>69.2</v>
      </c>
      <c r="F463" s="1">
        <v>60</v>
      </c>
      <c r="G463" s="5">
        <v>80.900000000000006</v>
      </c>
      <c r="H463" s="1">
        <v>0.9</v>
      </c>
      <c r="I463" s="1">
        <v>16.2</v>
      </c>
      <c r="J463" s="1">
        <v>0</v>
      </c>
      <c r="K463" s="1">
        <v>0</v>
      </c>
      <c r="L463" s="1">
        <v>0</v>
      </c>
    </row>
    <row r="464" spans="1:12">
      <c r="A464" s="2">
        <v>41007.25</v>
      </c>
      <c r="B464" s="1">
        <v>7.7</v>
      </c>
      <c r="C464" s="1">
        <v>77.400000000000006</v>
      </c>
      <c r="D464" s="1">
        <v>0</v>
      </c>
      <c r="E464" s="1">
        <v>69.2</v>
      </c>
      <c r="F464" s="1">
        <v>60</v>
      </c>
      <c r="G464" s="5">
        <v>81.900000000000006</v>
      </c>
      <c r="H464" s="1">
        <v>0.5</v>
      </c>
      <c r="I464" s="1">
        <v>319.2</v>
      </c>
      <c r="J464" s="1">
        <v>0</v>
      </c>
      <c r="K464" s="1">
        <v>0</v>
      </c>
      <c r="L464" s="1">
        <v>0</v>
      </c>
    </row>
    <row r="465" spans="1:12">
      <c r="A465" s="2">
        <v>41007.291666666664</v>
      </c>
      <c r="B465" s="1">
        <v>7.7</v>
      </c>
      <c r="C465" s="1">
        <v>80.099999999999994</v>
      </c>
      <c r="D465" s="1">
        <v>0</v>
      </c>
      <c r="E465" s="1">
        <v>69.2</v>
      </c>
      <c r="F465" s="1">
        <v>60</v>
      </c>
      <c r="G465" s="5">
        <v>82.9</v>
      </c>
      <c r="H465" s="1">
        <v>0.9</v>
      </c>
      <c r="I465" s="1">
        <v>277.89999999999998</v>
      </c>
      <c r="J465" s="1">
        <v>0</v>
      </c>
      <c r="K465" s="1">
        <v>0</v>
      </c>
      <c r="L465" s="1">
        <v>0</v>
      </c>
    </row>
    <row r="466" spans="1:12">
      <c r="A466" s="2">
        <v>41007.333333333336</v>
      </c>
      <c r="B466" s="1">
        <v>8.4</v>
      </c>
      <c r="C466" s="1">
        <v>77</v>
      </c>
      <c r="D466" s="1">
        <v>0</v>
      </c>
      <c r="E466" s="1">
        <v>69.2</v>
      </c>
      <c r="F466" s="1">
        <v>60</v>
      </c>
      <c r="G466" s="5">
        <v>83.9</v>
      </c>
      <c r="H466" s="1">
        <v>0.6</v>
      </c>
      <c r="I466" s="1">
        <v>295.7</v>
      </c>
      <c r="J466" s="1">
        <v>0.2</v>
      </c>
      <c r="K466" s="1">
        <v>0</v>
      </c>
      <c r="L466" s="1">
        <v>0</v>
      </c>
    </row>
    <row r="467" spans="1:12">
      <c r="A467" s="2">
        <v>41007.375</v>
      </c>
      <c r="B467" s="1">
        <v>9.8000000000000007</v>
      </c>
      <c r="C467" s="1">
        <v>68.8</v>
      </c>
      <c r="D467" s="1">
        <v>0</v>
      </c>
      <c r="E467" s="1">
        <v>69.2</v>
      </c>
      <c r="F467" s="1">
        <v>60</v>
      </c>
      <c r="G467" s="5">
        <v>84.9</v>
      </c>
      <c r="H467" s="1">
        <v>0.7</v>
      </c>
      <c r="I467" s="1">
        <v>79.400000000000006</v>
      </c>
      <c r="J467" s="1">
        <v>0.8</v>
      </c>
      <c r="K467" s="1">
        <v>0</v>
      </c>
      <c r="L467" s="1">
        <v>0</v>
      </c>
    </row>
    <row r="468" spans="1:12">
      <c r="A468" s="2">
        <v>41007.416666666664</v>
      </c>
      <c r="B468" s="1">
        <v>12.1</v>
      </c>
      <c r="C468" s="1">
        <v>58.2</v>
      </c>
      <c r="D468" s="1">
        <v>0</v>
      </c>
      <c r="E468" s="1">
        <v>69.2</v>
      </c>
      <c r="F468" s="1">
        <v>60</v>
      </c>
      <c r="G468" s="5">
        <v>85.9</v>
      </c>
      <c r="H468" s="1">
        <v>1.1000000000000001</v>
      </c>
      <c r="I468" s="1">
        <v>118.4</v>
      </c>
      <c r="J468" s="1">
        <v>1.6</v>
      </c>
      <c r="K468" s="1">
        <v>0</v>
      </c>
      <c r="L468" s="1">
        <v>0</v>
      </c>
    </row>
    <row r="469" spans="1:12">
      <c r="A469" s="2">
        <v>41007.458333333336</v>
      </c>
      <c r="B469" s="1">
        <v>13</v>
      </c>
      <c r="C469" s="1">
        <v>46.4</v>
      </c>
      <c r="D469" s="1">
        <v>0</v>
      </c>
      <c r="E469" s="1">
        <v>69.2</v>
      </c>
      <c r="F469" s="1">
        <v>3</v>
      </c>
      <c r="G469" s="5">
        <v>85.9</v>
      </c>
      <c r="H469" s="1">
        <v>2.8</v>
      </c>
      <c r="I469" s="1">
        <v>220.5</v>
      </c>
      <c r="J469" s="1">
        <v>1.6</v>
      </c>
      <c r="K469" s="1">
        <v>0</v>
      </c>
      <c r="L469" s="1">
        <v>0</v>
      </c>
    </row>
    <row r="470" spans="1:12">
      <c r="A470" s="2">
        <v>41007.5</v>
      </c>
      <c r="B470" s="1">
        <v>13.3</v>
      </c>
      <c r="C470" s="1">
        <v>27.2</v>
      </c>
      <c r="D470" s="1">
        <v>0</v>
      </c>
      <c r="E470" s="1">
        <v>69.2</v>
      </c>
      <c r="F470" s="1">
        <v>0</v>
      </c>
      <c r="G470" s="5">
        <v>85.9</v>
      </c>
      <c r="H470" s="1">
        <v>3.5</v>
      </c>
      <c r="I470" s="1">
        <v>319.89999999999998</v>
      </c>
      <c r="J470" s="1">
        <v>1.9</v>
      </c>
      <c r="K470" s="1">
        <v>0</v>
      </c>
      <c r="L470" s="1">
        <v>0</v>
      </c>
    </row>
    <row r="471" spans="1:12">
      <c r="A471" s="2">
        <v>41007.541666666664</v>
      </c>
      <c r="B471" s="1">
        <v>13.7</v>
      </c>
      <c r="C471" s="1">
        <v>21.6</v>
      </c>
      <c r="D471" s="1">
        <v>0</v>
      </c>
      <c r="E471" s="1">
        <v>69.2</v>
      </c>
      <c r="F471" s="1">
        <v>0</v>
      </c>
      <c r="G471" s="5">
        <v>85.9</v>
      </c>
      <c r="H471" s="1">
        <v>4.5999999999999996</v>
      </c>
      <c r="I471" s="1">
        <v>13.6</v>
      </c>
      <c r="J471" s="1">
        <v>3</v>
      </c>
      <c r="K471" s="1">
        <v>0</v>
      </c>
      <c r="L471" s="1">
        <v>0</v>
      </c>
    </row>
    <row r="472" spans="1:12">
      <c r="A472" s="2">
        <v>41007.583333333336</v>
      </c>
      <c r="B472" s="1">
        <v>14.5</v>
      </c>
      <c r="C472" s="1">
        <v>18.600000000000001</v>
      </c>
      <c r="D472" s="1">
        <v>0</v>
      </c>
      <c r="E472" s="1">
        <v>69.2</v>
      </c>
      <c r="F472" s="1">
        <v>0</v>
      </c>
      <c r="G472" s="5">
        <v>85.9</v>
      </c>
      <c r="H472" s="1">
        <v>3.3</v>
      </c>
      <c r="I472" s="1">
        <v>318.2</v>
      </c>
      <c r="J472" s="1">
        <v>2.4</v>
      </c>
      <c r="K472" s="1">
        <v>0</v>
      </c>
      <c r="L472" s="1">
        <v>0</v>
      </c>
    </row>
    <row r="473" spans="1:12">
      <c r="A473" s="2">
        <v>41007.625</v>
      </c>
      <c r="B473" s="1">
        <v>14.5</v>
      </c>
      <c r="C473" s="1">
        <v>16.600000000000001</v>
      </c>
      <c r="D473" s="1">
        <v>0</v>
      </c>
      <c r="E473" s="1">
        <v>69.2</v>
      </c>
      <c r="F473" s="1">
        <v>0</v>
      </c>
      <c r="G473" s="5">
        <v>85.9</v>
      </c>
      <c r="H473" s="1">
        <v>3.3</v>
      </c>
      <c r="I473" s="1">
        <v>319.3</v>
      </c>
      <c r="J473" s="1">
        <v>2.4</v>
      </c>
      <c r="K473" s="1">
        <v>0</v>
      </c>
      <c r="L473" s="1">
        <v>0</v>
      </c>
    </row>
    <row r="474" spans="1:12">
      <c r="A474" s="2">
        <v>41007.666666666664</v>
      </c>
      <c r="B474" s="1">
        <v>12</v>
      </c>
      <c r="C474" s="1">
        <v>16.8</v>
      </c>
      <c r="D474" s="1">
        <v>0</v>
      </c>
      <c r="E474" s="1">
        <v>69.2</v>
      </c>
      <c r="F474" s="1">
        <v>0</v>
      </c>
      <c r="G474" s="5">
        <v>85.9</v>
      </c>
      <c r="H474" s="1">
        <v>5</v>
      </c>
      <c r="I474" s="1">
        <v>328.5</v>
      </c>
      <c r="J474" s="1">
        <v>1.1000000000000001</v>
      </c>
      <c r="K474" s="1">
        <v>0</v>
      </c>
      <c r="L474" s="1">
        <v>0</v>
      </c>
    </row>
    <row r="475" spans="1:12">
      <c r="A475" s="2">
        <v>41007.708333333336</v>
      </c>
      <c r="B475" s="1">
        <v>11.9</v>
      </c>
      <c r="C475" s="1">
        <v>16.100000000000001</v>
      </c>
      <c r="D475" s="1">
        <v>0</v>
      </c>
      <c r="E475" s="1">
        <v>69.2</v>
      </c>
      <c r="F475" s="1">
        <v>0</v>
      </c>
      <c r="G475" s="5">
        <v>85.9</v>
      </c>
      <c r="H475" s="1">
        <v>4.0999999999999996</v>
      </c>
      <c r="I475" s="1">
        <v>301.7</v>
      </c>
      <c r="J475" s="1">
        <v>1.2</v>
      </c>
      <c r="K475" s="1">
        <v>0</v>
      </c>
      <c r="L475" s="1">
        <v>0</v>
      </c>
    </row>
    <row r="476" spans="1:12">
      <c r="A476" s="2">
        <v>41007.75</v>
      </c>
      <c r="B476" s="1">
        <v>11.1</v>
      </c>
      <c r="C476" s="1">
        <v>15.6</v>
      </c>
      <c r="D476" s="1">
        <v>0</v>
      </c>
      <c r="E476" s="1">
        <v>69.2</v>
      </c>
      <c r="F476" s="1">
        <v>0</v>
      </c>
      <c r="G476" s="5">
        <v>85.9</v>
      </c>
      <c r="H476" s="1">
        <v>3.1</v>
      </c>
      <c r="I476" s="1">
        <v>288.5</v>
      </c>
      <c r="J476" s="1">
        <v>0.7</v>
      </c>
      <c r="K476" s="1">
        <v>0</v>
      </c>
      <c r="L476" s="1">
        <v>0</v>
      </c>
    </row>
    <row r="477" spans="1:12">
      <c r="A477" s="2">
        <v>41007.791666666664</v>
      </c>
      <c r="B477" s="1">
        <v>7.8</v>
      </c>
      <c r="C477" s="1">
        <v>20.399999999999999</v>
      </c>
      <c r="D477" s="1">
        <v>0</v>
      </c>
      <c r="E477" s="1">
        <v>69.2</v>
      </c>
      <c r="F477" s="1">
        <v>0</v>
      </c>
      <c r="G477" s="5">
        <v>85.9</v>
      </c>
      <c r="H477" s="1">
        <v>1.7</v>
      </c>
      <c r="I477" s="1">
        <v>223.9</v>
      </c>
      <c r="J477" s="1">
        <v>0</v>
      </c>
      <c r="K477" s="1">
        <v>0</v>
      </c>
      <c r="L477" s="1">
        <v>0</v>
      </c>
    </row>
    <row r="478" spans="1:12">
      <c r="A478" s="2">
        <v>41007.833333333336</v>
      </c>
      <c r="B478" s="1">
        <v>5.7</v>
      </c>
      <c r="C478" s="1">
        <v>23.4</v>
      </c>
      <c r="D478" s="1">
        <v>0</v>
      </c>
      <c r="E478" s="1">
        <v>69.2</v>
      </c>
      <c r="F478" s="1">
        <v>0</v>
      </c>
      <c r="G478" s="5">
        <v>85.9</v>
      </c>
      <c r="H478" s="1">
        <v>1.4</v>
      </c>
      <c r="I478" s="1">
        <v>224.9</v>
      </c>
      <c r="J478" s="1">
        <v>0</v>
      </c>
      <c r="K478" s="1">
        <v>0</v>
      </c>
      <c r="L478" s="1">
        <v>0</v>
      </c>
    </row>
    <row r="479" spans="1:12">
      <c r="A479" s="2">
        <v>41007.875</v>
      </c>
      <c r="B479" s="1">
        <v>5.3</v>
      </c>
      <c r="C479" s="1">
        <v>23.3</v>
      </c>
      <c r="D479" s="1">
        <v>0</v>
      </c>
      <c r="E479" s="1">
        <v>69.2</v>
      </c>
      <c r="F479" s="1">
        <v>0</v>
      </c>
      <c r="G479" s="5">
        <v>85.9</v>
      </c>
      <c r="H479" s="1">
        <v>2.4</v>
      </c>
      <c r="I479" s="1">
        <v>246.2</v>
      </c>
      <c r="J479" s="1">
        <v>0</v>
      </c>
      <c r="K479" s="1">
        <v>0</v>
      </c>
      <c r="L479" s="1">
        <v>0</v>
      </c>
    </row>
    <row r="480" spans="1:12">
      <c r="A480" s="2">
        <v>41007.916666666664</v>
      </c>
      <c r="B480" s="1">
        <v>4.2</v>
      </c>
      <c r="C480" s="1">
        <v>24.7</v>
      </c>
      <c r="D480" s="1">
        <v>0</v>
      </c>
      <c r="E480" s="1">
        <v>69.2</v>
      </c>
      <c r="F480" s="1">
        <v>0</v>
      </c>
      <c r="G480" s="5">
        <v>85.9</v>
      </c>
      <c r="H480" s="1">
        <v>1.3</v>
      </c>
      <c r="I480" s="1">
        <v>254.6</v>
      </c>
      <c r="J480" s="1">
        <v>0</v>
      </c>
      <c r="K480" s="1">
        <v>0</v>
      </c>
      <c r="L480" s="1">
        <v>0</v>
      </c>
    </row>
    <row r="481" spans="1:12">
      <c r="A481" s="2">
        <v>41007.958333333336</v>
      </c>
      <c r="B481" s="1">
        <v>3</v>
      </c>
      <c r="C481" s="1">
        <v>29</v>
      </c>
      <c r="D481" s="1">
        <v>0</v>
      </c>
      <c r="E481" s="1">
        <v>69.2</v>
      </c>
      <c r="F481" s="1">
        <v>0</v>
      </c>
      <c r="G481" s="5">
        <v>85.9</v>
      </c>
      <c r="H481" s="1">
        <v>1.7</v>
      </c>
      <c r="I481" s="1">
        <v>258.60000000000002</v>
      </c>
      <c r="J481" s="1">
        <v>0</v>
      </c>
      <c r="K481" s="1">
        <v>0</v>
      </c>
      <c r="L481" s="1">
        <v>0</v>
      </c>
    </row>
    <row r="482" spans="1:12">
      <c r="A482" s="2">
        <v>41008</v>
      </c>
      <c r="B482" s="1">
        <v>2.8</v>
      </c>
      <c r="C482" s="1">
        <v>27.9</v>
      </c>
      <c r="D482" s="1">
        <v>0</v>
      </c>
      <c r="E482" s="1">
        <v>69.2</v>
      </c>
      <c r="F482" s="1">
        <v>0</v>
      </c>
      <c r="G482" s="5">
        <v>85.9</v>
      </c>
      <c r="H482" s="1">
        <v>0.9</v>
      </c>
      <c r="I482" s="1">
        <v>303.3</v>
      </c>
      <c r="J482" s="1">
        <v>0</v>
      </c>
      <c r="K482" s="1">
        <v>0</v>
      </c>
      <c r="L482" s="1">
        <v>0</v>
      </c>
    </row>
    <row r="483" spans="1:12">
      <c r="A483" s="2">
        <v>41008.041666666664</v>
      </c>
      <c r="B483" s="1">
        <v>3.3</v>
      </c>
      <c r="C483" s="1">
        <v>26.5</v>
      </c>
      <c r="D483" s="1">
        <v>0</v>
      </c>
      <c r="E483" s="1">
        <v>69.2</v>
      </c>
      <c r="F483" s="1">
        <v>0</v>
      </c>
      <c r="G483" s="5">
        <v>85.9</v>
      </c>
      <c r="H483" s="1">
        <v>4.5</v>
      </c>
      <c r="I483" s="1">
        <v>268.8</v>
      </c>
      <c r="J483" s="1">
        <v>0</v>
      </c>
      <c r="K483" s="1">
        <v>0</v>
      </c>
      <c r="L483" s="1">
        <v>0</v>
      </c>
    </row>
    <row r="484" spans="1:12">
      <c r="A484" s="2">
        <v>41008.083333333336</v>
      </c>
      <c r="B484" s="1">
        <v>3.5</v>
      </c>
      <c r="C484" s="1">
        <v>25.3</v>
      </c>
      <c r="D484" s="1">
        <v>0</v>
      </c>
      <c r="E484" s="1">
        <v>69.2</v>
      </c>
      <c r="F484" s="1">
        <v>0</v>
      </c>
      <c r="G484" s="5">
        <v>85.9</v>
      </c>
      <c r="H484" s="1">
        <v>4.0999999999999996</v>
      </c>
      <c r="I484" s="1">
        <v>272.7</v>
      </c>
      <c r="J484" s="1">
        <v>0</v>
      </c>
      <c r="K484" s="1">
        <v>0</v>
      </c>
      <c r="L484" s="1">
        <v>0</v>
      </c>
    </row>
    <row r="485" spans="1:12">
      <c r="A485" s="2">
        <v>41008.125</v>
      </c>
      <c r="B485" s="1">
        <v>2.4</v>
      </c>
      <c r="C485" s="1">
        <v>29.7</v>
      </c>
      <c r="D485" s="1">
        <v>0</v>
      </c>
      <c r="E485" s="1">
        <v>69.2</v>
      </c>
      <c r="F485" s="1">
        <v>0</v>
      </c>
      <c r="G485" s="5">
        <v>85.9</v>
      </c>
      <c r="H485" s="1">
        <v>2.4</v>
      </c>
      <c r="I485" s="1">
        <v>254.7</v>
      </c>
      <c r="J485" s="1">
        <v>0</v>
      </c>
      <c r="K485" s="1">
        <v>0</v>
      </c>
      <c r="L485" s="1">
        <v>0</v>
      </c>
    </row>
    <row r="486" spans="1:12">
      <c r="A486" s="2">
        <v>41008.166666666664</v>
      </c>
      <c r="B486" s="1">
        <v>1.1000000000000001</v>
      </c>
      <c r="C486" s="1">
        <v>35.1</v>
      </c>
      <c r="D486" s="1">
        <v>0</v>
      </c>
      <c r="E486" s="1">
        <v>69.2</v>
      </c>
      <c r="F486" s="1">
        <v>0</v>
      </c>
      <c r="G486" s="5">
        <v>85.9</v>
      </c>
      <c r="H486" s="1">
        <v>1.3</v>
      </c>
      <c r="I486" s="1">
        <v>252.8</v>
      </c>
      <c r="J486" s="1">
        <v>0</v>
      </c>
      <c r="K486" s="1">
        <v>0</v>
      </c>
      <c r="L486" s="1">
        <v>0</v>
      </c>
    </row>
    <row r="487" spans="1:12">
      <c r="A487" s="2">
        <v>41008.208333333336</v>
      </c>
      <c r="B487" s="1">
        <v>-0.2</v>
      </c>
      <c r="C487" s="1">
        <v>41.9</v>
      </c>
      <c r="D487" s="1">
        <v>0</v>
      </c>
      <c r="E487" s="1">
        <v>69.2</v>
      </c>
      <c r="F487" s="1">
        <v>0</v>
      </c>
      <c r="G487" s="5">
        <v>85.9</v>
      </c>
      <c r="H487" s="1">
        <v>0.6</v>
      </c>
      <c r="I487" s="1">
        <v>261.8</v>
      </c>
      <c r="J487" s="1">
        <v>0</v>
      </c>
      <c r="K487" s="1">
        <v>0</v>
      </c>
      <c r="L487" s="1">
        <v>0</v>
      </c>
    </row>
    <row r="488" spans="1:12">
      <c r="A488" s="2">
        <v>41008.25</v>
      </c>
      <c r="B488" s="1">
        <v>-0.4</v>
      </c>
      <c r="C488" s="1">
        <v>44.6</v>
      </c>
      <c r="D488" s="1">
        <v>0</v>
      </c>
      <c r="E488" s="1">
        <v>69.2</v>
      </c>
      <c r="F488" s="1">
        <v>0</v>
      </c>
      <c r="G488" s="5">
        <v>85.9</v>
      </c>
      <c r="H488" s="1">
        <v>0.5</v>
      </c>
      <c r="I488" s="1">
        <v>337.5</v>
      </c>
      <c r="J488" s="1">
        <v>0</v>
      </c>
      <c r="K488" s="1">
        <v>0</v>
      </c>
      <c r="L488" s="1">
        <v>0</v>
      </c>
    </row>
    <row r="489" spans="1:12">
      <c r="A489" s="2">
        <v>41008.291666666664</v>
      </c>
      <c r="B489" s="1">
        <v>0.5</v>
      </c>
      <c r="C489" s="1">
        <v>45.9</v>
      </c>
      <c r="D489" s="1">
        <v>0</v>
      </c>
      <c r="E489" s="1">
        <v>69.2</v>
      </c>
      <c r="F489" s="1">
        <v>0</v>
      </c>
      <c r="G489" s="5">
        <v>85.9</v>
      </c>
      <c r="H489" s="1">
        <v>0.7</v>
      </c>
      <c r="I489" s="1">
        <v>2.2000000000000002</v>
      </c>
      <c r="J489" s="1">
        <v>0.2</v>
      </c>
      <c r="K489" s="1">
        <v>0</v>
      </c>
      <c r="L489" s="1">
        <v>0</v>
      </c>
    </row>
    <row r="490" spans="1:12">
      <c r="A490" s="2">
        <v>41008.333333333336</v>
      </c>
      <c r="B490" s="1">
        <v>4.4000000000000004</v>
      </c>
      <c r="C490" s="1">
        <v>34</v>
      </c>
      <c r="D490" s="1">
        <v>0</v>
      </c>
      <c r="E490" s="1">
        <v>69.2</v>
      </c>
      <c r="F490" s="1">
        <v>0</v>
      </c>
      <c r="G490" s="5">
        <v>85.9</v>
      </c>
      <c r="H490" s="1">
        <v>0.7</v>
      </c>
      <c r="I490" s="1">
        <v>184.7</v>
      </c>
      <c r="J490" s="1">
        <v>0.9</v>
      </c>
      <c r="K490" s="1">
        <v>0</v>
      </c>
      <c r="L490" s="1">
        <v>0</v>
      </c>
    </row>
    <row r="491" spans="1:12">
      <c r="A491" s="2">
        <v>41008.375</v>
      </c>
      <c r="B491" s="1">
        <v>5.6</v>
      </c>
      <c r="C491" s="1">
        <v>28.3</v>
      </c>
      <c r="D491" s="1">
        <v>0</v>
      </c>
      <c r="E491" s="1">
        <v>69.2</v>
      </c>
      <c r="F491" s="1">
        <v>0</v>
      </c>
      <c r="G491" s="5">
        <v>85.9</v>
      </c>
      <c r="H491" s="1">
        <v>1.3</v>
      </c>
      <c r="I491" s="1">
        <v>124.6</v>
      </c>
      <c r="J491" s="1">
        <v>1.5</v>
      </c>
      <c r="K491" s="1">
        <v>0</v>
      </c>
      <c r="L491" s="1">
        <v>0</v>
      </c>
    </row>
    <row r="492" spans="1:12">
      <c r="A492" s="2">
        <v>41008.416666666664</v>
      </c>
      <c r="B492" s="1">
        <v>7.5</v>
      </c>
      <c r="C492" s="1">
        <v>22.7</v>
      </c>
      <c r="D492" s="1">
        <v>0</v>
      </c>
      <c r="E492" s="1">
        <v>69.2</v>
      </c>
      <c r="F492" s="1">
        <v>0</v>
      </c>
      <c r="G492" s="5">
        <v>85.9</v>
      </c>
      <c r="H492" s="1">
        <v>1.3</v>
      </c>
      <c r="I492" s="1">
        <v>140.6</v>
      </c>
      <c r="J492" s="1">
        <v>2.1</v>
      </c>
      <c r="K492" s="1">
        <v>0</v>
      </c>
      <c r="L492" s="1">
        <v>0</v>
      </c>
    </row>
    <row r="493" spans="1:12">
      <c r="A493" s="2">
        <v>41008.458333333336</v>
      </c>
      <c r="B493" s="1">
        <v>9</v>
      </c>
      <c r="C493" s="1">
        <v>21.2</v>
      </c>
      <c r="D493" s="1">
        <v>0</v>
      </c>
      <c r="E493" s="1">
        <v>69.2</v>
      </c>
      <c r="F493" s="1">
        <v>0</v>
      </c>
      <c r="G493" s="5">
        <v>85.9</v>
      </c>
      <c r="H493" s="1">
        <v>1.6</v>
      </c>
      <c r="I493" s="1">
        <v>141.1</v>
      </c>
      <c r="J493" s="1">
        <v>2.5</v>
      </c>
      <c r="K493" s="1">
        <v>0</v>
      </c>
      <c r="L493" s="1">
        <v>0</v>
      </c>
    </row>
    <row r="494" spans="1:12">
      <c r="A494" s="2">
        <v>41008.5</v>
      </c>
      <c r="B494" s="1">
        <v>9.5</v>
      </c>
      <c r="C494" s="1">
        <v>23.8</v>
      </c>
      <c r="D494" s="1">
        <v>0</v>
      </c>
      <c r="E494" s="1">
        <v>69.2</v>
      </c>
      <c r="F494" s="1">
        <v>0</v>
      </c>
      <c r="G494" s="5">
        <v>85.9</v>
      </c>
      <c r="H494" s="1">
        <v>2.7</v>
      </c>
      <c r="I494" s="1">
        <v>122.2</v>
      </c>
      <c r="J494" s="1">
        <v>2.2999999999999998</v>
      </c>
      <c r="K494" s="1">
        <v>0</v>
      </c>
      <c r="L494" s="1">
        <v>0</v>
      </c>
    </row>
    <row r="495" spans="1:12">
      <c r="A495" s="2">
        <v>41008.541666666664</v>
      </c>
      <c r="B495" s="1">
        <v>9.5</v>
      </c>
      <c r="C495" s="1">
        <v>30.5</v>
      </c>
      <c r="D495" s="1">
        <v>0</v>
      </c>
      <c r="E495" s="1">
        <v>69.2</v>
      </c>
      <c r="F495" s="1">
        <v>0</v>
      </c>
      <c r="G495" s="5">
        <v>85.9</v>
      </c>
      <c r="H495" s="1">
        <v>4.3</v>
      </c>
      <c r="I495" s="1">
        <v>109.7</v>
      </c>
      <c r="J495" s="1">
        <v>2.4</v>
      </c>
      <c r="K495" s="1">
        <v>0</v>
      </c>
      <c r="L495" s="1">
        <v>0</v>
      </c>
    </row>
    <row r="496" spans="1:12">
      <c r="A496" s="2">
        <v>41008.583333333336</v>
      </c>
      <c r="B496" s="1">
        <v>10.4</v>
      </c>
      <c r="C496" s="1">
        <v>32.9</v>
      </c>
      <c r="D496" s="1">
        <v>0</v>
      </c>
      <c r="E496" s="1">
        <v>69.2</v>
      </c>
      <c r="F496" s="1">
        <v>0</v>
      </c>
      <c r="G496" s="5">
        <v>85.9</v>
      </c>
      <c r="H496" s="1">
        <v>5.0999999999999996</v>
      </c>
      <c r="I496" s="1">
        <v>108.3</v>
      </c>
      <c r="J496" s="1">
        <v>2.8</v>
      </c>
      <c r="K496" s="1">
        <v>0</v>
      </c>
      <c r="L496" s="1">
        <v>0</v>
      </c>
    </row>
    <row r="497" spans="1:12">
      <c r="A497" s="2">
        <v>41008.625</v>
      </c>
      <c r="B497" s="1">
        <v>11</v>
      </c>
      <c r="C497" s="1">
        <v>34.1</v>
      </c>
      <c r="D497" s="1">
        <v>0</v>
      </c>
      <c r="E497" s="1">
        <v>69.2</v>
      </c>
      <c r="F497" s="1">
        <v>0</v>
      </c>
      <c r="G497" s="5">
        <v>85.9</v>
      </c>
      <c r="H497" s="1">
        <v>5.5</v>
      </c>
      <c r="I497" s="1">
        <v>106.9</v>
      </c>
      <c r="J497" s="1">
        <v>2.6</v>
      </c>
      <c r="K497" s="1">
        <v>0</v>
      </c>
      <c r="L497" s="1">
        <v>0</v>
      </c>
    </row>
    <row r="498" spans="1:12">
      <c r="A498" s="2">
        <v>41008.666666666664</v>
      </c>
      <c r="B498" s="1">
        <v>10.3</v>
      </c>
      <c r="C498" s="1">
        <v>36.6</v>
      </c>
      <c r="D498" s="1">
        <v>0</v>
      </c>
      <c r="E498" s="1">
        <v>69.2</v>
      </c>
      <c r="F498" s="1">
        <v>0</v>
      </c>
      <c r="G498" s="5">
        <v>85.9</v>
      </c>
      <c r="H498" s="1">
        <v>5.9</v>
      </c>
      <c r="I498" s="1">
        <v>108.5</v>
      </c>
      <c r="J498" s="1">
        <v>1.9</v>
      </c>
      <c r="K498" s="1">
        <v>0</v>
      </c>
      <c r="L498" s="1">
        <v>0</v>
      </c>
    </row>
    <row r="499" spans="1:12">
      <c r="A499" s="2">
        <v>41008.708333333336</v>
      </c>
      <c r="B499" s="1">
        <v>10.199999999999999</v>
      </c>
      <c r="C499" s="1">
        <v>37</v>
      </c>
      <c r="D499" s="1">
        <v>0</v>
      </c>
      <c r="E499" s="1">
        <v>69.2</v>
      </c>
      <c r="F499" s="1">
        <v>0</v>
      </c>
      <c r="G499" s="5">
        <v>85.9</v>
      </c>
      <c r="H499" s="1">
        <v>5.5</v>
      </c>
      <c r="I499" s="1">
        <v>109.7</v>
      </c>
      <c r="J499" s="1">
        <v>1.5</v>
      </c>
      <c r="K499" s="1">
        <v>0</v>
      </c>
      <c r="L499" s="1">
        <v>0</v>
      </c>
    </row>
    <row r="500" spans="1:12">
      <c r="A500" s="2">
        <v>41008.75</v>
      </c>
      <c r="B500" s="1">
        <v>8.6999999999999993</v>
      </c>
      <c r="C500" s="1">
        <v>40.700000000000003</v>
      </c>
      <c r="D500" s="1">
        <v>0</v>
      </c>
      <c r="E500" s="1">
        <v>69.2</v>
      </c>
      <c r="F500" s="1">
        <v>0</v>
      </c>
      <c r="G500" s="5">
        <v>85.9</v>
      </c>
      <c r="H500" s="1">
        <v>5.3</v>
      </c>
      <c r="I500" s="1">
        <v>104.8</v>
      </c>
      <c r="J500" s="1">
        <v>0.6</v>
      </c>
      <c r="K500" s="1">
        <v>0</v>
      </c>
      <c r="L500" s="1">
        <v>0</v>
      </c>
    </row>
    <row r="501" spans="1:12">
      <c r="A501" s="2">
        <v>41008.791666666664</v>
      </c>
      <c r="B501" s="1">
        <v>7.3</v>
      </c>
      <c r="C501" s="1">
        <v>45.3</v>
      </c>
      <c r="D501" s="1">
        <v>0</v>
      </c>
      <c r="E501" s="1">
        <v>69.2</v>
      </c>
      <c r="F501" s="1">
        <v>0</v>
      </c>
      <c r="G501" s="5">
        <v>85.9</v>
      </c>
      <c r="H501" s="1">
        <v>4.3</v>
      </c>
      <c r="I501" s="1">
        <v>99.4</v>
      </c>
      <c r="J501" s="1">
        <v>0</v>
      </c>
      <c r="K501" s="1">
        <v>0</v>
      </c>
      <c r="L501" s="1">
        <v>0</v>
      </c>
    </row>
    <row r="502" spans="1:12">
      <c r="A502" s="2">
        <v>41008.833333333336</v>
      </c>
      <c r="B502" s="1">
        <v>6.4</v>
      </c>
      <c r="C502" s="1">
        <v>47.6</v>
      </c>
      <c r="D502" s="1">
        <v>0</v>
      </c>
      <c r="E502" s="1">
        <v>69.2</v>
      </c>
      <c r="F502" s="1">
        <v>0</v>
      </c>
      <c r="G502" s="5">
        <v>85.9</v>
      </c>
      <c r="H502" s="1">
        <v>4</v>
      </c>
      <c r="I502" s="1">
        <v>88.6</v>
      </c>
      <c r="J502" s="1">
        <v>0</v>
      </c>
      <c r="K502" s="1">
        <v>0</v>
      </c>
      <c r="L502" s="1">
        <v>0</v>
      </c>
    </row>
    <row r="503" spans="1:12">
      <c r="A503" s="2">
        <v>41008.875</v>
      </c>
      <c r="B503" s="1">
        <v>6.1</v>
      </c>
      <c r="C503" s="1">
        <v>48</v>
      </c>
      <c r="D503" s="1">
        <v>0</v>
      </c>
      <c r="E503" s="1">
        <v>69.2</v>
      </c>
      <c r="F503" s="1">
        <v>0</v>
      </c>
      <c r="G503" s="5">
        <v>85.9</v>
      </c>
      <c r="H503" s="1">
        <v>4.5999999999999996</v>
      </c>
      <c r="I503" s="1">
        <v>82.2</v>
      </c>
      <c r="J503" s="1">
        <v>0</v>
      </c>
      <c r="K503" s="1">
        <v>0</v>
      </c>
      <c r="L503" s="1">
        <v>0</v>
      </c>
    </row>
    <row r="504" spans="1:12">
      <c r="A504" s="2">
        <v>41008.916666666664</v>
      </c>
      <c r="B504" s="1">
        <v>5.2</v>
      </c>
      <c r="C504" s="1">
        <v>51.9</v>
      </c>
      <c r="D504" s="1">
        <v>0</v>
      </c>
      <c r="E504" s="1">
        <v>69.2</v>
      </c>
      <c r="F504" s="1">
        <v>0</v>
      </c>
      <c r="G504" s="5">
        <v>85.9</v>
      </c>
      <c r="H504" s="1">
        <v>1.9</v>
      </c>
      <c r="I504" s="1">
        <v>73.2</v>
      </c>
      <c r="J504" s="1">
        <v>0</v>
      </c>
      <c r="K504" s="1">
        <v>0</v>
      </c>
      <c r="L504" s="1">
        <v>0</v>
      </c>
    </row>
    <row r="505" spans="1:12">
      <c r="A505" s="2">
        <v>41008.958333333336</v>
      </c>
      <c r="B505" s="1">
        <v>4.4000000000000004</v>
      </c>
      <c r="C505" s="1">
        <v>57.8</v>
      </c>
      <c r="D505" s="1">
        <v>0</v>
      </c>
      <c r="E505" s="1">
        <v>69.2</v>
      </c>
      <c r="F505" s="1">
        <v>0</v>
      </c>
      <c r="G505" s="5">
        <v>85.9</v>
      </c>
      <c r="H505" s="1">
        <v>0.6</v>
      </c>
      <c r="I505" s="1">
        <v>283.60000000000002</v>
      </c>
      <c r="J505" s="1">
        <v>0</v>
      </c>
      <c r="K505" s="1">
        <v>0</v>
      </c>
      <c r="L505" s="1">
        <v>0</v>
      </c>
    </row>
    <row r="506" spans="1:12">
      <c r="A506" s="2">
        <v>41009</v>
      </c>
      <c r="B506" s="1">
        <v>4.5999999999999996</v>
      </c>
      <c r="C506" s="1">
        <v>57.5</v>
      </c>
      <c r="D506" s="1">
        <v>0</v>
      </c>
      <c r="E506" s="1">
        <v>69.2</v>
      </c>
      <c r="F506" s="1">
        <v>0</v>
      </c>
      <c r="G506" s="5">
        <v>85.9</v>
      </c>
      <c r="H506" s="1">
        <v>0.6</v>
      </c>
      <c r="I506" s="1">
        <v>347.9</v>
      </c>
      <c r="J506" s="1">
        <v>0</v>
      </c>
      <c r="K506" s="1">
        <v>0</v>
      </c>
      <c r="L506" s="1">
        <v>0</v>
      </c>
    </row>
    <row r="507" spans="1:12">
      <c r="A507" s="2">
        <v>41009.041666666664</v>
      </c>
      <c r="B507" s="1">
        <v>4.7</v>
      </c>
      <c r="C507" s="1">
        <v>55.7</v>
      </c>
      <c r="D507" s="1">
        <v>0</v>
      </c>
      <c r="E507" s="1">
        <v>69.2</v>
      </c>
      <c r="F507" s="1">
        <v>0</v>
      </c>
      <c r="G507" s="5">
        <v>85.9</v>
      </c>
      <c r="H507" s="1">
        <v>0.6</v>
      </c>
      <c r="I507" s="1">
        <v>47.7</v>
      </c>
      <c r="J507" s="1">
        <v>0</v>
      </c>
      <c r="K507" s="1">
        <v>0</v>
      </c>
      <c r="L507" s="1">
        <v>0</v>
      </c>
    </row>
    <row r="508" spans="1:12">
      <c r="A508" s="2">
        <v>41009.083333333336</v>
      </c>
      <c r="B508" s="1">
        <v>4.4000000000000004</v>
      </c>
      <c r="C508" s="1">
        <v>60.7</v>
      </c>
      <c r="D508" s="1">
        <v>0</v>
      </c>
      <c r="E508" s="1">
        <v>69.2</v>
      </c>
      <c r="F508" s="1">
        <v>0</v>
      </c>
      <c r="G508" s="5">
        <v>85.9</v>
      </c>
      <c r="H508" s="1">
        <v>0.4</v>
      </c>
      <c r="I508" s="1">
        <v>63.5</v>
      </c>
      <c r="J508" s="1">
        <v>0</v>
      </c>
      <c r="K508" s="1">
        <v>0</v>
      </c>
      <c r="L508" s="1">
        <v>0</v>
      </c>
    </row>
    <row r="509" spans="1:12">
      <c r="A509" s="2">
        <v>41009.125</v>
      </c>
      <c r="B509" s="1">
        <v>4</v>
      </c>
      <c r="C509" s="1">
        <v>63.4</v>
      </c>
      <c r="D509" s="1">
        <v>0</v>
      </c>
      <c r="E509" s="1">
        <v>69.2</v>
      </c>
      <c r="F509" s="1">
        <v>0</v>
      </c>
      <c r="G509" s="5">
        <v>85.9</v>
      </c>
      <c r="H509" s="1">
        <v>0.2</v>
      </c>
      <c r="I509" s="1">
        <v>78.900000000000006</v>
      </c>
      <c r="J509" s="1">
        <v>0</v>
      </c>
      <c r="K509" s="1">
        <v>0</v>
      </c>
      <c r="L509" s="1">
        <v>0</v>
      </c>
    </row>
    <row r="510" spans="1:12">
      <c r="A510" s="2">
        <v>41009.166666666664</v>
      </c>
      <c r="B510" s="1">
        <v>4</v>
      </c>
      <c r="C510" s="1">
        <v>62.9</v>
      </c>
      <c r="D510" s="1">
        <v>0</v>
      </c>
      <c r="E510" s="1">
        <v>69.2</v>
      </c>
      <c r="F510" s="1">
        <v>0</v>
      </c>
      <c r="G510" s="5">
        <v>85.9</v>
      </c>
      <c r="H510" s="1">
        <v>0.4</v>
      </c>
      <c r="I510" s="1">
        <v>57</v>
      </c>
      <c r="J510" s="1">
        <v>0</v>
      </c>
      <c r="K510" s="1">
        <v>0</v>
      </c>
      <c r="L510" s="1">
        <v>0</v>
      </c>
    </row>
    <row r="511" spans="1:12">
      <c r="A511" s="2">
        <v>41009.208333333336</v>
      </c>
      <c r="B511" s="1">
        <v>3.7</v>
      </c>
      <c r="C511" s="1">
        <v>66.5</v>
      </c>
      <c r="D511" s="1">
        <v>0</v>
      </c>
      <c r="E511" s="1">
        <v>69.2</v>
      </c>
      <c r="F511" s="1">
        <v>0</v>
      </c>
      <c r="G511" s="5">
        <v>85.9</v>
      </c>
      <c r="H511" s="1">
        <v>0.8</v>
      </c>
      <c r="I511" s="1">
        <v>70.099999999999994</v>
      </c>
      <c r="J511" s="1">
        <v>0</v>
      </c>
      <c r="K511" s="1">
        <v>0</v>
      </c>
      <c r="L511" s="1">
        <v>0</v>
      </c>
    </row>
    <row r="512" spans="1:12">
      <c r="A512" s="2">
        <v>41009.25</v>
      </c>
      <c r="B512" s="1">
        <v>3.1</v>
      </c>
      <c r="C512" s="1">
        <v>68.099999999999994</v>
      </c>
      <c r="D512" s="1">
        <v>0</v>
      </c>
      <c r="E512" s="1">
        <v>69.2</v>
      </c>
      <c r="F512" s="1">
        <v>0</v>
      </c>
      <c r="G512" s="5">
        <v>85.9</v>
      </c>
      <c r="H512" s="1">
        <v>0.7</v>
      </c>
      <c r="I512" s="1">
        <v>54.6</v>
      </c>
      <c r="J512" s="1">
        <v>0</v>
      </c>
      <c r="K512" s="1">
        <v>0</v>
      </c>
      <c r="L512" s="1">
        <v>0</v>
      </c>
    </row>
    <row r="513" spans="1:12">
      <c r="A513" s="2">
        <v>41009.291666666664</v>
      </c>
      <c r="B513" s="1">
        <v>3.8</v>
      </c>
      <c r="C513" s="1">
        <v>66.7</v>
      </c>
      <c r="D513" s="1">
        <v>0</v>
      </c>
      <c r="E513" s="1">
        <v>69.2</v>
      </c>
      <c r="F513" s="1">
        <v>0</v>
      </c>
      <c r="G513" s="5">
        <v>85.9</v>
      </c>
      <c r="H513" s="1">
        <v>0.5</v>
      </c>
      <c r="I513" s="1">
        <v>74</v>
      </c>
      <c r="J513" s="1">
        <v>0.2</v>
      </c>
      <c r="K513" s="1">
        <v>0</v>
      </c>
      <c r="L513" s="1">
        <v>0</v>
      </c>
    </row>
    <row r="514" spans="1:12">
      <c r="A514" s="2">
        <v>41009.333333333336</v>
      </c>
      <c r="B514" s="1">
        <v>5.3</v>
      </c>
      <c r="C514" s="1">
        <v>61</v>
      </c>
      <c r="D514" s="1">
        <v>0</v>
      </c>
      <c r="E514" s="1">
        <v>69.2</v>
      </c>
      <c r="F514" s="1">
        <v>0</v>
      </c>
      <c r="G514" s="5">
        <v>85.9</v>
      </c>
      <c r="H514" s="1">
        <v>0.5</v>
      </c>
      <c r="I514" s="1">
        <v>89.8</v>
      </c>
      <c r="J514" s="1">
        <v>0.6</v>
      </c>
      <c r="K514" s="1">
        <v>0</v>
      </c>
      <c r="L514" s="1">
        <v>0</v>
      </c>
    </row>
    <row r="515" spans="1:12">
      <c r="A515" s="2">
        <v>41009.375</v>
      </c>
      <c r="B515" s="1">
        <v>7.5</v>
      </c>
      <c r="C515" s="1">
        <v>52</v>
      </c>
      <c r="D515" s="1">
        <v>0</v>
      </c>
      <c r="E515" s="1">
        <v>69.2</v>
      </c>
      <c r="F515" s="1">
        <v>0</v>
      </c>
      <c r="G515" s="5">
        <v>85.9</v>
      </c>
      <c r="H515" s="1">
        <v>0.6</v>
      </c>
      <c r="I515" s="1">
        <v>188.1</v>
      </c>
      <c r="J515" s="1">
        <v>1</v>
      </c>
      <c r="K515" s="1">
        <v>0</v>
      </c>
      <c r="L515" s="1">
        <v>0</v>
      </c>
    </row>
    <row r="516" spans="1:12">
      <c r="A516" s="2">
        <v>41009.416666666664</v>
      </c>
      <c r="B516" s="1">
        <v>9.1999999999999993</v>
      </c>
      <c r="C516" s="1">
        <v>43.2</v>
      </c>
      <c r="D516" s="1">
        <v>0</v>
      </c>
      <c r="E516" s="1">
        <v>69.2</v>
      </c>
      <c r="F516" s="1">
        <v>0</v>
      </c>
      <c r="G516" s="5">
        <v>85.9</v>
      </c>
      <c r="H516" s="1">
        <v>1.2</v>
      </c>
      <c r="I516" s="1">
        <v>101.7</v>
      </c>
      <c r="J516" s="1">
        <v>1.7</v>
      </c>
      <c r="K516" s="1">
        <v>0</v>
      </c>
      <c r="L516" s="1">
        <v>0</v>
      </c>
    </row>
    <row r="517" spans="1:12">
      <c r="A517" s="2">
        <v>41009.458333333336</v>
      </c>
      <c r="B517" s="1">
        <v>10.199999999999999</v>
      </c>
      <c r="C517" s="1">
        <v>37</v>
      </c>
      <c r="D517" s="1">
        <v>0</v>
      </c>
      <c r="E517" s="1">
        <v>69.2</v>
      </c>
      <c r="F517" s="1">
        <v>0</v>
      </c>
      <c r="G517" s="5">
        <v>85.9</v>
      </c>
      <c r="H517" s="1">
        <v>1.1000000000000001</v>
      </c>
      <c r="I517" s="1">
        <v>114.1</v>
      </c>
      <c r="J517" s="1">
        <v>1.6</v>
      </c>
      <c r="K517" s="1">
        <v>0</v>
      </c>
      <c r="L517" s="1">
        <v>0</v>
      </c>
    </row>
    <row r="518" spans="1:12">
      <c r="A518" s="2">
        <v>41009.5</v>
      </c>
      <c r="B518" s="1">
        <v>12.3</v>
      </c>
      <c r="C518" s="1">
        <v>32.799999999999997</v>
      </c>
      <c r="D518" s="1">
        <v>0</v>
      </c>
      <c r="E518" s="1">
        <v>69.2</v>
      </c>
      <c r="F518" s="1">
        <v>0</v>
      </c>
      <c r="G518" s="5">
        <v>85.9</v>
      </c>
      <c r="H518" s="1">
        <v>1.5</v>
      </c>
      <c r="I518" s="1">
        <v>92.6</v>
      </c>
      <c r="J518" s="1">
        <v>2.5</v>
      </c>
      <c r="K518" s="1">
        <v>0</v>
      </c>
      <c r="L518" s="1">
        <v>0</v>
      </c>
    </row>
    <row r="519" spans="1:12">
      <c r="A519" s="2">
        <v>41009.541666666664</v>
      </c>
      <c r="B519" s="1">
        <v>13.8</v>
      </c>
      <c r="C519" s="1">
        <v>32.299999999999997</v>
      </c>
      <c r="D519" s="1">
        <v>0</v>
      </c>
      <c r="E519" s="1">
        <v>69.2</v>
      </c>
      <c r="F519" s="1">
        <v>0</v>
      </c>
      <c r="G519" s="5">
        <v>85.9</v>
      </c>
      <c r="H519" s="1">
        <v>2</v>
      </c>
      <c r="I519" s="1">
        <v>84.1</v>
      </c>
      <c r="J519" s="1">
        <v>3</v>
      </c>
      <c r="K519" s="1">
        <v>0</v>
      </c>
      <c r="L519" s="1">
        <v>0</v>
      </c>
    </row>
    <row r="520" spans="1:12">
      <c r="A520" s="2">
        <v>41009.583333333336</v>
      </c>
      <c r="B520" s="1">
        <v>15</v>
      </c>
      <c r="C520" s="1">
        <v>31.7</v>
      </c>
      <c r="D520" s="1">
        <v>0</v>
      </c>
      <c r="E520" s="1">
        <v>69.2</v>
      </c>
      <c r="F520" s="1">
        <v>0</v>
      </c>
      <c r="G520" s="5">
        <v>85.9</v>
      </c>
      <c r="H520" s="1">
        <v>3.5</v>
      </c>
      <c r="I520" s="1">
        <v>97.5</v>
      </c>
      <c r="J520" s="1">
        <v>2.6</v>
      </c>
      <c r="K520" s="1">
        <v>0</v>
      </c>
      <c r="L520" s="1">
        <v>0</v>
      </c>
    </row>
    <row r="521" spans="1:12">
      <c r="A521" s="2">
        <v>41009.625</v>
      </c>
      <c r="B521" s="1">
        <v>15.5</v>
      </c>
      <c r="C521" s="1">
        <v>32.4</v>
      </c>
      <c r="D521" s="1">
        <v>0</v>
      </c>
      <c r="E521" s="1">
        <v>69.2</v>
      </c>
      <c r="F521" s="1">
        <v>0</v>
      </c>
      <c r="G521" s="5">
        <v>85.9</v>
      </c>
      <c r="H521" s="1">
        <v>4.5</v>
      </c>
      <c r="I521" s="1">
        <v>102.8</v>
      </c>
      <c r="J521" s="1">
        <v>2.2999999999999998</v>
      </c>
      <c r="K521" s="1">
        <v>0</v>
      </c>
      <c r="L521" s="1">
        <v>0</v>
      </c>
    </row>
    <row r="522" spans="1:12">
      <c r="A522" s="2">
        <v>41009.666666666664</v>
      </c>
      <c r="B522" s="1">
        <v>14.3</v>
      </c>
      <c r="C522" s="1">
        <v>34.700000000000003</v>
      </c>
      <c r="D522" s="1">
        <v>0</v>
      </c>
      <c r="E522" s="1">
        <v>69.2</v>
      </c>
      <c r="F522" s="1">
        <v>0</v>
      </c>
      <c r="G522" s="5">
        <v>85.9</v>
      </c>
      <c r="H522" s="1">
        <v>3.8</v>
      </c>
      <c r="I522" s="1">
        <v>100.9</v>
      </c>
      <c r="J522" s="1">
        <v>0.8</v>
      </c>
      <c r="K522" s="1">
        <v>0</v>
      </c>
      <c r="L522" s="1">
        <v>0</v>
      </c>
    </row>
    <row r="523" spans="1:12">
      <c r="A523" s="2">
        <v>41009.708333333336</v>
      </c>
      <c r="B523" s="1">
        <v>12.8</v>
      </c>
      <c r="C523" s="1">
        <v>39.5</v>
      </c>
      <c r="D523" s="1">
        <v>0</v>
      </c>
      <c r="E523" s="1">
        <v>69.2</v>
      </c>
      <c r="F523" s="1">
        <v>0</v>
      </c>
      <c r="G523" s="5">
        <v>85.9</v>
      </c>
      <c r="H523" s="1">
        <v>4.3</v>
      </c>
      <c r="I523" s="1">
        <v>97.9</v>
      </c>
      <c r="J523" s="1">
        <v>0.4</v>
      </c>
      <c r="K523" s="1">
        <v>0</v>
      </c>
      <c r="L523" s="1">
        <v>0</v>
      </c>
    </row>
    <row r="524" spans="1:12">
      <c r="A524" s="2">
        <v>41009.75</v>
      </c>
      <c r="B524" s="1">
        <v>11.4</v>
      </c>
      <c r="C524" s="1">
        <v>43.4</v>
      </c>
      <c r="D524" s="1">
        <v>0</v>
      </c>
      <c r="E524" s="1">
        <v>69.2</v>
      </c>
      <c r="F524" s="1">
        <v>0</v>
      </c>
      <c r="G524" s="5">
        <v>85.9</v>
      </c>
      <c r="H524" s="1">
        <v>4.3</v>
      </c>
      <c r="I524" s="1">
        <v>78.5</v>
      </c>
      <c r="J524" s="1">
        <v>0.2</v>
      </c>
      <c r="K524" s="1">
        <v>0</v>
      </c>
      <c r="L524" s="1">
        <v>0</v>
      </c>
    </row>
    <row r="525" spans="1:12">
      <c r="A525" s="2">
        <v>41009.791666666664</v>
      </c>
      <c r="B525" s="1">
        <v>10.8</v>
      </c>
      <c r="C525" s="1">
        <v>44.8</v>
      </c>
      <c r="D525" s="1">
        <v>0</v>
      </c>
      <c r="E525" s="1">
        <v>69.2</v>
      </c>
      <c r="F525" s="1">
        <v>0</v>
      </c>
      <c r="G525" s="5">
        <v>85.9</v>
      </c>
      <c r="H525" s="1">
        <v>3.6</v>
      </c>
      <c r="I525" s="1">
        <v>71.599999999999994</v>
      </c>
      <c r="J525" s="1">
        <v>0</v>
      </c>
      <c r="K525" s="1">
        <v>0</v>
      </c>
      <c r="L525" s="1">
        <v>0</v>
      </c>
    </row>
    <row r="526" spans="1:12">
      <c r="A526" s="2">
        <v>41009.833333333336</v>
      </c>
      <c r="B526" s="1">
        <v>10.4</v>
      </c>
      <c r="C526" s="1">
        <v>46.9</v>
      </c>
      <c r="D526" s="1">
        <v>0</v>
      </c>
      <c r="E526" s="1">
        <v>69.2</v>
      </c>
      <c r="F526" s="1">
        <v>0</v>
      </c>
      <c r="G526" s="5">
        <v>85.9</v>
      </c>
      <c r="H526" s="1">
        <v>2.2000000000000002</v>
      </c>
      <c r="I526" s="1">
        <v>62.3</v>
      </c>
      <c r="J526" s="1">
        <v>0</v>
      </c>
      <c r="K526" s="1">
        <v>0</v>
      </c>
      <c r="L526" s="1">
        <v>0</v>
      </c>
    </row>
    <row r="527" spans="1:12">
      <c r="A527" s="2">
        <v>41009.875</v>
      </c>
      <c r="B527" s="1">
        <v>9.6999999999999993</v>
      </c>
      <c r="C527" s="1">
        <v>50.6</v>
      </c>
      <c r="D527" s="1">
        <v>0</v>
      </c>
      <c r="E527" s="1">
        <v>69.2</v>
      </c>
      <c r="F527" s="1">
        <v>0</v>
      </c>
      <c r="G527" s="5">
        <v>85.9</v>
      </c>
      <c r="H527" s="1">
        <v>2.2000000000000002</v>
      </c>
      <c r="I527" s="1">
        <v>64</v>
      </c>
      <c r="J527" s="1">
        <v>0</v>
      </c>
      <c r="K527" s="1">
        <v>0</v>
      </c>
      <c r="L527" s="1">
        <v>0</v>
      </c>
    </row>
    <row r="528" spans="1:12">
      <c r="A528" s="2">
        <v>41009.916666666664</v>
      </c>
      <c r="B528" s="1">
        <v>9</v>
      </c>
      <c r="C528" s="1">
        <v>58.1</v>
      </c>
      <c r="D528" s="1">
        <v>0.4</v>
      </c>
      <c r="E528" s="1">
        <v>69.599999999999994</v>
      </c>
      <c r="F528" s="1">
        <v>42</v>
      </c>
      <c r="G528" s="5">
        <v>86.6</v>
      </c>
      <c r="H528" s="1">
        <v>1.2</v>
      </c>
      <c r="I528" s="1">
        <v>71.599999999999994</v>
      </c>
      <c r="J528" s="1">
        <v>0</v>
      </c>
      <c r="K528" s="1">
        <v>0</v>
      </c>
      <c r="L528" s="1">
        <v>0</v>
      </c>
    </row>
    <row r="529" spans="1:12">
      <c r="A529" s="2">
        <v>41009.958333333336</v>
      </c>
      <c r="B529" s="1">
        <v>7.6</v>
      </c>
      <c r="C529" s="1">
        <v>72</v>
      </c>
      <c r="D529" s="1">
        <v>0.2</v>
      </c>
      <c r="E529" s="1">
        <v>69.8</v>
      </c>
      <c r="F529" s="1">
        <v>60</v>
      </c>
      <c r="G529" s="5">
        <v>87.6</v>
      </c>
      <c r="H529" s="1">
        <v>0.6</v>
      </c>
      <c r="I529" s="1">
        <v>63.1</v>
      </c>
      <c r="J529" s="1">
        <v>0</v>
      </c>
      <c r="K529" s="1">
        <v>0</v>
      </c>
      <c r="L529" s="1">
        <v>0</v>
      </c>
    </row>
    <row r="530" spans="1:12">
      <c r="A530" s="2">
        <v>41010</v>
      </c>
      <c r="B530" s="1">
        <v>7.1</v>
      </c>
      <c r="C530" s="1">
        <v>77.2</v>
      </c>
      <c r="D530" s="1">
        <v>0.2</v>
      </c>
      <c r="E530" s="1">
        <v>70</v>
      </c>
      <c r="F530" s="1">
        <v>60</v>
      </c>
      <c r="G530" s="5">
        <v>88.6</v>
      </c>
      <c r="H530" s="1">
        <v>1</v>
      </c>
      <c r="I530" s="1">
        <v>61</v>
      </c>
      <c r="J530" s="1">
        <v>0</v>
      </c>
      <c r="K530" s="1">
        <v>0</v>
      </c>
      <c r="L530" s="1">
        <v>0</v>
      </c>
    </row>
    <row r="531" spans="1:12">
      <c r="A531" s="2">
        <v>41010.041666666664</v>
      </c>
      <c r="B531" s="1">
        <v>6.2</v>
      </c>
      <c r="C531" s="1">
        <v>80.099999999999994</v>
      </c>
      <c r="D531" s="1">
        <v>0.4</v>
      </c>
      <c r="E531" s="1">
        <v>70.400000000000006</v>
      </c>
      <c r="F531" s="1">
        <v>60</v>
      </c>
      <c r="G531" s="5">
        <v>89.6</v>
      </c>
      <c r="H531" s="1">
        <v>1.9</v>
      </c>
      <c r="I531" s="1">
        <v>79.7</v>
      </c>
      <c r="J531" s="1">
        <v>0</v>
      </c>
      <c r="K531" s="1">
        <v>0</v>
      </c>
      <c r="L531" s="1">
        <v>0</v>
      </c>
    </row>
    <row r="532" spans="1:12">
      <c r="A532" s="2">
        <v>41010.083333333336</v>
      </c>
      <c r="B532" s="1">
        <v>6</v>
      </c>
      <c r="C532" s="1">
        <v>80.3</v>
      </c>
      <c r="D532" s="1">
        <v>0</v>
      </c>
      <c r="E532" s="1">
        <v>70.400000000000006</v>
      </c>
      <c r="F532" s="1">
        <v>60</v>
      </c>
      <c r="G532" s="5">
        <v>90.6</v>
      </c>
      <c r="H532" s="1">
        <v>1</v>
      </c>
      <c r="I532" s="1">
        <v>54.5</v>
      </c>
      <c r="J532" s="1">
        <v>0</v>
      </c>
      <c r="K532" s="1">
        <v>0</v>
      </c>
      <c r="L532" s="1">
        <v>0</v>
      </c>
    </row>
    <row r="533" spans="1:12">
      <c r="A533" s="2">
        <v>41010.125</v>
      </c>
      <c r="B533" s="1">
        <v>6.1</v>
      </c>
      <c r="C533" s="1">
        <v>79</v>
      </c>
      <c r="D533" s="1">
        <v>0.2</v>
      </c>
      <c r="E533" s="1">
        <v>70.599999999999994</v>
      </c>
      <c r="F533" s="1">
        <v>60</v>
      </c>
      <c r="G533" s="5">
        <v>91.6</v>
      </c>
      <c r="H533" s="1">
        <v>1.2</v>
      </c>
      <c r="I533" s="1">
        <v>55.6</v>
      </c>
      <c r="J533" s="1">
        <v>0</v>
      </c>
      <c r="K533" s="1">
        <v>0</v>
      </c>
      <c r="L533" s="1">
        <v>0</v>
      </c>
    </row>
    <row r="534" spans="1:12">
      <c r="A534" s="2">
        <v>41010.166666666664</v>
      </c>
      <c r="B534" s="1">
        <v>5.9</v>
      </c>
      <c r="C534" s="1">
        <v>81.5</v>
      </c>
      <c r="D534" s="1">
        <v>0.2</v>
      </c>
      <c r="E534" s="1">
        <v>70.8</v>
      </c>
      <c r="F534" s="1">
        <v>60</v>
      </c>
      <c r="G534" s="5">
        <v>92.6</v>
      </c>
      <c r="H534" s="1">
        <v>0.6</v>
      </c>
      <c r="I534" s="1">
        <v>80</v>
      </c>
      <c r="J534" s="1">
        <v>0</v>
      </c>
      <c r="K534" s="1">
        <v>0</v>
      </c>
      <c r="L534" s="1">
        <v>0</v>
      </c>
    </row>
    <row r="535" spans="1:12">
      <c r="A535" s="2">
        <v>41010.208333333336</v>
      </c>
      <c r="B535" s="1">
        <v>5.9</v>
      </c>
      <c r="C535" s="1">
        <v>79.7</v>
      </c>
      <c r="D535" s="1">
        <v>0.2</v>
      </c>
      <c r="E535" s="1">
        <v>71</v>
      </c>
      <c r="F535" s="1">
        <v>60</v>
      </c>
      <c r="G535" s="5">
        <v>93.6</v>
      </c>
      <c r="H535" s="1">
        <v>2.4</v>
      </c>
      <c r="I535" s="1">
        <v>84.8</v>
      </c>
      <c r="J535" s="1">
        <v>0</v>
      </c>
      <c r="K535" s="1">
        <v>0</v>
      </c>
      <c r="L535" s="1">
        <v>0</v>
      </c>
    </row>
    <row r="536" spans="1:12">
      <c r="A536" s="2">
        <v>41010.25</v>
      </c>
      <c r="B536" s="1">
        <v>6</v>
      </c>
      <c r="C536" s="1">
        <v>76.3</v>
      </c>
      <c r="D536" s="1">
        <v>0.2</v>
      </c>
      <c r="E536" s="1">
        <v>71.2</v>
      </c>
      <c r="F536" s="1">
        <v>60</v>
      </c>
      <c r="G536" s="5">
        <v>94.6</v>
      </c>
      <c r="H536" s="1">
        <v>2.9</v>
      </c>
      <c r="I536" s="1">
        <v>89.8</v>
      </c>
      <c r="J536" s="1">
        <v>0</v>
      </c>
      <c r="K536" s="1">
        <v>0</v>
      </c>
      <c r="L536" s="1">
        <v>0</v>
      </c>
    </row>
    <row r="537" spans="1:12">
      <c r="A537" s="2">
        <v>41010.291666666664</v>
      </c>
      <c r="B537" s="1">
        <v>6</v>
      </c>
      <c r="C537" s="1">
        <v>76.099999999999994</v>
      </c>
      <c r="D537" s="1">
        <v>0.4</v>
      </c>
      <c r="E537" s="1">
        <v>71.599999999999994</v>
      </c>
      <c r="F537" s="1">
        <v>60</v>
      </c>
      <c r="G537" s="5">
        <v>95.6</v>
      </c>
      <c r="H537" s="1">
        <v>2.4</v>
      </c>
      <c r="I537" s="1">
        <v>86.2</v>
      </c>
      <c r="J537" s="1">
        <v>0</v>
      </c>
      <c r="K537" s="1">
        <v>0</v>
      </c>
      <c r="L537" s="1">
        <v>0</v>
      </c>
    </row>
    <row r="538" spans="1:12">
      <c r="A538" s="2">
        <v>41010.333333333336</v>
      </c>
      <c r="B538" s="1">
        <v>5.7</v>
      </c>
      <c r="C538" s="1">
        <v>78.7</v>
      </c>
      <c r="D538" s="1">
        <v>0.6</v>
      </c>
      <c r="E538" s="1">
        <v>72.2</v>
      </c>
      <c r="F538" s="1">
        <v>60</v>
      </c>
      <c r="G538" s="5">
        <v>96.6</v>
      </c>
      <c r="H538" s="1">
        <v>3.8</v>
      </c>
      <c r="I538" s="1">
        <v>92.7</v>
      </c>
      <c r="J538" s="1">
        <v>0.1</v>
      </c>
      <c r="K538" s="1">
        <v>0</v>
      </c>
      <c r="L538" s="1">
        <v>0</v>
      </c>
    </row>
    <row r="539" spans="1:12">
      <c r="A539" s="2">
        <v>41010.375</v>
      </c>
      <c r="B539" s="1">
        <v>5.6</v>
      </c>
      <c r="C539" s="1">
        <v>78.7</v>
      </c>
      <c r="D539" s="1">
        <v>1.2</v>
      </c>
      <c r="E539" s="1">
        <v>73.400000000000006</v>
      </c>
      <c r="F539" s="1">
        <v>60</v>
      </c>
      <c r="G539" s="5">
        <v>97.6</v>
      </c>
      <c r="H539" s="1">
        <v>3.5</v>
      </c>
      <c r="I539" s="1">
        <v>101.2</v>
      </c>
      <c r="J539" s="1">
        <v>0.2</v>
      </c>
      <c r="K539" s="1">
        <v>0</v>
      </c>
      <c r="L539" s="1">
        <v>0</v>
      </c>
    </row>
    <row r="540" spans="1:12">
      <c r="A540" s="2">
        <v>41010.416666666664</v>
      </c>
      <c r="B540" s="1">
        <v>5.8</v>
      </c>
      <c r="C540" s="1">
        <v>78.900000000000006</v>
      </c>
      <c r="D540" s="1">
        <v>1.6</v>
      </c>
      <c r="E540" s="1">
        <v>75</v>
      </c>
      <c r="F540" s="1">
        <v>60</v>
      </c>
      <c r="G540" s="5">
        <v>98.6</v>
      </c>
      <c r="H540" s="1">
        <v>3.4</v>
      </c>
      <c r="I540" s="1">
        <v>102.5</v>
      </c>
      <c r="J540" s="1">
        <v>0.3</v>
      </c>
      <c r="K540" s="1">
        <v>0</v>
      </c>
      <c r="L540" s="1">
        <v>0</v>
      </c>
    </row>
    <row r="541" spans="1:12">
      <c r="A541" s="2">
        <v>41010.458333333336</v>
      </c>
      <c r="B541" s="1">
        <v>6.1</v>
      </c>
      <c r="C541" s="1">
        <v>78.7</v>
      </c>
      <c r="D541" s="1">
        <v>0.8</v>
      </c>
      <c r="E541" s="1">
        <v>75.8</v>
      </c>
      <c r="F541" s="1">
        <v>60</v>
      </c>
      <c r="G541" s="5">
        <v>99.6</v>
      </c>
      <c r="H541" s="1">
        <v>2.6</v>
      </c>
      <c r="I541" s="1">
        <v>97.2</v>
      </c>
      <c r="J541" s="1">
        <v>0.4</v>
      </c>
      <c r="K541" s="1">
        <v>0</v>
      </c>
      <c r="L541" s="1">
        <v>0</v>
      </c>
    </row>
    <row r="542" spans="1:12">
      <c r="A542" s="2">
        <v>41010.5</v>
      </c>
      <c r="B542" s="1">
        <v>6.4</v>
      </c>
      <c r="C542" s="1">
        <v>76.8</v>
      </c>
      <c r="D542" s="1">
        <v>1</v>
      </c>
      <c r="E542" s="1">
        <v>76.8</v>
      </c>
      <c r="F542" s="1">
        <v>60</v>
      </c>
      <c r="G542" s="5">
        <v>100.6</v>
      </c>
      <c r="H542" s="1">
        <v>3.7</v>
      </c>
      <c r="I542" s="1">
        <v>80.400000000000006</v>
      </c>
      <c r="J542" s="1">
        <v>0.4</v>
      </c>
      <c r="K542" s="1">
        <v>0</v>
      </c>
      <c r="L542" s="1">
        <v>0</v>
      </c>
    </row>
    <row r="543" spans="1:12">
      <c r="A543" s="2">
        <v>41010.541666666664</v>
      </c>
      <c r="B543" s="1">
        <v>6</v>
      </c>
      <c r="C543" s="1">
        <v>80.2</v>
      </c>
      <c r="D543" s="1">
        <v>2</v>
      </c>
      <c r="E543" s="1">
        <v>78.8</v>
      </c>
      <c r="F543" s="1">
        <v>60</v>
      </c>
      <c r="G543" s="5">
        <v>101.6</v>
      </c>
      <c r="H543" s="1">
        <v>4</v>
      </c>
      <c r="I543" s="1">
        <v>78.8</v>
      </c>
      <c r="J543" s="1">
        <v>0.2</v>
      </c>
      <c r="K543" s="1">
        <v>0</v>
      </c>
      <c r="L543" s="1">
        <v>0</v>
      </c>
    </row>
    <row r="544" spans="1:12">
      <c r="A544" s="2">
        <v>41010.583333333336</v>
      </c>
      <c r="B544" s="1">
        <v>6.1</v>
      </c>
      <c r="C544" s="1">
        <v>79.099999999999994</v>
      </c>
      <c r="D544" s="1">
        <v>1.8</v>
      </c>
      <c r="E544" s="1">
        <v>80.599999999999994</v>
      </c>
      <c r="F544" s="1">
        <v>60</v>
      </c>
      <c r="G544" s="5">
        <v>102.6</v>
      </c>
      <c r="H544" s="1">
        <v>2.2000000000000002</v>
      </c>
      <c r="I544" s="1">
        <v>72.400000000000006</v>
      </c>
      <c r="J544" s="1">
        <v>0.2</v>
      </c>
      <c r="K544" s="1">
        <v>0</v>
      </c>
      <c r="L544" s="1">
        <v>0</v>
      </c>
    </row>
    <row r="545" spans="1:12">
      <c r="A545" s="2">
        <v>41010.625</v>
      </c>
      <c r="B545" s="1">
        <v>5.6</v>
      </c>
      <c r="C545" s="1">
        <v>80.900000000000006</v>
      </c>
      <c r="D545" s="1">
        <v>4.8</v>
      </c>
      <c r="E545" s="1">
        <v>85.4</v>
      </c>
      <c r="F545" s="1">
        <v>60</v>
      </c>
      <c r="G545" s="5">
        <v>103.6</v>
      </c>
      <c r="H545" s="1">
        <v>1.2</v>
      </c>
      <c r="I545" s="1">
        <v>101.6</v>
      </c>
      <c r="J545" s="1">
        <v>0.1</v>
      </c>
      <c r="K545" s="1">
        <v>0</v>
      </c>
      <c r="L545" s="1">
        <v>0</v>
      </c>
    </row>
    <row r="546" spans="1:12">
      <c r="A546" s="2">
        <v>41010.666666666664</v>
      </c>
      <c r="B546" s="1">
        <v>5.3</v>
      </c>
      <c r="C546" s="1">
        <v>82.9</v>
      </c>
      <c r="D546" s="1">
        <v>4.8</v>
      </c>
      <c r="E546" s="1">
        <v>90.2</v>
      </c>
      <c r="F546" s="1">
        <v>60</v>
      </c>
      <c r="G546" s="5">
        <v>104.6</v>
      </c>
      <c r="H546" s="1">
        <v>1.1000000000000001</v>
      </c>
      <c r="I546" s="1">
        <v>149.80000000000001</v>
      </c>
      <c r="J546" s="1">
        <v>0.1</v>
      </c>
      <c r="K546" s="1">
        <v>0</v>
      </c>
      <c r="L546" s="1">
        <v>0</v>
      </c>
    </row>
    <row r="547" spans="1:12">
      <c r="A547" s="2">
        <v>41010.708333333336</v>
      </c>
      <c r="B547" s="1">
        <v>3.4</v>
      </c>
      <c r="C547" s="1">
        <v>83</v>
      </c>
      <c r="D547" s="1">
        <v>7.6</v>
      </c>
      <c r="E547" s="1">
        <v>97.8</v>
      </c>
      <c r="F547" s="1">
        <v>60</v>
      </c>
      <c r="G547" s="5">
        <v>105.6</v>
      </c>
      <c r="H547" s="1">
        <v>1.6</v>
      </c>
      <c r="I547" s="1">
        <v>267.7</v>
      </c>
      <c r="J547" s="1">
        <v>0</v>
      </c>
      <c r="K547" s="1">
        <v>0</v>
      </c>
      <c r="L547" s="1">
        <v>0</v>
      </c>
    </row>
    <row r="548" spans="1:12">
      <c r="A548" s="2">
        <v>41010.75</v>
      </c>
      <c r="B548" s="1">
        <v>1.1000000000000001</v>
      </c>
      <c r="C548" s="1">
        <v>85.3</v>
      </c>
      <c r="D548" s="1">
        <v>4.4000000000000004</v>
      </c>
      <c r="E548" s="1">
        <v>102.2</v>
      </c>
      <c r="F548" s="1">
        <v>60</v>
      </c>
      <c r="G548" s="5">
        <v>106.6</v>
      </c>
      <c r="H548" s="1">
        <v>0.7</v>
      </c>
      <c r="I548" s="1">
        <v>233.9</v>
      </c>
      <c r="J548" s="1">
        <v>0</v>
      </c>
      <c r="K548" s="1">
        <v>0</v>
      </c>
      <c r="L548" s="1">
        <v>0</v>
      </c>
    </row>
    <row r="549" spans="1:12">
      <c r="A549" s="2">
        <v>41010.791666666664</v>
      </c>
      <c r="B549" s="1">
        <v>0.9</v>
      </c>
      <c r="C549" s="1">
        <v>86.6</v>
      </c>
      <c r="D549" s="1">
        <v>1.4</v>
      </c>
      <c r="E549" s="1">
        <v>103.6</v>
      </c>
      <c r="F549" s="1">
        <v>60</v>
      </c>
      <c r="G549" s="5">
        <v>107.6</v>
      </c>
      <c r="H549" s="1">
        <v>1</v>
      </c>
      <c r="I549" s="1">
        <v>315.7</v>
      </c>
      <c r="J549" s="1">
        <v>0</v>
      </c>
      <c r="K549" s="1">
        <v>0</v>
      </c>
      <c r="L549" s="1">
        <v>0</v>
      </c>
    </row>
    <row r="550" spans="1:12">
      <c r="A550" s="2">
        <v>41010.833333333336</v>
      </c>
      <c r="B550" s="1">
        <v>1.3</v>
      </c>
      <c r="C550" s="1">
        <v>86.9</v>
      </c>
      <c r="D550" s="1">
        <v>1.4</v>
      </c>
      <c r="E550" s="1">
        <v>105</v>
      </c>
      <c r="F550" s="1">
        <v>60</v>
      </c>
      <c r="G550" s="5">
        <v>108.6</v>
      </c>
      <c r="H550" s="1">
        <v>1.2</v>
      </c>
      <c r="I550" s="1">
        <v>210.6</v>
      </c>
      <c r="J550" s="1">
        <v>0</v>
      </c>
      <c r="K550" s="1">
        <v>0</v>
      </c>
      <c r="L550" s="1">
        <v>0</v>
      </c>
    </row>
    <row r="551" spans="1:12">
      <c r="A551" s="2">
        <v>41010.875</v>
      </c>
      <c r="B551" s="1">
        <v>1.4</v>
      </c>
      <c r="C551" s="1">
        <v>87.1</v>
      </c>
      <c r="D551" s="1">
        <v>0.8</v>
      </c>
      <c r="E551" s="1">
        <v>105.8</v>
      </c>
      <c r="F551" s="1">
        <v>60</v>
      </c>
      <c r="G551" s="5">
        <v>109.6</v>
      </c>
      <c r="H551" s="1">
        <v>0.7</v>
      </c>
      <c r="I551" s="1">
        <v>16.399999999999999</v>
      </c>
      <c r="J551" s="1">
        <v>0</v>
      </c>
      <c r="K551" s="1">
        <v>0</v>
      </c>
      <c r="L551" s="1">
        <v>0</v>
      </c>
    </row>
    <row r="552" spans="1:12">
      <c r="A552" s="2">
        <v>41010.916666666664</v>
      </c>
      <c r="B552" s="1">
        <v>1.5</v>
      </c>
      <c r="C552" s="1">
        <v>86.9</v>
      </c>
      <c r="D552" s="1">
        <v>0.4</v>
      </c>
      <c r="E552" s="1">
        <v>106.2</v>
      </c>
      <c r="F552" s="1">
        <v>60</v>
      </c>
      <c r="G552" s="5">
        <v>110.6</v>
      </c>
      <c r="H552" s="1">
        <v>1.2</v>
      </c>
      <c r="I552" s="1">
        <v>231.2</v>
      </c>
      <c r="J552" s="1">
        <v>0</v>
      </c>
      <c r="K552" s="1">
        <v>0</v>
      </c>
      <c r="L552" s="1">
        <v>0</v>
      </c>
    </row>
    <row r="553" spans="1:12">
      <c r="A553" s="2">
        <v>41010.958333333336</v>
      </c>
      <c r="B553" s="1">
        <v>1.7</v>
      </c>
      <c r="C553" s="1">
        <v>87.2</v>
      </c>
      <c r="D553" s="1">
        <v>0.2</v>
      </c>
      <c r="E553" s="1">
        <v>106.4</v>
      </c>
      <c r="F553" s="1">
        <v>60</v>
      </c>
      <c r="G553" s="5">
        <v>111.6</v>
      </c>
      <c r="H553" s="1">
        <v>0.6</v>
      </c>
      <c r="I553" s="1">
        <v>256.5</v>
      </c>
      <c r="J553" s="1">
        <v>0</v>
      </c>
      <c r="K553" s="1">
        <v>0</v>
      </c>
      <c r="L553" s="1">
        <v>0</v>
      </c>
    </row>
    <row r="554" spans="1:12">
      <c r="A554" s="2">
        <v>41011</v>
      </c>
      <c r="B554" s="1">
        <v>1.6</v>
      </c>
      <c r="C554" s="1">
        <v>87.3</v>
      </c>
      <c r="D554" s="1">
        <v>0</v>
      </c>
      <c r="E554" s="1">
        <v>106.4</v>
      </c>
      <c r="F554" s="1">
        <v>60</v>
      </c>
      <c r="G554" s="5">
        <v>112.6</v>
      </c>
      <c r="H554" s="1">
        <v>0.6</v>
      </c>
      <c r="I554" s="1">
        <v>260.3</v>
      </c>
      <c r="J554" s="1">
        <v>0</v>
      </c>
      <c r="K554" s="1">
        <v>0</v>
      </c>
      <c r="L554" s="1">
        <v>0</v>
      </c>
    </row>
    <row r="555" spans="1:12">
      <c r="A555" s="2">
        <v>41011.041666666664</v>
      </c>
      <c r="B555" s="1">
        <v>1.6</v>
      </c>
      <c r="C555" s="1">
        <v>87.2</v>
      </c>
      <c r="D555" s="1">
        <v>0</v>
      </c>
      <c r="E555" s="1">
        <v>106.4</v>
      </c>
      <c r="F555" s="1">
        <v>60</v>
      </c>
      <c r="G555" s="5">
        <v>113.6</v>
      </c>
      <c r="H555" s="1">
        <v>0.5</v>
      </c>
      <c r="I555" s="1">
        <v>216.4</v>
      </c>
      <c r="J555" s="1">
        <v>0</v>
      </c>
      <c r="K555" s="1">
        <v>0</v>
      </c>
      <c r="L555" s="1">
        <v>0</v>
      </c>
    </row>
    <row r="556" spans="1:12">
      <c r="A556" s="2">
        <v>41011.083333333336</v>
      </c>
      <c r="B556" s="1">
        <v>1.3</v>
      </c>
      <c r="C556" s="1">
        <v>87.3</v>
      </c>
      <c r="D556" s="1">
        <v>0</v>
      </c>
      <c r="E556" s="1">
        <v>106.4</v>
      </c>
      <c r="F556" s="1">
        <v>60</v>
      </c>
      <c r="G556" s="5">
        <v>114.6</v>
      </c>
      <c r="H556" s="1">
        <v>0.9</v>
      </c>
      <c r="I556" s="1">
        <v>238.4</v>
      </c>
      <c r="J556" s="1">
        <v>0</v>
      </c>
      <c r="K556" s="1">
        <v>0</v>
      </c>
      <c r="L556" s="1">
        <v>0</v>
      </c>
    </row>
    <row r="557" spans="1:12">
      <c r="A557" s="2">
        <v>41011.125</v>
      </c>
      <c r="B557" s="1">
        <v>1.7</v>
      </c>
      <c r="C557" s="1">
        <v>87.5</v>
      </c>
      <c r="D557" s="1">
        <v>0</v>
      </c>
      <c r="E557" s="1">
        <v>106.4</v>
      </c>
      <c r="F557" s="1">
        <v>60</v>
      </c>
      <c r="G557" s="5">
        <v>115.6</v>
      </c>
      <c r="H557" s="1">
        <v>0.7</v>
      </c>
      <c r="I557" s="1">
        <v>255.4</v>
      </c>
      <c r="J557" s="1">
        <v>0</v>
      </c>
      <c r="K557" s="1">
        <v>0</v>
      </c>
      <c r="L557" s="1">
        <v>0</v>
      </c>
    </row>
    <row r="558" spans="1:12">
      <c r="A558" s="2">
        <v>41011.166666666664</v>
      </c>
      <c r="B558" s="1">
        <v>2</v>
      </c>
      <c r="C558" s="1">
        <v>87.3</v>
      </c>
      <c r="D558" s="1">
        <v>0</v>
      </c>
      <c r="E558" s="1">
        <v>106.4</v>
      </c>
      <c r="F558" s="1">
        <v>60</v>
      </c>
      <c r="G558" s="5">
        <v>116.6</v>
      </c>
      <c r="H558" s="1">
        <v>0.8</v>
      </c>
      <c r="I558" s="1">
        <v>271.10000000000002</v>
      </c>
      <c r="J558" s="1">
        <v>0</v>
      </c>
      <c r="K558" s="1">
        <v>0</v>
      </c>
      <c r="L558" s="1">
        <v>0</v>
      </c>
    </row>
    <row r="559" spans="1:12">
      <c r="A559" s="2">
        <v>41011.208333333336</v>
      </c>
      <c r="B559" s="1">
        <v>2.1</v>
      </c>
      <c r="C559" s="1">
        <v>87</v>
      </c>
      <c r="D559" s="1">
        <v>0</v>
      </c>
      <c r="E559" s="1">
        <v>106.4</v>
      </c>
      <c r="F559" s="1">
        <v>60</v>
      </c>
      <c r="G559" s="5">
        <v>117.6</v>
      </c>
      <c r="H559" s="1">
        <v>0.7</v>
      </c>
      <c r="I559" s="1">
        <v>290.7</v>
      </c>
      <c r="J559" s="1">
        <v>0</v>
      </c>
      <c r="K559" s="1">
        <v>0</v>
      </c>
      <c r="L559" s="1">
        <v>0</v>
      </c>
    </row>
    <row r="560" spans="1:12">
      <c r="A560" s="2">
        <v>41011.25</v>
      </c>
      <c r="B560" s="1">
        <v>2</v>
      </c>
      <c r="C560" s="1">
        <v>86.8</v>
      </c>
      <c r="D560" s="1">
        <v>0</v>
      </c>
      <c r="E560" s="1">
        <v>106.4</v>
      </c>
      <c r="F560" s="1">
        <v>60</v>
      </c>
      <c r="G560" s="5">
        <v>118.6</v>
      </c>
      <c r="H560" s="1">
        <v>0.6</v>
      </c>
      <c r="I560" s="1">
        <v>243.2</v>
      </c>
      <c r="J560" s="1">
        <v>0</v>
      </c>
      <c r="K560" s="1">
        <v>0</v>
      </c>
      <c r="L560" s="1">
        <v>0</v>
      </c>
    </row>
    <row r="561" spans="1:12">
      <c r="A561" s="2">
        <v>41011.291666666664</v>
      </c>
      <c r="B561" s="1">
        <v>2.5</v>
      </c>
      <c r="C561" s="1">
        <v>86.7</v>
      </c>
      <c r="D561" s="1">
        <v>0</v>
      </c>
      <c r="E561" s="1">
        <v>106.4</v>
      </c>
      <c r="F561" s="1">
        <v>60</v>
      </c>
      <c r="G561" s="5">
        <v>119.6</v>
      </c>
      <c r="H561" s="1">
        <v>1.4</v>
      </c>
      <c r="I561" s="1">
        <v>256</v>
      </c>
      <c r="J561" s="1">
        <v>0.2</v>
      </c>
      <c r="K561" s="1">
        <v>0</v>
      </c>
      <c r="L561" s="1">
        <v>0</v>
      </c>
    </row>
    <row r="562" spans="1:12">
      <c r="A562" s="2">
        <v>41011.333333333336</v>
      </c>
      <c r="B562" s="1">
        <v>3.4</v>
      </c>
      <c r="C562" s="1">
        <v>84.8</v>
      </c>
      <c r="D562" s="1">
        <v>0</v>
      </c>
      <c r="E562" s="1">
        <v>106.4</v>
      </c>
      <c r="F562" s="1">
        <v>60</v>
      </c>
      <c r="G562" s="5">
        <v>120.6</v>
      </c>
      <c r="H562" s="1">
        <v>2.4</v>
      </c>
      <c r="I562" s="1">
        <v>239</v>
      </c>
      <c r="J562" s="1">
        <v>0.6</v>
      </c>
      <c r="K562" s="1">
        <v>0</v>
      </c>
      <c r="L562" s="1">
        <v>0</v>
      </c>
    </row>
    <row r="563" spans="1:12">
      <c r="A563" s="2">
        <v>41011.375</v>
      </c>
      <c r="B563" s="1">
        <v>6</v>
      </c>
      <c r="C563" s="1">
        <v>76.099999999999994</v>
      </c>
      <c r="D563" s="1">
        <v>0</v>
      </c>
      <c r="E563" s="1">
        <v>106.4</v>
      </c>
      <c r="F563" s="1">
        <v>60</v>
      </c>
      <c r="G563" s="5">
        <v>121.6</v>
      </c>
      <c r="H563" s="1">
        <v>1.3</v>
      </c>
      <c r="I563" s="1">
        <v>239.7</v>
      </c>
      <c r="J563" s="1">
        <v>1.4</v>
      </c>
      <c r="K563" s="1">
        <v>0</v>
      </c>
      <c r="L563" s="1">
        <v>0</v>
      </c>
    </row>
    <row r="564" spans="1:12">
      <c r="A564" s="2">
        <v>41011.416666666664</v>
      </c>
      <c r="B564" s="1">
        <v>9.4</v>
      </c>
      <c r="C564" s="1">
        <v>61.4</v>
      </c>
      <c r="D564" s="1">
        <v>0</v>
      </c>
      <c r="E564" s="1">
        <v>106.4</v>
      </c>
      <c r="F564" s="1">
        <v>60</v>
      </c>
      <c r="G564" s="5">
        <v>122.6</v>
      </c>
      <c r="H564" s="1">
        <v>1.7</v>
      </c>
      <c r="I564" s="1">
        <v>208.2</v>
      </c>
      <c r="J564" s="1">
        <v>2.2999999999999998</v>
      </c>
      <c r="K564" s="1">
        <v>0</v>
      </c>
      <c r="L564" s="1">
        <v>0</v>
      </c>
    </row>
    <row r="565" spans="1:12">
      <c r="A565" s="2">
        <v>41011.458333333336</v>
      </c>
      <c r="B565" s="1">
        <v>12</v>
      </c>
      <c r="C565" s="1">
        <v>49.9</v>
      </c>
      <c r="D565" s="1">
        <v>0</v>
      </c>
      <c r="E565" s="1">
        <v>106.4</v>
      </c>
      <c r="F565" s="1">
        <v>16</v>
      </c>
      <c r="G565" s="5">
        <v>122.9</v>
      </c>
      <c r="H565" s="1">
        <v>1.1000000000000001</v>
      </c>
      <c r="I565" s="1">
        <v>168.2</v>
      </c>
      <c r="J565" s="1">
        <v>2.8</v>
      </c>
      <c r="K565" s="1">
        <v>0</v>
      </c>
      <c r="L565" s="1">
        <v>0</v>
      </c>
    </row>
    <row r="566" spans="1:12">
      <c r="A566" s="2">
        <v>41011.5</v>
      </c>
      <c r="B566" s="1">
        <v>13.5</v>
      </c>
      <c r="C566" s="1">
        <v>42.7</v>
      </c>
      <c r="D566" s="1">
        <v>0</v>
      </c>
      <c r="E566" s="1">
        <v>106.4</v>
      </c>
      <c r="F566" s="1">
        <v>0</v>
      </c>
      <c r="G566" s="5">
        <v>122.9</v>
      </c>
      <c r="H566" s="1">
        <v>1.3</v>
      </c>
      <c r="I566" s="1">
        <v>165.4</v>
      </c>
      <c r="J566" s="1">
        <v>3</v>
      </c>
      <c r="K566" s="1">
        <v>0</v>
      </c>
      <c r="L566" s="1">
        <v>0</v>
      </c>
    </row>
    <row r="567" spans="1:12">
      <c r="A567" s="2">
        <v>41011.541666666664</v>
      </c>
      <c r="B567" s="1">
        <v>14.3</v>
      </c>
      <c r="C567" s="1">
        <v>38.4</v>
      </c>
      <c r="D567" s="1">
        <v>0</v>
      </c>
      <c r="E567" s="1">
        <v>106.4</v>
      </c>
      <c r="F567" s="1">
        <v>0</v>
      </c>
      <c r="G567" s="5">
        <v>122.9</v>
      </c>
      <c r="H567" s="1">
        <v>1.7</v>
      </c>
      <c r="I567" s="1">
        <v>154.80000000000001</v>
      </c>
      <c r="J567" s="1">
        <v>3.1</v>
      </c>
      <c r="K567" s="1">
        <v>0</v>
      </c>
      <c r="L567" s="1">
        <v>0</v>
      </c>
    </row>
    <row r="568" spans="1:12">
      <c r="A568" s="2">
        <v>41011.583333333336</v>
      </c>
      <c r="B568" s="1">
        <v>16.100000000000001</v>
      </c>
      <c r="C568" s="1">
        <v>29.9</v>
      </c>
      <c r="D568" s="1">
        <v>0</v>
      </c>
      <c r="E568" s="1">
        <v>106.4</v>
      </c>
      <c r="F568" s="1">
        <v>0</v>
      </c>
      <c r="G568" s="5">
        <v>122.9</v>
      </c>
      <c r="H568" s="1">
        <v>1.7</v>
      </c>
      <c r="I568" s="1">
        <v>148.5</v>
      </c>
      <c r="J568" s="1">
        <v>3</v>
      </c>
      <c r="K568" s="1">
        <v>0</v>
      </c>
      <c r="L568" s="1">
        <v>0</v>
      </c>
    </row>
    <row r="569" spans="1:12">
      <c r="A569" s="2">
        <v>41011.625</v>
      </c>
      <c r="B569" s="1">
        <v>16</v>
      </c>
      <c r="C569" s="1">
        <v>30.5</v>
      </c>
      <c r="D569" s="1">
        <v>0</v>
      </c>
      <c r="E569" s="1">
        <v>106.4</v>
      </c>
      <c r="F569" s="1">
        <v>0</v>
      </c>
      <c r="G569" s="5">
        <v>122.9</v>
      </c>
      <c r="H569" s="1">
        <v>2.4</v>
      </c>
      <c r="I569" s="1">
        <v>103.8</v>
      </c>
      <c r="J569" s="1">
        <v>2.2999999999999998</v>
      </c>
      <c r="K569" s="1">
        <v>0</v>
      </c>
      <c r="L569" s="1">
        <v>0</v>
      </c>
    </row>
    <row r="570" spans="1:12">
      <c r="A570" s="2">
        <v>41011.666666666664</v>
      </c>
      <c r="B570" s="1">
        <v>16.100000000000001</v>
      </c>
      <c r="C570" s="1">
        <v>31.8</v>
      </c>
      <c r="D570" s="1">
        <v>0</v>
      </c>
      <c r="E570" s="1">
        <v>106.4</v>
      </c>
      <c r="F570" s="1">
        <v>0</v>
      </c>
      <c r="G570" s="5">
        <v>122.9</v>
      </c>
      <c r="H570" s="1">
        <v>3.1</v>
      </c>
      <c r="I570" s="1">
        <v>113</v>
      </c>
      <c r="J570" s="1">
        <v>1.9</v>
      </c>
      <c r="K570" s="1">
        <v>0</v>
      </c>
      <c r="L570" s="1">
        <v>0</v>
      </c>
    </row>
    <row r="571" spans="1:12">
      <c r="A571" s="2">
        <v>41011.708333333336</v>
      </c>
      <c r="B571" s="1">
        <v>16</v>
      </c>
      <c r="C571" s="1">
        <v>35.5</v>
      </c>
      <c r="D571" s="1">
        <v>0</v>
      </c>
      <c r="E571" s="1">
        <v>106.4</v>
      </c>
      <c r="F571" s="1">
        <v>0</v>
      </c>
      <c r="G571" s="5">
        <v>122.9</v>
      </c>
      <c r="H571" s="1">
        <v>2.9</v>
      </c>
      <c r="I571" s="1">
        <v>113.5</v>
      </c>
      <c r="J571" s="1">
        <v>1.4</v>
      </c>
      <c r="K571" s="1">
        <v>0</v>
      </c>
      <c r="L571" s="1">
        <v>0</v>
      </c>
    </row>
    <row r="572" spans="1:12">
      <c r="A572" s="2">
        <v>41011.75</v>
      </c>
      <c r="B572" s="1">
        <v>14</v>
      </c>
      <c r="C572" s="1">
        <v>45.6</v>
      </c>
      <c r="D572" s="1">
        <v>0</v>
      </c>
      <c r="E572" s="1">
        <v>106.4</v>
      </c>
      <c r="F572" s="1">
        <v>0</v>
      </c>
      <c r="G572" s="5">
        <v>122.9</v>
      </c>
      <c r="H572" s="1">
        <v>2</v>
      </c>
      <c r="I572" s="1">
        <v>48</v>
      </c>
      <c r="J572" s="1">
        <v>0.4</v>
      </c>
      <c r="K572" s="1">
        <v>0</v>
      </c>
      <c r="L572" s="1">
        <v>0</v>
      </c>
    </row>
    <row r="573" spans="1:12">
      <c r="A573" s="2">
        <v>41011.791666666664</v>
      </c>
      <c r="B573" s="1">
        <v>12.3</v>
      </c>
      <c r="C573" s="1">
        <v>53.1</v>
      </c>
      <c r="D573" s="1">
        <v>0</v>
      </c>
      <c r="E573" s="1">
        <v>106.4</v>
      </c>
      <c r="F573" s="1">
        <v>0</v>
      </c>
      <c r="G573" s="5">
        <v>122.9</v>
      </c>
      <c r="H573" s="1">
        <v>1.5</v>
      </c>
      <c r="I573" s="1">
        <v>12.5</v>
      </c>
      <c r="J573" s="1">
        <v>0</v>
      </c>
      <c r="K573" s="1">
        <v>0</v>
      </c>
      <c r="L573" s="1">
        <v>0</v>
      </c>
    </row>
    <row r="574" spans="1:12">
      <c r="A574" s="2">
        <v>41011.833333333336</v>
      </c>
      <c r="B574" s="1">
        <v>11.6</v>
      </c>
      <c r="C574" s="1">
        <v>54.1</v>
      </c>
      <c r="D574" s="1">
        <v>0</v>
      </c>
      <c r="E574" s="1">
        <v>106.4</v>
      </c>
      <c r="F574" s="1">
        <v>0</v>
      </c>
      <c r="G574" s="5">
        <v>122.9</v>
      </c>
      <c r="H574" s="1">
        <v>1.5</v>
      </c>
      <c r="I574" s="1">
        <v>13.8</v>
      </c>
      <c r="J574" s="1">
        <v>0</v>
      </c>
      <c r="K574" s="1">
        <v>0</v>
      </c>
      <c r="L574" s="1">
        <v>0</v>
      </c>
    </row>
    <row r="575" spans="1:12">
      <c r="A575" s="2">
        <v>41011.875</v>
      </c>
      <c r="B575" s="1">
        <v>9.8000000000000007</v>
      </c>
      <c r="C575" s="1">
        <v>60.3</v>
      </c>
      <c r="D575" s="1">
        <v>0</v>
      </c>
      <c r="E575" s="1">
        <v>106.4</v>
      </c>
      <c r="F575" s="1">
        <v>0</v>
      </c>
      <c r="G575" s="5">
        <v>122.9</v>
      </c>
      <c r="H575" s="1">
        <v>1.1000000000000001</v>
      </c>
      <c r="I575" s="1">
        <v>298.60000000000002</v>
      </c>
      <c r="J575" s="1">
        <v>0</v>
      </c>
      <c r="K575" s="1">
        <v>0</v>
      </c>
      <c r="L575" s="1">
        <v>0</v>
      </c>
    </row>
    <row r="576" spans="1:12">
      <c r="A576" s="2">
        <v>41011.916666666664</v>
      </c>
      <c r="B576" s="1">
        <v>8.6</v>
      </c>
      <c r="C576" s="1">
        <v>64.400000000000006</v>
      </c>
      <c r="D576" s="1">
        <v>0</v>
      </c>
      <c r="E576" s="1">
        <v>106.4</v>
      </c>
      <c r="F576" s="1">
        <v>0</v>
      </c>
      <c r="G576" s="5">
        <v>122.9</v>
      </c>
      <c r="H576" s="1">
        <v>1.7</v>
      </c>
      <c r="I576" s="1">
        <v>347.9</v>
      </c>
      <c r="J576" s="1">
        <v>0</v>
      </c>
      <c r="K576" s="1">
        <v>0</v>
      </c>
      <c r="L576" s="1">
        <v>0</v>
      </c>
    </row>
    <row r="577" spans="1:12">
      <c r="A577" s="2">
        <v>41011.958333333336</v>
      </c>
      <c r="B577" s="1">
        <v>8.5</v>
      </c>
      <c r="C577" s="1">
        <v>64.7</v>
      </c>
      <c r="D577" s="1">
        <v>0</v>
      </c>
      <c r="E577" s="1">
        <v>106.4</v>
      </c>
      <c r="F577" s="1">
        <v>0</v>
      </c>
      <c r="G577" s="5">
        <v>122.9</v>
      </c>
      <c r="H577" s="1">
        <v>0.8</v>
      </c>
      <c r="I577" s="1">
        <v>342.9</v>
      </c>
      <c r="J577" s="1">
        <v>0</v>
      </c>
      <c r="K577" s="1">
        <v>0</v>
      </c>
      <c r="L577" s="1">
        <v>0</v>
      </c>
    </row>
    <row r="578" spans="1:12">
      <c r="A578" s="2">
        <v>41012</v>
      </c>
      <c r="B578" s="1">
        <v>8.5</v>
      </c>
      <c r="C578" s="1">
        <v>66.400000000000006</v>
      </c>
      <c r="D578" s="1">
        <v>0</v>
      </c>
      <c r="E578" s="1">
        <v>106.4</v>
      </c>
      <c r="F578" s="1">
        <v>0</v>
      </c>
      <c r="G578" s="5">
        <v>122.9</v>
      </c>
      <c r="H578" s="1">
        <v>1.1000000000000001</v>
      </c>
      <c r="I578" s="1">
        <v>14.5</v>
      </c>
      <c r="J578" s="1">
        <v>0</v>
      </c>
      <c r="K578" s="1">
        <v>0</v>
      </c>
      <c r="L578" s="1">
        <v>0</v>
      </c>
    </row>
    <row r="579" spans="1:12">
      <c r="A579" s="2">
        <v>41012.041666666664</v>
      </c>
      <c r="B579" s="1">
        <v>8</v>
      </c>
      <c r="C579" s="1">
        <v>70</v>
      </c>
      <c r="D579" s="1">
        <v>0</v>
      </c>
      <c r="E579" s="1">
        <v>106.4</v>
      </c>
      <c r="F579" s="1">
        <v>0</v>
      </c>
      <c r="G579" s="5">
        <v>122.9</v>
      </c>
      <c r="H579" s="1">
        <v>0.7</v>
      </c>
      <c r="I579" s="1">
        <v>305.2</v>
      </c>
      <c r="J579" s="1">
        <v>0</v>
      </c>
      <c r="K579" s="1">
        <v>0</v>
      </c>
      <c r="L579" s="1">
        <v>0</v>
      </c>
    </row>
    <row r="580" spans="1:12">
      <c r="A580" s="2">
        <v>41012.083333333336</v>
      </c>
      <c r="B580" s="1">
        <v>7.8</v>
      </c>
      <c r="C580" s="1">
        <v>74.900000000000006</v>
      </c>
      <c r="D580" s="1">
        <v>0.2</v>
      </c>
      <c r="E580" s="1">
        <v>106.6</v>
      </c>
      <c r="F580" s="1">
        <v>50</v>
      </c>
      <c r="G580" s="5">
        <v>123.7</v>
      </c>
      <c r="H580" s="1">
        <v>0.5</v>
      </c>
      <c r="I580" s="1">
        <v>297.39999999999998</v>
      </c>
      <c r="J580" s="1">
        <v>0</v>
      </c>
      <c r="K580" s="1">
        <v>0</v>
      </c>
      <c r="L580" s="1">
        <v>0</v>
      </c>
    </row>
    <row r="581" spans="1:12">
      <c r="A581" s="2">
        <v>41012.125</v>
      </c>
      <c r="B581" s="1">
        <v>7.3</v>
      </c>
      <c r="C581" s="1">
        <v>81</v>
      </c>
      <c r="D581" s="1">
        <v>0.4</v>
      </c>
      <c r="E581" s="1">
        <v>107</v>
      </c>
      <c r="F581" s="1">
        <v>60</v>
      </c>
      <c r="G581" s="5">
        <v>124.7</v>
      </c>
      <c r="H581" s="1">
        <v>0.3</v>
      </c>
      <c r="I581" s="1">
        <v>300.89999999999998</v>
      </c>
      <c r="J581" s="1">
        <v>0</v>
      </c>
      <c r="K581" s="1">
        <v>0</v>
      </c>
      <c r="L581" s="1">
        <v>0</v>
      </c>
    </row>
    <row r="582" spans="1:12">
      <c r="A582" s="2">
        <v>41012.166666666664</v>
      </c>
      <c r="B582" s="1">
        <v>7.1</v>
      </c>
      <c r="C582" s="1">
        <v>82.8</v>
      </c>
      <c r="D582" s="1">
        <v>0</v>
      </c>
      <c r="E582" s="1">
        <v>107</v>
      </c>
      <c r="F582" s="1">
        <v>60</v>
      </c>
      <c r="G582" s="5">
        <v>125.7</v>
      </c>
      <c r="H582" s="1">
        <v>0.3</v>
      </c>
      <c r="I582" s="1">
        <v>0.5</v>
      </c>
      <c r="J582" s="1">
        <v>0</v>
      </c>
      <c r="K582" s="1">
        <v>0</v>
      </c>
      <c r="L582" s="1">
        <v>0</v>
      </c>
    </row>
    <row r="583" spans="1:12">
      <c r="A583" s="2">
        <v>41012.208333333336</v>
      </c>
      <c r="B583" s="1">
        <v>7</v>
      </c>
      <c r="C583" s="1">
        <v>82.8</v>
      </c>
      <c r="D583" s="1">
        <v>0</v>
      </c>
      <c r="E583" s="1">
        <v>107</v>
      </c>
      <c r="F583" s="1">
        <v>60</v>
      </c>
      <c r="G583" s="5">
        <v>126.7</v>
      </c>
      <c r="H583" s="1">
        <v>0.2</v>
      </c>
      <c r="I583" s="1">
        <v>336</v>
      </c>
      <c r="J583" s="1">
        <v>0</v>
      </c>
      <c r="K583" s="1">
        <v>0</v>
      </c>
      <c r="L583" s="1">
        <v>0</v>
      </c>
    </row>
    <row r="584" spans="1:12">
      <c r="A584" s="2">
        <v>41012.25</v>
      </c>
      <c r="B584" s="1">
        <v>7</v>
      </c>
      <c r="C584" s="1">
        <v>83.9</v>
      </c>
      <c r="D584" s="1">
        <v>0</v>
      </c>
      <c r="E584" s="1">
        <v>107</v>
      </c>
      <c r="F584" s="1">
        <v>60</v>
      </c>
      <c r="G584" s="5">
        <v>127.7</v>
      </c>
      <c r="H584" s="1">
        <v>0.2</v>
      </c>
      <c r="I584" s="1">
        <v>1.5</v>
      </c>
      <c r="J584" s="1">
        <v>0</v>
      </c>
      <c r="K584" s="1">
        <v>0</v>
      </c>
      <c r="L584" s="1">
        <v>0</v>
      </c>
    </row>
    <row r="585" spans="1:12">
      <c r="A585" s="2">
        <v>41012.291666666664</v>
      </c>
      <c r="B585" s="1">
        <v>7.3</v>
      </c>
      <c r="C585" s="1">
        <v>84.5</v>
      </c>
      <c r="D585" s="1">
        <v>0</v>
      </c>
      <c r="E585" s="1">
        <v>107</v>
      </c>
      <c r="F585" s="1">
        <v>60</v>
      </c>
      <c r="G585" s="5">
        <v>128.69999999999999</v>
      </c>
      <c r="H585" s="1">
        <v>0.2</v>
      </c>
      <c r="I585" s="1">
        <v>63.5</v>
      </c>
      <c r="J585" s="1">
        <v>0</v>
      </c>
      <c r="K585" s="1">
        <v>0</v>
      </c>
      <c r="L585" s="1">
        <v>0</v>
      </c>
    </row>
    <row r="586" spans="1:12">
      <c r="A586" s="2">
        <v>41012.333333333336</v>
      </c>
      <c r="B586" s="1">
        <v>8</v>
      </c>
      <c r="C586" s="1">
        <v>83.4</v>
      </c>
      <c r="D586" s="1">
        <v>0</v>
      </c>
      <c r="E586" s="1">
        <v>107</v>
      </c>
      <c r="F586" s="1">
        <v>60</v>
      </c>
      <c r="G586" s="5">
        <v>129.69999999999999</v>
      </c>
      <c r="H586" s="1">
        <v>0.4</v>
      </c>
      <c r="I586" s="1">
        <v>138.4</v>
      </c>
      <c r="J586" s="1">
        <v>0.3</v>
      </c>
      <c r="K586" s="1">
        <v>0</v>
      </c>
      <c r="L586" s="1">
        <v>0</v>
      </c>
    </row>
    <row r="587" spans="1:12">
      <c r="A587" s="2">
        <v>41012.375</v>
      </c>
      <c r="B587" s="1">
        <v>10</v>
      </c>
      <c r="C587" s="1">
        <v>71.5</v>
      </c>
      <c r="D587" s="1">
        <v>0</v>
      </c>
      <c r="E587" s="1">
        <v>107</v>
      </c>
      <c r="F587" s="1">
        <v>60</v>
      </c>
      <c r="G587" s="5">
        <v>130.69999999999999</v>
      </c>
      <c r="H587" s="1">
        <v>0.6</v>
      </c>
      <c r="I587" s="1">
        <v>127.9</v>
      </c>
      <c r="J587" s="1">
        <v>1</v>
      </c>
      <c r="K587" s="1">
        <v>0</v>
      </c>
      <c r="L587" s="1">
        <v>0</v>
      </c>
    </row>
    <row r="588" spans="1:12">
      <c r="A588" s="2">
        <v>41012.416666666664</v>
      </c>
      <c r="B588" s="1">
        <v>10.5</v>
      </c>
      <c r="C588" s="1">
        <v>68.5</v>
      </c>
      <c r="D588" s="1">
        <v>0</v>
      </c>
      <c r="E588" s="1">
        <v>107</v>
      </c>
      <c r="F588" s="1">
        <v>60</v>
      </c>
      <c r="G588" s="5">
        <v>131.69999999999999</v>
      </c>
      <c r="H588" s="1">
        <v>1.9</v>
      </c>
      <c r="I588" s="1">
        <v>82.9</v>
      </c>
      <c r="J588" s="1">
        <v>1</v>
      </c>
      <c r="K588" s="1">
        <v>0</v>
      </c>
      <c r="L588" s="1">
        <v>0</v>
      </c>
    </row>
    <row r="589" spans="1:12">
      <c r="A589" s="2">
        <v>41012.458333333336</v>
      </c>
      <c r="B589" s="1">
        <v>11.3</v>
      </c>
      <c r="C589" s="1">
        <v>61.8</v>
      </c>
      <c r="D589" s="1">
        <v>0</v>
      </c>
      <c r="E589" s="1">
        <v>107</v>
      </c>
      <c r="F589" s="1">
        <v>38</v>
      </c>
      <c r="G589" s="5">
        <v>132.4</v>
      </c>
      <c r="H589" s="1">
        <v>3.2</v>
      </c>
      <c r="I589" s="1">
        <v>103.7</v>
      </c>
      <c r="J589" s="1">
        <v>1.3</v>
      </c>
      <c r="K589" s="1">
        <v>0</v>
      </c>
      <c r="L589" s="1">
        <v>0</v>
      </c>
    </row>
    <row r="590" spans="1:12">
      <c r="A590" s="2">
        <v>41012.5</v>
      </c>
      <c r="B590" s="1">
        <v>12.3</v>
      </c>
      <c r="C590" s="1">
        <v>56.6</v>
      </c>
      <c r="D590" s="1">
        <v>0</v>
      </c>
      <c r="E590" s="1">
        <v>107</v>
      </c>
      <c r="F590" s="1">
        <v>0</v>
      </c>
      <c r="G590" s="5">
        <v>132.4</v>
      </c>
      <c r="H590" s="1">
        <v>3.9</v>
      </c>
      <c r="I590" s="1">
        <v>108.9</v>
      </c>
      <c r="J590" s="1">
        <v>1.9</v>
      </c>
      <c r="K590" s="1">
        <v>0</v>
      </c>
      <c r="L590" s="1">
        <v>0</v>
      </c>
    </row>
    <row r="591" spans="1:12">
      <c r="A591" s="2">
        <v>41012.541666666664</v>
      </c>
      <c r="B591" s="1">
        <v>13.5</v>
      </c>
      <c r="C591" s="1">
        <v>51.7</v>
      </c>
      <c r="D591" s="1">
        <v>0</v>
      </c>
      <c r="E591" s="1">
        <v>107</v>
      </c>
      <c r="F591" s="1">
        <v>0</v>
      </c>
      <c r="G591" s="5">
        <v>132.4</v>
      </c>
      <c r="H591" s="1">
        <v>5</v>
      </c>
      <c r="I591" s="1">
        <v>105</v>
      </c>
      <c r="J591" s="1">
        <v>1.9</v>
      </c>
      <c r="K591" s="1">
        <v>0</v>
      </c>
      <c r="L591" s="1">
        <v>0</v>
      </c>
    </row>
    <row r="592" spans="1:12">
      <c r="A592" s="2">
        <v>41012.583333333336</v>
      </c>
      <c r="B592" s="1">
        <v>14</v>
      </c>
      <c r="C592" s="1">
        <v>50.4</v>
      </c>
      <c r="D592" s="1">
        <v>0</v>
      </c>
      <c r="E592" s="1">
        <v>107</v>
      </c>
      <c r="F592" s="1">
        <v>0</v>
      </c>
      <c r="G592" s="5">
        <v>132.4</v>
      </c>
      <c r="H592" s="1">
        <v>5.7</v>
      </c>
      <c r="I592" s="1">
        <v>105.9</v>
      </c>
      <c r="J592" s="1">
        <v>1.8</v>
      </c>
      <c r="K592" s="1">
        <v>0</v>
      </c>
      <c r="L592" s="1">
        <v>0</v>
      </c>
    </row>
    <row r="593" spans="1:12">
      <c r="A593" s="2">
        <v>41012.625</v>
      </c>
      <c r="B593" s="1">
        <v>13.2</v>
      </c>
      <c r="C593" s="1">
        <v>53.3</v>
      </c>
      <c r="D593" s="1">
        <v>0</v>
      </c>
      <c r="E593" s="1">
        <v>107</v>
      </c>
      <c r="F593" s="1">
        <v>0</v>
      </c>
      <c r="G593" s="5">
        <v>132.4</v>
      </c>
      <c r="H593" s="1">
        <v>7.3</v>
      </c>
      <c r="I593" s="1">
        <v>110.1</v>
      </c>
      <c r="J593" s="1">
        <v>1.5</v>
      </c>
      <c r="K593" s="1">
        <v>0</v>
      </c>
      <c r="L593" s="1">
        <v>0</v>
      </c>
    </row>
    <row r="594" spans="1:12">
      <c r="A594" s="2">
        <v>41012.666666666664</v>
      </c>
      <c r="B594" s="1">
        <v>11.6</v>
      </c>
      <c r="C594" s="1">
        <v>59.3</v>
      </c>
      <c r="D594" s="1">
        <v>0</v>
      </c>
      <c r="E594" s="1">
        <v>107</v>
      </c>
      <c r="F594" s="1">
        <v>0</v>
      </c>
      <c r="G594" s="5">
        <v>132.4</v>
      </c>
      <c r="H594" s="1">
        <v>6</v>
      </c>
      <c r="I594" s="1">
        <v>102.8</v>
      </c>
      <c r="J594" s="1">
        <v>0.7</v>
      </c>
      <c r="K594" s="1">
        <v>0</v>
      </c>
      <c r="L594" s="1">
        <v>0</v>
      </c>
    </row>
    <row r="595" spans="1:12">
      <c r="A595" s="2">
        <v>41012.708333333336</v>
      </c>
      <c r="B595" s="1">
        <v>10</v>
      </c>
      <c r="C595" s="1">
        <v>70</v>
      </c>
      <c r="D595" s="1">
        <v>0</v>
      </c>
      <c r="E595" s="1">
        <v>107</v>
      </c>
      <c r="F595" s="1">
        <v>0</v>
      </c>
      <c r="G595" s="5">
        <v>132.4</v>
      </c>
      <c r="H595" s="1">
        <v>4.5999999999999996</v>
      </c>
      <c r="I595" s="1">
        <v>101.1</v>
      </c>
      <c r="J595" s="1">
        <v>0.3</v>
      </c>
      <c r="K595" s="1">
        <v>0</v>
      </c>
      <c r="L595" s="1">
        <v>0</v>
      </c>
    </row>
    <row r="596" spans="1:12">
      <c r="A596" s="2">
        <v>41012.75</v>
      </c>
      <c r="B596" s="1">
        <v>9.8000000000000007</v>
      </c>
      <c r="C596" s="1">
        <v>69.8</v>
      </c>
      <c r="D596" s="1">
        <v>0</v>
      </c>
      <c r="E596" s="1">
        <v>107</v>
      </c>
      <c r="F596" s="1">
        <v>0</v>
      </c>
      <c r="G596" s="5">
        <v>132.4</v>
      </c>
      <c r="H596" s="1">
        <v>2.6</v>
      </c>
      <c r="I596" s="1">
        <v>79.900000000000006</v>
      </c>
      <c r="J596" s="1">
        <v>0.2</v>
      </c>
      <c r="K596" s="1">
        <v>0</v>
      </c>
      <c r="L596" s="1">
        <v>0</v>
      </c>
    </row>
    <row r="597" spans="1:12">
      <c r="A597" s="2">
        <v>41012.791666666664</v>
      </c>
      <c r="B597" s="1">
        <v>9.1999999999999993</v>
      </c>
      <c r="C597" s="1">
        <v>70.5</v>
      </c>
      <c r="D597" s="1">
        <v>0</v>
      </c>
      <c r="E597" s="1">
        <v>107</v>
      </c>
      <c r="F597" s="1">
        <v>0</v>
      </c>
      <c r="G597" s="5">
        <v>132.4</v>
      </c>
      <c r="H597" s="1">
        <v>1.8</v>
      </c>
      <c r="I597" s="1">
        <v>90.9</v>
      </c>
      <c r="J597" s="1">
        <v>0</v>
      </c>
      <c r="K597" s="1">
        <v>0</v>
      </c>
      <c r="L597" s="1">
        <v>0</v>
      </c>
    </row>
    <row r="598" spans="1:12">
      <c r="A598" s="2">
        <v>41012.833333333336</v>
      </c>
      <c r="B598" s="1">
        <v>8.5</v>
      </c>
      <c r="C598" s="1">
        <v>73.900000000000006</v>
      </c>
      <c r="D598" s="1">
        <v>0</v>
      </c>
      <c r="E598" s="1">
        <v>107</v>
      </c>
      <c r="F598" s="1">
        <v>0</v>
      </c>
      <c r="G598" s="5">
        <v>132.4</v>
      </c>
      <c r="H598" s="1">
        <v>0.9</v>
      </c>
      <c r="I598" s="1">
        <v>48.2</v>
      </c>
      <c r="J598" s="1">
        <v>0</v>
      </c>
      <c r="K598" s="1">
        <v>0</v>
      </c>
      <c r="L598" s="1">
        <v>0</v>
      </c>
    </row>
    <row r="599" spans="1:12">
      <c r="A599" s="2">
        <v>41012.875</v>
      </c>
      <c r="B599" s="1">
        <v>8.4</v>
      </c>
      <c r="C599" s="1">
        <v>74.2</v>
      </c>
      <c r="D599" s="1">
        <v>0</v>
      </c>
      <c r="E599" s="1">
        <v>107</v>
      </c>
      <c r="F599" s="1">
        <v>0</v>
      </c>
      <c r="G599" s="5">
        <v>132.4</v>
      </c>
      <c r="H599" s="1">
        <v>0.2</v>
      </c>
      <c r="I599" s="1">
        <v>55.2</v>
      </c>
      <c r="J599" s="1">
        <v>0</v>
      </c>
      <c r="K599" s="1">
        <v>0</v>
      </c>
      <c r="L599" s="1">
        <v>0</v>
      </c>
    </row>
    <row r="600" spans="1:12">
      <c r="A600" s="2">
        <v>41012.916666666664</v>
      </c>
      <c r="B600" s="1">
        <v>8.3000000000000007</v>
      </c>
      <c r="C600" s="1">
        <v>75.599999999999994</v>
      </c>
      <c r="D600" s="1">
        <v>0</v>
      </c>
      <c r="E600" s="1">
        <v>107</v>
      </c>
      <c r="F600" s="1">
        <v>0</v>
      </c>
      <c r="G600" s="5">
        <v>132.4</v>
      </c>
      <c r="H600" s="1">
        <v>0.4</v>
      </c>
      <c r="I600" s="1">
        <v>79.099999999999994</v>
      </c>
      <c r="J600" s="1">
        <v>0</v>
      </c>
      <c r="K600" s="1">
        <v>0</v>
      </c>
      <c r="L600" s="1">
        <v>0</v>
      </c>
    </row>
    <row r="601" spans="1:12">
      <c r="A601" s="2">
        <v>41012.958333333336</v>
      </c>
      <c r="B601" s="1">
        <v>7.7</v>
      </c>
      <c r="C601" s="1">
        <v>79.7</v>
      </c>
      <c r="D601" s="1">
        <v>0</v>
      </c>
      <c r="E601" s="1">
        <v>107</v>
      </c>
      <c r="F601" s="1">
        <v>17</v>
      </c>
      <c r="G601" s="5">
        <v>132.6</v>
      </c>
      <c r="H601" s="1">
        <v>0.2</v>
      </c>
      <c r="I601" s="1">
        <v>317.2</v>
      </c>
      <c r="J601" s="1">
        <v>0</v>
      </c>
      <c r="K601" s="1">
        <v>0</v>
      </c>
      <c r="L601" s="1">
        <v>0</v>
      </c>
    </row>
    <row r="602" spans="1:12">
      <c r="A602" s="2">
        <v>41013</v>
      </c>
      <c r="B602" s="1">
        <v>7.5</v>
      </c>
      <c r="C602" s="1">
        <v>79.3</v>
      </c>
      <c r="D602" s="1">
        <v>0</v>
      </c>
      <c r="E602" s="1">
        <v>107</v>
      </c>
      <c r="F602" s="1">
        <v>31</v>
      </c>
      <c r="G602" s="5">
        <v>133.19999999999999</v>
      </c>
      <c r="H602" s="1">
        <v>0.3</v>
      </c>
      <c r="I602" s="1">
        <v>346.8</v>
      </c>
      <c r="J602" s="1">
        <v>0</v>
      </c>
      <c r="K602" s="1">
        <v>0</v>
      </c>
      <c r="L602" s="1">
        <v>0</v>
      </c>
    </row>
    <row r="603" spans="1:12">
      <c r="A603" s="2">
        <v>41013.041666666664</v>
      </c>
      <c r="B603" s="1">
        <v>7</v>
      </c>
      <c r="C603" s="1">
        <v>80.400000000000006</v>
      </c>
      <c r="D603" s="1">
        <v>0</v>
      </c>
      <c r="E603" s="1">
        <v>107</v>
      </c>
      <c r="F603" s="1">
        <v>0</v>
      </c>
      <c r="G603" s="5">
        <v>133.19999999999999</v>
      </c>
      <c r="H603" s="1">
        <v>0.3</v>
      </c>
      <c r="I603" s="1">
        <v>275.5</v>
      </c>
      <c r="J603" s="1">
        <v>0</v>
      </c>
      <c r="K603" s="1">
        <v>0</v>
      </c>
      <c r="L603" s="1">
        <v>0</v>
      </c>
    </row>
    <row r="604" spans="1:12">
      <c r="A604" s="2">
        <v>41013.083333333336</v>
      </c>
      <c r="B604" s="1">
        <v>6.8</v>
      </c>
      <c r="C604" s="1">
        <v>81.3</v>
      </c>
      <c r="D604" s="1">
        <v>0</v>
      </c>
      <c r="E604" s="1">
        <v>107</v>
      </c>
      <c r="F604" s="1">
        <v>0</v>
      </c>
      <c r="G604" s="5">
        <v>133.19999999999999</v>
      </c>
      <c r="H604" s="1">
        <v>0.2</v>
      </c>
      <c r="I604" s="1">
        <v>167</v>
      </c>
      <c r="J604" s="1">
        <v>0</v>
      </c>
      <c r="K604" s="1">
        <v>0</v>
      </c>
      <c r="L604" s="1">
        <v>0</v>
      </c>
    </row>
    <row r="605" spans="1:12">
      <c r="A605" s="2">
        <v>41013.125</v>
      </c>
      <c r="B605" s="1">
        <v>6.2</v>
      </c>
      <c r="C605" s="1">
        <v>82.6</v>
      </c>
      <c r="D605" s="1">
        <v>0</v>
      </c>
      <c r="E605" s="1">
        <v>107</v>
      </c>
      <c r="F605" s="1">
        <v>0</v>
      </c>
      <c r="G605" s="5">
        <v>133.19999999999999</v>
      </c>
      <c r="H605" s="1">
        <v>0.4</v>
      </c>
      <c r="I605" s="1">
        <v>13.5</v>
      </c>
      <c r="J605" s="1">
        <v>0</v>
      </c>
      <c r="K605" s="1">
        <v>0</v>
      </c>
      <c r="L605" s="1">
        <v>0</v>
      </c>
    </row>
    <row r="606" spans="1:12">
      <c r="A606" s="2">
        <v>41013.166666666664</v>
      </c>
      <c r="B606" s="1">
        <v>5.8</v>
      </c>
      <c r="C606" s="1">
        <v>82.7</v>
      </c>
      <c r="D606" s="1">
        <v>0</v>
      </c>
      <c r="E606" s="1">
        <v>107</v>
      </c>
      <c r="F606" s="1">
        <v>0</v>
      </c>
      <c r="G606" s="5">
        <v>133.19999999999999</v>
      </c>
      <c r="H606" s="1">
        <v>0.5</v>
      </c>
      <c r="I606" s="1">
        <v>289.2</v>
      </c>
      <c r="J606" s="1">
        <v>0</v>
      </c>
      <c r="K606" s="1">
        <v>0</v>
      </c>
      <c r="L606" s="1">
        <v>0</v>
      </c>
    </row>
    <row r="607" spans="1:12">
      <c r="A607" s="2">
        <v>41013.208333333336</v>
      </c>
      <c r="B607" s="1">
        <v>5.8</v>
      </c>
      <c r="C607" s="1">
        <v>83.5</v>
      </c>
      <c r="D607" s="1">
        <v>0</v>
      </c>
      <c r="E607" s="1">
        <v>107</v>
      </c>
      <c r="F607" s="1">
        <v>0</v>
      </c>
      <c r="G607" s="5">
        <v>133.19999999999999</v>
      </c>
      <c r="H607" s="1">
        <v>0.6</v>
      </c>
      <c r="I607" s="1">
        <v>278.89999999999998</v>
      </c>
      <c r="J607" s="1">
        <v>0</v>
      </c>
      <c r="K607" s="1">
        <v>0</v>
      </c>
      <c r="L607" s="1">
        <v>0</v>
      </c>
    </row>
    <row r="608" spans="1:12">
      <c r="A608" s="2">
        <v>41013.25</v>
      </c>
      <c r="B608" s="1">
        <v>5.8</v>
      </c>
      <c r="C608" s="1">
        <v>83.5</v>
      </c>
      <c r="D608" s="1">
        <v>0</v>
      </c>
      <c r="E608" s="1">
        <v>107</v>
      </c>
      <c r="F608" s="1">
        <v>0</v>
      </c>
      <c r="G608" s="5">
        <v>133.19999999999999</v>
      </c>
      <c r="H608" s="1">
        <v>0.6</v>
      </c>
      <c r="I608" s="1">
        <v>262.2</v>
      </c>
      <c r="J608" s="1">
        <v>0</v>
      </c>
      <c r="K608" s="1">
        <v>0</v>
      </c>
      <c r="L608" s="1">
        <v>0</v>
      </c>
    </row>
    <row r="609" spans="1:12">
      <c r="A609" s="2">
        <v>41013.291666666664</v>
      </c>
      <c r="B609" s="1">
        <v>6.2</v>
      </c>
      <c r="C609" s="1">
        <v>83</v>
      </c>
      <c r="D609" s="1">
        <v>0</v>
      </c>
      <c r="E609" s="1">
        <v>107</v>
      </c>
      <c r="F609" s="1">
        <v>0</v>
      </c>
      <c r="G609" s="5">
        <v>133.19999999999999</v>
      </c>
      <c r="H609" s="1">
        <v>0.4</v>
      </c>
      <c r="I609" s="1">
        <v>256.10000000000002</v>
      </c>
      <c r="J609" s="1">
        <v>0.1</v>
      </c>
      <c r="K609" s="1">
        <v>0</v>
      </c>
      <c r="L609" s="1">
        <v>0</v>
      </c>
    </row>
    <row r="610" spans="1:12">
      <c r="A610" s="2">
        <v>41013.333333333336</v>
      </c>
      <c r="B610" s="1">
        <v>7.4</v>
      </c>
      <c r="C610" s="1">
        <v>79.8</v>
      </c>
      <c r="D610" s="1">
        <v>0</v>
      </c>
      <c r="E610" s="1">
        <v>107</v>
      </c>
      <c r="F610" s="1">
        <v>0</v>
      </c>
      <c r="G610" s="5">
        <v>133.19999999999999</v>
      </c>
      <c r="H610" s="1">
        <v>0.6</v>
      </c>
      <c r="I610" s="1">
        <v>252.2</v>
      </c>
      <c r="J610" s="1">
        <v>0.2</v>
      </c>
      <c r="K610" s="1">
        <v>0</v>
      </c>
      <c r="L610" s="1">
        <v>0</v>
      </c>
    </row>
    <row r="611" spans="1:12">
      <c r="A611" s="2">
        <v>41013.375</v>
      </c>
      <c r="B611" s="1">
        <v>8.1</v>
      </c>
      <c r="C611" s="1">
        <v>76.8</v>
      </c>
      <c r="D611" s="1">
        <v>0</v>
      </c>
      <c r="E611" s="1">
        <v>107</v>
      </c>
      <c r="F611" s="1">
        <v>0</v>
      </c>
      <c r="G611" s="5">
        <v>133.19999999999999</v>
      </c>
      <c r="H611" s="1">
        <v>0.4</v>
      </c>
      <c r="I611" s="1">
        <v>199.5</v>
      </c>
      <c r="J611" s="1">
        <v>0.2</v>
      </c>
      <c r="K611" s="1">
        <v>0</v>
      </c>
      <c r="L611" s="1">
        <v>0</v>
      </c>
    </row>
    <row r="612" spans="1:12">
      <c r="A612" s="2">
        <v>41013.416666666664</v>
      </c>
      <c r="B612" s="1">
        <v>8.6</v>
      </c>
      <c r="C612" s="1">
        <v>76.400000000000006</v>
      </c>
      <c r="D612" s="1">
        <v>0</v>
      </c>
      <c r="E612" s="1">
        <v>107</v>
      </c>
      <c r="F612" s="1">
        <v>54</v>
      </c>
      <c r="G612" s="5">
        <v>134.1</v>
      </c>
      <c r="H612" s="1">
        <v>0.6</v>
      </c>
      <c r="I612" s="1">
        <v>106.4</v>
      </c>
      <c r="J612" s="1">
        <v>0.4</v>
      </c>
      <c r="K612" s="1">
        <v>0</v>
      </c>
      <c r="L612" s="1">
        <v>0</v>
      </c>
    </row>
    <row r="613" spans="1:12">
      <c r="A613" s="2">
        <v>41013.458333333336</v>
      </c>
      <c r="B613" s="1">
        <v>9.1999999999999993</v>
      </c>
      <c r="C613" s="1">
        <v>72.3</v>
      </c>
      <c r="D613" s="1">
        <v>0</v>
      </c>
      <c r="E613" s="1">
        <v>107</v>
      </c>
      <c r="F613" s="1">
        <v>60</v>
      </c>
      <c r="G613" s="5">
        <v>135.1</v>
      </c>
      <c r="H613" s="1">
        <v>0.4</v>
      </c>
      <c r="I613" s="1">
        <v>78.5</v>
      </c>
      <c r="J613" s="1">
        <v>0.4</v>
      </c>
      <c r="K613" s="1">
        <v>0</v>
      </c>
      <c r="L613" s="1">
        <v>0</v>
      </c>
    </row>
    <row r="614" spans="1:12">
      <c r="A614" s="2">
        <v>41013.5</v>
      </c>
      <c r="B614" s="1">
        <v>10.5</v>
      </c>
      <c r="C614" s="1">
        <v>67.8</v>
      </c>
      <c r="D614" s="1">
        <v>0</v>
      </c>
      <c r="E614" s="1">
        <v>107</v>
      </c>
      <c r="F614" s="1">
        <v>56</v>
      </c>
      <c r="G614" s="5">
        <v>136</v>
      </c>
      <c r="H614" s="1">
        <v>0.4</v>
      </c>
      <c r="I614" s="1">
        <v>188.1</v>
      </c>
      <c r="J614" s="1">
        <v>0.6</v>
      </c>
      <c r="K614" s="1">
        <v>0</v>
      </c>
      <c r="L614" s="1">
        <v>0</v>
      </c>
    </row>
    <row r="615" spans="1:12">
      <c r="A615" s="2">
        <v>41013.541666666664</v>
      </c>
      <c r="B615" s="1">
        <v>11.8</v>
      </c>
      <c r="C615" s="1">
        <v>62.2</v>
      </c>
      <c r="D615" s="1">
        <v>0</v>
      </c>
      <c r="E615" s="1">
        <v>107</v>
      </c>
      <c r="F615" s="1">
        <v>0</v>
      </c>
      <c r="G615" s="5">
        <v>136</v>
      </c>
      <c r="H615" s="1">
        <v>1.2</v>
      </c>
      <c r="I615" s="1">
        <v>221.2</v>
      </c>
      <c r="J615" s="1">
        <v>0.8</v>
      </c>
      <c r="K615" s="1">
        <v>0</v>
      </c>
      <c r="L615" s="1">
        <v>0</v>
      </c>
    </row>
    <row r="616" spans="1:12">
      <c r="A616" s="2">
        <v>41013.583333333336</v>
      </c>
      <c r="B616" s="1">
        <v>13</v>
      </c>
      <c r="C616" s="1">
        <v>57.4</v>
      </c>
      <c r="D616" s="1">
        <v>0</v>
      </c>
      <c r="E616" s="1">
        <v>107</v>
      </c>
      <c r="F616" s="1">
        <v>0</v>
      </c>
      <c r="G616" s="5">
        <v>136</v>
      </c>
      <c r="H616" s="1">
        <v>1.9</v>
      </c>
      <c r="I616" s="1">
        <v>247.9</v>
      </c>
      <c r="J616" s="1">
        <v>1.2</v>
      </c>
      <c r="K616" s="1">
        <v>0</v>
      </c>
      <c r="L616" s="1">
        <v>0</v>
      </c>
    </row>
    <row r="617" spans="1:12">
      <c r="A617" s="2">
        <v>41013.625</v>
      </c>
      <c r="B617" s="1">
        <v>14.4</v>
      </c>
      <c r="C617" s="1">
        <v>47.4</v>
      </c>
      <c r="D617" s="1">
        <v>0</v>
      </c>
      <c r="E617" s="1">
        <v>107</v>
      </c>
      <c r="F617" s="1">
        <v>0</v>
      </c>
      <c r="G617" s="5">
        <v>136</v>
      </c>
      <c r="H617" s="1">
        <v>1.1000000000000001</v>
      </c>
      <c r="I617" s="1">
        <v>207.4</v>
      </c>
      <c r="J617" s="1">
        <v>1.2</v>
      </c>
      <c r="K617" s="1">
        <v>0</v>
      </c>
      <c r="L617" s="1">
        <v>0</v>
      </c>
    </row>
    <row r="618" spans="1:12">
      <c r="A618" s="2">
        <v>41013.666666666664</v>
      </c>
      <c r="B618" s="1">
        <v>14.6</v>
      </c>
      <c r="C618" s="1">
        <v>47.3</v>
      </c>
      <c r="D618" s="1">
        <v>0</v>
      </c>
      <c r="E618" s="1">
        <v>107</v>
      </c>
      <c r="F618" s="1">
        <v>0</v>
      </c>
      <c r="G618" s="5">
        <v>136</v>
      </c>
      <c r="H618" s="1">
        <v>1.3</v>
      </c>
      <c r="I618" s="1">
        <v>241.4</v>
      </c>
      <c r="J618" s="1">
        <v>0.9</v>
      </c>
      <c r="K618" s="1">
        <v>0</v>
      </c>
      <c r="L618" s="1">
        <v>0</v>
      </c>
    </row>
    <row r="619" spans="1:12">
      <c r="A619" s="2">
        <v>41013.708333333336</v>
      </c>
      <c r="B619" s="1">
        <v>14.3</v>
      </c>
      <c r="C619" s="1">
        <v>46.4</v>
      </c>
      <c r="D619" s="1">
        <v>0</v>
      </c>
      <c r="E619" s="1">
        <v>107</v>
      </c>
      <c r="F619" s="1">
        <v>0</v>
      </c>
      <c r="G619" s="5">
        <v>136</v>
      </c>
      <c r="H619" s="1">
        <v>3.6</v>
      </c>
      <c r="I619" s="1">
        <v>268.8</v>
      </c>
      <c r="J619" s="1">
        <v>0.8</v>
      </c>
      <c r="K619" s="1">
        <v>0</v>
      </c>
      <c r="L619" s="1">
        <v>0</v>
      </c>
    </row>
    <row r="620" spans="1:12">
      <c r="A620" s="2">
        <v>41013.75</v>
      </c>
      <c r="B620" s="1">
        <v>13.1</v>
      </c>
      <c r="C620" s="1">
        <v>50</v>
      </c>
      <c r="D620" s="1">
        <v>0</v>
      </c>
      <c r="E620" s="1">
        <v>107</v>
      </c>
      <c r="F620" s="1">
        <v>0</v>
      </c>
      <c r="G620" s="5">
        <v>136</v>
      </c>
      <c r="H620" s="1">
        <v>3.7</v>
      </c>
      <c r="I620" s="1">
        <v>290</v>
      </c>
      <c r="J620" s="1">
        <v>0.3</v>
      </c>
      <c r="K620" s="1">
        <v>0</v>
      </c>
      <c r="L620" s="1">
        <v>0</v>
      </c>
    </row>
    <row r="621" spans="1:12">
      <c r="A621" s="2">
        <v>41013.791666666664</v>
      </c>
      <c r="B621" s="1">
        <v>12.1</v>
      </c>
      <c r="C621" s="1">
        <v>54.1</v>
      </c>
      <c r="D621" s="1">
        <v>0</v>
      </c>
      <c r="E621" s="1">
        <v>107</v>
      </c>
      <c r="F621" s="1">
        <v>0</v>
      </c>
      <c r="G621" s="5">
        <v>136</v>
      </c>
      <c r="H621" s="1">
        <v>1.9</v>
      </c>
      <c r="I621" s="1">
        <v>260.3</v>
      </c>
      <c r="J621" s="1">
        <v>0</v>
      </c>
      <c r="K621" s="1">
        <v>0</v>
      </c>
      <c r="L621" s="1">
        <v>0</v>
      </c>
    </row>
    <row r="622" spans="1:12">
      <c r="A622" s="2">
        <v>41013.833333333336</v>
      </c>
      <c r="B622" s="1">
        <v>10.6</v>
      </c>
      <c r="C622" s="1">
        <v>62</v>
      </c>
      <c r="D622" s="1">
        <v>0</v>
      </c>
      <c r="E622" s="1">
        <v>107</v>
      </c>
      <c r="F622" s="1">
        <v>0</v>
      </c>
      <c r="G622" s="5">
        <v>136</v>
      </c>
      <c r="H622" s="1">
        <v>0.6</v>
      </c>
      <c r="I622" s="1">
        <v>325.39999999999998</v>
      </c>
      <c r="J622" s="1">
        <v>0</v>
      </c>
      <c r="K622" s="1">
        <v>0</v>
      </c>
      <c r="L622" s="1">
        <v>0</v>
      </c>
    </row>
    <row r="623" spans="1:12">
      <c r="A623" s="2">
        <v>41013.875</v>
      </c>
      <c r="B623" s="1">
        <v>10</v>
      </c>
      <c r="C623" s="1">
        <v>67.5</v>
      </c>
      <c r="D623" s="1">
        <v>0</v>
      </c>
      <c r="E623" s="1">
        <v>107</v>
      </c>
      <c r="F623" s="1">
        <v>15</v>
      </c>
      <c r="G623" s="5">
        <v>136.19999999999999</v>
      </c>
      <c r="H623" s="1">
        <v>0.7</v>
      </c>
      <c r="I623" s="1">
        <v>280</v>
      </c>
      <c r="J623" s="1">
        <v>0</v>
      </c>
      <c r="K623" s="1">
        <v>0</v>
      </c>
      <c r="L623" s="1">
        <v>0</v>
      </c>
    </row>
    <row r="624" spans="1:12">
      <c r="A624" s="2">
        <v>41013.916666666664</v>
      </c>
      <c r="B624" s="1">
        <v>9.4</v>
      </c>
      <c r="C624" s="1">
        <v>74.3</v>
      </c>
      <c r="D624" s="1">
        <v>0.2</v>
      </c>
      <c r="E624" s="1">
        <v>107.2</v>
      </c>
      <c r="F624" s="1">
        <v>60</v>
      </c>
      <c r="G624" s="5">
        <v>137.19999999999999</v>
      </c>
      <c r="H624" s="1">
        <v>0.9</v>
      </c>
      <c r="I624" s="1">
        <v>43.1</v>
      </c>
      <c r="J624" s="1">
        <v>0</v>
      </c>
      <c r="K624" s="1">
        <v>0</v>
      </c>
      <c r="L624" s="1">
        <v>0</v>
      </c>
    </row>
    <row r="625" spans="1:12">
      <c r="A625" s="2">
        <v>41013.958333333336</v>
      </c>
      <c r="B625" s="1">
        <v>8.9</v>
      </c>
      <c r="C625" s="1">
        <v>80</v>
      </c>
      <c r="D625" s="1">
        <v>0</v>
      </c>
      <c r="E625" s="1">
        <v>107.2</v>
      </c>
      <c r="F625" s="1">
        <v>60</v>
      </c>
      <c r="G625" s="5">
        <v>138.19999999999999</v>
      </c>
      <c r="H625" s="1">
        <v>0.5</v>
      </c>
      <c r="I625" s="1">
        <v>307.60000000000002</v>
      </c>
      <c r="J625" s="1">
        <v>0</v>
      </c>
      <c r="K625" s="1">
        <v>0</v>
      </c>
      <c r="L625" s="1">
        <v>0</v>
      </c>
    </row>
    <row r="626" spans="1:12">
      <c r="A626" s="2">
        <v>41014</v>
      </c>
      <c r="B626" s="1">
        <v>8.6</v>
      </c>
      <c r="C626" s="1">
        <v>81.8</v>
      </c>
      <c r="D626" s="1">
        <v>0.2</v>
      </c>
      <c r="E626" s="1">
        <v>107.4</v>
      </c>
      <c r="F626" s="1">
        <v>60</v>
      </c>
      <c r="G626" s="5">
        <v>139.19999999999999</v>
      </c>
      <c r="H626" s="1">
        <v>0.3</v>
      </c>
      <c r="I626" s="1">
        <v>317</v>
      </c>
      <c r="J626" s="1">
        <v>0</v>
      </c>
      <c r="K626" s="1">
        <v>0</v>
      </c>
      <c r="L626" s="1">
        <v>0</v>
      </c>
    </row>
    <row r="627" spans="1:12">
      <c r="A627" s="2">
        <v>41014.041666666664</v>
      </c>
      <c r="B627" s="1">
        <v>8.3000000000000007</v>
      </c>
      <c r="C627" s="1">
        <v>83.6</v>
      </c>
      <c r="D627" s="1">
        <v>0</v>
      </c>
      <c r="E627" s="1">
        <v>107.4</v>
      </c>
      <c r="F627" s="1">
        <v>60</v>
      </c>
      <c r="G627" s="5">
        <v>140.19999999999999</v>
      </c>
      <c r="H627" s="1">
        <v>0.3</v>
      </c>
      <c r="I627" s="1">
        <v>288.7</v>
      </c>
      <c r="J627" s="1">
        <v>0</v>
      </c>
      <c r="K627" s="1">
        <v>0</v>
      </c>
      <c r="L627" s="1">
        <v>0</v>
      </c>
    </row>
    <row r="628" spans="1:12">
      <c r="A628" s="2">
        <v>41014.083333333336</v>
      </c>
      <c r="B628" s="1">
        <v>8.1999999999999993</v>
      </c>
      <c r="C628" s="1">
        <v>84.6</v>
      </c>
      <c r="D628" s="1">
        <v>0.2</v>
      </c>
      <c r="E628" s="1">
        <v>107.6</v>
      </c>
      <c r="F628" s="1">
        <v>60</v>
      </c>
      <c r="G628" s="5">
        <v>141.19999999999999</v>
      </c>
      <c r="H628" s="1">
        <v>0.2</v>
      </c>
      <c r="I628" s="1">
        <v>117.1</v>
      </c>
      <c r="J628" s="1">
        <v>0</v>
      </c>
      <c r="K628" s="1">
        <v>0</v>
      </c>
      <c r="L628" s="1">
        <v>0</v>
      </c>
    </row>
    <row r="629" spans="1:12">
      <c r="A629" s="2">
        <v>41014.125</v>
      </c>
      <c r="B629" s="1">
        <v>8</v>
      </c>
      <c r="C629" s="1">
        <v>85.5</v>
      </c>
      <c r="D629" s="1">
        <v>0.2</v>
      </c>
      <c r="E629" s="1">
        <v>107.8</v>
      </c>
      <c r="F629" s="1">
        <v>60</v>
      </c>
      <c r="G629" s="5">
        <v>142.19999999999999</v>
      </c>
      <c r="H629" s="1">
        <v>0.2</v>
      </c>
      <c r="I629" s="1">
        <v>99.7</v>
      </c>
      <c r="J629" s="1">
        <v>0</v>
      </c>
      <c r="K629" s="1">
        <v>0</v>
      </c>
      <c r="L629" s="1">
        <v>0</v>
      </c>
    </row>
    <row r="630" spans="1:12">
      <c r="A630" s="2">
        <v>41014.166666666664</v>
      </c>
      <c r="B630" s="1">
        <v>8</v>
      </c>
      <c r="C630" s="1">
        <v>85.9</v>
      </c>
      <c r="D630" s="1">
        <v>0.6</v>
      </c>
      <c r="E630" s="1">
        <v>108.4</v>
      </c>
      <c r="F630" s="1">
        <v>60</v>
      </c>
      <c r="G630" s="5">
        <v>143.19999999999999</v>
      </c>
      <c r="H630" s="1">
        <v>0.2</v>
      </c>
      <c r="I630" s="1">
        <v>50.4</v>
      </c>
      <c r="J630" s="1">
        <v>0</v>
      </c>
      <c r="K630" s="1">
        <v>0</v>
      </c>
      <c r="L630" s="1">
        <v>0</v>
      </c>
    </row>
    <row r="631" spans="1:12">
      <c r="A631" s="2">
        <v>41014.208333333336</v>
      </c>
      <c r="B631" s="1">
        <v>8</v>
      </c>
      <c r="C631" s="1">
        <v>86.1</v>
      </c>
      <c r="D631" s="1">
        <v>0.6</v>
      </c>
      <c r="E631" s="1">
        <v>109</v>
      </c>
      <c r="F631" s="1">
        <v>60</v>
      </c>
      <c r="G631" s="5">
        <v>144.19999999999999</v>
      </c>
      <c r="H631" s="1">
        <v>0.2</v>
      </c>
      <c r="I631" s="1">
        <v>357.7</v>
      </c>
      <c r="J631" s="1">
        <v>0</v>
      </c>
      <c r="K631" s="1">
        <v>0</v>
      </c>
      <c r="L631" s="1">
        <v>0</v>
      </c>
    </row>
    <row r="632" spans="1:12">
      <c r="A632" s="2">
        <v>41014.25</v>
      </c>
      <c r="B632" s="1">
        <v>7.9</v>
      </c>
      <c r="C632" s="1">
        <v>86.4</v>
      </c>
      <c r="D632" s="1">
        <v>0.4</v>
      </c>
      <c r="E632" s="1">
        <v>109.4</v>
      </c>
      <c r="F632" s="1">
        <v>60</v>
      </c>
      <c r="G632" s="5">
        <v>145.19999999999999</v>
      </c>
      <c r="H632" s="1">
        <v>0.3</v>
      </c>
      <c r="I632" s="1">
        <v>110.8</v>
      </c>
      <c r="J632" s="1">
        <v>0</v>
      </c>
      <c r="K632" s="1">
        <v>0</v>
      </c>
      <c r="L632" s="1">
        <v>0</v>
      </c>
    </row>
    <row r="633" spans="1:12">
      <c r="A633" s="2">
        <v>41014.291666666664</v>
      </c>
      <c r="B633" s="1">
        <v>8.1</v>
      </c>
      <c r="C633" s="1">
        <v>86.6</v>
      </c>
      <c r="D633" s="1">
        <v>0.4</v>
      </c>
      <c r="E633" s="1">
        <v>109.8</v>
      </c>
      <c r="F633" s="1">
        <v>60</v>
      </c>
      <c r="G633" s="5">
        <v>146.19999999999999</v>
      </c>
      <c r="H633" s="1">
        <v>0.3</v>
      </c>
      <c r="I633" s="1">
        <v>84.3</v>
      </c>
      <c r="J633" s="1">
        <v>0</v>
      </c>
      <c r="K633" s="1">
        <v>0</v>
      </c>
      <c r="L633" s="1">
        <v>0</v>
      </c>
    </row>
    <row r="634" spans="1:12">
      <c r="A634" s="2">
        <v>41014.333333333336</v>
      </c>
      <c r="B634" s="1">
        <v>8.4</v>
      </c>
      <c r="C634" s="1">
        <v>86.8</v>
      </c>
      <c r="D634" s="1">
        <v>1.2</v>
      </c>
      <c r="E634" s="1">
        <v>111</v>
      </c>
      <c r="F634" s="1">
        <v>60</v>
      </c>
      <c r="G634" s="5">
        <v>147.19999999999999</v>
      </c>
      <c r="H634" s="1">
        <v>0.9</v>
      </c>
      <c r="I634" s="1">
        <v>85.9</v>
      </c>
      <c r="J634" s="1">
        <v>0.1</v>
      </c>
      <c r="K634" s="1">
        <v>0</v>
      </c>
      <c r="L634" s="1">
        <v>0</v>
      </c>
    </row>
    <row r="635" spans="1:12">
      <c r="A635" s="2">
        <v>41014.375</v>
      </c>
      <c r="B635" s="1">
        <v>8.8000000000000007</v>
      </c>
      <c r="C635" s="1">
        <v>85.2</v>
      </c>
      <c r="D635" s="1">
        <v>1</v>
      </c>
      <c r="E635" s="1">
        <v>112</v>
      </c>
      <c r="F635" s="1">
        <v>60</v>
      </c>
      <c r="G635" s="5">
        <v>148.19999999999999</v>
      </c>
      <c r="H635" s="1">
        <v>1.2</v>
      </c>
      <c r="I635" s="1">
        <v>80.2</v>
      </c>
      <c r="J635" s="1">
        <v>0.3</v>
      </c>
      <c r="K635" s="1">
        <v>0</v>
      </c>
      <c r="L635" s="1">
        <v>0</v>
      </c>
    </row>
    <row r="636" spans="1:12">
      <c r="A636" s="2">
        <v>41014.416666666664</v>
      </c>
      <c r="B636" s="1">
        <v>9.1999999999999993</v>
      </c>
      <c r="C636" s="1">
        <v>81</v>
      </c>
      <c r="D636" s="1">
        <v>1</v>
      </c>
      <c r="E636" s="1">
        <v>113</v>
      </c>
      <c r="F636" s="1">
        <v>60</v>
      </c>
      <c r="G636" s="5">
        <v>149.19999999999999</v>
      </c>
      <c r="H636" s="1">
        <v>1.1000000000000001</v>
      </c>
      <c r="I636" s="1">
        <v>93</v>
      </c>
      <c r="J636" s="1">
        <v>0.5</v>
      </c>
      <c r="K636" s="1">
        <v>0</v>
      </c>
      <c r="L636" s="1">
        <v>0</v>
      </c>
    </row>
    <row r="637" spans="1:12">
      <c r="A637" s="2">
        <v>41014.458333333336</v>
      </c>
      <c r="B637" s="1">
        <v>9.5</v>
      </c>
      <c r="C637" s="1">
        <v>78.900000000000006</v>
      </c>
      <c r="D637" s="1">
        <v>0.6</v>
      </c>
      <c r="E637" s="1">
        <v>113.6</v>
      </c>
      <c r="F637" s="1">
        <v>60</v>
      </c>
      <c r="G637" s="5">
        <v>150.19999999999999</v>
      </c>
      <c r="H637" s="1">
        <v>1.1000000000000001</v>
      </c>
      <c r="I637" s="1">
        <v>110.8</v>
      </c>
      <c r="J637" s="1">
        <v>0.5</v>
      </c>
      <c r="K637" s="1">
        <v>0</v>
      </c>
      <c r="L637" s="1">
        <v>0</v>
      </c>
    </row>
    <row r="638" spans="1:12">
      <c r="A638" s="2">
        <v>41014.5</v>
      </c>
      <c r="B638" s="1">
        <v>9.8000000000000007</v>
      </c>
      <c r="C638" s="1">
        <v>75.900000000000006</v>
      </c>
      <c r="D638" s="1">
        <v>0.8</v>
      </c>
      <c r="E638" s="1">
        <v>114.4</v>
      </c>
      <c r="F638" s="1">
        <v>60</v>
      </c>
      <c r="G638" s="5">
        <v>151.19999999999999</v>
      </c>
      <c r="H638" s="1">
        <v>1</v>
      </c>
      <c r="I638" s="1">
        <v>118.6</v>
      </c>
      <c r="J638" s="1">
        <v>0.5</v>
      </c>
      <c r="K638" s="1">
        <v>0</v>
      </c>
      <c r="L638" s="1">
        <v>0</v>
      </c>
    </row>
    <row r="639" spans="1:12">
      <c r="A639" s="2">
        <v>41014.541666666664</v>
      </c>
      <c r="B639" s="1">
        <v>9.5</v>
      </c>
      <c r="C639" s="1">
        <v>78.8</v>
      </c>
      <c r="D639" s="1">
        <v>0.2</v>
      </c>
      <c r="E639" s="1">
        <v>114.6</v>
      </c>
      <c r="F639" s="1">
        <v>60</v>
      </c>
      <c r="G639" s="5">
        <v>152.19999999999999</v>
      </c>
      <c r="H639" s="1">
        <v>1.4</v>
      </c>
      <c r="I639" s="1">
        <v>109.7</v>
      </c>
      <c r="J639" s="1">
        <v>0.4</v>
      </c>
      <c r="K639" s="1">
        <v>0</v>
      </c>
      <c r="L639" s="1">
        <v>0</v>
      </c>
    </row>
    <row r="640" spans="1:12">
      <c r="A640" s="2">
        <v>41014.583333333336</v>
      </c>
      <c r="B640" s="1">
        <v>9.6</v>
      </c>
      <c r="C640" s="1">
        <v>78.5</v>
      </c>
      <c r="D640" s="1">
        <v>0.8</v>
      </c>
      <c r="E640" s="1">
        <v>115.4</v>
      </c>
      <c r="F640" s="1">
        <v>60</v>
      </c>
      <c r="G640" s="5">
        <v>153.19999999999999</v>
      </c>
      <c r="H640" s="1">
        <v>1.2</v>
      </c>
      <c r="I640" s="1">
        <v>103.6</v>
      </c>
      <c r="J640" s="1">
        <v>0.4</v>
      </c>
      <c r="K640" s="1">
        <v>0</v>
      </c>
      <c r="L640" s="1">
        <v>0</v>
      </c>
    </row>
    <row r="641" spans="1:12">
      <c r="A641" s="2">
        <v>41014.625</v>
      </c>
      <c r="B641" s="1">
        <v>9.8000000000000007</v>
      </c>
      <c r="C641" s="1">
        <v>76.2</v>
      </c>
      <c r="D641" s="1">
        <v>0.4</v>
      </c>
      <c r="E641" s="1">
        <v>115.8</v>
      </c>
      <c r="F641" s="1">
        <v>60</v>
      </c>
      <c r="G641" s="5">
        <v>154.19999999999999</v>
      </c>
      <c r="H641" s="1">
        <v>1</v>
      </c>
      <c r="I641" s="1">
        <v>89</v>
      </c>
      <c r="J641" s="1">
        <v>0.5</v>
      </c>
      <c r="K641" s="1">
        <v>0</v>
      </c>
      <c r="L641" s="1">
        <v>0</v>
      </c>
    </row>
    <row r="642" spans="1:12">
      <c r="A642" s="2">
        <v>41014.666666666664</v>
      </c>
      <c r="B642" s="1">
        <v>10.1</v>
      </c>
      <c r="C642" s="1">
        <v>73.7</v>
      </c>
      <c r="D642" s="1">
        <v>0.2</v>
      </c>
      <c r="E642" s="1">
        <v>116</v>
      </c>
      <c r="F642" s="1">
        <v>60</v>
      </c>
      <c r="G642" s="5">
        <v>155.19999999999999</v>
      </c>
      <c r="H642" s="1">
        <v>0.8</v>
      </c>
      <c r="I642" s="1">
        <v>82.5</v>
      </c>
      <c r="J642" s="1">
        <v>0.5</v>
      </c>
      <c r="K642" s="1">
        <v>0</v>
      </c>
      <c r="L642" s="1">
        <v>0</v>
      </c>
    </row>
    <row r="643" spans="1:12">
      <c r="A643" s="2">
        <v>41014.708333333336</v>
      </c>
      <c r="B643" s="1">
        <v>9.8000000000000007</v>
      </c>
      <c r="C643" s="1">
        <v>76.599999999999994</v>
      </c>
      <c r="D643" s="1">
        <v>0.6</v>
      </c>
      <c r="E643" s="1">
        <v>116.6</v>
      </c>
      <c r="F643" s="1">
        <v>60</v>
      </c>
      <c r="G643" s="5">
        <v>156.19999999999999</v>
      </c>
      <c r="H643" s="1">
        <v>0.7</v>
      </c>
      <c r="I643" s="1">
        <v>85.9</v>
      </c>
      <c r="J643" s="1">
        <v>0.3</v>
      </c>
      <c r="K643" s="1">
        <v>0</v>
      </c>
      <c r="L643" s="1">
        <v>0</v>
      </c>
    </row>
    <row r="644" spans="1:12">
      <c r="A644" s="2">
        <v>41014.75</v>
      </c>
      <c r="B644" s="1">
        <v>9.6</v>
      </c>
      <c r="C644" s="1">
        <v>78.5</v>
      </c>
      <c r="D644" s="1">
        <v>0.6</v>
      </c>
      <c r="E644" s="1">
        <v>117.2</v>
      </c>
      <c r="F644" s="1">
        <v>60</v>
      </c>
      <c r="G644" s="5">
        <v>157.19999999999999</v>
      </c>
      <c r="H644" s="1">
        <v>0.2</v>
      </c>
      <c r="I644" s="1">
        <v>114.2</v>
      </c>
      <c r="J644" s="1">
        <v>0.2</v>
      </c>
      <c r="K644" s="1">
        <v>0</v>
      </c>
      <c r="L644" s="1">
        <v>0</v>
      </c>
    </row>
    <row r="645" spans="1:12">
      <c r="A645" s="2">
        <v>41014.791666666664</v>
      </c>
      <c r="B645" s="1">
        <v>9</v>
      </c>
      <c r="C645" s="1">
        <v>81.599999999999994</v>
      </c>
      <c r="D645" s="1">
        <v>0.8</v>
      </c>
      <c r="E645" s="1">
        <v>118</v>
      </c>
      <c r="F645" s="1">
        <v>60</v>
      </c>
      <c r="G645" s="5">
        <v>158.19999999999999</v>
      </c>
      <c r="H645" s="1">
        <v>0.1</v>
      </c>
      <c r="I645" s="1">
        <v>130.5</v>
      </c>
      <c r="J645" s="1">
        <v>0</v>
      </c>
      <c r="K645" s="1">
        <v>0</v>
      </c>
      <c r="L645" s="1">
        <v>0</v>
      </c>
    </row>
    <row r="646" spans="1:12">
      <c r="A646" s="2">
        <v>41014.833333333336</v>
      </c>
      <c r="B646" s="1">
        <v>8.5</v>
      </c>
      <c r="C646" s="1">
        <v>84</v>
      </c>
      <c r="D646" s="1">
        <v>0.8</v>
      </c>
      <c r="E646" s="1">
        <v>118.8</v>
      </c>
      <c r="F646" s="1">
        <v>60</v>
      </c>
      <c r="G646" s="5">
        <v>159.19999999999999</v>
      </c>
      <c r="H646" s="1">
        <v>0.2</v>
      </c>
      <c r="I646" s="1">
        <v>246.6</v>
      </c>
      <c r="J646" s="1">
        <v>0</v>
      </c>
      <c r="K646" s="1">
        <v>0</v>
      </c>
      <c r="L646" s="1">
        <v>0</v>
      </c>
    </row>
    <row r="647" spans="1:12">
      <c r="A647" s="2">
        <v>41014.875</v>
      </c>
      <c r="B647" s="1">
        <v>8.1999999999999993</v>
      </c>
      <c r="C647" s="1">
        <v>85.2</v>
      </c>
      <c r="D647" s="1">
        <v>0.8</v>
      </c>
      <c r="E647" s="1">
        <v>119.6</v>
      </c>
      <c r="F647" s="1">
        <v>60</v>
      </c>
      <c r="G647" s="5">
        <v>160.19999999999999</v>
      </c>
      <c r="H647" s="1">
        <v>0.1</v>
      </c>
      <c r="I647" s="1">
        <v>294.8</v>
      </c>
      <c r="J647" s="1">
        <v>0</v>
      </c>
      <c r="K647" s="1">
        <v>0</v>
      </c>
      <c r="L647" s="1">
        <v>0</v>
      </c>
    </row>
    <row r="648" spans="1:12">
      <c r="A648" s="2">
        <v>41014.916666666664</v>
      </c>
      <c r="B648" s="1">
        <v>8.1</v>
      </c>
      <c r="C648" s="1">
        <v>85.5</v>
      </c>
      <c r="D648" s="1">
        <v>1</v>
      </c>
      <c r="E648" s="1">
        <v>120.6</v>
      </c>
      <c r="F648" s="1">
        <v>60</v>
      </c>
      <c r="G648" s="5">
        <v>161.19999999999999</v>
      </c>
      <c r="H648" s="1">
        <v>0.1</v>
      </c>
      <c r="I648" s="1">
        <v>259.39999999999998</v>
      </c>
      <c r="J648" s="1">
        <v>0</v>
      </c>
      <c r="K648" s="1">
        <v>0</v>
      </c>
      <c r="L648" s="1">
        <v>0</v>
      </c>
    </row>
    <row r="649" spans="1:12">
      <c r="A649" s="2">
        <v>41014.958333333336</v>
      </c>
      <c r="B649" s="1">
        <v>8</v>
      </c>
      <c r="C649" s="1">
        <v>85.9</v>
      </c>
      <c r="D649" s="1">
        <v>2.2000000000000002</v>
      </c>
      <c r="E649" s="1">
        <v>122.8</v>
      </c>
      <c r="F649" s="1">
        <v>60</v>
      </c>
      <c r="G649" s="5">
        <v>162.19999999999999</v>
      </c>
      <c r="H649" s="1">
        <v>0.2</v>
      </c>
      <c r="I649" s="1">
        <v>256.5</v>
      </c>
      <c r="J649" s="1">
        <v>0</v>
      </c>
      <c r="K649" s="1">
        <v>0</v>
      </c>
      <c r="L649" s="1">
        <v>0</v>
      </c>
    </row>
    <row r="650" spans="1:12">
      <c r="A650" s="2">
        <v>41015</v>
      </c>
      <c r="B650" s="1">
        <v>7.8</v>
      </c>
      <c r="C650" s="1">
        <v>86.2</v>
      </c>
      <c r="D650" s="1">
        <v>1</v>
      </c>
      <c r="E650" s="1">
        <v>123.8</v>
      </c>
      <c r="F650" s="1">
        <v>60</v>
      </c>
      <c r="G650" s="5">
        <v>163.19999999999999</v>
      </c>
      <c r="H650" s="1">
        <v>0.2</v>
      </c>
      <c r="I650" s="1">
        <v>291.3</v>
      </c>
      <c r="J650" s="1">
        <v>0</v>
      </c>
      <c r="K650" s="1">
        <v>0</v>
      </c>
      <c r="L650" s="1">
        <v>0</v>
      </c>
    </row>
    <row r="651" spans="1:12">
      <c r="A651" s="2">
        <v>41015.041666666664</v>
      </c>
      <c r="B651" s="1">
        <v>7.5</v>
      </c>
      <c r="C651" s="1">
        <v>86.3</v>
      </c>
      <c r="D651" s="1">
        <v>0.6</v>
      </c>
      <c r="E651" s="1">
        <v>124.4</v>
      </c>
      <c r="F651" s="1">
        <v>60</v>
      </c>
      <c r="G651" s="5">
        <v>164.2</v>
      </c>
      <c r="H651" s="1">
        <v>0.4</v>
      </c>
      <c r="I651" s="1">
        <v>272.89999999999998</v>
      </c>
      <c r="J651" s="1">
        <v>0</v>
      </c>
      <c r="K651" s="1">
        <v>0</v>
      </c>
      <c r="L651" s="1">
        <v>0</v>
      </c>
    </row>
    <row r="652" spans="1:12">
      <c r="A652" s="2">
        <v>41015.083333333336</v>
      </c>
      <c r="B652" s="1">
        <v>7.2</v>
      </c>
      <c r="C652" s="1">
        <v>86</v>
      </c>
      <c r="D652" s="1">
        <v>0.6</v>
      </c>
      <c r="E652" s="1">
        <v>125</v>
      </c>
      <c r="F652" s="1">
        <v>60</v>
      </c>
      <c r="G652" s="5">
        <v>165.2</v>
      </c>
      <c r="H652" s="1">
        <v>0.5</v>
      </c>
      <c r="I652" s="1">
        <v>252.5</v>
      </c>
      <c r="J652" s="1">
        <v>0</v>
      </c>
      <c r="K652" s="1">
        <v>0</v>
      </c>
      <c r="L652" s="1">
        <v>0</v>
      </c>
    </row>
    <row r="653" spans="1:12">
      <c r="A653" s="2">
        <v>41015.125</v>
      </c>
      <c r="B653" s="1">
        <v>7.2</v>
      </c>
      <c r="C653" s="1">
        <v>85.8</v>
      </c>
      <c r="D653" s="1">
        <v>0.8</v>
      </c>
      <c r="E653" s="1">
        <v>125.8</v>
      </c>
      <c r="F653" s="1">
        <v>60</v>
      </c>
      <c r="G653" s="5">
        <v>166.2</v>
      </c>
      <c r="H653" s="1">
        <v>0.3</v>
      </c>
      <c r="I653" s="1">
        <v>281.60000000000002</v>
      </c>
      <c r="J653" s="1">
        <v>0</v>
      </c>
      <c r="K653" s="1">
        <v>0</v>
      </c>
      <c r="L653" s="1">
        <v>0</v>
      </c>
    </row>
    <row r="654" spans="1:12">
      <c r="A654" s="2">
        <v>41015.166666666664</v>
      </c>
      <c r="B654" s="1">
        <v>7.1</v>
      </c>
      <c r="C654" s="1">
        <v>86</v>
      </c>
      <c r="D654" s="1">
        <v>0.8</v>
      </c>
      <c r="E654" s="1">
        <v>126.6</v>
      </c>
      <c r="F654" s="1">
        <v>60</v>
      </c>
      <c r="G654" s="5">
        <v>167.2</v>
      </c>
      <c r="H654" s="1">
        <v>0.2</v>
      </c>
      <c r="I654" s="1">
        <v>216.3</v>
      </c>
      <c r="J654" s="1">
        <v>0</v>
      </c>
      <c r="K654" s="1">
        <v>0</v>
      </c>
      <c r="L654" s="1">
        <v>0</v>
      </c>
    </row>
    <row r="655" spans="1:12">
      <c r="A655" s="2">
        <v>41015.208333333336</v>
      </c>
      <c r="B655" s="1">
        <v>6.8</v>
      </c>
      <c r="C655" s="1">
        <v>86.1</v>
      </c>
      <c r="D655" s="1">
        <v>0.2</v>
      </c>
      <c r="E655" s="1">
        <v>126.8</v>
      </c>
      <c r="F655" s="1">
        <v>60</v>
      </c>
      <c r="G655" s="5">
        <v>168.2</v>
      </c>
      <c r="H655" s="1">
        <v>0.2</v>
      </c>
      <c r="I655" s="1">
        <v>264.60000000000002</v>
      </c>
      <c r="J655" s="1">
        <v>0</v>
      </c>
      <c r="K655" s="1">
        <v>0</v>
      </c>
      <c r="L655" s="1">
        <v>0</v>
      </c>
    </row>
    <row r="656" spans="1:12">
      <c r="A656" s="2">
        <v>41015.25</v>
      </c>
      <c r="B656" s="1">
        <v>6.7</v>
      </c>
      <c r="C656" s="1">
        <v>86.3</v>
      </c>
      <c r="D656" s="1">
        <v>0.4</v>
      </c>
      <c r="E656" s="1">
        <v>127.2</v>
      </c>
      <c r="F656" s="1">
        <v>60</v>
      </c>
      <c r="G656" s="5">
        <v>169.2</v>
      </c>
      <c r="H656" s="1">
        <v>0.1</v>
      </c>
      <c r="I656" s="1">
        <v>245.3</v>
      </c>
      <c r="J656" s="1">
        <v>0</v>
      </c>
      <c r="K656" s="1">
        <v>0</v>
      </c>
      <c r="L656" s="1">
        <v>0</v>
      </c>
    </row>
    <row r="657" spans="1:12">
      <c r="A657" s="2">
        <v>41015.291666666664</v>
      </c>
      <c r="B657" s="1">
        <v>7.1</v>
      </c>
      <c r="C657" s="1">
        <v>86.5</v>
      </c>
      <c r="D657" s="1">
        <v>0.2</v>
      </c>
      <c r="E657" s="1">
        <v>127.4</v>
      </c>
      <c r="F657" s="1">
        <v>60</v>
      </c>
      <c r="G657" s="5">
        <v>170.2</v>
      </c>
      <c r="H657" s="1">
        <v>0.2</v>
      </c>
      <c r="I657" s="1">
        <v>259.2</v>
      </c>
      <c r="J657" s="1">
        <v>0</v>
      </c>
      <c r="K657" s="1">
        <v>0</v>
      </c>
      <c r="L657" s="1">
        <v>0</v>
      </c>
    </row>
    <row r="658" spans="1:12">
      <c r="A658" s="2">
        <v>41015.333333333336</v>
      </c>
      <c r="B658" s="1">
        <v>7.8</v>
      </c>
      <c r="C658" s="1">
        <v>86.2</v>
      </c>
      <c r="D658" s="1">
        <v>0.4</v>
      </c>
      <c r="E658" s="1">
        <v>127.8</v>
      </c>
      <c r="F658" s="1">
        <v>60</v>
      </c>
      <c r="G658" s="5">
        <v>171.2</v>
      </c>
      <c r="H658" s="1">
        <v>0.3</v>
      </c>
      <c r="I658" s="1">
        <v>216.3</v>
      </c>
      <c r="J658" s="1">
        <v>0.2</v>
      </c>
      <c r="K658" s="1">
        <v>0</v>
      </c>
      <c r="L658" s="1">
        <v>0</v>
      </c>
    </row>
    <row r="659" spans="1:12">
      <c r="A659" s="2">
        <v>41015.375</v>
      </c>
      <c r="B659" s="1">
        <v>8.5</v>
      </c>
      <c r="C659" s="1">
        <v>82.4</v>
      </c>
      <c r="D659" s="1">
        <v>0</v>
      </c>
      <c r="E659" s="1">
        <v>127.8</v>
      </c>
      <c r="F659" s="1">
        <v>60</v>
      </c>
      <c r="G659" s="5">
        <v>172.2</v>
      </c>
      <c r="H659" s="1">
        <v>0.3</v>
      </c>
      <c r="I659" s="1">
        <v>182.3</v>
      </c>
      <c r="J659" s="1">
        <v>0.5</v>
      </c>
      <c r="K659" s="1">
        <v>0</v>
      </c>
      <c r="L659" s="1">
        <v>0</v>
      </c>
    </row>
    <row r="660" spans="1:12">
      <c r="A660" s="2">
        <v>41015.416666666664</v>
      </c>
      <c r="B660" s="1">
        <v>9.5</v>
      </c>
      <c r="C660" s="1">
        <v>72.900000000000006</v>
      </c>
      <c r="D660" s="1">
        <v>0.2</v>
      </c>
      <c r="E660" s="1">
        <v>128</v>
      </c>
      <c r="F660" s="1">
        <v>60</v>
      </c>
      <c r="G660" s="5">
        <v>173.2</v>
      </c>
      <c r="H660" s="1">
        <v>0.3</v>
      </c>
      <c r="I660" s="1">
        <v>148.4</v>
      </c>
      <c r="J660" s="1">
        <v>0.8</v>
      </c>
      <c r="K660" s="1">
        <v>0</v>
      </c>
      <c r="L660" s="1">
        <v>0</v>
      </c>
    </row>
    <row r="661" spans="1:12">
      <c r="A661" s="2">
        <v>41015.458333333336</v>
      </c>
      <c r="B661" s="1">
        <v>10.9</v>
      </c>
      <c r="C661" s="1">
        <v>66.900000000000006</v>
      </c>
      <c r="D661" s="1">
        <v>0</v>
      </c>
      <c r="E661" s="1">
        <v>128</v>
      </c>
      <c r="F661" s="1">
        <v>60</v>
      </c>
      <c r="G661" s="5">
        <v>174.2</v>
      </c>
      <c r="H661" s="1">
        <v>0.7</v>
      </c>
      <c r="I661" s="1">
        <v>133.19999999999999</v>
      </c>
      <c r="J661" s="1">
        <v>1.2</v>
      </c>
      <c r="K661" s="1">
        <v>0</v>
      </c>
      <c r="L661" s="1">
        <v>0</v>
      </c>
    </row>
    <row r="662" spans="1:12">
      <c r="A662" s="2">
        <v>41015.5</v>
      </c>
      <c r="B662" s="1">
        <v>12.7</v>
      </c>
      <c r="C662" s="1">
        <v>57.8</v>
      </c>
      <c r="D662" s="1">
        <v>0</v>
      </c>
      <c r="E662" s="1">
        <v>128</v>
      </c>
      <c r="F662" s="1">
        <v>58</v>
      </c>
      <c r="G662" s="5">
        <v>175.2</v>
      </c>
      <c r="H662" s="1">
        <v>0.7</v>
      </c>
      <c r="I662" s="1">
        <v>105.5</v>
      </c>
      <c r="J662" s="1">
        <v>1.6</v>
      </c>
      <c r="K662" s="1">
        <v>0</v>
      </c>
      <c r="L662" s="1">
        <v>0</v>
      </c>
    </row>
    <row r="663" spans="1:12">
      <c r="A663" s="2">
        <v>41015.541666666664</v>
      </c>
      <c r="B663" s="1">
        <v>13</v>
      </c>
      <c r="C663" s="1">
        <v>57.3</v>
      </c>
      <c r="D663" s="1">
        <v>0</v>
      </c>
      <c r="E663" s="1">
        <v>128</v>
      </c>
      <c r="F663" s="1">
        <v>0</v>
      </c>
      <c r="G663" s="5">
        <v>175.2</v>
      </c>
      <c r="H663" s="1">
        <v>1.4</v>
      </c>
      <c r="I663" s="1">
        <v>93.2</v>
      </c>
      <c r="J663" s="1">
        <v>1.5</v>
      </c>
      <c r="K663" s="1">
        <v>0</v>
      </c>
      <c r="L663" s="1">
        <v>0</v>
      </c>
    </row>
    <row r="664" spans="1:12">
      <c r="A664" s="2">
        <v>41015.583333333336</v>
      </c>
      <c r="B664" s="1">
        <v>12.5</v>
      </c>
      <c r="C664" s="1">
        <v>59.6</v>
      </c>
      <c r="D664" s="1">
        <v>0</v>
      </c>
      <c r="E664" s="1">
        <v>128</v>
      </c>
      <c r="F664" s="1">
        <v>0</v>
      </c>
      <c r="G664" s="5">
        <v>175.2</v>
      </c>
      <c r="H664" s="1">
        <v>1.8</v>
      </c>
      <c r="I664" s="1">
        <v>84.5</v>
      </c>
      <c r="J664" s="1">
        <v>1</v>
      </c>
      <c r="K664" s="1">
        <v>0</v>
      </c>
      <c r="L664" s="1">
        <v>0</v>
      </c>
    </row>
    <row r="665" spans="1:12">
      <c r="A665" s="2">
        <v>41015.625</v>
      </c>
      <c r="B665" s="1">
        <v>13.5</v>
      </c>
      <c r="C665" s="1">
        <v>55.2</v>
      </c>
      <c r="D665" s="1">
        <v>0</v>
      </c>
      <c r="E665" s="1">
        <v>128</v>
      </c>
      <c r="F665" s="1">
        <v>0</v>
      </c>
      <c r="G665" s="5">
        <v>175.2</v>
      </c>
      <c r="H665" s="1">
        <v>1</v>
      </c>
      <c r="I665" s="1">
        <v>97.3</v>
      </c>
      <c r="J665" s="1">
        <v>1.1000000000000001</v>
      </c>
      <c r="K665" s="1">
        <v>0</v>
      </c>
      <c r="L665" s="1">
        <v>0</v>
      </c>
    </row>
    <row r="666" spans="1:12">
      <c r="A666" s="2">
        <v>41015.666666666664</v>
      </c>
      <c r="B666" s="1">
        <v>13.7</v>
      </c>
      <c r="C666" s="1">
        <v>55.4</v>
      </c>
      <c r="D666" s="1">
        <v>0</v>
      </c>
      <c r="E666" s="1">
        <v>128</v>
      </c>
      <c r="F666" s="1">
        <v>0</v>
      </c>
      <c r="G666" s="5">
        <v>175.2</v>
      </c>
      <c r="H666" s="1">
        <v>1.7</v>
      </c>
      <c r="I666" s="1">
        <v>107.7</v>
      </c>
      <c r="J666" s="1">
        <v>0.8</v>
      </c>
      <c r="K666" s="1">
        <v>0</v>
      </c>
      <c r="L666" s="1">
        <v>0</v>
      </c>
    </row>
    <row r="667" spans="1:12">
      <c r="A667" s="2">
        <v>41015.708333333336</v>
      </c>
      <c r="B667" s="1">
        <v>12.8</v>
      </c>
      <c r="C667" s="1">
        <v>60.7</v>
      </c>
      <c r="D667" s="1">
        <v>0</v>
      </c>
      <c r="E667" s="1">
        <v>128</v>
      </c>
      <c r="F667" s="1">
        <v>0</v>
      </c>
      <c r="G667" s="5">
        <v>175.2</v>
      </c>
      <c r="H667" s="1">
        <v>1.6</v>
      </c>
      <c r="I667" s="1">
        <v>75.8</v>
      </c>
      <c r="J667" s="1">
        <v>0.4</v>
      </c>
      <c r="K667" s="1">
        <v>0</v>
      </c>
      <c r="L667" s="1">
        <v>0</v>
      </c>
    </row>
    <row r="668" spans="1:12">
      <c r="A668" s="2">
        <v>41015.75</v>
      </c>
      <c r="B668" s="1">
        <v>12.6</v>
      </c>
      <c r="C668" s="1">
        <v>62.9</v>
      </c>
      <c r="D668" s="1">
        <v>0</v>
      </c>
      <c r="E668" s="1">
        <v>128</v>
      </c>
      <c r="F668" s="1">
        <v>0</v>
      </c>
      <c r="G668" s="5">
        <v>175.2</v>
      </c>
      <c r="H668" s="1">
        <v>0.9</v>
      </c>
      <c r="I668" s="1">
        <v>58.9</v>
      </c>
      <c r="J668" s="1">
        <v>0.2</v>
      </c>
      <c r="K668" s="1">
        <v>0</v>
      </c>
      <c r="L668" s="1">
        <v>0</v>
      </c>
    </row>
    <row r="669" spans="1:12">
      <c r="A669" s="2">
        <v>41015.791666666664</v>
      </c>
      <c r="B669" s="1">
        <v>11.7</v>
      </c>
      <c r="C669" s="1">
        <v>68.3</v>
      </c>
      <c r="D669" s="1">
        <v>0</v>
      </c>
      <c r="E669" s="1">
        <v>128</v>
      </c>
      <c r="F669" s="1">
        <v>0</v>
      </c>
      <c r="G669" s="5">
        <v>175.2</v>
      </c>
      <c r="H669" s="1">
        <v>1</v>
      </c>
      <c r="I669" s="1">
        <v>56.3</v>
      </c>
      <c r="J669" s="1">
        <v>0</v>
      </c>
      <c r="K669" s="1">
        <v>0</v>
      </c>
      <c r="L669" s="1">
        <v>0</v>
      </c>
    </row>
    <row r="670" spans="1:12">
      <c r="A670" s="2">
        <v>41015.833333333336</v>
      </c>
      <c r="B670" s="1">
        <v>10.6</v>
      </c>
      <c r="C670" s="1">
        <v>68.599999999999994</v>
      </c>
      <c r="D670" s="1">
        <v>0</v>
      </c>
      <c r="E670" s="1">
        <v>128</v>
      </c>
      <c r="F670" s="1">
        <v>0</v>
      </c>
      <c r="G670" s="5">
        <v>175.2</v>
      </c>
      <c r="H670" s="1">
        <v>0.7</v>
      </c>
      <c r="I670" s="1">
        <v>355.9</v>
      </c>
      <c r="J670" s="1">
        <v>0</v>
      </c>
      <c r="K670" s="1">
        <v>0</v>
      </c>
      <c r="L670" s="1">
        <v>0</v>
      </c>
    </row>
    <row r="671" spans="1:12">
      <c r="A671" s="2">
        <v>41015.875</v>
      </c>
      <c r="B671" s="1">
        <v>9.6</v>
      </c>
      <c r="C671" s="1">
        <v>69.599999999999994</v>
      </c>
      <c r="D671" s="1">
        <v>0</v>
      </c>
      <c r="E671" s="1">
        <v>128</v>
      </c>
      <c r="F671" s="1">
        <v>0</v>
      </c>
      <c r="G671" s="5">
        <v>175.2</v>
      </c>
      <c r="H671" s="1">
        <v>1.3</v>
      </c>
      <c r="I671" s="1">
        <v>341.9</v>
      </c>
      <c r="J671" s="1">
        <v>0</v>
      </c>
      <c r="K671" s="1">
        <v>0</v>
      </c>
      <c r="L671" s="1">
        <v>0</v>
      </c>
    </row>
    <row r="672" spans="1:12">
      <c r="A672" s="2">
        <v>41015.916666666664</v>
      </c>
      <c r="B672" s="1">
        <v>8.1999999999999993</v>
      </c>
      <c r="C672" s="1">
        <v>73.5</v>
      </c>
      <c r="D672" s="1">
        <v>0</v>
      </c>
      <c r="E672" s="1">
        <v>128</v>
      </c>
      <c r="F672" s="1">
        <v>0</v>
      </c>
      <c r="G672" s="5">
        <v>175.2</v>
      </c>
      <c r="H672" s="1">
        <v>1</v>
      </c>
      <c r="I672" s="1">
        <v>293.39999999999998</v>
      </c>
      <c r="J672" s="1">
        <v>0</v>
      </c>
      <c r="K672" s="1">
        <v>0</v>
      </c>
      <c r="L672" s="1">
        <v>0</v>
      </c>
    </row>
    <row r="673" spans="1:12">
      <c r="A673" s="2">
        <v>41015.958333333336</v>
      </c>
      <c r="B673" s="1">
        <v>7.3</v>
      </c>
      <c r="C673" s="1">
        <v>66.900000000000006</v>
      </c>
      <c r="D673" s="1">
        <v>0</v>
      </c>
      <c r="E673" s="1">
        <v>128</v>
      </c>
      <c r="F673" s="1">
        <v>0</v>
      </c>
      <c r="G673" s="5">
        <v>175.2</v>
      </c>
      <c r="H673" s="1">
        <v>0.6</v>
      </c>
      <c r="I673" s="1">
        <v>310.39999999999998</v>
      </c>
      <c r="J673" s="1">
        <v>0</v>
      </c>
      <c r="K673" s="1">
        <v>0</v>
      </c>
      <c r="L673" s="1">
        <v>0</v>
      </c>
    </row>
    <row r="674" spans="1:12">
      <c r="A674" s="2">
        <v>41016</v>
      </c>
      <c r="B674" s="1">
        <v>6.7</v>
      </c>
      <c r="C674" s="1">
        <v>64.400000000000006</v>
      </c>
      <c r="D674" s="1">
        <v>0</v>
      </c>
      <c r="E674" s="1">
        <v>128</v>
      </c>
      <c r="F674" s="1">
        <v>0</v>
      </c>
      <c r="G674" s="5">
        <v>175.2</v>
      </c>
      <c r="H674" s="1">
        <v>0.6</v>
      </c>
      <c r="I674" s="1">
        <v>3.3</v>
      </c>
      <c r="J674" s="1">
        <v>0</v>
      </c>
      <c r="K674" s="1">
        <v>0</v>
      </c>
      <c r="L674" s="1">
        <v>0</v>
      </c>
    </row>
    <row r="675" spans="1:12">
      <c r="A675" s="2">
        <v>41016.041666666664</v>
      </c>
      <c r="B675" s="1">
        <v>6.1</v>
      </c>
      <c r="C675" s="1">
        <v>58.4</v>
      </c>
      <c r="D675" s="1">
        <v>0</v>
      </c>
      <c r="E675" s="1">
        <v>128</v>
      </c>
      <c r="F675" s="1">
        <v>0</v>
      </c>
      <c r="G675" s="5">
        <v>175.2</v>
      </c>
      <c r="H675" s="1">
        <v>0.6</v>
      </c>
      <c r="I675" s="1">
        <v>269.2</v>
      </c>
      <c r="J675" s="1">
        <v>0</v>
      </c>
      <c r="K675" s="1">
        <v>0</v>
      </c>
      <c r="L675" s="1">
        <v>0</v>
      </c>
    </row>
    <row r="676" spans="1:12">
      <c r="A676" s="2">
        <v>41016.083333333336</v>
      </c>
      <c r="B676" s="1">
        <v>5.4</v>
      </c>
      <c r="C676" s="1">
        <v>58.7</v>
      </c>
      <c r="D676" s="1">
        <v>0</v>
      </c>
      <c r="E676" s="1">
        <v>128</v>
      </c>
      <c r="F676" s="1">
        <v>0</v>
      </c>
      <c r="G676" s="5">
        <v>175.2</v>
      </c>
      <c r="H676" s="1">
        <v>0.6</v>
      </c>
      <c r="I676" s="1">
        <v>263.60000000000002</v>
      </c>
      <c r="J676" s="1">
        <v>0</v>
      </c>
      <c r="K676" s="1">
        <v>0</v>
      </c>
      <c r="L676" s="1">
        <v>0</v>
      </c>
    </row>
    <row r="677" spans="1:12">
      <c r="A677" s="2">
        <v>41016.125</v>
      </c>
      <c r="B677" s="1">
        <v>4.9000000000000004</v>
      </c>
      <c r="C677" s="1">
        <v>58.1</v>
      </c>
      <c r="D677" s="1">
        <v>0</v>
      </c>
      <c r="E677" s="1">
        <v>128</v>
      </c>
      <c r="F677" s="1">
        <v>0</v>
      </c>
      <c r="G677" s="5">
        <v>175.2</v>
      </c>
      <c r="H677" s="1">
        <v>0.7</v>
      </c>
      <c r="I677" s="1">
        <v>304.7</v>
      </c>
      <c r="J677" s="1">
        <v>0</v>
      </c>
      <c r="K677" s="1">
        <v>0</v>
      </c>
      <c r="L677" s="1">
        <v>0</v>
      </c>
    </row>
    <row r="678" spans="1:12">
      <c r="A678" s="2">
        <v>41016.166666666664</v>
      </c>
      <c r="B678" s="1">
        <v>4.0999999999999996</v>
      </c>
      <c r="C678" s="1">
        <v>60.4</v>
      </c>
      <c r="D678" s="1">
        <v>0</v>
      </c>
      <c r="E678" s="1">
        <v>128</v>
      </c>
      <c r="F678" s="1">
        <v>0</v>
      </c>
      <c r="G678" s="5">
        <v>175.2</v>
      </c>
      <c r="H678" s="1">
        <v>1.2</v>
      </c>
      <c r="I678" s="1">
        <v>294.2</v>
      </c>
      <c r="J678" s="1">
        <v>0</v>
      </c>
      <c r="K678" s="1">
        <v>0</v>
      </c>
      <c r="L678" s="1">
        <v>0</v>
      </c>
    </row>
    <row r="679" spans="1:12">
      <c r="A679" s="2">
        <v>41016.208333333336</v>
      </c>
      <c r="B679" s="1">
        <v>3.2</v>
      </c>
      <c r="C679" s="1">
        <v>63.7</v>
      </c>
      <c r="D679" s="1">
        <v>0</v>
      </c>
      <c r="E679" s="1">
        <v>128</v>
      </c>
      <c r="F679" s="1">
        <v>0</v>
      </c>
      <c r="G679" s="5">
        <v>175.2</v>
      </c>
      <c r="H679" s="1">
        <v>0.7</v>
      </c>
      <c r="I679" s="1">
        <v>309.5</v>
      </c>
      <c r="J679" s="1">
        <v>0</v>
      </c>
      <c r="K679" s="1">
        <v>0</v>
      </c>
      <c r="L679" s="1">
        <v>0</v>
      </c>
    </row>
    <row r="680" spans="1:12">
      <c r="A680" s="2">
        <v>41016.25</v>
      </c>
      <c r="B680" s="1">
        <v>2.8</v>
      </c>
      <c r="C680" s="1">
        <v>65.900000000000006</v>
      </c>
      <c r="D680" s="1">
        <v>0</v>
      </c>
      <c r="E680" s="1">
        <v>128</v>
      </c>
      <c r="F680" s="1">
        <v>0</v>
      </c>
      <c r="G680" s="5">
        <v>175.2</v>
      </c>
      <c r="H680" s="1">
        <v>0.6</v>
      </c>
      <c r="I680" s="1">
        <v>301.7</v>
      </c>
      <c r="J680" s="1">
        <v>0</v>
      </c>
      <c r="K680" s="1">
        <v>0</v>
      </c>
      <c r="L680" s="1">
        <v>0</v>
      </c>
    </row>
    <row r="681" spans="1:12">
      <c r="A681" s="2">
        <v>41016.291666666664</v>
      </c>
      <c r="B681" s="1">
        <v>6.2</v>
      </c>
      <c r="C681" s="1">
        <v>54.6</v>
      </c>
      <c r="D681" s="1">
        <v>0</v>
      </c>
      <c r="E681" s="1">
        <v>128</v>
      </c>
      <c r="F681" s="1">
        <v>0</v>
      </c>
      <c r="G681" s="5">
        <v>175.2</v>
      </c>
      <c r="H681" s="1">
        <v>0.5</v>
      </c>
      <c r="I681" s="1">
        <v>314.2</v>
      </c>
      <c r="J681" s="1">
        <v>0.4</v>
      </c>
      <c r="K681" s="1">
        <v>0</v>
      </c>
      <c r="L681" s="1">
        <v>0</v>
      </c>
    </row>
    <row r="682" spans="1:12">
      <c r="A682" s="2">
        <v>41016.333333333336</v>
      </c>
      <c r="B682" s="1">
        <v>10.1</v>
      </c>
      <c r="C682" s="1">
        <v>44.2</v>
      </c>
      <c r="D682" s="1">
        <v>0</v>
      </c>
      <c r="E682" s="1">
        <v>128</v>
      </c>
      <c r="F682" s="1">
        <v>0</v>
      </c>
      <c r="G682" s="5">
        <v>175.2</v>
      </c>
      <c r="H682" s="1">
        <v>0.6</v>
      </c>
      <c r="I682" s="1">
        <v>225.9</v>
      </c>
      <c r="J682" s="1">
        <v>1.1000000000000001</v>
      </c>
      <c r="K682" s="1">
        <v>0</v>
      </c>
      <c r="L682" s="1">
        <v>0</v>
      </c>
    </row>
    <row r="683" spans="1:12">
      <c r="A683" s="2">
        <v>41016.375</v>
      </c>
      <c r="B683" s="1">
        <v>11.9</v>
      </c>
      <c r="C683" s="1">
        <v>35.1</v>
      </c>
      <c r="D683" s="1">
        <v>0</v>
      </c>
      <c r="E683" s="1">
        <v>128</v>
      </c>
      <c r="F683" s="1">
        <v>0</v>
      </c>
      <c r="G683" s="5">
        <v>175.2</v>
      </c>
      <c r="H683" s="1">
        <v>0.8</v>
      </c>
      <c r="I683" s="1">
        <v>162.1</v>
      </c>
      <c r="J683" s="1">
        <v>1.8</v>
      </c>
      <c r="K683" s="1">
        <v>0</v>
      </c>
      <c r="L683" s="1">
        <v>0</v>
      </c>
    </row>
    <row r="684" spans="1:12">
      <c r="A684" s="2">
        <v>41016.416666666664</v>
      </c>
      <c r="B684" s="1">
        <v>13.2</v>
      </c>
      <c r="C684" s="1">
        <v>29.8</v>
      </c>
      <c r="D684" s="1">
        <v>0</v>
      </c>
      <c r="E684" s="1">
        <v>128</v>
      </c>
      <c r="F684" s="1">
        <v>0</v>
      </c>
      <c r="G684" s="5">
        <v>175.2</v>
      </c>
      <c r="H684" s="1">
        <v>1.5</v>
      </c>
      <c r="I684" s="1">
        <v>166.1</v>
      </c>
      <c r="J684" s="1">
        <v>2.4</v>
      </c>
      <c r="K684" s="1">
        <v>0</v>
      </c>
      <c r="L684" s="1">
        <v>0</v>
      </c>
    </row>
    <row r="685" spans="1:12">
      <c r="A685" s="2">
        <v>41016.458333333336</v>
      </c>
      <c r="B685" s="1">
        <v>14.9</v>
      </c>
      <c r="C685" s="1">
        <v>27.1</v>
      </c>
      <c r="D685" s="1">
        <v>0</v>
      </c>
      <c r="E685" s="1">
        <v>128</v>
      </c>
      <c r="F685" s="1">
        <v>0</v>
      </c>
      <c r="G685" s="5">
        <v>175.2</v>
      </c>
      <c r="H685" s="1">
        <v>1.5</v>
      </c>
      <c r="I685" s="1">
        <v>158.6</v>
      </c>
      <c r="J685" s="1">
        <v>2.8</v>
      </c>
      <c r="K685" s="1">
        <v>0</v>
      </c>
      <c r="L685" s="1">
        <v>0</v>
      </c>
    </row>
    <row r="686" spans="1:12">
      <c r="A686" s="2">
        <v>41016.5</v>
      </c>
      <c r="B686" s="1">
        <v>16.3</v>
      </c>
      <c r="C686" s="1">
        <v>24.5</v>
      </c>
      <c r="D686" s="1">
        <v>0</v>
      </c>
      <c r="E686" s="1">
        <v>128</v>
      </c>
      <c r="F686" s="1">
        <v>0</v>
      </c>
      <c r="G686" s="5">
        <v>175.2</v>
      </c>
      <c r="H686" s="1">
        <v>3.1</v>
      </c>
      <c r="I686" s="1">
        <v>244</v>
      </c>
      <c r="J686" s="1">
        <v>3</v>
      </c>
      <c r="K686" s="1">
        <v>0</v>
      </c>
      <c r="L686" s="1">
        <v>0</v>
      </c>
    </row>
    <row r="687" spans="1:12">
      <c r="A687" s="2">
        <v>41016.541666666664</v>
      </c>
      <c r="B687" s="1">
        <v>17.600000000000001</v>
      </c>
      <c r="C687" s="1">
        <v>23.5</v>
      </c>
      <c r="D687" s="1">
        <v>0</v>
      </c>
      <c r="E687" s="1">
        <v>128</v>
      </c>
      <c r="F687" s="1">
        <v>0</v>
      </c>
      <c r="G687" s="5">
        <v>175.2</v>
      </c>
      <c r="H687" s="1">
        <v>4.2</v>
      </c>
      <c r="I687" s="1">
        <v>259</v>
      </c>
      <c r="J687" s="1">
        <v>3.2</v>
      </c>
      <c r="K687" s="1">
        <v>0</v>
      </c>
      <c r="L687" s="1">
        <v>0</v>
      </c>
    </row>
    <row r="688" spans="1:12">
      <c r="A688" s="2">
        <v>41016.583333333336</v>
      </c>
      <c r="B688" s="1">
        <v>19.3</v>
      </c>
      <c r="C688" s="1">
        <v>22.2</v>
      </c>
      <c r="D688" s="1">
        <v>0</v>
      </c>
      <c r="E688" s="1">
        <v>128</v>
      </c>
      <c r="F688" s="1">
        <v>0</v>
      </c>
      <c r="G688" s="5">
        <v>175.2</v>
      </c>
      <c r="H688" s="1">
        <v>4.0999999999999996</v>
      </c>
      <c r="I688" s="1">
        <v>265.7</v>
      </c>
      <c r="J688" s="1">
        <v>3</v>
      </c>
      <c r="K688" s="1">
        <v>0</v>
      </c>
      <c r="L688" s="1">
        <v>0</v>
      </c>
    </row>
    <row r="689" spans="1:12">
      <c r="A689" s="2">
        <v>41016.625</v>
      </c>
      <c r="B689" s="1">
        <v>18.100000000000001</v>
      </c>
      <c r="C689" s="1">
        <v>25.6</v>
      </c>
      <c r="D689" s="1">
        <v>0</v>
      </c>
      <c r="E689" s="1">
        <v>128</v>
      </c>
      <c r="F689" s="1">
        <v>0</v>
      </c>
      <c r="G689" s="5">
        <v>175.2</v>
      </c>
      <c r="H689" s="1">
        <v>3.9</v>
      </c>
      <c r="I689" s="1">
        <v>148.6</v>
      </c>
      <c r="J689" s="1">
        <v>2.4</v>
      </c>
      <c r="K689" s="1">
        <v>0</v>
      </c>
      <c r="L689" s="1">
        <v>0</v>
      </c>
    </row>
    <row r="690" spans="1:12">
      <c r="A690" s="2">
        <v>41016.666666666664</v>
      </c>
      <c r="B690" s="1">
        <v>15.2</v>
      </c>
      <c r="C690" s="1">
        <v>35.1</v>
      </c>
      <c r="D690" s="1">
        <v>0</v>
      </c>
      <c r="E690" s="1">
        <v>128</v>
      </c>
      <c r="F690" s="1">
        <v>0</v>
      </c>
      <c r="G690" s="5">
        <v>175.2</v>
      </c>
      <c r="H690" s="1">
        <v>5.5</v>
      </c>
      <c r="I690" s="1">
        <v>110.8</v>
      </c>
      <c r="J690" s="1">
        <v>0.9</v>
      </c>
      <c r="K690" s="1">
        <v>0</v>
      </c>
      <c r="L690" s="1">
        <v>0</v>
      </c>
    </row>
    <row r="691" spans="1:12">
      <c r="A691" s="2">
        <v>41016.708333333336</v>
      </c>
      <c r="B691" s="1">
        <v>14.1</v>
      </c>
      <c r="C691" s="1">
        <v>40</v>
      </c>
      <c r="D691" s="1">
        <v>0</v>
      </c>
      <c r="E691" s="1">
        <v>128</v>
      </c>
      <c r="F691" s="1">
        <v>0</v>
      </c>
      <c r="G691" s="5">
        <v>175.2</v>
      </c>
      <c r="H691" s="1">
        <v>5</v>
      </c>
      <c r="I691" s="1">
        <v>110.3</v>
      </c>
      <c r="J691" s="1">
        <v>0.6</v>
      </c>
      <c r="K691" s="1">
        <v>0</v>
      </c>
      <c r="L691" s="1">
        <v>0</v>
      </c>
    </row>
    <row r="692" spans="1:12">
      <c r="A692" s="2">
        <v>41016.75</v>
      </c>
      <c r="B692" s="1">
        <v>13.2</v>
      </c>
      <c r="C692" s="1">
        <v>43</v>
      </c>
      <c r="D692" s="1">
        <v>0</v>
      </c>
      <c r="E692" s="1">
        <v>128</v>
      </c>
      <c r="F692" s="1">
        <v>0</v>
      </c>
      <c r="G692" s="5">
        <v>175.2</v>
      </c>
      <c r="H692" s="1">
        <v>3.6</v>
      </c>
      <c r="I692" s="1">
        <v>81.2</v>
      </c>
      <c r="J692" s="1">
        <v>0.2</v>
      </c>
      <c r="K692" s="1">
        <v>0</v>
      </c>
      <c r="L692" s="1">
        <v>0</v>
      </c>
    </row>
    <row r="693" spans="1:12">
      <c r="A693" s="2">
        <v>41016.791666666664</v>
      </c>
      <c r="B693" s="1">
        <v>12.3</v>
      </c>
      <c r="C693" s="1">
        <v>45.2</v>
      </c>
      <c r="D693" s="1">
        <v>0</v>
      </c>
      <c r="E693" s="1">
        <v>128</v>
      </c>
      <c r="F693" s="1">
        <v>0</v>
      </c>
      <c r="G693" s="5">
        <v>175.2</v>
      </c>
      <c r="H693" s="1">
        <v>2.8</v>
      </c>
      <c r="I693" s="1">
        <v>72</v>
      </c>
      <c r="J693" s="1">
        <v>0</v>
      </c>
      <c r="K693" s="1">
        <v>0</v>
      </c>
      <c r="L693" s="1">
        <v>0</v>
      </c>
    </row>
    <row r="694" spans="1:12">
      <c r="A694" s="2">
        <v>41016.833333333336</v>
      </c>
      <c r="B694" s="1">
        <v>11.5</v>
      </c>
      <c r="C694" s="1">
        <v>48.1</v>
      </c>
      <c r="D694" s="1">
        <v>0</v>
      </c>
      <c r="E694" s="1">
        <v>128</v>
      </c>
      <c r="F694" s="1">
        <v>0</v>
      </c>
      <c r="G694" s="5">
        <v>175.2</v>
      </c>
      <c r="H694" s="1">
        <v>1.2</v>
      </c>
      <c r="I694" s="1">
        <v>94.5</v>
      </c>
      <c r="J694" s="1">
        <v>0</v>
      </c>
      <c r="K694" s="1">
        <v>0</v>
      </c>
      <c r="L694" s="1">
        <v>0</v>
      </c>
    </row>
    <row r="695" spans="1:12">
      <c r="A695" s="2">
        <v>41016.875</v>
      </c>
      <c r="B695" s="1">
        <v>11</v>
      </c>
      <c r="C695" s="1">
        <v>50.6</v>
      </c>
      <c r="D695" s="1">
        <v>0</v>
      </c>
      <c r="E695" s="1">
        <v>128</v>
      </c>
      <c r="F695" s="1">
        <v>0</v>
      </c>
      <c r="G695" s="5">
        <v>175.2</v>
      </c>
      <c r="H695" s="1">
        <v>1.5</v>
      </c>
      <c r="I695" s="1">
        <v>8.1999999999999993</v>
      </c>
      <c r="J695" s="1">
        <v>0</v>
      </c>
      <c r="K695" s="1">
        <v>0</v>
      </c>
      <c r="L695" s="1">
        <v>0</v>
      </c>
    </row>
    <row r="696" spans="1:12">
      <c r="A696" s="2">
        <v>41016.916666666664</v>
      </c>
      <c r="B696" s="1">
        <v>9.8000000000000007</v>
      </c>
      <c r="C696" s="1">
        <v>56</v>
      </c>
      <c r="D696" s="1">
        <v>0</v>
      </c>
      <c r="E696" s="1">
        <v>128</v>
      </c>
      <c r="F696" s="1">
        <v>0</v>
      </c>
      <c r="G696" s="5">
        <v>175.2</v>
      </c>
      <c r="H696" s="1">
        <v>0.9</v>
      </c>
      <c r="I696" s="1">
        <v>289</v>
      </c>
      <c r="J696" s="1">
        <v>0</v>
      </c>
      <c r="K696" s="1">
        <v>0</v>
      </c>
      <c r="L696" s="1">
        <v>0</v>
      </c>
    </row>
    <row r="697" spans="1:12">
      <c r="A697" s="2">
        <v>41016.958333333336</v>
      </c>
      <c r="B697" s="1">
        <v>8.9</v>
      </c>
      <c r="C697" s="1">
        <v>59.4</v>
      </c>
      <c r="D697" s="1">
        <v>0</v>
      </c>
      <c r="E697" s="1">
        <v>128</v>
      </c>
      <c r="F697" s="1">
        <v>0</v>
      </c>
      <c r="G697" s="5">
        <v>175.2</v>
      </c>
      <c r="H697" s="1">
        <v>1.1000000000000001</v>
      </c>
      <c r="I697" s="1">
        <v>295.10000000000002</v>
      </c>
      <c r="J697" s="1">
        <v>0</v>
      </c>
      <c r="K697" s="1">
        <v>0</v>
      </c>
      <c r="L697" s="1">
        <v>0</v>
      </c>
    </row>
    <row r="698" spans="1:12">
      <c r="A698" s="2">
        <v>41017</v>
      </c>
      <c r="B698" s="1">
        <v>8.9</v>
      </c>
      <c r="C698" s="1">
        <v>59.7</v>
      </c>
      <c r="D698" s="1">
        <v>0</v>
      </c>
      <c r="E698" s="1">
        <v>128</v>
      </c>
      <c r="F698" s="1">
        <v>0</v>
      </c>
      <c r="G698" s="5">
        <v>175.2</v>
      </c>
      <c r="H698" s="1">
        <v>1.2</v>
      </c>
      <c r="I698" s="1">
        <v>298.39999999999998</v>
      </c>
      <c r="J698" s="1">
        <v>0</v>
      </c>
      <c r="K698" s="1">
        <v>0</v>
      </c>
      <c r="L698" s="1">
        <v>0</v>
      </c>
    </row>
    <row r="699" spans="1:12">
      <c r="A699" s="2">
        <v>41017.041666666664</v>
      </c>
      <c r="B699" s="1">
        <v>8.5</v>
      </c>
      <c r="C699" s="1">
        <v>65</v>
      </c>
      <c r="D699" s="1">
        <v>0</v>
      </c>
      <c r="E699" s="1">
        <v>128</v>
      </c>
      <c r="F699" s="1">
        <v>0</v>
      </c>
      <c r="G699" s="5">
        <v>175.2</v>
      </c>
      <c r="H699" s="1">
        <v>0.7</v>
      </c>
      <c r="I699" s="1">
        <v>316.39999999999998</v>
      </c>
      <c r="J699" s="1">
        <v>0</v>
      </c>
      <c r="K699" s="1">
        <v>0</v>
      </c>
      <c r="L699" s="1">
        <v>0</v>
      </c>
    </row>
    <row r="700" spans="1:12">
      <c r="A700" s="2">
        <v>41017.083333333336</v>
      </c>
      <c r="B700" s="1">
        <v>9</v>
      </c>
      <c r="C700" s="1">
        <v>62.1</v>
      </c>
      <c r="D700" s="1">
        <v>0</v>
      </c>
      <c r="E700" s="1">
        <v>128</v>
      </c>
      <c r="F700" s="1">
        <v>0</v>
      </c>
      <c r="G700" s="5">
        <v>175.2</v>
      </c>
      <c r="H700" s="1">
        <v>1.3</v>
      </c>
      <c r="I700" s="1">
        <v>36.4</v>
      </c>
      <c r="J700" s="1">
        <v>0</v>
      </c>
      <c r="K700" s="1">
        <v>0</v>
      </c>
      <c r="L700" s="1">
        <v>0</v>
      </c>
    </row>
    <row r="701" spans="1:12">
      <c r="A701" s="2">
        <v>41017.125</v>
      </c>
      <c r="B701" s="1">
        <v>8.9</v>
      </c>
      <c r="C701" s="1">
        <v>62.4</v>
      </c>
      <c r="D701" s="1">
        <v>0</v>
      </c>
      <c r="E701" s="1">
        <v>128</v>
      </c>
      <c r="F701" s="1">
        <v>15</v>
      </c>
      <c r="G701" s="5">
        <v>175.5</v>
      </c>
      <c r="H701" s="1">
        <v>1.6</v>
      </c>
      <c r="I701" s="1">
        <v>57.4</v>
      </c>
      <c r="J701" s="1">
        <v>0</v>
      </c>
      <c r="K701" s="1">
        <v>0</v>
      </c>
      <c r="L701" s="1">
        <v>0</v>
      </c>
    </row>
    <row r="702" spans="1:12">
      <c r="A702" s="2">
        <v>41017.166666666664</v>
      </c>
      <c r="B702" s="1">
        <v>8.3000000000000007</v>
      </c>
      <c r="C702" s="1">
        <v>64.3</v>
      </c>
      <c r="D702" s="1">
        <v>0</v>
      </c>
      <c r="E702" s="1">
        <v>128</v>
      </c>
      <c r="F702" s="1">
        <v>60</v>
      </c>
      <c r="G702" s="5">
        <v>176.5</v>
      </c>
      <c r="H702" s="1">
        <v>1.4</v>
      </c>
      <c r="I702" s="1">
        <v>56.7</v>
      </c>
      <c r="J702" s="1">
        <v>0</v>
      </c>
      <c r="K702" s="1">
        <v>0</v>
      </c>
      <c r="L702" s="1">
        <v>0</v>
      </c>
    </row>
    <row r="703" spans="1:12">
      <c r="A703" s="2">
        <v>41017.208333333336</v>
      </c>
      <c r="B703" s="1">
        <v>7.8</v>
      </c>
      <c r="C703" s="1">
        <v>65.8</v>
      </c>
      <c r="D703" s="1">
        <v>0</v>
      </c>
      <c r="E703" s="1">
        <v>128</v>
      </c>
      <c r="F703" s="1">
        <v>12</v>
      </c>
      <c r="G703" s="5">
        <v>176.7</v>
      </c>
      <c r="H703" s="1">
        <v>0.5</v>
      </c>
      <c r="I703" s="1">
        <v>58.5</v>
      </c>
      <c r="J703" s="1">
        <v>0</v>
      </c>
      <c r="K703" s="1">
        <v>0</v>
      </c>
      <c r="L703" s="1">
        <v>0</v>
      </c>
    </row>
    <row r="704" spans="1:12">
      <c r="A704" s="2">
        <v>41017.25</v>
      </c>
      <c r="B704" s="1">
        <v>7.2</v>
      </c>
      <c r="C704" s="1">
        <v>71.2</v>
      </c>
      <c r="D704" s="1">
        <v>0</v>
      </c>
      <c r="E704" s="1">
        <v>128</v>
      </c>
      <c r="F704" s="1">
        <v>0</v>
      </c>
      <c r="G704" s="5">
        <v>176.7</v>
      </c>
      <c r="H704" s="1">
        <v>0.6</v>
      </c>
      <c r="I704" s="1">
        <v>317.8</v>
      </c>
      <c r="J704" s="1">
        <v>0</v>
      </c>
      <c r="K704" s="1">
        <v>0</v>
      </c>
      <c r="L704" s="1">
        <v>0</v>
      </c>
    </row>
    <row r="705" spans="1:12">
      <c r="A705" s="2">
        <v>41017.291666666664</v>
      </c>
      <c r="B705" s="1">
        <v>7.7</v>
      </c>
      <c r="C705" s="1">
        <v>70</v>
      </c>
      <c r="D705" s="1">
        <v>0</v>
      </c>
      <c r="E705" s="1">
        <v>128</v>
      </c>
      <c r="F705" s="1">
        <v>0</v>
      </c>
      <c r="G705" s="5">
        <v>176.7</v>
      </c>
      <c r="H705" s="1">
        <v>0.8</v>
      </c>
      <c r="I705" s="1">
        <v>52.5</v>
      </c>
      <c r="J705" s="1">
        <v>0.2</v>
      </c>
      <c r="K705" s="1">
        <v>0</v>
      </c>
      <c r="L705" s="1">
        <v>0</v>
      </c>
    </row>
    <row r="706" spans="1:12">
      <c r="A706" s="2">
        <v>41017.333333333336</v>
      </c>
      <c r="B706" s="1">
        <v>9.3000000000000007</v>
      </c>
      <c r="C706" s="1">
        <v>61.1</v>
      </c>
      <c r="D706" s="1">
        <v>0</v>
      </c>
      <c r="E706" s="1">
        <v>128</v>
      </c>
      <c r="F706" s="1">
        <v>0</v>
      </c>
      <c r="G706" s="5">
        <v>176.7</v>
      </c>
      <c r="H706" s="1">
        <v>1</v>
      </c>
      <c r="I706" s="1">
        <v>64.3</v>
      </c>
      <c r="J706" s="1">
        <v>0.8</v>
      </c>
      <c r="K706" s="1">
        <v>0</v>
      </c>
      <c r="L706" s="1">
        <v>0</v>
      </c>
    </row>
    <row r="707" spans="1:12">
      <c r="A707" s="2">
        <v>41017.375</v>
      </c>
      <c r="B707" s="1">
        <v>10.5</v>
      </c>
      <c r="C707" s="1">
        <v>56</v>
      </c>
      <c r="D707" s="1">
        <v>0</v>
      </c>
      <c r="E707" s="1">
        <v>128</v>
      </c>
      <c r="F707" s="1">
        <v>0</v>
      </c>
      <c r="G707" s="5">
        <v>176.7</v>
      </c>
      <c r="H707" s="1">
        <v>1.6</v>
      </c>
      <c r="I707" s="1">
        <v>101</v>
      </c>
      <c r="J707" s="1">
        <v>1.2</v>
      </c>
      <c r="K707" s="1">
        <v>0</v>
      </c>
      <c r="L707" s="1">
        <v>0</v>
      </c>
    </row>
    <row r="708" spans="1:12">
      <c r="A708" s="2">
        <v>41017.416666666664</v>
      </c>
      <c r="B708" s="1">
        <v>11.3</v>
      </c>
      <c r="C708" s="1">
        <v>53.2</v>
      </c>
      <c r="D708" s="1">
        <v>0</v>
      </c>
      <c r="E708" s="1">
        <v>128</v>
      </c>
      <c r="F708" s="1">
        <v>0</v>
      </c>
      <c r="G708" s="5">
        <v>176.7</v>
      </c>
      <c r="H708" s="1">
        <v>1.6</v>
      </c>
      <c r="I708" s="1">
        <v>80.5</v>
      </c>
      <c r="J708" s="1">
        <v>1.4</v>
      </c>
      <c r="K708" s="1">
        <v>0</v>
      </c>
      <c r="L708" s="1">
        <v>0</v>
      </c>
    </row>
    <row r="709" spans="1:12">
      <c r="A709" s="2">
        <v>41017.458333333336</v>
      </c>
      <c r="B709" s="1">
        <v>13.4</v>
      </c>
      <c r="C709" s="1">
        <v>46.3</v>
      </c>
      <c r="D709" s="1">
        <v>0</v>
      </c>
      <c r="E709" s="1">
        <v>128</v>
      </c>
      <c r="F709" s="1">
        <v>0</v>
      </c>
      <c r="G709" s="5">
        <v>176.7</v>
      </c>
      <c r="H709" s="1">
        <v>2.2000000000000002</v>
      </c>
      <c r="I709" s="1">
        <v>92.1</v>
      </c>
      <c r="J709" s="1">
        <v>2.4</v>
      </c>
      <c r="K709" s="1">
        <v>0</v>
      </c>
      <c r="L709" s="1">
        <v>0</v>
      </c>
    </row>
    <row r="710" spans="1:12">
      <c r="A710" s="2">
        <v>41017.5</v>
      </c>
      <c r="B710" s="1">
        <v>12.8</v>
      </c>
      <c r="C710" s="1">
        <v>44.9</v>
      </c>
      <c r="D710" s="1">
        <v>0</v>
      </c>
      <c r="E710" s="1">
        <v>128</v>
      </c>
      <c r="F710" s="1">
        <v>0</v>
      </c>
      <c r="G710" s="5">
        <v>176.7</v>
      </c>
      <c r="H710" s="1">
        <v>1.3</v>
      </c>
      <c r="I710" s="1">
        <v>72.2</v>
      </c>
      <c r="J710" s="1">
        <v>0.7</v>
      </c>
      <c r="K710" s="1">
        <v>0</v>
      </c>
      <c r="L710" s="1">
        <v>0</v>
      </c>
    </row>
    <row r="711" spans="1:12">
      <c r="A711" s="2">
        <v>41017.541666666664</v>
      </c>
      <c r="B711" s="1">
        <v>12.6</v>
      </c>
      <c r="C711" s="1">
        <v>47.2</v>
      </c>
      <c r="D711" s="1">
        <v>0</v>
      </c>
      <c r="E711" s="1">
        <v>128</v>
      </c>
      <c r="F711" s="1">
        <v>0</v>
      </c>
      <c r="G711" s="5">
        <v>176.7</v>
      </c>
      <c r="H711" s="1">
        <v>1.7</v>
      </c>
      <c r="I711" s="1">
        <v>302</v>
      </c>
      <c r="J711" s="1">
        <v>0.6</v>
      </c>
      <c r="K711" s="1">
        <v>0</v>
      </c>
      <c r="L711" s="1">
        <v>0</v>
      </c>
    </row>
    <row r="712" spans="1:12">
      <c r="A712" s="2">
        <v>41017.583333333336</v>
      </c>
      <c r="B712" s="1">
        <v>13.5</v>
      </c>
      <c r="C712" s="1">
        <v>43.3</v>
      </c>
      <c r="D712" s="1">
        <v>0</v>
      </c>
      <c r="E712" s="1">
        <v>128</v>
      </c>
      <c r="F712" s="1">
        <v>0</v>
      </c>
      <c r="G712" s="5">
        <v>176.7</v>
      </c>
      <c r="H712" s="1">
        <v>1.5</v>
      </c>
      <c r="I712" s="1">
        <v>33.700000000000003</v>
      </c>
      <c r="J712" s="1">
        <v>1.3</v>
      </c>
      <c r="K712" s="1">
        <v>0</v>
      </c>
      <c r="L712" s="1">
        <v>0</v>
      </c>
    </row>
    <row r="713" spans="1:12">
      <c r="A713" s="2">
        <v>41017.625</v>
      </c>
      <c r="B713" s="1">
        <v>14.3</v>
      </c>
      <c r="C713" s="1">
        <v>41.1</v>
      </c>
      <c r="D713" s="1">
        <v>0</v>
      </c>
      <c r="E713" s="1">
        <v>128</v>
      </c>
      <c r="F713" s="1">
        <v>0</v>
      </c>
      <c r="G713" s="5">
        <v>176.7</v>
      </c>
      <c r="H713" s="1">
        <v>1.3</v>
      </c>
      <c r="I713" s="1">
        <v>170.4</v>
      </c>
      <c r="J713" s="1">
        <v>1</v>
      </c>
      <c r="K713" s="1">
        <v>0</v>
      </c>
      <c r="L713" s="1">
        <v>0</v>
      </c>
    </row>
    <row r="714" spans="1:12">
      <c r="A714" s="2">
        <v>41017.666666666664</v>
      </c>
      <c r="B714" s="1">
        <v>13.4</v>
      </c>
      <c r="C714" s="1">
        <v>43.1</v>
      </c>
      <c r="D714" s="1">
        <v>0</v>
      </c>
      <c r="E714" s="1">
        <v>128</v>
      </c>
      <c r="F714" s="1">
        <v>0</v>
      </c>
      <c r="G714" s="5">
        <v>176.7</v>
      </c>
      <c r="H714" s="1">
        <v>1.2</v>
      </c>
      <c r="I714" s="1">
        <v>89.6</v>
      </c>
      <c r="J714" s="1">
        <v>0.5</v>
      </c>
      <c r="K714" s="1">
        <v>0</v>
      </c>
      <c r="L714" s="1">
        <v>0</v>
      </c>
    </row>
    <row r="715" spans="1:12">
      <c r="A715" s="2">
        <v>41017.708333333336</v>
      </c>
      <c r="B715" s="1">
        <v>12.5</v>
      </c>
      <c r="C715" s="1">
        <v>47.8</v>
      </c>
      <c r="D715" s="1">
        <v>0</v>
      </c>
      <c r="E715" s="1">
        <v>128</v>
      </c>
      <c r="F715" s="1">
        <v>0</v>
      </c>
      <c r="G715" s="5">
        <v>176.7</v>
      </c>
      <c r="H715" s="1">
        <v>1.8</v>
      </c>
      <c r="I715" s="1">
        <v>73</v>
      </c>
      <c r="J715" s="1">
        <v>0.2</v>
      </c>
      <c r="K715" s="1">
        <v>0</v>
      </c>
      <c r="L715" s="1">
        <v>0</v>
      </c>
    </row>
    <row r="716" spans="1:12">
      <c r="A716" s="2">
        <v>41017.75</v>
      </c>
      <c r="B716" s="1">
        <v>11.7</v>
      </c>
      <c r="C716" s="1">
        <v>47.3</v>
      </c>
      <c r="D716" s="1">
        <v>0</v>
      </c>
      <c r="E716" s="1">
        <v>128</v>
      </c>
      <c r="F716" s="1">
        <v>0</v>
      </c>
      <c r="G716" s="5">
        <v>176.7</v>
      </c>
      <c r="H716" s="1">
        <v>3.1</v>
      </c>
      <c r="I716" s="1">
        <v>81.400000000000006</v>
      </c>
      <c r="J716" s="1">
        <v>0</v>
      </c>
      <c r="K716" s="1">
        <v>0</v>
      </c>
      <c r="L716" s="1">
        <v>0</v>
      </c>
    </row>
    <row r="717" spans="1:12">
      <c r="A717" s="2">
        <v>41017.791666666664</v>
      </c>
      <c r="B717" s="1">
        <v>11.3</v>
      </c>
      <c r="C717" s="1">
        <v>47.2</v>
      </c>
      <c r="D717" s="1">
        <v>0</v>
      </c>
      <c r="E717" s="1">
        <v>128</v>
      </c>
      <c r="F717" s="1">
        <v>0</v>
      </c>
      <c r="G717" s="5">
        <v>176.7</v>
      </c>
      <c r="H717" s="1">
        <v>4.4000000000000004</v>
      </c>
      <c r="I717" s="1">
        <v>81.099999999999994</v>
      </c>
      <c r="J717" s="1">
        <v>0</v>
      </c>
      <c r="K717" s="1">
        <v>0</v>
      </c>
      <c r="L717" s="1">
        <v>0</v>
      </c>
    </row>
    <row r="718" spans="1:12">
      <c r="A718" s="2">
        <v>41017.833333333336</v>
      </c>
      <c r="B718" s="1">
        <v>10.3</v>
      </c>
      <c r="C718" s="1">
        <v>54.3</v>
      </c>
      <c r="D718" s="1">
        <v>0</v>
      </c>
      <c r="E718" s="1">
        <v>128</v>
      </c>
      <c r="F718" s="1">
        <v>13</v>
      </c>
      <c r="G718" s="5">
        <v>176.9</v>
      </c>
      <c r="H718" s="1">
        <v>2.8</v>
      </c>
      <c r="I718" s="1">
        <v>73.7</v>
      </c>
      <c r="J718" s="1">
        <v>0</v>
      </c>
      <c r="K718" s="1">
        <v>0</v>
      </c>
      <c r="L718" s="1">
        <v>0</v>
      </c>
    </row>
    <row r="719" spans="1:12">
      <c r="A719" s="2">
        <v>41017.875</v>
      </c>
      <c r="B719" s="1">
        <v>8.9</v>
      </c>
      <c r="C719" s="1">
        <v>62.4</v>
      </c>
      <c r="D719" s="1">
        <v>0.8</v>
      </c>
      <c r="E719" s="1">
        <v>128.80000000000001</v>
      </c>
      <c r="F719" s="1">
        <v>60</v>
      </c>
      <c r="G719" s="5">
        <v>177.9</v>
      </c>
      <c r="H719" s="1">
        <v>2.6</v>
      </c>
      <c r="I719" s="1">
        <v>82.3</v>
      </c>
      <c r="J719" s="1">
        <v>0</v>
      </c>
      <c r="K719" s="1">
        <v>0</v>
      </c>
      <c r="L719" s="1">
        <v>0</v>
      </c>
    </row>
    <row r="720" spans="1:12">
      <c r="A720" s="2">
        <v>41017.916666666664</v>
      </c>
      <c r="B720" s="1">
        <v>7.3</v>
      </c>
      <c r="C720" s="1">
        <v>74.5</v>
      </c>
      <c r="D720" s="1">
        <v>2.2000000000000002</v>
      </c>
      <c r="E720" s="1">
        <v>131</v>
      </c>
      <c r="F720" s="1">
        <v>60</v>
      </c>
      <c r="G720" s="5">
        <v>178.9</v>
      </c>
      <c r="H720" s="1">
        <v>2.1</v>
      </c>
      <c r="I720" s="1">
        <v>67.400000000000006</v>
      </c>
      <c r="J720" s="1">
        <v>0</v>
      </c>
      <c r="K720" s="1">
        <v>0</v>
      </c>
      <c r="L720" s="1">
        <v>0</v>
      </c>
    </row>
    <row r="721" spans="1:12">
      <c r="A721" s="2">
        <v>41017.958333333336</v>
      </c>
      <c r="B721" s="1">
        <v>6.5</v>
      </c>
      <c r="C721" s="1">
        <v>79.7</v>
      </c>
      <c r="D721" s="1">
        <v>0.4</v>
      </c>
      <c r="E721" s="1">
        <v>131.4</v>
      </c>
      <c r="F721" s="1">
        <v>60</v>
      </c>
      <c r="G721" s="5">
        <v>179.9</v>
      </c>
      <c r="H721" s="1">
        <v>1.1000000000000001</v>
      </c>
      <c r="I721" s="1">
        <v>47.4</v>
      </c>
      <c r="J721" s="1">
        <v>0</v>
      </c>
      <c r="K721" s="1">
        <v>0</v>
      </c>
      <c r="L721" s="1">
        <v>0</v>
      </c>
    </row>
    <row r="722" spans="1:12">
      <c r="A722" s="2"/>
      <c r="G722" s="5"/>
    </row>
    <row r="723" spans="1:12">
      <c r="A723" s="2"/>
      <c r="G723" s="5"/>
    </row>
    <row r="724" spans="1:12">
      <c r="A724" s="2"/>
      <c r="G724" s="5"/>
    </row>
    <row r="725" spans="1:12">
      <c r="A725" s="2"/>
      <c r="G725" s="5"/>
    </row>
    <row r="726" spans="1:12">
      <c r="A726" s="2"/>
      <c r="G726" s="5"/>
    </row>
    <row r="727" spans="1:12">
      <c r="A727" s="2"/>
      <c r="G727" s="5"/>
    </row>
    <row r="728" spans="1:12">
      <c r="A728" s="2"/>
      <c r="G728" s="5"/>
    </row>
    <row r="729" spans="1:12">
      <c r="A729" s="2"/>
      <c r="G729" s="5"/>
    </row>
    <row r="730" spans="1:12">
      <c r="A730" s="2"/>
      <c r="G730" s="5"/>
    </row>
    <row r="731" spans="1:12">
      <c r="A731" s="2"/>
      <c r="G731" s="5"/>
    </row>
    <row r="732" spans="1:12">
      <c r="A732" s="2"/>
      <c r="G732" s="5"/>
    </row>
    <row r="733" spans="1:12">
      <c r="A733" s="2"/>
      <c r="G733" s="5"/>
    </row>
    <row r="734" spans="1:12">
      <c r="A734" s="2"/>
      <c r="G734" s="5"/>
    </row>
    <row r="735" spans="1:12">
      <c r="A735" s="2"/>
      <c r="G735" s="5"/>
    </row>
    <row r="736" spans="1:12">
      <c r="A736" s="2"/>
      <c r="G736" s="5"/>
    </row>
    <row r="737" spans="1:7">
      <c r="A737" s="2"/>
      <c r="G737" s="5"/>
    </row>
    <row r="738" spans="1:7">
      <c r="A738" s="2"/>
      <c r="G738" s="5"/>
    </row>
    <row r="739" spans="1:7">
      <c r="A739" s="2"/>
      <c r="G739" s="5"/>
    </row>
    <row r="740" spans="1:7">
      <c r="A740" s="2"/>
      <c r="G740" s="5"/>
    </row>
    <row r="741" spans="1:7">
      <c r="A741" s="2"/>
      <c r="G741" s="5"/>
    </row>
    <row r="742" spans="1:7">
      <c r="A742" s="2"/>
      <c r="G742" s="5"/>
    </row>
    <row r="743" spans="1:7">
      <c r="A743" s="2"/>
      <c r="G743" s="5"/>
    </row>
    <row r="744" spans="1:7">
      <c r="A744" s="2"/>
      <c r="G744" s="5"/>
    </row>
    <row r="745" spans="1:7">
      <c r="A745" s="2"/>
      <c r="G745" s="5"/>
    </row>
    <row r="746" spans="1:7">
      <c r="A746" s="2"/>
      <c r="G746" s="5"/>
    </row>
    <row r="747" spans="1:7">
      <c r="A747" s="2"/>
      <c r="G747" s="5"/>
    </row>
    <row r="748" spans="1:7">
      <c r="A748" s="2"/>
      <c r="G748" s="5"/>
    </row>
    <row r="749" spans="1:7">
      <c r="A749" s="2"/>
      <c r="G749" s="5"/>
    </row>
    <row r="750" spans="1:7">
      <c r="A750" s="2"/>
      <c r="G750" s="5"/>
    </row>
    <row r="751" spans="1:7">
      <c r="A751" s="2"/>
      <c r="G751" s="5"/>
    </row>
    <row r="752" spans="1:7">
      <c r="A752" s="2"/>
      <c r="G752" s="5"/>
    </row>
    <row r="753" spans="1:7">
      <c r="A753" s="2"/>
      <c r="G753" s="5"/>
    </row>
    <row r="754" spans="1:7">
      <c r="A754" s="2"/>
      <c r="G754" s="5"/>
    </row>
    <row r="755" spans="1:7">
      <c r="A755" s="2"/>
      <c r="G755" s="5"/>
    </row>
    <row r="756" spans="1:7">
      <c r="A756" s="2"/>
      <c r="G756" s="5"/>
    </row>
    <row r="757" spans="1:7">
      <c r="A757" s="2"/>
      <c r="G757" s="5"/>
    </row>
    <row r="758" spans="1:7">
      <c r="A758" s="2"/>
      <c r="G758" s="5"/>
    </row>
    <row r="759" spans="1:7">
      <c r="A759" s="2"/>
      <c r="G759" s="5"/>
    </row>
    <row r="760" spans="1:7">
      <c r="A760" s="2"/>
      <c r="G760" s="5"/>
    </row>
    <row r="761" spans="1:7">
      <c r="A761" s="2"/>
      <c r="G761" s="5"/>
    </row>
    <row r="762" spans="1:7">
      <c r="A762" s="2"/>
      <c r="G762" s="5"/>
    </row>
    <row r="763" spans="1:7">
      <c r="A763" s="2"/>
      <c r="G763" s="5"/>
    </row>
    <row r="764" spans="1:7">
      <c r="A764" s="2"/>
      <c r="G764" s="5"/>
    </row>
    <row r="765" spans="1:7">
      <c r="A765" s="2"/>
      <c r="G765" s="5"/>
    </row>
    <row r="766" spans="1:7">
      <c r="A766" s="2"/>
      <c r="G766" s="5"/>
    </row>
    <row r="767" spans="1:7">
      <c r="A767" s="2"/>
      <c r="G767" s="5"/>
    </row>
    <row r="768" spans="1:7">
      <c r="A768" s="2"/>
      <c r="G768" s="5"/>
    </row>
    <row r="769" spans="1:7">
      <c r="A769" s="2"/>
      <c r="G769" s="5"/>
    </row>
    <row r="770" spans="1:7">
      <c r="A770" s="2"/>
      <c r="G770" s="5"/>
    </row>
    <row r="771" spans="1:7">
      <c r="A771" s="2"/>
      <c r="G771" s="5"/>
    </row>
    <row r="772" spans="1:7">
      <c r="A772" s="2"/>
      <c r="G772" s="5"/>
    </row>
    <row r="773" spans="1:7">
      <c r="A773" s="2"/>
      <c r="G773" s="5"/>
    </row>
    <row r="774" spans="1:7">
      <c r="A774" s="2"/>
      <c r="G774" s="5"/>
    </row>
    <row r="775" spans="1:7">
      <c r="A775" s="2"/>
      <c r="G775" s="5"/>
    </row>
    <row r="776" spans="1:7">
      <c r="A776" s="2"/>
      <c r="G776" s="5"/>
    </row>
    <row r="777" spans="1:7">
      <c r="A777" s="2"/>
      <c r="G777" s="5"/>
    </row>
    <row r="778" spans="1:7">
      <c r="A778" s="2"/>
      <c r="G778" s="5"/>
    </row>
    <row r="779" spans="1:7">
      <c r="A779" s="2"/>
      <c r="G779" s="5"/>
    </row>
    <row r="780" spans="1:7">
      <c r="A780" s="2"/>
      <c r="G780" s="5"/>
    </row>
    <row r="781" spans="1:7">
      <c r="A781" s="2"/>
      <c r="G781" s="5"/>
    </row>
    <row r="782" spans="1:7">
      <c r="A782" s="2"/>
      <c r="G782" s="5"/>
    </row>
    <row r="783" spans="1:7">
      <c r="A783" s="2"/>
      <c r="G783" s="5"/>
    </row>
    <row r="784" spans="1:7">
      <c r="A784" s="2"/>
      <c r="G784" s="5"/>
    </row>
    <row r="785" spans="1:7">
      <c r="A785" s="2"/>
      <c r="G785" s="5"/>
    </row>
    <row r="786" spans="1:7">
      <c r="A786" s="2"/>
      <c r="G786" s="5"/>
    </row>
    <row r="787" spans="1:7">
      <c r="A787" s="2"/>
      <c r="G787" s="5"/>
    </row>
    <row r="788" spans="1:7">
      <c r="A788" s="2"/>
      <c r="G788" s="5"/>
    </row>
    <row r="789" spans="1:7">
      <c r="A789" s="2"/>
      <c r="G789" s="5"/>
    </row>
    <row r="790" spans="1:7">
      <c r="A790" s="2"/>
      <c r="G790" s="5"/>
    </row>
    <row r="791" spans="1:7">
      <c r="A791" s="2"/>
      <c r="G791" s="5"/>
    </row>
    <row r="792" spans="1:7">
      <c r="A792" s="2"/>
      <c r="G792" s="5"/>
    </row>
    <row r="793" spans="1:7">
      <c r="A793" s="2"/>
      <c r="G793" s="5"/>
    </row>
    <row r="794" spans="1:7">
      <c r="A794" s="2"/>
      <c r="G794" s="5"/>
    </row>
    <row r="795" spans="1:7">
      <c r="A795" s="2"/>
      <c r="G795" s="5"/>
    </row>
    <row r="796" spans="1:7">
      <c r="A796" s="2"/>
      <c r="G796" s="5"/>
    </row>
    <row r="797" spans="1:7">
      <c r="A797" s="2"/>
      <c r="G797" s="5"/>
    </row>
    <row r="798" spans="1:7">
      <c r="A798" s="2"/>
      <c r="G798" s="5"/>
    </row>
    <row r="799" spans="1:7">
      <c r="A799" s="2"/>
      <c r="G799" s="5"/>
    </row>
    <row r="800" spans="1:7">
      <c r="A800" s="2"/>
      <c r="G800" s="5"/>
    </row>
    <row r="801" spans="1:7">
      <c r="A801" s="2"/>
      <c r="G801" s="5"/>
    </row>
    <row r="802" spans="1:7">
      <c r="A802" s="2"/>
      <c r="G802" s="5"/>
    </row>
    <row r="803" spans="1:7">
      <c r="A803" s="2"/>
      <c r="G803" s="5"/>
    </row>
    <row r="804" spans="1:7">
      <c r="A804" s="2"/>
      <c r="G804" s="5"/>
    </row>
    <row r="805" spans="1:7">
      <c r="A805" s="2"/>
      <c r="G805" s="5"/>
    </row>
    <row r="806" spans="1:7">
      <c r="A806" s="2"/>
      <c r="G806" s="5"/>
    </row>
    <row r="807" spans="1:7">
      <c r="A807" s="2"/>
      <c r="G807" s="5"/>
    </row>
    <row r="808" spans="1:7">
      <c r="A808" s="2"/>
      <c r="G808" s="5"/>
    </row>
    <row r="809" spans="1:7">
      <c r="A809" s="2"/>
      <c r="G809" s="5"/>
    </row>
    <row r="810" spans="1:7">
      <c r="A810" s="2"/>
      <c r="G810" s="5"/>
    </row>
    <row r="811" spans="1:7">
      <c r="A811" s="2"/>
      <c r="G811" s="5"/>
    </row>
    <row r="812" spans="1:7">
      <c r="A812" s="2"/>
      <c r="G812" s="5"/>
    </row>
    <row r="813" spans="1:7">
      <c r="A813" s="2"/>
      <c r="G813" s="5"/>
    </row>
    <row r="814" spans="1:7">
      <c r="A814" s="2"/>
      <c r="G814" s="5"/>
    </row>
    <row r="815" spans="1:7">
      <c r="A815" s="2"/>
      <c r="G815" s="5"/>
    </row>
    <row r="816" spans="1:7">
      <c r="A816" s="2"/>
      <c r="G816" s="5"/>
    </row>
    <row r="817" spans="1:7">
      <c r="A817" s="2"/>
      <c r="G817" s="5"/>
    </row>
    <row r="818" spans="1:7">
      <c r="A818" s="2"/>
      <c r="G818" s="5"/>
    </row>
    <row r="819" spans="1:7">
      <c r="A819" s="2"/>
      <c r="G819" s="5"/>
    </row>
    <row r="820" spans="1:7">
      <c r="A820" s="2"/>
      <c r="G820" s="5"/>
    </row>
    <row r="821" spans="1:7">
      <c r="A821" s="2"/>
      <c r="G821" s="5"/>
    </row>
    <row r="822" spans="1:7">
      <c r="A822" s="2"/>
      <c r="G822" s="5"/>
    </row>
    <row r="823" spans="1:7">
      <c r="A823" s="2"/>
      <c r="G823" s="5"/>
    </row>
    <row r="824" spans="1:7">
      <c r="A824" s="2"/>
      <c r="G824" s="5"/>
    </row>
    <row r="825" spans="1:7">
      <c r="A825" s="2"/>
      <c r="G825" s="5"/>
    </row>
    <row r="826" spans="1:7">
      <c r="A826" s="2"/>
      <c r="G826" s="5"/>
    </row>
    <row r="827" spans="1:7">
      <c r="A827" s="2"/>
      <c r="G827" s="5"/>
    </row>
    <row r="828" spans="1:7">
      <c r="A828" s="2"/>
      <c r="G828" s="5"/>
    </row>
    <row r="829" spans="1:7">
      <c r="A829" s="2"/>
      <c r="G829" s="5"/>
    </row>
    <row r="830" spans="1:7">
      <c r="A830" s="2"/>
      <c r="G830" s="5"/>
    </row>
    <row r="831" spans="1:7">
      <c r="A831" s="2"/>
      <c r="G831" s="5"/>
    </row>
    <row r="832" spans="1:7">
      <c r="A832" s="2"/>
      <c r="G832" s="5"/>
    </row>
    <row r="833" spans="1:7">
      <c r="A833" s="2"/>
      <c r="G833" s="5"/>
    </row>
    <row r="834" spans="1:7">
      <c r="A834" s="2"/>
      <c r="G834" s="5"/>
    </row>
    <row r="835" spans="1:7">
      <c r="A835" s="2"/>
      <c r="G835" s="5"/>
    </row>
    <row r="836" spans="1:7">
      <c r="A836" s="2"/>
      <c r="G836" s="5"/>
    </row>
    <row r="837" spans="1:7">
      <c r="A837" s="2"/>
      <c r="G837" s="5"/>
    </row>
    <row r="838" spans="1:7">
      <c r="A838" s="2"/>
      <c r="G838" s="5"/>
    </row>
    <row r="839" spans="1:7">
      <c r="A839" s="2"/>
      <c r="G839" s="5"/>
    </row>
    <row r="840" spans="1:7">
      <c r="A840" s="2"/>
      <c r="G840" s="5"/>
    </row>
    <row r="841" spans="1:7">
      <c r="A841" s="2"/>
      <c r="G841" s="5"/>
    </row>
    <row r="842" spans="1:7">
      <c r="A842" s="2"/>
      <c r="G842" s="5"/>
    </row>
    <row r="843" spans="1:7">
      <c r="A843" s="2"/>
      <c r="G843" s="5"/>
    </row>
    <row r="844" spans="1:7">
      <c r="A844" s="2"/>
      <c r="G844" s="5"/>
    </row>
    <row r="845" spans="1:7">
      <c r="A845" s="2"/>
      <c r="G845" s="5"/>
    </row>
    <row r="846" spans="1:7">
      <c r="A846" s="2"/>
      <c r="G846" s="5"/>
    </row>
    <row r="847" spans="1:7">
      <c r="A847" s="2"/>
      <c r="G847" s="5"/>
    </row>
    <row r="848" spans="1:7">
      <c r="A848" s="2"/>
      <c r="G848" s="5"/>
    </row>
    <row r="849" spans="1:7">
      <c r="A849" s="2"/>
      <c r="G849" s="5"/>
    </row>
    <row r="850" spans="1:7">
      <c r="A850" s="2"/>
      <c r="G850" s="5"/>
    </row>
    <row r="851" spans="1:7">
      <c r="A851" s="2"/>
      <c r="G851" s="5"/>
    </row>
    <row r="852" spans="1:7">
      <c r="A852" s="2"/>
      <c r="G852" s="5"/>
    </row>
    <row r="853" spans="1:7">
      <c r="A853" s="2"/>
      <c r="G853" s="5"/>
    </row>
    <row r="854" spans="1:7">
      <c r="A854" s="2"/>
      <c r="G854" s="5"/>
    </row>
    <row r="855" spans="1:7">
      <c r="A855" s="2"/>
      <c r="G855" s="5"/>
    </row>
    <row r="856" spans="1:7">
      <c r="A856" s="2"/>
      <c r="G856" s="5"/>
    </row>
    <row r="857" spans="1:7">
      <c r="A857" s="2"/>
      <c r="G857" s="5"/>
    </row>
    <row r="858" spans="1:7">
      <c r="A858" s="2"/>
      <c r="G858" s="5"/>
    </row>
    <row r="859" spans="1:7">
      <c r="A859" s="2"/>
      <c r="G859" s="5"/>
    </row>
    <row r="860" spans="1:7">
      <c r="A860" s="2"/>
      <c r="G860" s="5"/>
    </row>
    <row r="861" spans="1:7">
      <c r="A861" s="2"/>
      <c r="G861" s="5"/>
    </row>
    <row r="862" spans="1:7">
      <c r="A862" s="2"/>
      <c r="G862" s="5"/>
    </row>
    <row r="863" spans="1:7">
      <c r="A863" s="2"/>
      <c r="G863" s="5"/>
    </row>
    <row r="864" spans="1:7">
      <c r="A864" s="2"/>
      <c r="G864" s="5"/>
    </row>
    <row r="865" spans="1:7">
      <c r="A865" s="2"/>
      <c r="G865" s="5"/>
    </row>
    <row r="866" spans="1:7">
      <c r="A866" s="2"/>
      <c r="G866" s="5"/>
    </row>
    <row r="867" spans="1:7">
      <c r="A867" s="2"/>
      <c r="G867" s="5"/>
    </row>
    <row r="868" spans="1:7">
      <c r="A868" s="2"/>
      <c r="G868" s="5"/>
    </row>
    <row r="869" spans="1:7">
      <c r="A869" s="2"/>
      <c r="G869" s="5"/>
    </row>
    <row r="870" spans="1:7">
      <c r="A870" s="2"/>
      <c r="G870" s="5"/>
    </row>
    <row r="871" spans="1:7">
      <c r="A871" s="2"/>
      <c r="G871" s="5"/>
    </row>
    <row r="872" spans="1:7">
      <c r="A872" s="2"/>
      <c r="G872" s="5"/>
    </row>
    <row r="873" spans="1:7">
      <c r="A873" s="2"/>
      <c r="G873" s="5"/>
    </row>
    <row r="874" spans="1:7">
      <c r="A874" s="2"/>
      <c r="G874" s="5"/>
    </row>
    <row r="875" spans="1:7">
      <c r="A875" s="2"/>
      <c r="G875" s="5"/>
    </row>
    <row r="876" spans="1:7">
      <c r="A876" s="2"/>
      <c r="G876" s="5"/>
    </row>
    <row r="877" spans="1:7">
      <c r="A877" s="2"/>
      <c r="G877" s="5"/>
    </row>
    <row r="878" spans="1:7">
      <c r="A878" s="2"/>
      <c r="G878" s="5"/>
    </row>
    <row r="879" spans="1:7">
      <c r="A879" s="2"/>
      <c r="G879" s="5"/>
    </row>
    <row r="880" spans="1:7">
      <c r="A880" s="2"/>
      <c r="G880" s="5"/>
    </row>
    <row r="881" spans="1:7">
      <c r="A881" s="2"/>
      <c r="G881" s="5"/>
    </row>
    <row r="882" spans="1:7">
      <c r="A882" s="2"/>
      <c r="G882" s="5"/>
    </row>
    <row r="883" spans="1:7">
      <c r="A883" s="2"/>
      <c r="G883" s="5"/>
    </row>
    <row r="884" spans="1:7">
      <c r="A884" s="2"/>
      <c r="G884" s="5"/>
    </row>
    <row r="885" spans="1:7">
      <c r="A885" s="2"/>
      <c r="G885" s="5"/>
    </row>
    <row r="886" spans="1:7">
      <c r="A886" s="2"/>
      <c r="G886" s="5"/>
    </row>
    <row r="887" spans="1:7">
      <c r="A887" s="2"/>
      <c r="G887" s="5"/>
    </row>
    <row r="888" spans="1:7">
      <c r="A888" s="2"/>
      <c r="G888" s="5"/>
    </row>
    <row r="889" spans="1:7">
      <c r="A889" s="2"/>
      <c r="G889" s="5"/>
    </row>
    <row r="890" spans="1:7">
      <c r="A890" s="2"/>
      <c r="G890" s="5"/>
    </row>
    <row r="891" spans="1:7">
      <c r="A891" s="2"/>
      <c r="G891" s="5"/>
    </row>
    <row r="892" spans="1:7">
      <c r="A892" s="2"/>
      <c r="G892" s="5"/>
    </row>
    <row r="893" spans="1:7">
      <c r="A893" s="2"/>
      <c r="G893" s="5"/>
    </row>
    <row r="894" spans="1:7">
      <c r="A894" s="2"/>
      <c r="G894" s="5"/>
    </row>
    <row r="895" spans="1:7">
      <c r="A895" s="2"/>
      <c r="G895" s="5"/>
    </row>
    <row r="896" spans="1:7">
      <c r="A896" s="2"/>
      <c r="G896" s="5"/>
    </row>
    <row r="897" spans="1:7">
      <c r="A897" s="2"/>
      <c r="G897" s="5"/>
    </row>
    <row r="898" spans="1:7">
      <c r="A898" s="2"/>
      <c r="G898" s="5"/>
    </row>
    <row r="899" spans="1:7">
      <c r="A899" s="2"/>
      <c r="G899" s="5"/>
    </row>
    <row r="900" spans="1:7">
      <c r="A900" s="2"/>
      <c r="G900" s="5"/>
    </row>
    <row r="901" spans="1:7">
      <c r="A901" s="2"/>
      <c r="G901" s="5"/>
    </row>
    <row r="902" spans="1:7">
      <c r="A902" s="2"/>
      <c r="G902" s="5"/>
    </row>
    <row r="903" spans="1:7">
      <c r="A903" s="2"/>
      <c r="G903" s="5"/>
    </row>
    <row r="904" spans="1:7">
      <c r="A904" s="2"/>
      <c r="G904" s="5"/>
    </row>
    <row r="905" spans="1:7">
      <c r="A905" s="2"/>
      <c r="G905" s="5"/>
    </row>
    <row r="906" spans="1:7">
      <c r="A906" s="2"/>
      <c r="G906" s="5"/>
    </row>
    <row r="907" spans="1:7">
      <c r="A907" s="2"/>
      <c r="G907" s="5"/>
    </row>
    <row r="908" spans="1:7">
      <c r="A908" s="2"/>
      <c r="G908" s="5"/>
    </row>
    <row r="909" spans="1:7">
      <c r="A909" s="2"/>
      <c r="G909" s="5"/>
    </row>
    <row r="910" spans="1:7">
      <c r="A910" s="2"/>
      <c r="G910" s="5"/>
    </row>
    <row r="911" spans="1:7">
      <c r="A911" s="2"/>
      <c r="G911" s="5"/>
    </row>
    <row r="912" spans="1:7">
      <c r="A912" s="2"/>
      <c r="G912" s="5"/>
    </row>
    <row r="913" spans="1:7">
      <c r="A913" s="2"/>
      <c r="G913" s="5"/>
    </row>
    <row r="914" spans="1:7">
      <c r="A914" s="2"/>
      <c r="G914" s="5"/>
    </row>
    <row r="915" spans="1:7">
      <c r="A915" s="2"/>
      <c r="G915" s="5"/>
    </row>
    <row r="916" spans="1:7">
      <c r="A916" s="2"/>
      <c r="G916" s="5"/>
    </row>
    <row r="917" spans="1:7">
      <c r="A917" s="2"/>
      <c r="G917" s="5"/>
    </row>
    <row r="918" spans="1:7">
      <c r="A918" s="2"/>
      <c r="G918" s="5"/>
    </row>
    <row r="919" spans="1:7">
      <c r="A919" s="2"/>
      <c r="G919" s="5"/>
    </row>
    <row r="920" spans="1:7">
      <c r="A920" s="2"/>
      <c r="G920" s="5"/>
    </row>
    <row r="921" spans="1:7">
      <c r="A921" s="2"/>
      <c r="G921" s="5"/>
    </row>
    <row r="922" spans="1:7">
      <c r="A922" s="2"/>
      <c r="G922" s="5"/>
    </row>
    <row r="923" spans="1:7">
      <c r="A923" s="2"/>
      <c r="G923" s="5"/>
    </row>
    <row r="924" spans="1:7">
      <c r="A924" s="2"/>
      <c r="G924" s="5"/>
    </row>
    <row r="925" spans="1:7">
      <c r="A925" s="2"/>
      <c r="G925" s="5"/>
    </row>
    <row r="926" spans="1:7">
      <c r="A926" s="2"/>
      <c r="G926" s="5"/>
    </row>
    <row r="927" spans="1:7">
      <c r="A927" s="2"/>
      <c r="G927" s="5"/>
    </row>
    <row r="928" spans="1:7">
      <c r="A928" s="2"/>
      <c r="G928" s="5"/>
    </row>
    <row r="929" spans="1:7">
      <c r="A929" s="2"/>
      <c r="G929" s="5"/>
    </row>
    <row r="930" spans="1:7">
      <c r="A930" s="2"/>
      <c r="G930" s="5"/>
    </row>
    <row r="931" spans="1:7">
      <c r="A931" s="2"/>
      <c r="G931" s="5"/>
    </row>
    <row r="932" spans="1:7">
      <c r="A932" s="2"/>
      <c r="G932" s="5"/>
    </row>
    <row r="933" spans="1:7">
      <c r="A933" s="2"/>
      <c r="G933" s="5"/>
    </row>
    <row r="934" spans="1:7">
      <c r="A934" s="2"/>
      <c r="G934" s="5"/>
    </row>
    <row r="935" spans="1:7">
      <c r="A935" s="2"/>
      <c r="G935" s="5"/>
    </row>
    <row r="936" spans="1:7">
      <c r="A936" s="2"/>
      <c r="G936" s="5"/>
    </row>
    <row r="937" spans="1:7">
      <c r="A937" s="2"/>
      <c r="G937" s="5"/>
    </row>
    <row r="938" spans="1:7">
      <c r="A938" s="2"/>
      <c r="G938" s="5"/>
    </row>
    <row r="939" spans="1:7">
      <c r="A939" s="2"/>
      <c r="G939" s="5"/>
    </row>
    <row r="940" spans="1:7">
      <c r="A940" s="2"/>
      <c r="G940" s="5"/>
    </row>
    <row r="941" spans="1:7">
      <c r="A941" s="2"/>
      <c r="G941" s="5"/>
    </row>
    <row r="942" spans="1:7">
      <c r="A942" s="2"/>
      <c r="G942" s="5"/>
    </row>
    <row r="943" spans="1:7">
      <c r="A943" s="2"/>
      <c r="G943" s="5"/>
    </row>
    <row r="944" spans="1:7">
      <c r="A944" s="2"/>
      <c r="G944" s="5"/>
    </row>
    <row r="945" spans="1:7">
      <c r="A945" s="2"/>
      <c r="G945" s="5"/>
    </row>
    <row r="946" spans="1:7">
      <c r="A946" s="2"/>
      <c r="G946" s="5"/>
    </row>
    <row r="947" spans="1:7">
      <c r="A947" s="2"/>
      <c r="G947" s="5"/>
    </row>
    <row r="948" spans="1:7">
      <c r="A948" s="2"/>
      <c r="G948" s="5"/>
    </row>
    <row r="949" spans="1:7">
      <c r="A949" s="2"/>
      <c r="G949" s="5"/>
    </row>
    <row r="950" spans="1:7">
      <c r="A950" s="2"/>
      <c r="G950" s="5"/>
    </row>
    <row r="951" spans="1:7">
      <c r="A951" s="2"/>
      <c r="G951" s="5"/>
    </row>
    <row r="952" spans="1:7">
      <c r="A952" s="2"/>
      <c r="G952" s="5"/>
    </row>
    <row r="953" spans="1:7">
      <c r="A953" s="2"/>
      <c r="G953" s="5"/>
    </row>
    <row r="954" spans="1:7">
      <c r="A954" s="2"/>
      <c r="G954" s="5"/>
    </row>
    <row r="955" spans="1:7">
      <c r="A955" s="2"/>
      <c r="G955" s="5"/>
    </row>
    <row r="956" spans="1:7">
      <c r="A956" s="2"/>
      <c r="G956" s="5"/>
    </row>
    <row r="957" spans="1:7">
      <c r="A957" s="2"/>
      <c r="G957" s="5"/>
    </row>
    <row r="958" spans="1:7">
      <c r="A958" s="2"/>
      <c r="G958" s="5"/>
    </row>
    <row r="959" spans="1:7">
      <c r="A959" s="2"/>
      <c r="G959" s="5"/>
    </row>
    <row r="960" spans="1:7">
      <c r="A960" s="2"/>
      <c r="G960" s="5"/>
    </row>
    <row r="961" spans="1:7">
      <c r="A961" s="2"/>
      <c r="G961" s="5"/>
    </row>
    <row r="962" spans="1:7">
      <c r="A962" s="2"/>
      <c r="G962" s="5"/>
    </row>
    <row r="963" spans="1:7">
      <c r="A963" s="2"/>
      <c r="G963" s="5"/>
    </row>
    <row r="964" spans="1:7">
      <c r="A964" s="2"/>
      <c r="G964" s="5"/>
    </row>
    <row r="965" spans="1:7">
      <c r="A965" s="2"/>
      <c r="G965" s="5"/>
    </row>
    <row r="966" spans="1:7">
      <c r="A966" s="2"/>
      <c r="G966" s="5"/>
    </row>
    <row r="967" spans="1:7">
      <c r="A967" s="2"/>
      <c r="G967" s="5"/>
    </row>
    <row r="968" spans="1:7">
      <c r="A968" s="2"/>
      <c r="G968" s="5"/>
    </row>
    <row r="969" spans="1:7">
      <c r="A969" s="2"/>
      <c r="G969" s="5"/>
    </row>
    <row r="970" spans="1:7">
      <c r="A970" s="2"/>
      <c r="G970" s="5"/>
    </row>
    <row r="971" spans="1:7">
      <c r="A971" s="2"/>
      <c r="G971" s="5"/>
    </row>
    <row r="972" spans="1:7">
      <c r="A972" s="2"/>
      <c r="G972" s="5"/>
    </row>
    <row r="973" spans="1:7">
      <c r="A973" s="2"/>
      <c r="G973" s="5"/>
    </row>
    <row r="974" spans="1:7">
      <c r="A974" s="2"/>
      <c r="G974" s="5"/>
    </row>
    <row r="975" spans="1:7">
      <c r="A975" s="2"/>
      <c r="G975" s="5"/>
    </row>
    <row r="976" spans="1:7">
      <c r="A976" s="2"/>
      <c r="G976" s="5"/>
    </row>
    <row r="977" spans="1:7">
      <c r="A977" s="2"/>
      <c r="G977" s="5"/>
    </row>
    <row r="978" spans="1:7">
      <c r="A978" s="2"/>
      <c r="G978" s="5"/>
    </row>
    <row r="979" spans="1:7">
      <c r="A979" s="2"/>
      <c r="G979" s="5"/>
    </row>
    <row r="980" spans="1:7">
      <c r="A980" s="2"/>
      <c r="G980" s="5"/>
    </row>
    <row r="981" spans="1:7">
      <c r="A981" s="2"/>
      <c r="G981" s="5"/>
    </row>
    <row r="982" spans="1:7">
      <c r="A982" s="2"/>
      <c r="G982" s="5"/>
    </row>
    <row r="983" spans="1:7">
      <c r="A983" s="2"/>
      <c r="G983" s="5"/>
    </row>
    <row r="984" spans="1:7">
      <c r="A984" s="2"/>
      <c r="G984" s="5"/>
    </row>
    <row r="985" spans="1:7">
      <c r="A985" s="2"/>
      <c r="G985" s="5"/>
    </row>
    <row r="986" spans="1:7">
      <c r="A986" s="2"/>
      <c r="G986" s="5"/>
    </row>
    <row r="987" spans="1:7">
      <c r="A987" s="2"/>
      <c r="G987" s="5"/>
    </row>
    <row r="988" spans="1:7">
      <c r="A988" s="2"/>
      <c r="G988" s="5"/>
    </row>
    <row r="989" spans="1:7">
      <c r="A989" s="2"/>
      <c r="G989" s="5"/>
    </row>
    <row r="990" spans="1:7">
      <c r="A990" s="2"/>
      <c r="G990" s="5"/>
    </row>
    <row r="991" spans="1:7">
      <c r="A991" s="2"/>
      <c r="G991" s="5"/>
    </row>
    <row r="992" spans="1:7">
      <c r="A992" s="2"/>
      <c r="G992" s="5"/>
    </row>
    <row r="993" spans="1:7">
      <c r="A993" s="2"/>
      <c r="G993" s="5"/>
    </row>
    <row r="994" spans="1:7">
      <c r="A994" s="2"/>
      <c r="G994" s="5"/>
    </row>
    <row r="995" spans="1:7">
      <c r="A995" s="2"/>
      <c r="G995" s="5"/>
    </row>
    <row r="996" spans="1:7">
      <c r="A996" s="2"/>
      <c r="G996" s="5"/>
    </row>
    <row r="997" spans="1:7">
      <c r="A997" s="2"/>
      <c r="G997" s="5"/>
    </row>
    <row r="998" spans="1:7">
      <c r="A998" s="2"/>
      <c r="G998" s="5"/>
    </row>
    <row r="999" spans="1:7">
      <c r="A999" s="2"/>
      <c r="G999" s="5"/>
    </row>
    <row r="1000" spans="1:7">
      <c r="A1000" s="2"/>
      <c r="G1000" s="5"/>
    </row>
    <row r="1001" spans="1:7">
      <c r="A1001" s="2"/>
      <c r="G1001" s="5"/>
    </row>
    <row r="1002" spans="1:7">
      <c r="A1002" s="2"/>
      <c r="G1002" s="5"/>
    </row>
    <row r="1003" spans="1:7">
      <c r="A1003" s="2"/>
      <c r="G1003" s="5"/>
    </row>
    <row r="1004" spans="1:7">
      <c r="A1004" s="2"/>
      <c r="G1004" s="5"/>
    </row>
    <row r="1005" spans="1:7">
      <c r="A1005" s="2"/>
      <c r="G1005" s="5"/>
    </row>
    <row r="1006" spans="1:7">
      <c r="A1006" s="2"/>
      <c r="G1006" s="5"/>
    </row>
    <row r="1007" spans="1:7">
      <c r="A1007" s="2"/>
      <c r="G1007" s="5"/>
    </row>
    <row r="1008" spans="1:7">
      <c r="A1008" s="2"/>
    </row>
    <row r="1009" spans="1:5">
      <c r="A1009" s="2"/>
    </row>
    <row r="1010" spans="1:5">
      <c r="A1010" s="8"/>
      <c r="B1010" s="7"/>
      <c r="C1010" s="7"/>
      <c r="D1010" s="7"/>
      <c r="E1010" s="7"/>
    </row>
    <row r="1011" spans="1:5">
      <c r="A1011" s="2"/>
    </row>
    <row r="1012" spans="1:5">
      <c r="A1012" s="2"/>
    </row>
    <row r="1013" spans="1:5">
      <c r="A1013" s="2"/>
    </row>
    <row r="1014" spans="1:5">
      <c r="A1014" s="2"/>
    </row>
    <row r="1015" spans="1:5">
      <c r="A1015" s="2"/>
    </row>
    <row r="1016" spans="1:5">
      <c r="A1016" s="2"/>
    </row>
    <row r="1017" spans="1:5">
      <c r="A1017" s="2"/>
    </row>
    <row r="1018" spans="1:5">
      <c r="A1018" s="2"/>
    </row>
    <row r="1019" spans="1:5">
      <c r="A1019" s="2"/>
    </row>
    <row r="1020" spans="1:5">
      <c r="A1020" s="2"/>
    </row>
    <row r="1021" spans="1:5">
      <c r="A1021" s="2"/>
    </row>
    <row r="1022" spans="1:5">
      <c r="A1022" s="2"/>
    </row>
    <row r="1023" spans="1:5">
      <c r="A1023" s="2"/>
    </row>
    <row r="1024" spans="1:5">
      <c r="A1024" s="2"/>
    </row>
    <row r="1025" spans="1:1">
      <c r="A1025" s="2"/>
    </row>
    <row r="1026" spans="1:1">
      <c r="A1026" s="2"/>
    </row>
    <row r="1027" spans="1:1">
      <c r="A1027" s="2"/>
    </row>
    <row r="1028" spans="1:1">
      <c r="A1028" s="2"/>
    </row>
    <row r="1029" spans="1:1">
      <c r="A1029" s="2"/>
    </row>
    <row r="1030" spans="1:1">
      <c r="A1030" s="2"/>
    </row>
    <row r="1031" spans="1:1">
      <c r="A1031" s="2"/>
    </row>
  </sheetData>
  <pageMargins left="0.7" right="0.7" top="0.75" bottom="0.75" header="0.3" footer="0.3"/>
  <pageSetup paperSize="9" orientation="portrait" horizont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22</vt:i4>
      </vt:variant>
    </vt:vector>
  </HeadingPairs>
  <TitlesOfParts>
    <vt:vector size="22" baseType="lpstr">
      <vt:lpstr>Dati prima</vt:lpstr>
      <vt:lpstr>09_08-30_08_2010</vt:lpstr>
      <vt:lpstr>31_08-21_09_2010</vt:lpstr>
      <vt:lpstr>22_09-13_10_2010</vt:lpstr>
      <vt:lpstr>14_10-02_11_2010</vt:lpstr>
      <vt:lpstr>03_11-25_11_2010</vt:lpstr>
      <vt:lpstr>30_11-23_12_2010</vt:lpstr>
      <vt:lpstr>24_12_2010-03_01_2011</vt:lpstr>
      <vt:lpstr>Conti_pieno</vt:lpstr>
      <vt:lpstr>01_02_2011-01_03_2011</vt:lpstr>
      <vt:lpstr>01_03_2011-05_04_2011</vt:lpstr>
      <vt:lpstr>08_04_2011-18_05_2011</vt:lpstr>
      <vt:lpstr>18_05_2011-28_06_2011</vt:lpstr>
      <vt:lpstr>28_06_2011-08_08_2011</vt:lpstr>
      <vt:lpstr>08_08-07_09_2011 Chiusura</vt:lpstr>
      <vt:lpstr>07_09-03_10_2011</vt:lpstr>
      <vt:lpstr>13_10-14_11_2011</vt:lpstr>
      <vt:lpstr>14_11-23_12_2011</vt:lpstr>
      <vt:lpstr>23_12-11_01_2012</vt:lpstr>
      <vt:lpstr>11_01-22_02_2012</vt:lpstr>
      <vt:lpstr>22_02-20_03_2012</vt:lpstr>
      <vt:lpstr>20_03-18_04_2012</vt:lpstr>
    </vt:vector>
  </TitlesOfParts>
  <Company>PATERNOSTER LORIS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PATERNOSTER LORIS</dc:creator>
  <cp:lastModifiedBy>Alessandro</cp:lastModifiedBy>
  <dcterms:created xsi:type="dcterms:W3CDTF">2010-09-08T10:31:02Z</dcterms:created>
  <dcterms:modified xsi:type="dcterms:W3CDTF">2012-04-24T08:28:17Z</dcterms:modified>
</cp:coreProperties>
</file>